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360" yWindow="9810" windowWidth="8235" windowHeight="1230" tabRatio="856" activeTab="3"/>
  </bookViews>
  <sheets>
    <sheet name="BS-E" sheetId="171" r:id="rId1"/>
    <sheet name="PL-E" sheetId="172" r:id="rId2"/>
    <sheet name="SE-E" sheetId="242" r:id="rId3"/>
    <sheet name="CF-E" sheetId="175" r:id="rId4"/>
    <sheet name="เก็บ note" sheetId="216" state="hidden" r:id="rId5"/>
    <sheet name="7 AIT" sheetId="201" state="hidden" r:id="rId6"/>
    <sheet name="8 Exim" sheetId="196" state="hidden" r:id="rId7"/>
    <sheet name="R1" sheetId="63" state="hidden" r:id="rId8"/>
    <sheet name="R2" sheetId="62" state="hidden" r:id="rId9"/>
    <sheet name="R3" sheetId="61" state="hidden" r:id="rId10"/>
    <sheet name="PASS ADJ" sheetId="188" state="hidden" r:id="rId11"/>
    <sheet name="E600.40" sheetId="224" state="hidden" r:id="rId12"/>
  </sheets>
  <externalReferences>
    <externalReference r:id="rId13"/>
    <externalReference r:id="rId14"/>
  </externalReferences>
  <definedNames>
    <definedName name="_Order1" hidden="1">255</definedName>
    <definedName name="_Order2" hidden="1">0</definedName>
    <definedName name="HTML_CodePage" hidden="1">874</definedName>
    <definedName name="HTML_Control" localSheetId="2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localSheetId="2" hidden="1">{"'SCBMF'!$A$1:$I$51","'SCBDA'!$A$1:$I$45","'SCBBA'!$A$1:$I$37"}</definedName>
    <definedName name="invert_e" hidden="1">{"'SCBMF'!$A$1:$I$51","'SCBDA'!$A$1:$I$45","'SCBBA'!$A$1:$I$37"}</definedName>
    <definedName name="_xlnm.Print_Area" localSheetId="5">'7 AIT'!$A$1:$H$39</definedName>
    <definedName name="_xlnm.Print_Area" localSheetId="6">'8 Exim'!$A$1:$H$41</definedName>
    <definedName name="_xlnm.Print_Area" localSheetId="0">'BS-E'!$A$1:$G$65</definedName>
    <definedName name="_xlnm.Print_Area" localSheetId="3">'CF-E'!$A$1:$G$68</definedName>
    <definedName name="_xlnm.Print_Area" localSheetId="11">E600.40!$A$1:$U$37</definedName>
    <definedName name="_xlnm.Print_Area" localSheetId="10">'PASS ADJ'!$A$1:$I$72</definedName>
    <definedName name="_xlnm.Print_Area" localSheetId="1">'PL-E'!$A$1:$M$28</definedName>
    <definedName name="_xlnm.Print_Area" localSheetId="7">'R1'!$A$3:$D$38</definedName>
    <definedName name="_xlnm.Print_Area" localSheetId="2">'SE-E'!$A$1:$O$22</definedName>
    <definedName name="_xlnm.Print_Area" localSheetId="4">'เก็บ note'!$A$1:$AA$75</definedName>
    <definedName name="Print_Area_MI" localSheetId="2">#REF!</definedName>
    <definedName name="Print_Area_MI">#REF!</definedName>
    <definedName name="_xlnm.Print_Titles" localSheetId="4">'เก็บ note'!$1:$6</definedName>
  </definedNames>
  <calcPr calcId="125725"/>
  <fileRecoveryPr autoRecover="0"/>
</workbook>
</file>

<file path=xl/calcChain.xml><?xml version="1.0" encoding="utf-8"?>
<calcChain xmlns="http://schemas.openxmlformats.org/spreadsheetml/2006/main">
  <c r="B10" i="224"/>
  <c r="S7"/>
  <c r="P7"/>
  <c r="V6" l="1"/>
  <c r="O7" l="1"/>
  <c r="K8"/>
  <c r="S8"/>
  <c r="P8"/>
  <c r="K7"/>
  <c r="O8"/>
  <c r="B3" l="1"/>
  <c r="B2" l="1"/>
  <c r="J8" l="1"/>
  <c r="F66" i="188" l="1"/>
  <c r="E66"/>
  <c r="D64"/>
  <c r="D63"/>
  <c r="I61"/>
  <c r="D61"/>
  <c r="H60"/>
  <c r="D60"/>
  <c r="I58"/>
  <c r="D58"/>
  <c r="I57"/>
  <c r="D57"/>
  <c r="I56"/>
  <c r="D56"/>
  <c r="G55"/>
  <c r="D55"/>
  <c r="I53"/>
  <c r="D53"/>
  <c r="H52"/>
  <c r="D52"/>
  <c r="I50"/>
  <c r="D50"/>
  <c r="I49"/>
  <c r="D49"/>
  <c r="G47"/>
  <c r="D47"/>
  <c r="I46"/>
  <c r="D46"/>
  <c r="I44"/>
  <c r="D44"/>
  <c r="G43"/>
  <c r="D43"/>
  <c r="D41"/>
  <c r="D40"/>
  <c r="D39"/>
  <c r="I38"/>
  <c r="D38"/>
  <c r="I36"/>
  <c r="D36"/>
  <c r="I35"/>
  <c r="D35"/>
  <c r="I34"/>
  <c r="D34"/>
  <c r="H33"/>
  <c r="D33"/>
  <c r="I31"/>
  <c r="D31"/>
  <c r="I30"/>
  <c r="D30"/>
  <c r="I29"/>
  <c r="D29"/>
  <c r="G28"/>
  <c r="D28"/>
  <c r="D26"/>
  <c r="D25"/>
  <c r="I23"/>
  <c r="D23"/>
  <c r="I22"/>
  <c r="D22"/>
  <c r="I21"/>
  <c r="D21"/>
  <c r="I20"/>
  <c r="D20"/>
  <c r="I19"/>
  <c r="D19"/>
  <c r="I18"/>
  <c r="D18"/>
  <c r="I17"/>
  <c r="D17"/>
  <c r="I16"/>
  <c r="D16"/>
  <c r="G14"/>
  <c r="D14"/>
  <c r="G13"/>
  <c r="D13"/>
  <c r="H11"/>
  <c r="D11"/>
  <c r="I10"/>
  <c r="D10"/>
  <c r="G8"/>
  <c r="D8"/>
  <c r="I7"/>
  <c r="D7"/>
  <c r="A1"/>
  <c r="F67" l="1"/>
  <c r="I66"/>
  <c r="H66" s="1"/>
  <c r="G66" s="1"/>
  <c r="J7" i="224"/>
  <c r="G32" i="63"/>
  <c r="F32"/>
  <c r="E32"/>
  <c r="G31"/>
  <c r="F31"/>
  <c r="E31"/>
  <c r="G27"/>
  <c r="F27"/>
  <c r="E27"/>
  <c r="G34" l="1"/>
  <c r="G36" s="1"/>
  <c r="G37" s="1"/>
  <c r="F34"/>
  <c r="G19"/>
  <c r="F19"/>
  <c r="E19"/>
  <c r="G10"/>
  <c r="G5"/>
  <c r="F5"/>
  <c r="E5"/>
  <c r="E34" l="1"/>
  <c r="E36" s="1"/>
  <c r="F36"/>
  <c r="F37" s="1"/>
  <c r="B17" i="196"/>
  <c r="J16"/>
  <c r="E37" i="63" l="1"/>
  <c r="G11" i="196"/>
  <c r="G13" s="1"/>
  <c r="F16" i="201"/>
  <c r="I11"/>
  <c r="F9"/>
  <c r="G20" i="196" l="1"/>
  <c r="I13"/>
  <c r="F11" i="201"/>
  <c r="F13" s="1"/>
  <c r="A3" i="196" l="1"/>
  <c r="I84" i="216" l="1"/>
  <c r="A3" i="201" l="1"/>
  <c r="U75" i="216"/>
  <c r="Q75"/>
  <c r="M75"/>
  <c r="I75"/>
  <c r="E75"/>
  <c r="W74"/>
  <c r="W73"/>
  <c r="U70"/>
  <c r="Q70"/>
  <c r="M70"/>
  <c r="I70"/>
  <c r="E70"/>
  <c r="AD70" s="1"/>
  <c r="AD69"/>
  <c r="W69"/>
  <c r="AA69" s="1"/>
  <c r="AD68"/>
  <c r="W68"/>
  <c r="AA68" s="1"/>
  <c r="AD67"/>
  <c r="W67"/>
  <c r="AA67" s="1"/>
  <c r="AD66"/>
  <c r="W66"/>
  <c r="AA66" s="1"/>
  <c r="AD65"/>
  <c r="W65"/>
  <c r="AA65" s="1"/>
  <c r="AD63"/>
  <c r="Q71" l="1"/>
  <c r="AA74"/>
  <c r="W75"/>
  <c r="AA73"/>
  <c r="E76"/>
  <c r="W63"/>
  <c r="W70" s="1"/>
  <c r="U58"/>
  <c r="Q58"/>
  <c r="M58"/>
  <c r="I58"/>
  <c r="AA63" l="1"/>
  <c r="AA70" s="1"/>
  <c r="AA75"/>
  <c r="E56"/>
  <c r="U50"/>
  <c r="Q50"/>
  <c r="Q51" s="1"/>
  <c r="M50"/>
  <c r="M51" s="1"/>
  <c r="I50"/>
  <c r="W48"/>
  <c r="AA48" s="1"/>
  <c r="Y43"/>
  <c r="U33" l="1"/>
  <c r="M33"/>
  <c r="AD29"/>
  <c r="W29"/>
  <c r="U27"/>
  <c r="U30" s="1"/>
  <c r="U31" s="1"/>
  <c r="Q27"/>
  <c r="Q30" s="1"/>
  <c r="M27"/>
  <c r="Y23"/>
  <c r="U18"/>
  <c r="Q18"/>
  <c r="M18"/>
  <c r="I18"/>
  <c r="W33" l="1"/>
  <c r="M30"/>
  <c r="Q31"/>
  <c r="AA29"/>
  <c r="I27"/>
  <c r="I30" s="1"/>
  <c r="I31" s="1"/>
  <c r="Y13"/>
  <c r="U13"/>
  <c r="U14" s="1"/>
  <c r="Q13"/>
  <c r="Q14" s="1"/>
  <c r="M13"/>
  <c r="M14" s="1"/>
  <c r="I13"/>
  <c r="E12"/>
  <c r="W12" s="1"/>
  <c r="AA12" s="1"/>
  <c r="AB12" s="1"/>
  <c r="M31" l="1"/>
  <c r="I14"/>
  <c r="K10" i="224" l="1"/>
  <c r="S10" l="1"/>
  <c r="S12" s="1"/>
  <c r="A3" i="188" l="1"/>
  <c r="A2" i="61"/>
  <c r="A2" i="62"/>
  <c r="A2" i="63"/>
  <c r="A3" i="216"/>
  <c r="V8" i="224"/>
  <c r="A1" i="63" l="1"/>
  <c r="A1" i="62" s="1"/>
  <c r="A1" i="61" s="1"/>
  <c r="O6" i="224" l="1"/>
  <c r="P10"/>
  <c r="D6" l="1"/>
  <c r="P12"/>
  <c r="AB33" i="216" l="1"/>
  <c r="AB34" s="1"/>
  <c r="AC33" s="1"/>
  <c r="E6" i="63" l="1"/>
  <c r="E7" s="1"/>
  <c r="G9" l="1"/>
  <c r="G12" s="1"/>
  <c r="G14" s="1"/>
  <c r="H9" i="62"/>
  <c r="H15" s="1"/>
  <c r="G26" i="63" l="1"/>
  <c r="G29" s="1"/>
  <c r="G16"/>
  <c r="K12" i="224" l="1"/>
  <c r="W56" i="216"/>
  <c r="AA56" s="1"/>
  <c r="H14" i="62" l="1"/>
  <c r="H17" s="1"/>
  <c r="G6" i="63"/>
  <c r="G7" s="1"/>
  <c r="G6" i="61" l="1"/>
  <c r="G18" i="63" l="1"/>
  <c r="G21" s="1"/>
  <c r="G23" s="1"/>
  <c r="G24" s="1"/>
  <c r="V10" i="224" l="1"/>
  <c r="V12" s="1"/>
  <c r="E10" i="63"/>
  <c r="D10" i="224"/>
  <c r="D12" s="1"/>
  <c r="H10" l="1"/>
  <c r="H12" s="1"/>
  <c r="G10"/>
  <c r="G12" s="1"/>
  <c r="F9" i="62" l="1"/>
  <c r="F15" s="1"/>
  <c r="E9" i="63"/>
  <c r="E12" s="1"/>
  <c r="E14" s="1"/>
  <c r="E16" s="1"/>
  <c r="E5" i="61"/>
  <c r="E9"/>
  <c r="E44" i="216"/>
  <c r="W44" s="1"/>
  <c r="AA44" s="1"/>
  <c r="E24" l="1"/>
  <c r="E10" i="61"/>
  <c r="E12" s="1"/>
  <c r="E22" i="216"/>
  <c r="AD22" s="1"/>
  <c r="E18" i="63"/>
  <c r="E21" s="1"/>
  <c r="E23" s="1"/>
  <c r="E24" s="1"/>
  <c r="E25" i="216"/>
  <c r="J10" i="224"/>
  <c r="O10" s="1"/>
  <c r="E28" i="216"/>
  <c r="E26" i="63"/>
  <c r="E29" s="1"/>
  <c r="E49" i="216"/>
  <c r="W49" s="1"/>
  <c r="AA49" s="1"/>
  <c r="E47"/>
  <c r="W47" s="1"/>
  <c r="AA47" s="1"/>
  <c r="E36"/>
  <c r="W36" s="1"/>
  <c r="AA36" s="1"/>
  <c r="E45"/>
  <c r="W45" s="1"/>
  <c r="AA45" s="1"/>
  <c r="E42"/>
  <c r="E43"/>
  <c r="W43" s="1"/>
  <c r="AA43" s="1"/>
  <c r="E46"/>
  <c r="W46" s="1"/>
  <c r="AA46" s="1"/>
  <c r="E6" i="61" l="1"/>
  <c r="E7" s="1"/>
  <c r="W22" i="216"/>
  <c r="AA22" s="1"/>
  <c r="E55"/>
  <c r="W55" s="1"/>
  <c r="AA55" s="1"/>
  <c r="E57"/>
  <c r="W57" s="1"/>
  <c r="E54"/>
  <c r="E58" s="1"/>
  <c r="J12" i="224"/>
  <c r="M10"/>
  <c r="N10" s="1"/>
  <c r="E23" i="216"/>
  <c r="AD23" s="1"/>
  <c r="F6" i="63"/>
  <c r="F7" s="1"/>
  <c r="E16" i="216"/>
  <c r="W16" s="1"/>
  <c r="E26"/>
  <c r="W26" s="1"/>
  <c r="AA26" s="1"/>
  <c r="F8" i="62"/>
  <c r="F11" s="1"/>
  <c r="AD25" i="216"/>
  <c r="W25"/>
  <c r="AD24"/>
  <c r="W24"/>
  <c r="AA24" s="1"/>
  <c r="T10" i="224"/>
  <c r="U10" s="1"/>
  <c r="O12"/>
  <c r="Q10"/>
  <c r="R10" s="1"/>
  <c r="E50" i="216"/>
  <c r="W42"/>
  <c r="AD28"/>
  <c r="W28"/>
  <c r="AA28" s="1"/>
  <c r="E8" l="1"/>
  <c r="W8" s="1"/>
  <c r="AA8" s="1"/>
  <c r="AB8" s="1"/>
  <c r="E9"/>
  <c r="W9" s="1"/>
  <c r="AA9" s="1"/>
  <c r="AB9" s="1"/>
  <c r="E10"/>
  <c r="W10" s="1"/>
  <c r="AA10" s="1"/>
  <c r="AB10" s="1"/>
  <c r="Y57"/>
  <c r="AA57" s="1"/>
  <c r="E11"/>
  <c r="W11" s="1"/>
  <c r="AA11" s="1"/>
  <c r="AB11" s="1"/>
  <c r="F10" i="63"/>
  <c r="W54" i="216"/>
  <c r="AA54" s="1"/>
  <c r="AA58" s="1"/>
  <c r="M12" i="224"/>
  <c r="N12" s="1"/>
  <c r="E17" i="216"/>
  <c r="W17" s="1"/>
  <c r="AA17" s="1"/>
  <c r="E39"/>
  <c r="W39" s="1"/>
  <c r="AA39" s="1"/>
  <c r="W23"/>
  <c r="AA23" s="1"/>
  <c r="AD26"/>
  <c r="T12" i="224"/>
  <c r="U12" s="1"/>
  <c r="Q12"/>
  <c r="R12" s="1"/>
  <c r="W50" i="216"/>
  <c r="AA42"/>
  <c r="AA50" s="1"/>
  <c r="AA16"/>
  <c r="E21" l="1"/>
  <c r="AD21" s="1"/>
  <c r="AD27" s="1"/>
  <c r="AD30" s="1"/>
  <c r="AA13"/>
  <c r="E13"/>
  <c r="E14" s="1"/>
  <c r="W13"/>
  <c r="AB39"/>
  <c r="AC39" s="1"/>
  <c r="W58"/>
  <c r="AA18"/>
  <c r="W18"/>
  <c r="E18"/>
  <c r="E19" s="1"/>
  <c r="F14" i="62"/>
  <c r="F17" s="1"/>
  <c r="G9"/>
  <c r="G15" s="1"/>
  <c r="Y33" i="216"/>
  <c r="AA33" s="1"/>
  <c r="Y25"/>
  <c r="AA25" s="1"/>
  <c r="F9" i="63"/>
  <c r="F26" s="1"/>
  <c r="F29" s="1"/>
  <c r="G14" i="62"/>
  <c r="H8" l="1"/>
  <c r="H11" s="1"/>
  <c r="W21" i="216"/>
  <c r="AA21" s="1"/>
  <c r="AA27" s="1"/>
  <c r="AA30" s="1"/>
  <c r="E27"/>
  <c r="E30" s="1"/>
  <c r="E31" s="1"/>
  <c r="E59"/>
  <c r="AB50"/>
  <c r="AC50" s="1"/>
  <c r="AC49"/>
  <c r="AD49" s="1"/>
  <c r="AB75"/>
  <c r="G17" i="62"/>
  <c r="F12" i="63"/>
  <c r="F14" s="1"/>
  <c r="F16" s="1"/>
  <c r="AB36" i="216"/>
  <c r="AC36" s="1"/>
  <c r="F9" i="61" l="1"/>
  <c r="F5"/>
  <c r="W27" i="216"/>
  <c r="W30" s="1"/>
  <c r="AB70"/>
  <c r="G5" i="61" l="1"/>
  <c r="G7" s="1"/>
  <c r="G9"/>
  <c r="F18" i="63"/>
  <c r="F21" s="1"/>
  <c r="F23" s="1"/>
  <c r="F24" s="1"/>
  <c r="AB13" i="216"/>
  <c r="AC13" s="1"/>
  <c r="W31"/>
  <c r="F10" i="61" l="1"/>
  <c r="F12" s="1"/>
  <c r="G10"/>
  <c r="G12" s="1"/>
  <c r="AB58" i="216"/>
  <c r="AC58" s="1"/>
  <c r="F6" i="61"/>
  <c r="F7" s="1"/>
  <c r="G8" i="62"/>
  <c r="G11" s="1"/>
  <c r="AB30" i="216"/>
  <c r="AC30" s="1"/>
  <c r="AB18"/>
  <c r="AC18" s="1"/>
  <c r="G17" i="196" l="1"/>
  <c r="G18" s="1"/>
  <c r="G23"/>
  <c r="G24" s="1"/>
</calcChain>
</file>

<file path=xl/comments1.xml><?xml version="1.0" encoding="utf-8"?>
<comments xmlns="http://schemas.openxmlformats.org/spreadsheetml/2006/main">
  <authors>
    <author>Amornrat</author>
    <author>amornrat</author>
  </authors>
  <commentList>
    <comment ref="I10" author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รวมบัญชีเพื่อการบริหาร</t>
        </r>
      </text>
    </comment>
    <comment ref="A16" authorId="1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รวมใบรับฝากเงิน</t>
        </r>
      </text>
    </comment>
    <comment ref="I16" author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จากเงินลงทุนชั่วคราว
</t>
        </r>
      </text>
    </comment>
    <comment ref="I23" author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ตัวเลขที่ MFH ไม่ตรงกับ MFC (ใช้ของ MFH)</t>
        </r>
      </text>
    </comment>
    <comment ref="Y23" author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ตัดรายการใช้ของ MFC</t>
        </r>
      </text>
    </comment>
    <comment ref="M26" author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ภาษีถูกหัก ณ ที่จ่าย</t>
        </r>
      </text>
    </comment>
  </commentList>
</comments>
</file>

<file path=xl/sharedStrings.xml><?xml version="1.0" encoding="utf-8"?>
<sst xmlns="http://schemas.openxmlformats.org/spreadsheetml/2006/main" count="609" uniqueCount="450">
  <si>
    <t>เจ้าหนี้กรมสรรพากร</t>
  </si>
  <si>
    <t>ภาษีหัก ณ ที่จ่ายค้างจ่าย</t>
  </si>
  <si>
    <t>อื่นๆ</t>
  </si>
  <si>
    <t>เงินฝากออมทรัพย์</t>
  </si>
  <si>
    <t>เงินฝากกระแสรายวัน</t>
  </si>
  <si>
    <t>ส่วนแบ่งผลการกำไรตามวิธีส่วนได้เสียสะสม</t>
  </si>
  <si>
    <t>เนื่องจากบริษัทบันทึกค่าเผื่อปรับมูลค่าเงินลงทุนสูงไป</t>
  </si>
  <si>
    <t>เนื่องจากไม่บันทึกรายได้ส่วนลดตราสารหนี้</t>
  </si>
  <si>
    <t>เกิดจากW/T ที่นำมาหักภาษีจำนวนไม่ตรงกัน</t>
  </si>
  <si>
    <t>P/L amount</t>
  </si>
  <si>
    <t>adjusted</t>
  </si>
  <si>
    <t>Initials</t>
  </si>
  <si>
    <t>Date</t>
  </si>
  <si>
    <t>Prepared by</t>
  </si>
  <si>
    <t>Reviewed by</t>
  </si>
  <si>
    <t>ราคาทุน</t>
  </si>
  <si>
    <t>เงินทดรอง</t>
  </si>
  <si>
    <t>Premium on share capital</t>
  </si>
  <si>
    <t xml:space="preserve">Retained earnings: </t>
  </si>
  <si>
    <r>
      <t>C</t>
    </r>
    <r>
      <rPr>
        <sz val="14"/>
        <rFont val="Angsana New"/>
        <family val="1"/>
      </rPr>
      <t xml:space="preserve"> :  Calculated Test</t>
    </r>
  </si>
  <si>
    <t>เงินทดรองกองทุน</t>
  </si>
  <si>
    <t/>
  </si>
  <si>
    <t>เงินสด</t>
  </si>
  <si>
    <t>เงินฝากประจำที่มีอายุไม่เกิน 3 เดือน</t>
  </si>
  <si>
    <t xml:space="preserve">     รวมเงินสดและรายการเทียบเท่าเงินสด</t>
  </si>
  <si>
    <t>เงินปันผลค้างจ่าย</t>
  </si>
  <si>
    <t>C-240</t>
  </si>
  <si>
    <t>C-400</t>
  </si>
  <si>
    <t>ภาษีขายยังไม่ครบกำหนดชำระ</t>
  </si>
  <si>
    <t>MFCA</t>
  </si>
  <si>
    <t>W</t>
  </si>
  <si>
    <r>
      <t xml:space="preserve">^ </t>
    </r>
    <r>
      <rPr>
        <sz val="14"/>
        <rFont val="Angsana New"/>
        <family val="1"/>
      </rPr>
      <t xml:space="preserve"> Footing Test.</t>
    </r>
  </si>
  <si>
    <t>4.7 เงินทดรองจากกิจการที่เกี่ยวข้องกัน (เจ้าหนี้)</t>
  </si>
  <si>
    <t>Liability/Share</t>
  </si>
  <si>
    <t>Income tax paid</t>
  </si>
  <si>
    <t>CASH FLOWS FROM INVESTING ACTIVITIES</t>
  </si>
  <si>
    <t>210-210</t>
  </si>
  <si>
    <t>บาท</t>
  </si>
  <si>
    <t>บริษัท หลักทรัพย์จัดการกองทุน เอ็มเอฟซี (มหาชน)</t>
  </si>
  <si>
    <t>MRAM</t>
  </si>
  <si>
    <t>เจ้าหนี้จากการซื้อเงินลงทุน</t>
  </si>
  <si>
    <t xml:space="preserve">C </t>
  </si>
  <si>
    <t>Dr</t>
  </si>
  <si>
    <t>Cr</t>
  </si>
  <si>
    <t>W/P</t>
  </si>
  <si>
    <t>31.12.04</t>
  </si>
  <si>
    <t>Per Audit</t>
  </si>
  <si>
    <t>เงินฝากประจำที่มีอายุเกินกว่า 3 เดือน</t>
  </si>
  <si>
    <t>เงินลงุทนใน AIT</t>
  </si>
  <si>
    <t>MESCO</t>
  </si>
  <si>
    <t xml:space="preserve">Prepared by                 Dated               </t>
  </si>
  <si>
    <t>Reviewed by                Dated</t>
  </si>
  <si>
    <t>A/C code</t>
  </si>
  <si>
    <t xml:space="preserve">Prepared by          </t>
  </si>
  <si>
    <t xml:space="preserve">Approved by </t>
  </si>
  <si>
    <t>A500</t>
  </si>
  <si>
    <t>A600</t>
  </si>
  <si>
    <t>D300</t>
  </si>
  <si>
    <t>D400</t>
  </si>
  <si>
    <t>E300</t>
  </si>
  <si>
    <t>No material change in these coverage ratio from the previous  year</t>
  </si>
  <si>
    <t>R-3</t>
  </si>
  <si>
    <t>GG-600</t>
  </si>
  <si>
    <t>110-400</t>
  </si>
  <si>
    <t>110-300</t>
  </si>
  <si>
    <t xml:space="preserve">Depreciation  </t>
  </si>
  <si>
    <t>Interest income</t>
  </si>
  <si>
    <t>Accrued income tax</t>
  </si>
  <si>
    <t>ASSETS</t>
  </si>
  <si>
    <t>Cash and cash equivalents</t>
  </si>
  <si>
    <t>Increase(decrease)</t>
  </si>
  <si>
    <t>Share capital</t>
  </si>
  <si>
    <t>No.</t>
  </si>
  <si>
    <t>Account name</t>
  </si>
  <si>
    <t>R-1</t>
  </si>
  <si>
    <t>Total Liabilities</t>
  </si>
  <si>
    <t>Total</t>
  </si>
  <si>
    <t>เงินลงทุนในบริษัทร่วม - กองทุน Asean Investment Trust</t>
  </si>
  <si>
    <t>เงินลงทุนในบริษัทร่วม - บริษัท ไทย เอ็กซิม อินเตอร์เนชั่นแนล จำกัด</t>
  </si>
  <si>
    <r>
      <t>C</t>
    </r>
    <r>
      <rPr>
        <sz val="14"/>
        <rFont val="Angsana New"/>
        <family val="1"/>
      </rPr>
      <t xml:space="preserve">    Calculated Test</t>
    </r>
  </si>
  <si>
    <t>ลงทุนฝ่ายอื่นไม่ยินยอมให้ขายเงินลงทุนเนื่องจากเกรงว่าราคาขายไม่เป็นราคาที่ยุติธรรม</t>
  </si>
  <si>
    <t>Assets amount</t>
  </si>
  <si>
    <t>เนื่องจากราคาขายสูงกว่า Amortize</t>
  </si>
  <si>
    <t>เนื่องจากบริษัทบันทึกดอกเบี้ยต่ำไป</t>
  </si>
  <si>
    <t>สัดส่วน</t>
  </si>
  <si>
    <t>รวมเงินลงทุนตามวิธีส่วนได้เสีย</t>
  </si>
  <si>
    <t>เนื่องจากบันทึกค่าเสื่อมราคาสูงไป</t>
  </si>
  <si>
    <t>K-300</t>
  </si>
  <si>
    <t>100-101</t>
  </si>
  <si>
    <t>CASH FLOWS FROM OPERATING ACTIVITIES</t>
  </si>
  <si>
    <t>บริษัทไม่ได้ปรับปรุงอัตราค่าเช่าให้เป็นไปตามสัญญา</t>
  </si>
  <si>
    <t>Description</t>
  </si>
  <si>
    <t>Adjustment</t>
  </si>
  <si>
    <t>Dr.</t>
  </si>
  <si>
    <t>Cr.</t>
  </si>
  <si>
    <t>Code</t>
  </si>
  <si>
    <t>Amount</t>
  </si>
  <si>
    <t>%</t>
  </si>
  <si>
    <t>C</t>
  </si>
  <si>
    <t>Ref.#</t>
  </si>
  <si>
    <t>เนื่องจากบันทึกโบนัสและโบนัสค้างจ่ายสูงไป</t>
  </si>
  <si>
    <t>(Days in Inventory)</t>
  </si>
  <si>
    <t>Inventory turnover</t>
  </si>
  <si>
    <t>4.</t>
  </si>
  <si>
    <t>Asset Turnover</t>
  </si>
  <si>
    <t>Average Current Assets</t>
  </si>
  <si>
    <t>5.</t>
  </si>
  <si>
    <t>A/P Turnover</t>
  </si>
  <si>
    <t>Purchase</t>
  </si>
  <si>
    <t>Average Account payable-trade</t>
  </si>
  <si>
    <t>(Days Purchase)</t>
  </si>
  <si>
    <t>A/P turnover</t>
  </si>
  <si>
    <t>ADDITIONAL INFORMATION FOR DISCLOSURE IN FINANCIAL STATEMENTS:</t>
  </si>
  <si>
    <t>ANALYSIS RATIO - LIQUIDITY</t>
  </si>
  <si>
    <t>31.12.03</t>
  </si>
  <si>
    <t>1.</t>
  </si>
  <si>
    <t xml:space="preserve">Current Ratio </t>
  </si>
  <si>
    <t>=</t>
  </si>
  <si>
    <t>Current Assets</t>
  </si>
  <si>
    <t>Current Liabilities</t>
  </si>
  <si>
    <t>2.</t>
  </si>
  <si>
    <t>A/R Turnover</t>
  </si>
  <si>
    <t>เนื่องจากบันทึกรายได้ค่าธรรมเนียมสูงไป</t>
  </si>
  <si>
    <t>210-110</t>
  </si>
  <si>
    <t>อื่น ๆ</t>
  </si>
  <si>
    <t>รายละเอียดประกอบงบการเงินรวม</t>
  </si>
  <si>
    <t xml:space="preserve">จากการตรวจสอบพบว่า เมื่อวันที่ 4 มกราคม 2554 บริษัทได้รับเงินคืนจากกองทุนฯ จำนวน 27,698,510.20 บาท  </t>
  </si>
  <si>
    <t>ประกอบกิจการในประเทศไทยประมาณเดือนสิงหาคม 2554 เพื่อขออนุมัติการเลิกบริษัทต่อที่ประชุมคณะกรรมการ  และ</t>
  </si>
  <si>
    <t>คาดว่าจะดำเนินการแต่งตั้งผู้ชำระบัญชีในเดือนกันยายน 2554</t>
  </si>
  <si>
    <t>Prepared by / Date</t>
  </si>
  <si>
    <t>Reviewed by / Date</t>
  </si>
  <si>
    <t>มูลค่ากองทุนเริ่มแรก 36 ล้านเหรียญสหรัฐ  ซึ่งครบกำหนดเงินลงทุนในเดือน ตุลาคม 2552 ที่ผ่าน ซึ่งปัจจุบันกำลังอยู่ในระหว่างการชำระ</t>
  </si>
  <si>
    <t>Net Sales</t>
  </si>
  <si>
    <t>Average (Note Receivable + A/R)</t>
  </si>
  <si>
    <t>(Before net allowance)</t>
  </si>
  <si>
    <t>365</t>
  </si>
  <si>
    <t>(Days Sales)</t>
  </si>
  <si>
    <t>จำนวนวันที่ค้างในสินค้าคงคลัง</t>
  </si>
  <si>
    <t>กำไรจากการจำหน่ายเงินลงทุน</t>
  </si>
  <si>
    <t>เนื่องจากบันทึกผิด Code บัญชี</t>
  </si>
  <si>
    <t>Issued and paid-up share capital:</t>
  </si>
  <si>
    <t>Loss on impairment of investments</t>
  </si>
  <si>
    <t>REF.</t>
  </si>
  <si>
    <t>4.1 เงินสดและรายการเทียบเท่าเงินสด</t>
  </si>
  <si>
    <t>ตั๋วสัญญาใช้เงินที่มีอายุไม่เกิน 3 เดือน</t>
  </si>
  <si>
    <t>4.2 เงินฝากระยะยาวในสถาบันการเงิน</t>
  </si>
  <si>
    <t xml:space="preserve">   รวมเงินฝากระยะยาวในสถาบันการเงิน</t>
  </si>
  <si>
    <t>เงินรับคืนทุนของเงินลงทุนในบริษัทร่วม</t>
  </si>
  <si>
    <t>ระหว่างการล้มละลายจึงยังไม่สามารถชำระเสร็จสิ้น โดยอยู่ในระหว่างการขออนุมัติขายหุ้นดังกล่าวให้แก่ MFH ซึ่งปัจจุบันผู้ถือหุ้นที่ร่วม</t>
  </si>
  <si>
    <t>Accounting policy:-</t>
  </si>
  <si>
    <t xml:space="preserve">$   Agreed with WP Q1'10. (reviewed) , Q2'10 (audited) </t>
  </si>
  <si>
    <t>and Q3'10. (reviewed).</t>
  </si>
  <si>
    <t>ขาดทุนจากด้อยค่าเงินลงทุน</t>
  </si>
  <si>
    <t>CLIENT</t>
  </si>
  <si>
    <t>PERIOD</t>
  </si>
  <si>
    <t>SUBJECT</t>
  </si>
  <si>
    <t>GL</t>
  </si>
  <si>
    <t>Profit before income tax</t>
  </si>
  <si>
    <t>ดอกเบี้ยและเงินปันผลค้างรับ</t>
  </si>
  <si>
    <t>ค่าใช้จ่ายล่วงหน้า</t>
  </si>
  <si>
    <t xml:space="preserve">อื่น ๆ </t>
  </si>
  <si>
    <t>Ref</t>
  </si>
  <si>
    <t>Summary of Pass adjustment</t>
  </si>
  <si>
    <t>เนื่องจากบันทึกดอกเบี้ยสูงไป</t>
  </si>
  <si>
    <t>K-230</t>
  </si>
  <si>
    <t>ประมาณการค่ารื้อถอน</t>
  </si>
  <si>
    <t>4.8 หนี้สินผลประโยชน์พนักงาน</t>
  </si>
  <si>
    <t xml:space="preserve">กองทุน Asean Investment Trust  เป็นกองทุนที่เกิดจากการร่วมมือ 3 ประเทศ ได้แก่ บลจ.เอ็มเอฟซี , Temasek Holdings (Private) </t>
  </si>
  <si>
    <t>กลับรายการค่าเผื่อการด้อยค่าของเงินลงทุน</t>
  </si>
  <si>
    <t>PASS adjustment</t>
  </si>
  <si>
    <t>ส่วนแบ่งผลการกำไรตามวิธีส่วนได้เสียที่รับรู้ใน - ยกมา</t>
  </si>
  <si>
    <t>4.8  รายได้อื่น</t>
  </si>
  <si>
    <t>Profit Margin on Sale</t>
  </si>
  <si>
    <t>Net Profit *100</t>
  </si>
  <si>
    <t xml:space="preserve"> Gross Profit Margin</t>
  </si>
  <si>
    <t>Gross Profit*100</t>
  </si>
  <si>
    <t xml:space="preserve">ANALYSIS RATIO -COVERAGE </t>
  </si>
  <si>
    <t>7.</t>
  </si>
  <si>
    <t>Debts to Assets</t>
  </si>
  <si>
    <t>Total Assets</t>
  </si>
  <si>
    <t>8.</t>
  </si>
  <si>
    <t>โครงการผลประโยชน์หลังออกจากงาน</t>
  </si>
  <si>
    <t>มูลค่าปัจจุบันของภาระผูกพันผลประโยชน์พนักงาน ณ วันที่ 1 มกราคม</t>
  </si>
  <si>
    <t>ค่าใช้จ่ายผลประโยชน์พนักงานในงบกำไรขาดทุนเบ็ดเสร็จ :</t>
  </si>
  <si>
    <t>ต้นทุนบริการปัจจุบัน</t>
  </si>
  <si>
    <t>ต้นทุนดอกเบี้ย</t>
  </si>
  <si>
    <t>ต้นทุนบริการในอดีต</t>
  </si>
  <si>
    <t>ผลประโยชน์พนักงานที่จ่ายในงวดปัจจุบัน</t>
  </si>
  <si>
    <t>4.9  ผลประโยชน์ของพนักงาน</t>
  </si>
  <si>
    <t>มูลค่าปัจจุบันของภาระผูกพัน</t>
  </si>
  <si>
    <t>ต้นทุนบริการในอดีตที่ยังไม่ได้รับรู้</t>
  </si>
  <si>
    <t>หนี้สินผลประโยชน์พนักงาน - ที่รับรู้ในงบแสดงฐานะการเงิน</t>
  </si>
  <si>
    <t>หนี้สินผลประโยชน์ของพนักงานในงบแสดงฐานะการเงิน ประกอบด้วย</t>
  </si>
  <si>
    <t>มูลค่าปัจจุบันของภาระผูกพันผลประโยชน์พนักงาน</t>
  </si>
  <si>
    <t>amount adjusted</t>
  </si>
  <si>
    <t>เงินมัดจำ</t>
  </si>
  <si>
    <t>$</t>
  </si>
  <si>
    <t>Profit from operations before change in operating assets and liabilities</t>
  </si>
  <si>
    <t>Inventory Turnover</t>
  </si>
  <si>
    <t>COGS</t>
  </si>
  <si>
    <t>Average Inventory</t>
  </si>
  <si>
    <t>(Before net provision)</t>
  </si>
  <si>
    <t>Work done:</t>
  </si>
  <si>
    <t>ตั๋วสัญญาใช้เงินที่มีอายุเกินกว่า 3 เดือน</t>
  </si>
  <si>
    <t>รวม</t>
  </si>
  <si>
    <t>Unappropriated</t>
  </si>
  <si>
    <t>บริษัทหลักทรัพย์จัดการกองทุน เอ็มเอฟซี จำกัด (มหาชน)</t>
  </si>
  <si>
    <t xml:space="preserve">Date:                 </t>
  </si>
  <si>
    <t xml:space="preserve">Item </t>
  </si>
  <si>
    <t>Debts to Equity</t>
  </si>
  <si>
    <t>Shareholders</t>
  </si>
  <si>
    <t>31.12.02</t>
  </si>
  <si>
    <t>31.12.03 per book</t>
  </si>
  <si>
    <t>share capital</t>
  </si>
  <si>
    <t>C-221</t>
  </si>
  <si>
    <t>E600-400</t>
  </si>
  <si>
    <t>4.7 สินทรัพย์อื่น</t>
  </si>
  <si>
    <t>4.7 เจ้าหนี้จากการซื้อเงินลงทุน</t>
  </si>
  <si>
    <t>4.7 หนี้สินอื่น</t>
  </si>
  <si>
    <t xml:space="preserve">   รวมรายได้อื่น</t>
  </si>
  <si>
    <t>MFC</t>
  </si>
  <si>
    <t>MFH</t>
  </si>
  <si>
    <t>รายการตัดบัญชี</t>
  </si>
  <si>
    <t>To.Z831</t>
  </si>
  <si>
    <t>Note</t>
  </si>
  <si>
    <t>NAV consolidate of  AIT (Baht)</t>
  </si>
  <si>
    <t>NAV consolidate of  AIT (USD)</t>
  </si>
  <si>
    <t>USD</t>
  </si>
  <si>
    <t>แบ่ง 3 ราย</t>
  </si>
  <si>
    <t xml:space="preserve">แบ่งรายละ </t>
  </si>
  <si>
    <t>Day of outstanding A/R</t>
  </si>
  <si>
    <t>Days of outstanding A/P</t>
  </si>
  <si>
    <t xml:space="preserve">Prepared by                Dated               </t>
  </si>
  <si>
    <t>Reviewed by               Dated</t>
  </si>
  <si>
    <t>(A)</t>
  </si>
  <si>
    <t>บริษัท ไทย เอ็กซิม อินเตอร์เนชั่นแนล จำกัด เป็นนิติบุคคลที่ตั้งขึ้นในประเทศไทย และมีสาขาในต่างประเทศ</t>
  </si>
  <si>
    <t>เมื่อวันที่ 22 ธันวาคม 2553 ที่ประชุมวิสามัญผู้ถือหุ้นบริษัท ไทย เอ็กซิม อินเตอร์เนชั่นแนล จำกัด ได้มีมติอนุมัติให้ยกเลิก</t>
  </si>
  <si>
    <t>การดำเนินงานของสาขาบอสโก ประเทศรัฐเซีย และดำเนินการยกเลิกการประกอบกิจการ</t>
  </si>
  <si>
    <t>จากการสอบถามคุณอรนุช(ฝ่ายบัญชี) แจ้งว่าปัจจุบันบริษัท ไทย เอ็กซิม อินเตอร์เนชั่นแนล จำกัด จะดำเนินการยกเลิกการ</t>
  </si>
  <si>
    <t>รวมสินทรัพย์อื่น - สุทธิ</t>
  </si>
  <si>
    <t>บัญชี  และได้มีการโอนเงินบางส่วนมามาคืนบริษัทแล้ว  ซึ่งบริษัทได้ติดปัญญาในเงินลงทุนส่วนของ MFC ที่มีการลงทุนในบริษัทที่อยู่ใน</t>
  </si>
  <si>
    <t xml:space="preserve">Limited  ประเทศสิงคโปร์ และ Permodalan Nasional Berhad ประเทศมาเลเซีย  เพื่อลงทุนระยะยาวในหลักทรัพย์ต่างๆ ในภูมิภาคเอเชีย </t>
  </si>
  <si>
    <t>$  Agreed with WP Q1'10. (reviewed) , Q2'10 (audited) and Q3'10. (reviewed).</t>
  </si>
  <si>
    <t>Ref.</t>
  </si>
  <si>
    <t>^</t>
  </si>
  <si>
    <t>R-2</t>
  </si>
  <si>
    <t>ANALYSIS RATIO - PROFIT</t>
  </si>
  <si>
    <t>6.</t>
  </si>
  <si>
    <t>31.3.05</t>
  </si>
  <si>
    <t>31.3.05 Before adj</t>
  </si>
  <si>
    <t>รายได้รับล่วงหน้า</t>
  </si>
  <si>
    <t>เจ้าหนี้ทรัพย์สิน</t>
  </si>
  <si>
    <t>หนี้สินผลประโยชน์พนักงาน</t>
  </si>
  <si>
    <t>E400</t>
  </si>
  <si>
    <t>Other income</t>
  </si>
  <si>
    <t>Explanation :</t>
  </si>
  <si>
    <t>สัดส่วนการลงทุนในบริษัทย่อย - Exim Inter</t>
  </si>
  <si>
    <t>A/R turnover</t>
  </si>
  <si>
    <t>3.</t>
  </si>
  <si>
    <t>กำไรจากการจำหน่ายอุปกรณ์</t>
  </si>
  <si>
    <t>ไตรมาส 3'11 (9 m.)</t>
  </si>
  <si>
    <t>หัก ค่าเผื่อการด้อยค่าสินทรัพย์</t>
  </si>
  <si>
    <t>หัก ค่าเผื่อหนี้สงสัยจะสูญ</t>
  </si>
  <si>
    <t>Employee benefit obligations</t>
  </si>
  <si>
    <t>การแตกต่างอย่างเป็นสาระสำคัญ จึงไม่มีการรับรู้ส่วนแบ่งเพิ่มเติม</t>
  </si>
  <si>
    <t>Audit Note:</t>
  </si>
  <si>
    <t>12M. / 2011</t>
  </si>
  <si>
    <t>BOT Rate (Mid-rate)</t>
  </si>
  <si>
    <t>ต่อมาเมื่อวันที่ 15 ธันวาคม 2554 ที่ประชุมคณะกรรมการบริษัทได้มีมติอนุมัติซื้อหุ้นของ AIT จาก บลจ.MFC (มหาชน) เป็นจำนวน</t>
  </si>
  <si>
    <t xml:space="preserve">เงิน 1,271,822.40 บาท  โดยกำหนดชำระเงินภายในวันที่ 30 ธันวาคม 2554 ซึ่งได้มีการทำสัญญา Share Transfer Agreement  แล้วเมื่อวันที่ </t>
  </si>
  <si>
    <t>23 ธันวาคม 2554 และมีการจ่ายชำระแล้วในวันที่ 27 ธันวาคม 2554</t>
  </si>
  <si>
    <t>รวมส่วนแบ่งผลขาดทุนตามวิธีส่วนได้</t>
  </si>
  <si>
    <t>ภาระผูกพันผลประโยชน์พนักงาน ณ วันที่ 1 มกราคม</t>
  </si>
  <si>
    <t>หนี้สินลดลงจากการจ่ายชำระ</t>
  </si>
  <si>
    <t>ผลขาดทุนจากการประมาณการตามหลักคณิตศาสตร์ประกันภัย</t>
  </si>
  <si>
    <t>ภาระผูกพันผลประโยชน์พนักงาน ณ วันที่ 30 กันยายน</t>
  </si>
  <si>
    <t>ต้นทุนดอกเบี้ยจากภาระผูกพัน</t>
  </si>
  <si>
    <t>รวมค่าใช้จ่ายผลประโยชน์พนักงาน</t>
  </si>
  <si>
    <t>ผลกำไรจากการประมาณการตามหลักคณิตศาสตร์ประกันภัย</t>
  </si>
  <si>
    <t>(@30/11/11)</t>
  </si>
  <si>
    <t>FS</t>
  </si>
  <si>
    <t>Work done :-</t>
  </si>
  <si>
    <t>: Agreed to general ledger</t>
  </si>
  <si>
    <t>: Footing Test</t>
  </si>
  <si>
    <t>: Agreed with Financial Statement For Year End 2011</t>
  </si>
  <si>
    <t>Account</t>
  </si>
  <si>
    <t>w/p No.</t>
  </si>
  <si>
    <t xml:space="preserve">Per Book </t>
  </si>
  <si>
    <t xml:space="preserve"> </t>
  </si>
  <si>
    <t>RL</t>
  </si>
  <si>
    <t>ส่วนแบ่งผลการขาดทุนตามวิธีส่วนได้ใน Q1'12</t>
  </si>
  <si>
    <t>ส่วนแบ่งผลการขาดทุนตามวิธีส่วนได้ใน Q2'12</t>
  </si>
  <si>
    <t>ส่วนแบ่งผลการขาดทุนตามวิธีส่วนได้ใน Q3'12</t>
  </si>
  <si>
    <t>ส่วนแบ่งผลการขาดทุนตามวิธีส่วนได้ใน Q4'12</t>
  </si>
  <si>
    <t>ส่วนแบ่งผลขาดทุนตามวิธีส่วนได้ในระหว่างปี (3 M.)</t>
  </si>
  <si>
    <t>มูลค่าที่คาดว่าจะรับคืนเงินลงทุนใน ThaiExim เท่ากับมูลค่าตามบัญชี ณ วันที่ 31 มีนาคม 2555 ของบริษัทโดยไม่มี</t>
  </si>
  <si>
    <t>W :  Agreed with WP Y'11. (audited)</t>
  </si>
  <si>
    <t>Finding:</t>
  </si>
  <si>
    <t>H440_Eliminate 7</t>
  </si>
  <si>
    <t>H450_Eliminate 8</t>
  </si>
  <si>
    <t>บริษัทได้มีการจัดทำงบการเงินของบริษัท Thai Exim ณ วันที่ 31 มีนาคม 2555 พร้อมกันนี้บริษัทได้มีการประมาณการ</t>
  </si>
  <si>
    <t>เมื่อวันที่ 10 เมษายน 2555 และวันที่ 29 พฤษภาคม 2555 บจ. ไทย เอ็กซิม อินเตอร์เนชั่นแนล ได้มีการคืนทุนให้กับ</t>
  </si>
  <si>
    <t>บจ. เอ็มเอฟ โฮลดิ้งส์ ครบถ้วน และมีกำไรจากการคืนทุน จำนวน 15,104.42 บาท และมีการจ่ายเงินปันผลหลังจากชำระคืนทุน</t>
  </si>
  <si>
    <t>แล้วเป็นจำนวน 211,692.35 บาท</t>
  </si>
  <si>
    <r>
      <t>$</t>
    </r>
    <r>
      <rPr>
        <sz val="14"/>
        <rFont val="Angsana New"/>
        <family val="1"/>
      </rPr>
      <t xml:space="preserve">    Agreed with WP Q1'12 (reviewed) </t>
    </r>
  </si>
  <si>
    <t>&lt;H451/2&gt;</t>
  </si>
  <si>
    <t>12M-Q4'12</t>
  </si>
  <si>
    <t>: Agreed to previous year financial statements</t>
  </si>
  <si>
    <r>
      <t>%</t>
    </r>
    <r>
      <rPr>
        <sz val="14"/>
        <rFont val="Angsana New"/>
        <family val="1"/>
      </rPr>
      <t xml:space="preserve">   Check with Rate BOT as at 31.12.2012 (Mid.Ex-rate &lt; ซื้อ+ขาย / 2 &gt; )</t>
    </r>
  </si>
  <si>
    <t>กำไร(ขาดทุน)สะสม ณ วันที่ 31 ธันวาคม 2555</t>
  </si>
  <si>
    <t>02.02.13</t>
  </si>
  <si>
    <t xml:space="preserve">จำนวน 276.77 ล้านบาท (249,068,036.12 + 27,698,510.20) </t>
  </si>
  <si>
    <t>โดยครบกำหนดอายุในเดือน ตุลาคม 2552 ซึ่งปัจจุบันกองทุนดังกล่าวอยู่ระหว่างการชำระบัญชี และทาง บลจ. ได้มีการรับคืนเงินบางส่วนจาก Asean Investment Fund แล้วเป็น</t>
  </si>
  <si>
    <t>ผลขาดทุนจากการด้อยค่าเงินลงทุน เกิดจากในปี 2011 บริษัทได้มีการบันทึกผลขาดทุนจากการด้อยค่าเงินลงทุนในบริษัทร่วม ซึ่งเป็นเงินลงทุนในกองทุน Asean Investment Fund (AIT)</t>
  </si>
  <si>
    <t>ต่อมาเมื่อวันที่ 15 ธันวาคม 2554 ที่ประชุมคณะกรรมการบริษัท เอ็มเอฟ โฮลดิ้งส์ จำกัด ได้มีการซื้อหุ้นของ AIT จากบริษัท MFC เป็นจำนวนเงิน 1,271,822.40 บาท โดยกำหนดชำระเงิน</t>
  </si>
  <si>
    <t>ภายในวันที่ 30 ธันวาคม 2554 รวมเป็น จำนวนเงิน 8.50 ล้านบาท โดยมีการดำหนดจ่ายเงินปันผลภายในวันที่ 29 กุมพาพันธ์ 2555 ซึ่งได้มีการทำสัญญา Share Transfer Agreement แล้ว</t>
  </si>
  <si>
    <t>เมื่อวันที่ 23 ธันวาคม 2554</t>
  </si>
  <si>
    <t>ขาดทุนจากเงินลงทุนในบริษัทร่วม</t>
  </si>
  <si>
    <r>
      <t>W</t>
    </r>
    <r>
      <rPr>
        <sz val="14"/>
        <rFont val="Angsana New"/>
        <family val="1"/>
      </rPr>
      <t xml:space="preserve">   Agreed with WP Y'12. (audited)</t>
    </r>
  </si>
  <si>
    <t>&lt; H441 &gt;</t>
  </si>
  <si>
    <t>ตามหนังสือแจ้งคืนทุนจาก Trustee May Bank ลงวันที่ 5 กุมภาพันธ์ 2013 พบว่า บริษัทได้รับคืนทุนเป็นเงิน 32,868.88 USD คิดเป็น</t>
  </si>
  <si>
    <t>กำไร(ขาดทุน)ตามวิธีส่วนได้เสียที่รับรู้ในปีก่อน</t>
  </si>
  <si>
    <t>เงิน 968,573.36 บาท จึงทำให้บริษัทมีผลขาดทุนเกิดขึ้นจำนวน 303,249.04 บาท ในไตรมาส 1 ปี 2013</t>
  </si>
  <si>
    <t>CASH FLOWS FROM FINANCING ACTIVITIES</t>
  </si>
  <si>
    <t>Cash generated from operations</t>
  </si>
  <si>
    <t>Net cash provided by operating activities</t>
  </si>
  <si>
    <t>Dividends paid</t>
  </si>
  <si>
    <t>Employee benefit obligations paid</t>
  </si>
  <si>
    <t>Baht</t>
  </si>
  <si>
    <t>Retained earnings</t>
  </si>
  <si>
    <t>Investment property</t>
  </si>
  <si>
    <t>Other non-current assets</t>
  </si>
  <si>
    <t>Cost of hospital operations</t>
  </si>
  <si>
    <t>Administrative expenses</t>
  </si>
  <si>
    <t>RATCHAPHRUEK HOSPITAL PUBLIC COMPANY LIMITED</t>
  </si>
  <si>
    <t>CURRENT ASSETS</t>
  </si>
  <si>
    <t>Trade and other receivables</t>
  </si>
  <si>
    <t>Short-term investments at financial institutions</t>
  </si>
  <si>
    <t>NON-CURRENT ASSETS</t>
  </si>
  <si>
    <t>4, 7</t>
  </si>
  <si>
    <t>Intangible asset</t>
  </si>
  <si>
    <t>Deferred tax assets</t>
  </si>
  <si>
    <t xml:space="preserve">Other non-current assets </t>
  </si>
  <si>
    <t>Trade and other payables</t>
  </si>
  <si>
    <t>Current portion of liabilities</t>
  </si>
  <si>
    <t>Other current liabilities</t>
  </si>
  <si>
    <t>NON-CURRENT LIABILITIES</t>
  </si>
  <si>
    <t xml:space="preserve">Authorized share capital: </t>
  </si>
  <si>
    <t xml:space="preserve">     546,000,000 ordinary shares, Baht 1 par value</t>
  </si>
  <si>
    <t>Gross profit</t>
  </si>
  <si>
    <t>Finance cost</t>
  </si>
  <si>
    <t xml:space="preserve">Profit before income tax </t>
  </si>
  <si>
    <t>Tax expense</t>
  </si>
  <si>
    <t>Weighted average number of ordinary shares (shares)</t>
  </si>
  <si>
    <t>Earnings per share</t>
  </si>
  <si>
    <t>Changes in shareholders' equity</t>
  </si>
  <si>
    <t>Issued and paid-up</t>
  </si>
  <si>
    <t>payment</t>
  </si>
  <si>
    <t xml:space="preserve">Interest expenses </t>
  </si>
  <si>
    <t>Interest paid</t>
  </si>
  <si>
    <t>Total Shareholders' Equity</t>
  </si>
  <si>
    <t>TOTAL LIABILITIES AND SHAREHOLDERS' EQUITY</t>
  </si>
  <si>
    <t xml:space="preserve">Basic earnings per share </t>
  </si>
  <si>
    <t>Revenues from hospital operations</t>
  </si>
  <si>
    <t>Leasehold right</t>
  </si>
  <si>
    <t xml:space="preserve">     Total Current Liabilities</t>
  </si>
  <si>
    <t>Inventories</t>
  </si>
  <si>
    <t>Property, plant and equipment</t>
  </si>
  <si>
    <t>Advance payment for fixed assets</t>
  </si>
  <si>
    <t>LIABILITIES AND SHAREHOLDERS' EQUITY</t>
  </si>
  <si>
    <t>CURRENT LIABILITIES</t>
  </si>
  <si>
    <t xml:space="preserve">     Total Current Assets</t>
  </si>
  <si>
    <t xml:space="preserve">     Total Non-current Assets</t>
  </si>
  <si>
    <t xml:space="preserve">     TOTAL ASSETS</t>
  </si>
  <si>
    <t xml:space="preserve">     Total Non-current Liabilities</t>
  </si>
  <si>
    <t xml:space="preserve">     Total Liabilities</t>
  </si>
  <si>
    <t>Appropriated</t>
  </si>
  <si>
    <t xml:space="preserve">SHAREHOLDERS' EQUITY </t>
  </si>
  <si>
    <t>Amortization of leasehold right</t>
  </si>
  <si>
    <t>Interest received</t>
  </si>
  <si>
    <t>Cash payment to purchases of building and equipment</t>
  </si>
  <si>
    <t>Loss on write-off and disposal of assets</t>
  </si>
  <si>
    <t>Cash receipt from sales of equipment</t>
  </si>
  <si>
    <t>Restricted deposits at financial institution</t>
  </si>
  <si>
    <t>Premium on share</t>
  </si>
  <si>
    <t>capital</t>
  </si>
  <si>
    <t>Amortization of intangible asset</t>
  </si>
  <si>
    <t>Cash payment for leasehold right</t>
  </si>
  <si>
    <t>Cash payment to purchases of intangible asset</t>
  </si>
  <si>
    <t>Repayment of liabilities under finance leases</t>
  </si>
  <si>
    <t>Repayment of loans from financial institutions</t>
  </si>
  <si>
    <t>Supplementary information for cash flows:</t>
  </si>
  <si>
    <t>- Outstanding payables arising from purchases of</t>
  </si>
  <si>
    <t>- Retention payables - construction</t>
  </si>
  <si>
    <t>Other non-current liabilities</t>
  </si>
  <si>
    <t>Change in operating liabilities increase (decrease)</t>
  </si>
  <si>
    <t xml:space="preserve">Appropriated - legal reserve </t>
  </si>
  <si>
    <t>Long-term loans from financial institutions</t>
  </si>
  <si>
    <t>Cash receipt from loans from financial institutions</t>
  </si>
  <si>
    <t>Non-cash items</t>
  </si>
  <si>
    <t>STATEMENT OF FINANCIAL POSITION</t>
  </si>
  <si>
    <t>STATEMENT OF CHANGES IN SHAREHOLDERS' EQUITY</t>
  </si>
  <si>
    <t>STATEMENT OF CASH FLOWS</t>
  </si>
  <si>
    <t>4, 13</t>
  </si>
  <si>
    <t>14</t>
  </si>
  <si>
    <t>31 December 2018</t>
  </si>
  <si>
    <t>Profit for the period</t>
  </si>
  <si>
    <t xml:space="preserve">Other comprehensive income (loss) </t>
  </si>
  <si>
    <t>Balance as at 1 January 2018</t>
  </si>
  <si>
    <t>Balance as at 1 January 2019</t>
  </si>
  <si>
    <t>15</t>
  </si>
  <si>
    <t>Cash and cash equivalents at beginning of the period</t>
  </si>
  <si>
    <t>Cash and cash equivalents at end of the period</t>
  </si>
  <si>
    <t>Total comprehensive income for the period</t>
  </si>
  <si>
    <t xml:space="preserve">Doubtful accounts </t>
  </si>
  <si>
    <t>Surplus from share-based payment</t>
  </si>
  <si>
    <t>Surplus</t>
  </si>
  <si>
    <t xml:space="preserve"> from share-based </t>
  </si>
  <si>
    <t>"Unaudited"</t>
  </si>
  <si>
    <t>"Reviewed"</t>
  </si>
  <si>
    <t>"Audited"</t>
  </si>
  <si>
    <t>Adjustments to reconcile profit before income tax to net cash</t>
  </si>
  <si>
    <t xml:space="preserve">    provided by (used in) operating activities</t>
  </si>
  <si>
    <t>Decrease in short-term investments at financial institutions</t>
  </si>
  <si>
    <t xml:space="preserve">   building and equipment</t>
  </si>
  <si>
    <t>Three-month periods</t>
  </si>
  <si>
    <t>Dividend paid</t>
  </si>
  <si>
    <t>18</t>
  </si>
  <si>
    <t>16</t>
  </si>
  <si>
    <t>Net cash used in investing activities</t>
  </si>
  <si>
    <t>17</t>
  </si>
  <si>
    <t>Long-term liabilities under finance leases</t>
  </si>
  <si>
    <t xml:space="preserve">         546,000,000 ordinary shares, fully paid-up</t>
  </si>
  <si>
    <t>STATEMENTS OF COMPREHENSIVE INCOME</t>
  </si>
  <si>
    <t>Net decrease in cash and cash equivalents</t>
  </si>
  <si>
    <t>Distribution costs</t>
  </si>
  <si>
    <t>- Dividend payable</t>
  </si>
  <si>
    <t>- Purchases of equipment under finance leases</t>
  </si>
  <si>
    <t>AS AT 30 SEPTEMBER 2019</t>
  </si>
  <si>
    <t>30 September 2019</t>
  </si>
  <si>
    <t>FOR THE THREE-MONTH AND NINE-MONTH PERIODS ENDED 30 SEPTEMBER 2019</t>
  </si>
  <si>
    <t>ended 30 September</t>
  </si>
  <si>
    <t>Nine-month periods</t>
  </si>
  <si>
    <t>FOR THE NINE-MONTH PERIOD ENDED 30 SEPTEMBER 2019</t>
  </si>
  <si>
    <t>Balance as at 30 September 2019</t>
  </si>
  <si>
    <t>Balance as at 30 September 2018</t>
  </si>
  <si>
    <t>Change in operating assets (increase) decrease</t>
  </si>
  <si>
    <t>Net cash provided by (used in) financing activities</t>
  </si>
  <si>
    <t xml:space="preserve">Loss from obsolete inventories (reversal) </t>
  </si>
  <si>
    <t xml:space="preserve">    546,000,000 ordinary shares, Baht 1 par value</t>
  </si>
</sst>
</file>

<file path=xl/styles.xml><?xml version="1.0" encoding="utf-8"?>
<styleSheet xmlns="http://schemas.openxmlformats.org/spreadsheetml/2006/main">
  <numFmts count="24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\t&quot;$&quot;#,##0.00_);[Red]\(\t&quot;$&quot;#,##0.00\)"/>
    <numFmt numFmtId="166" formatCode="0.0%"/>
    <numFmt numFmtId="167" formatCode="_-* #,##0_-;\-* #,##0_-;_-* &quot;-&quot;??_-;_-@_-"/>
    <numFmt numFmtId="168" formatCode="#,##0.00;\(#,##0.00\)"/>
    <numFmt numFmtId="169" formatCode="_(* #,##0_);_(* \(#,##0\);_(* &quot;-&quot;??_);_(@_)"/>
    <numFmt numFmtId="170" formatCode="dd\-mmm\-yy_)"/>
    <numFmt numFmtId="171" formatCode="#,##0.00\ &quot;F&quot;;\-#,##0.00\ &quot;F&quot;"/>
    <numFmt numFmtId="172" formatCode="#,##0_ ;[Red]\-#,##0\ "/>
    <numFmt numFmtId="173" formatCode="_-* #,##0.00\ _F_-;\-* #,##0.00\ _F_-;_-* &quot;-&quot;??\ _F_-;_-@_-"/>
    <numFmt numFmtId="174" formatCode="0.00000000000"/>
    <numFmt numFmtId="175" formatCode="#,##0.00\ ;\(#,##0.00\)"/>
    <numFmt numFmtId="176" formatCode="#,##0_-;\(#,##0\)"/>
    <numFmt numFmtId="177" formatCode="_(* #,##0.000000_);_(* \(#,##0.000000\);_(* &quot;-&quot;??_);_(@_)"/>
    <numFmt numFmtId="178" formatCode="\t0.00"/>
    <numFmt numFmtId="179" formatCode="_(&quot;$&quot;* #,##0.00_);_(&quot;&quot;* \(#,##0.00\);_(&quot;$&quot;* &quot;-&quot;??_);_(@_)"/>
    <numFmt numFmtId="180" formatCode="_(* #,##0.00000_);_(* \(#,##0.00000\);_(* &quot;-&quot;??_);_(@_)"/>
    <numFmt numFmtId="181" formatCode="[$-409]d\-mmm\-yy;@"/>
    <numFmt numFmtId="182" formatCode="_-[$€-2]* #,##0.00_-;\-[$€-2]* #,##0.00_-;_-[$€-2]* &quot;-&quot;??_-"/>
    <numFmt numFmtId="183" formatCode="_-* #,##0_-;&quot;\&quot;&quot;\&quot;&quot;\&quot;\-* #,##0_-;_-* &quot;-&quot;_-;_-@_-"/>
  </numFmts>
  <fonts count="114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color indexed="10"/>
      <name val="Angsana New"/>
      <family val="1"/>
    </font>
    <font>
      <b/>
      <u/>
      <sz val="14"/>
      <name val="Angsana New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b/>
      <sz val="14"/>
      <color indexed="8"/>
      <name val="Angsana New"/>
      <family val="1"/>
    </font>
    <font>
      <b/>
      <i/>
      <sz val="14"/>
      <color indexed="8"/>
      <name val="Angsana New"/>
      <family val="1"/>
    </font>
    <font>
      <sz val="14"/>
      <color indexed="8"/>
      <name val="Angsana New"/>
      <family val="1"/>
    </font>
    <font>
      <b/>
      <u/>
      <sz val="14"/>
      <color indexed="8"/>
      <name val="Angsana New"/>
      <family val="1"/>
    </font>
    <font>
      <u/>
      <sz val="14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sz val="14"/>
      <name val="AngsanaUPC"/>
      <family val="1"/>
      <charset val="222"/>
    </font>
    <font>
      <sz val="7"/>
      <name val="Small Fonts"/>
      <family val="2"/>
    </font>
    <font>
      <u val="singleAccounting"/>
      <sz val="14"/>
      <name val="Angsana New"/>
      <family val="1"/>
    </font>
    <font>
      <sz val="12"/>
      <name val="Angsana New"/>
      <family val="1"/>
    </font>
    <font>
      <b/>
      <sz val="16"/>
      <name val="Angsana New"/>
      <family val="1"/>
    </font>
    <font>
      <sz val="8"/>
      <name val="Cordia New"/>
      <family val="2"/>
    </font>
    <font>
      <sz val="12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b/>
      <i/>
      <sz val="14"/>
      <name val="Angsana New"/>
      <family val="1"/>
    </font>
    <font>
      <sz val="14"/>
      <color indexed="9"/>
      <name val="Angsana New"/>
      <family val="1"/>
    </font>
    <font>
      <b/>
      <sz val="10"/>
      <name val="Comic Sans MS"/>
      <family val="4"/>
    </font>
    <font>
      <b/>
      <u/>
      <sz val="16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6"/>
      <name val="Cordia New"/>
      <family val="2"/>
      <charset val="222"/>
    </font>
    <font>
      <sz val="15"/>
      <name val="Angsana New"/>
      <family val="1"/>
    </font>
    <font>
      <b/>
      <i/>
      <sz val="14"/>
      <name val="Monotype Corsiva"/>
      <family val="4"/>
    </font>
    <font>
      <b/>
      <sz val="16"/>
      <color indexed="10"/>
      <name val="Angsana New"/>
      <family val="1"/>
    </font>
    <font>
      <b/>
      <i/>
      <sz val="16"/>
      <name val="Angsana New"/>
      <family val="1"/>
    </font>
    <font>
      <sz val="14"/>
      <name val="Comic Sans MS"/>
      <family val="4"/>
    </font>
    <font>
      <sz val="10"/>
      <name val="Arial"/>
      <family val="2"/>
    </font>
    <font>
      <sz val="12"/>
      <name val="Comic Sans MS"/>
      <family val="4"/>
    </font>
    <font>
      <sz val="10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i/>
      <sz val="15"/>
      <name val="Angsana New"/>
      <family val="1"/>
    </font>
    <font>
      <b/>
      <i/>
      <u/>
      <sz val="15"/>
      <name val="Angsana New"/>
      <family val="1"/>
    </font>
    <font>
      <sz val="11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ngsana New"/>
      <family val="1"/>
    </font>
    <font>
      <u/>
      <sz val="16"/>
      <name val="Angsana New"/>
      <family val="1"/>
    </font>
    <font>
      <sz val="16"/>
      <name val="Angsana New"/>
      <family val="1"/>
    </font>
    <font>
      <b/>
      <i/>
      <sz val="16"/>
      <name val="Monotype Corsiva"/>
      <family val="4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0"/>
      <name val="Tahoma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ApFont"/>
    </font>
    <font>
      <sz val="7"/>
      <name val="Small Fonts"/>
      <family val="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  <font>
      <b/>
      <i/>
      <sz val="14"/>
      <color indexed="10"/>
      <name val="Angsana New"/>
      <family val="1"/>
    </font>
    <font>
      <sz val="14"/>
      <color theme="0"/>
      <name val="Angsana New"/>
      <family val="1"/>
    </font>
    <font>
      <b/>
      <sz val="10"/>
      <color indexed="12"/>
      <name val="Comic Sans MS"/>
      <family val="4"/>
    </font>
    <font>
      <b/>
      <sz val="20"/>
      <name val="Algerian"/>
      <family val="5"/>
    </font>
    <font>
      <b/>
      <sz val="9"/>
      <name val="Algerian"/>
      <family val="5"/>
    </font>
    <font>
      <b/>
      <sz val="14"/>
      <name val="Bookman Old Style"/>
      <family val="1"/>
    </font>
    <font>
      <sz val="14"/>
      <name val="Cordia New"/>
      <family val="2"/>
    </font>
    <font>
      <b/>
      <sz val="14"/>
      <name val="Algerian"/>
      <family val="5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24"/>
      <name val="AngsanaUPC"/>
      <family val="1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theme="1"/>
      <name val="Tahoma"/>
      <family val="2"/>
      <charset val="222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gray0625">
        <fgColor indexed="31"/>
      </patternFill>
    </fill>
    <fill>
      <patternFill patternType="gray0625">
        <fgColor indexed="31"/>
        <bgColor indexed="9"/>
      </patternFill>
    </fill>
    <fill>
      <patternFill patternType="solid">
        <fgColor indexed="9"/>
        <bgColor indexed="31"/>
      </patternFill>
    </fill>
    <fill>
      <patternFill patternType="solid">
        <fgColor theme="0"/>
        <bgColor indexed="64"/>
      </patternFill>
    </fill>
    <fill>
      <patternFill patternType="gray0625">
        <fgColor indexed="31"/>
        <bgColor theme="0"/>
      </patternFill>
    </fill>
    <fill>
      <patternFill patternType="solid">
        <fgColor theme="0"/>
        <bgColor indexed="31"/>
      </patternFill>
    </fill>
    <fill>
      <patternFill patternType="solid">
        <fgColor theme="6" tint="0.79998168889431442"/>
        <bgColor indexed="64"/>
      </patternFill>
    </fill>
  </fills>
  <borders count="9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244">
    <xf numFmtId="181" fontId="0" fillId="0" borderId="0"/>
    <xf numFmtId="173" fontId="78" fillId="0" borderId="0" applyFont="0" applyFill="0" applyBorder="0" applyAlignment="0" applyProtection="0"/>
    <xf numFmtId="181" fontId="23" fillId="0" borderId="0"/>
    <xf numFmtId="181" fontId="4" fillId="0" borderId="0">
      <alignment horizontal="right"/>
    </xf>
    <xf numFmtId="181" fontId="4" fillId="0" borderId="0">
      <alignment horizontal="right"/>
    </xf>
    <xf numFmtId="181" fontId="4" fillId="0" borderId="0">
      <alignment horizontal="right"/>
    </xf>
    <xf numFmtId="181" fontId="4" fillId="0" borderId="0">
      <alignment horizontal="right"/>
    </xf>
    <xf numFmtId="181" fontId="4" fillId="0" borderId="0">
      <alignment horizontal="right"/>
    </xf>
    <xf numFmtId="181" fontId="4" fillId="0" borderId="0">
      <alignment horizontal="right"/>
    </xf>
    <xf numFmtId="181" fontId="4" fillId="0" borderId="0">
      <alignment horizontal="right"/>
    </xf>
    <xf numFmtId="181" fontId="4" fillId="0" borderId="0">
      <alignment horizontal="right"/>
    </xf>
    <xf numFmtId="181" fontId="4" fillId="0" borderId="0">
      <alignment horizontal="right"/>
    </xf>
    <xf numFmtId="181" fontId="4" fillId="0" borderId="0">
      <alignment horizontal="right"/>
    </xf>
    <xf numFmtId="181" fontId="46" fillId="0" borderId="0">
      <alignment horizontal="right"/>
    </xf>
    <xf numFmtId="181" fontId="29" fillId="0" borderId="0">
      <alignment horizontal="center"/>
    </xf>
    <xf numFmtId="181" fontId="29" fillId="0" borderId="0">
      <alignment horizontal="center"/>
    </xf>
    <xf numFmtId="181" fontId="29" fillId="0" borderId="0">
      <alignment horizontal="center"/>
    </xf>
    <xf numFmtId="181" fontId="29" fillId="0" borderId="0">
      <alignment horizontal="center"/>
    </xf>
    <xf numFmtId="181" fontId="29" fillId="0" borderId="0">
      <alignment horizontal="center"/>
    </xf>
    <xf numFmtId="181" fontId="29" fillId="0" borderId="0">
      <alignment horizontal="center"/>
    </xf>
    <xf numFmtId="181" fontId="29" fillId="0" borderId="0">
      <alignment horizontal="center"/>
    </xf>
    <xf numFmtId="181" fontId="29" fillId="0" borderId="0">
      <alignment horizontal="center"/>
    </xf>
    <xf numFmtId="181" fontId="29" fillId="0" borderId="0">
      <alignment horizontal="center"/>
    </xf>
    <xf numFmtId="181" fontId="29" fillId="0" borderId="0">
      <alignment horizontal="center"/>
    </xf>
    <xf numFmtId="181" fontId="53" fillId="0" borderId="0">
      <alignment horizontal="center"/>
    </xf>
    <xf numFmtId="181" fontId="29" fillId="0" borderId="0">
      <alignment horizontal="right"/>
    </xf>
    <xf numFmtId="181" fontId="29" fillId="0" borderId="0">
      <alignment horizontal="right"/>
    </xf>
    <xf numFmtId="181" fontId="29" fillId="0" borderId="0">
      <alignment horizontal="right"/>
    </xf>
    <xf numFmtId="181" fontId="29" fillId="0" borderId="0">
      <alignment horizontal="right"/>
    </xf>
    <xf numFmtId="181" fontId="29" fillId="0" borderId="0">
      <alignment horizontal="right"/>
    </xf>
    <xf numFmtId="181" fontId="29" fillId="0" borderId="0">
      <alignment horizontal="right"/>
    </xf>
    <xf numFmtId="181" fontId="29" fillId="0" borderId="0">
      <alignment horizontal="right"/>
    </xf>
    <xf numFmtId="181" fontId="29" fillId="0" borderId="0">
      <alignment horizontal="right"/>
    </xf>
    <xf numFmtId="181" fontId="29" fillId="0" borderId="0">
      <alignment horizontal="right"/>
    </xf>
    <xf numFmtId="181" fontId="29" fillId="0" borderId="0">
      <alignment horizontal="right"/>
    </xf>
    <xf numFmtId="181" fontId="53" fillId="0" borderId="0">
      <alignment horizontal="right"/>
    </xf>
    <xf numFmtId="181" fontId="4" fillId="0" borderId="0">
      <alignment horizontal="right"/>
    </xf>
    <xf numFmtId="181" fontId="4" fillId="0" borderId="0">
      <alignment horizontal="right"/>
    </xf>
    <xf numFmtId="181" fontId="4" fillId="0" borderId="0">
      <alignment horizontal="right"/>
    </xf>
    <xf numFmtId="181" fontId="4" fillId="0" borderId="0">
      <alignment horizontal="right"/>
    </xf>
    <xf numFmtId="181" fontId="4" fillId="0" borderId="0">
      <alignment horizontal="right"/>
    </xf>
    <xf numFmtId="181" fontId="4" fillId="0" borderId="0">
      <alignment horizontal="right"/>
    </xf>
    <xf numFmtId="181" fontId="4" fillId="0" borderId="0">
      <alignment horizontal="right"/>
    </xf>
    <xf numFmtId="181" fontId="4" fillId="0" borderId="0">
      <alignment horizontal="right"/>
    </xf>
    <xf numFmtId="181" fontId="4" fillId="0" borderId="0">
      <alignment horizontal="right"/>
    </xf>
    <xf numFmtId="181" fontId="4" fillId="0" borderId="0">
      <alignment horizontal="right"/>
    </xf>
    <xf numFmtId="181" fontId="46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53" fillId="0" borderId="0">
      <alignment horizontal="right"/>
    </xf>
    <xf numFmtId="181" fontId="61" fillId="2" borderId="0" applyNumberFormat="0" applyBorder="0" applyAlignment="0" applyProtection="0"/>
    <xf numFmtId="181" fontId="61" fillId="2" borderId="0" applyNumberFormat="0" applyBorder="0" applyAlignment="0" applyProtection="0"/>
    <xf numFmtId="181" fontId="61" fillId="2" borderId="0" applyNumberFormat="0" applyBorder="0" applyAlignment="0" applyProtection="0"/>
    <xf numFmtId="181" fontId="61" fillId="2" borderId="0" applyNumberFormat="0" applyBorder="0" applyAlignment="0" applyProtection="0"/>
    <xf numFmtId="181" fontId="61" fillId="2" borderId="0" applyNumberFormat="0" applyBorder="0" applyAlignment="0" applyProtection="0"/>
    <xf numFmtId="181" fontId="61" fillId="2" borderId="0" applyNumberFormat="0" applyBorder="0" applyAlignment="0" applyProtection="0"/>
    <xf numFmtId="181" fontId="61" fillId="2" borderId="0" applyNumberFormat="0" applyBorder="0" applyAlignment="0" applyProtection="0"/>
    <xf numFmtId="181" fontId="61" fillId="2" borderId="0" applyNumberFormat="0" applyBorder="0" applyAlignment="0" applyProtection="0"/>
    <xf numFmtId="181" fontId="61" fillId="2" borderId="0" applyNumberFormat="0" applyBorder="0" applyAlignment="0" applyProtection="0"/>
    <xf numFmtId="181" fontId="61" fillId="2" borderId="0" applyNumberFormat="0" applyBorder="0" applyAlignment="0" applyProtection="0"/>
    <xf numFmtId="181" fontId="61" fillId="2" borderId="0" applyNumberFormat="0" applyBorder="0" applyAlignment="0" applyProtection="0"/>
    <xf numFmtId="181" fontId="61" fillId="2" borderId="0" applyNumberFormat="0" applyBorder="0" applyAlignment="0" applyProtection="0"/>
    <xf numFmtId="181" fontId="61" fillId="2" borderId="0" applyNumberFormat="0" applyBorder="0" applyAlignment="0" applyProtection="0"/>
    <xf numFmtId="181" fontId="61" fillId="3" borderId="0" applyNumberFormat="0" applyBorder="0" applyAlignment="0" applyProtection="0"/>
    <xf numFmtId="181" fontId="61" fillId="3" borderId="0" applyNumberFormat="0" applyBorder="0" applyAlignment="0" applyProtection="0"/>
    <xf numFmtId="181" fontId="61" fillId="3" borderId="0" applyNumberFormat="0" applyBorder="0" applyAlignment="0" applyProtection="0"/>
    <xf numFmtId="181" fontId="61" fillId="3" borderId="0" applyNumberFormat="0" applyBorder="0" applyAlignment="0" applyProtection="0"/>
    <xf numFmtId="181" fontId="61" fillId="3" borderId="0" applyNumberFormat="0" applyBorder="0" applyAlignment="0" applyProtection="0"/>
    <xf numFmtId="181" fontId="61" fillId="3" borderId="0" applyNumberFormat="0" applyBorder="0" applyAlignment="0" applyProtection="0"/>
    <xf numFmtId="181" fontId="61" fillId="3" borderId="0" applyNumberFormat="0" applyBorder="0" applyAlignment="0" applyProtection="0"/>
    <xf numFmtId="181" fontId="61" fillId="3" borderId="0" applyNumberFormat="0" applyBorder="0" applyAlignment="0" applyProtection="0"/>
    <xf numFmtId="181" fontId="61" fillId="3" borderId="0" applyNumberFormat="0" applyBorder="0" applyAlignment="0" applyProtection="0"/>
    <xf numFmtId="181" fontId="61" fillId="3" borderId="0" applyNumberFormat="0" applyBorder="0" applyAlignment="0" applyProtection="0"/>
    <xf numFmtId="181" fontId="61" fillId="3" borderId="0" applyNumberFormat="0" applyBorder="0" applyAlignment="0" applyProtection="0"/>
    <xf numFmtId="181" fontId="61" fillId="3" borderId="0" applyNumberFormat="0" applyBorder="0" applyAlignment="0" applyProtection="0"/>
    <xf numFmtId="181" fontId="61" fillId="3" borderId="0" applyNumberFormat="0" applyBorder="0" applyAlignment="0" applyProtection="0"/>
    <xf numFmtId="181" fontId="61" fillId="4" borderId="0" applyNumberFormat="0" applyBorder="0" applyAlignment="0" applyProtection="0"/>
    <xf numFmtId="181" fontId="61" fillId="4" borderId="0" applyNumberFormat="0" applyBorder="0" applyAlignment="0" applyProtection="0"/>
    <xf numFmtId="181" fontId="61" fillId="4" borderId="0" applyNumberFormat="0" applyBorder="0" applyAlignment="0" applyProtection="0"/>
    <xf numFmtId="181" fontId="61" fillId="4" borderId="0" applyNumberFormat="0" applyBorder="0" applyAlignment="0" applyProtection="0"/>
    <xf numFmtId="181" fontId="61" fillId="4" borderId="0" applyNumberFormat="0" applyBorder="0" applyAlignment="0" applyProtection="0"/>
    <xf numFmtId="181" fontId="61" fillId="4" borderId="0" applyNumberFormat="0" applyBorder="0" applyAlignment="0" applyProtection="0"/>
    <xf numFmtId="181" fontId="61" fillId="4" borderId="0" applyNumberFormat="0" applyBorder="0" applyAlignment="0" applyProtection="0"/>
    <xf numFmtId="181" fontId="61" fillId="4" borderId="0" applyNumberFormat="0" applyBorder="0" applyAlignment="0" applyProtection="0"/>
    <xf numFmtId="181" fontId="61" fillId="4" borderId="0" applyNumberFormat="0" applyBorder="0" applyAlignment="0" applyProtection="0"/>
    <xf numFmtId="181" fontId="61" fillId="4" borderId="0" applyNumberFormat="0" applyBorder="0" applyAlignment="0" applyProtection="0"/>
    <xf numFmtId="181" fontId="61" fillId="4" borderId="0" applyNumberFormat="0" applyBorder="0" applyAlignment="0" applyProtection="0"/>
    <xf numFmtId="181" fontId="61" fillId="4" borderId="0" applyNumberFormat="0" applyBorder="0" applyAlignment="0" applyProtection="0"/>
    <xf numFmtId="181" fontId="61" fillId="4" borderId="0" applyNumberFormat="0" applyBorder="0" applyAlignment="0" applyProtection="0"/>
    <xf numFmtId="181" fontId="61" fillId="5" borderId="0" applyNumberFormat="0" applyBorder="0" applyAlignment="0" applyProtection="0"/>
    <xf numFmtId="181" fontId="61" fillId="5" borderId="0" applyNumberFormat="0" applyBorder="0" applyAlignment="0" applyProtection="0"/>
    <xf numFmtId="181" fontId="61" fillId="5" borderId="0" applyNumberFormat="0" applyBorder="0" applyAlignment="0" applyProtection="0"/>
    <xf numFmtId="181" fontId="61" fillId="5" borderId="0" applyNumberFormat="0" applyBorder="0" applyAlignment="0" applyProtection="0"/>
    <xf numFmtId="181" fontId="61" fillId="5" borderId="0" applyNumberFormat="0" applyBorder="0" applyAlignment="0" applyProtection="0"/>
    <xf numFmtId="181" fontId="61" fillId="5" borderId="0" applyNumberFormat="0" applyBorder="0" applyAlignment="0" applyProtection="0"/>
    <xf numFmtId="181" fontId="61" fillId="5" borderId="0" applyNumberFormat="0" applyBorder="0" applyAlignment="0" applyProtection="0"/>
    <xf numFmtId="181" fontId="61" fillId="5" borderId="0" applyNumberFormat="0" applyBorder="0" applyAlignment="0" applyProtection="0"/>
    <xf numFmtId="181" fontId="61" fillId="5" borderId="0" applyNumberFormat="0" applyBorder="0" applyAlignment="0" applyProtection="0"/>
    <xf numFmtId="181" fontId="61" fillId="5" borderId="0" applyNumberFormat="0" applyBorder="0" applyAlignment="0" applyProtection="0"/>
    <xf numFmtId="181" fontId="61" fillId="5" borderId="0" applyNumberFormat="0" applyBorder="0" applyAlignment="0" applyProtection="0"/>
    <xf numFmtId="181" fontId="61" fillId="5" borderId="0" applyNumberFormat="0" applyBorder="0" applyAlignment="0" applyProtection="0"/>
    <xf numFmtId="181" fontId="61" fillId="5" borderId="0" applyNumberFormat="0" applyBorder="0" applyAlignment="0" applyProtection="0"/>
    <xf numFmtId="181" fontId="61" fillId="6" borderId="0" applyNumberFormat="0" applyBorder="0" applyAlignment="0" applyProtection="0"/>
    <xf numFmtId="181" fontId="61" fillId="6" borderId="0" applyNumberFormat="0" applyBorder="0" applyAlignment="0" applyProtection="0"/>
    <xf numFmtId="181" fontId="61" fillId="6" borderId="0" applyNumberFormat="0" applyBorder="0" applyAlignment="0" applyProtection="0"/>
    <xf numFmtId="181" fontId="61" fillId="6" borderId="0" applyNumberFormat="0" applyBorder="0" applyAlignment="0" applyProtection="0"/>
    <xf numFmtId="181" fontId="61" fillId="6" borderId="0" applyNumberFormat="0" applyBorder="0" applyAlignment="0" applyProtection="0"/>
    <xf numFmtId="181" fontId="61" fillId="6" borderId="0" applyNumberFormat="0" applyBorder="0" applyAlignment="0" applyProtection="0"/>
    <xf numFmtId="181" fontId="61" fillId="6" borderId="0" applyNumberFormat="0" applyBorder="0" applyAlignment="0" applyProtection="0"/>
    <xf numFmtId="181" fontId="61" fillId="6" borderId="0" applyNumberFormat="0" applyBorder="0" applyAlignment="0" applyProtection="0"/>
    <xf numFmtId="181" fontId="61" fillId="6" borderId="0" applyNumberFormat="0" applyBorder="0" applyAlignment="0" applyProtection="0"/>
    <xf numFmtId="181" fontId="61" fillId="6" borderId="0" applyNumberFormat="0" applyBorder="0" applyAlignment="0" applyProtection="0"/>
    <xf numFmtId="181" fontId="61" fillId="6" borderId="0" applyNumberFormat="0" applyBorder="0" applyAlignment="0" applyProtection="0"/>
    <xf numFmtId="181" fontId="61" fillId="6" borderId="0" applyNumberFormat="0" applyBorder="0" applyAlignment="0" applyProtection="0"/>
    <xf numFmtId="181" fontId="61" fillId="6" borderId="0" applyNumberFormat="0" applyBorder="0" applyAlignment="0" applyProtection="0"/>
    <xf numFmtId="181" fontId="61" fillId="7" borderId="0" applyNumberFormat="0" applyBorder="0" applyAlignment="0" applyProtection="0"/>
    <xf numFmtId="181" fontId="61" fillId="7" borderId="0" applyNumberFormat="0" applyBorder="0" applyAlignment="0" applyProtection="0"/>
    <xf numFmtId="181" fontId="61" fillId="7" borderId="0" applyNumberFormat="0" applyBorder="0" applyAlignment="0" applyProtection="0"/>
    <xf numFmtId="181" fontId="61" fillId="7" borderId="0" applyNumberFormat="0" applyBorder="0" applyAlignment="0" applyProtection="0"/>
    <xf numFmtId="181" fontId="61" fillId="7" borderId="0" applyNumberFormat="0" applyBorder="0" applyAlignment="0" applyProtection="0"/>
    <xf numFmtId="181" fontId="61" fillId="7" borderId="0" applyNumberFormat="0" applyBorder="0" applyAlignment="0" applyProtection="0"/>
    <xf numFmtId="181" fontId="61" fillId="7" borderId="0" applyNumberFormat="0" applyBorder="0" applyAlignment="0" applyProtection="0"/>
    <xf numFmtId="181" fontId="61" fillId="7" borderId="0" applyNumberFormat="0" applyBorder="0" applyAlignment="0" applyProtection="0"/>
    <xf numFmtId="181" fontId="61" fillId="7" borderId="0" applyNumberFormat="0" applyBorder="0" applyAlignment="0" applyProtection="0"/>
    <xf numFmtId="181" fontId="61" fillId="7" borderId="0" applyNumberFormat="0" applyBorder="0" applyAlignment="0" applyProtection="0"/>
    <xf numFmtId="181" fontId="61" fillId="7" borderId="0" applyNumberFormat="0" applyBorder="0" applyAlignment="0" applyProtection="0"/>
    <xf numFmtId="181" fontId="61" fillId="7" borderId="0" applyNumberFormat="0" applyBorder="0" applyAlignment="0" applyProtection="0"/>
    <xf numFmtId="181" fontId="61" fillId="7" borderId="0" applyNumberFormat="0" applyBorder="0" applyAlignment="0" applyProtection="0"/>
    <xf numFmtId="181" fontId="61" fillId="2" borderId="0" applyNumberFormat="0" applyBorder="0" applyAlignment="0" applyProtection="0"/>
    <xf numFmtId="181" fontId="61" fillId="3" borderId="0" applyNumberFormat="0" applyBorder="0" applyAlignment="0" applyProtection="0"/>
    <xf numFmtId="181" fontId="61" fillId="4" borderId="0" applyNumberFormat="0" applyBorder="0" applyAlignment="0" applyProtection="0"/>
    <xf numFmtId="181" fontId="61" fillId="5" borderId="0" applyNumberFormat="0" applyBorder="0" applyAlignment="0" applyProtection="0"/>
    <xf numFmtId="181" fontId="61" fillId="6" borderId="0" applyNumberFormat="0" applyBorder="0" applyAlignment="0" applyProtection="0"/>
    <xf numFmtId="181" fontId="61" fillId="7" borderId="0" applyNumberFormat="0" applyBorder="0" applyAlignment="0" applyProtection="0"/>
    <xf numFmtId="174" fontId="80" fillId="0" borderId="0" applyFont="0" applyFill="0" applyBorder="0" applyAlignment="0" applyProtection="0"/>
    <xf numFmtId="181" fontId="61" fillId="8" borderId="0" applyNumberFormat="0" applyBorder="0" applyAlignment="0" applyProtection="0"/>
    <xf numFmtId="181" fontId="61" fillId="8" borderId="0" applyNumberFormat="0" applyBorder="0" applyAlignment="0" applyProtection="0"/>
    <xf numFmtId="181" fontId="61" fillId="8" borderId="0" applyNumberFormat="0" applyBorder="0" applyAlignment="0" applyProtection="0"/>
    <xf numFmtId="181" fontId="61" fillId="8" borderId="0" applyNumberFormat="0" applyBorder="0" applyAlignment="0" applyProtection="0"/>
    <xf numFmtId="181" fontId="61" fillId="8" borderId="0" applyNumberFormat="0" applyBorder="0" applyAlignment="0" applyProtection="0"/>
    <xf numFmtId="181" fontId="61" fillId="8" borderId="0" applyNumberFormat="0" applyBorder="0" applyAlignment="0" applyProtection="0"/>
    <xf numFmtId="181" fontId="61" fillId="8" borderId="0" applyNumberFormat="0" applyBorder="0" applyAlignment="0" applyProtection="0"/>
    <xf numFmtId="181" fontId="61" fillId="8" borderId="0" applyNumberFormat="0" applyBorder="0" applyAlignment="0" applyProtection="0"/>
    <xf numFmtId="181" fontId="61" fillId="8" borderId="0" applyNumberFormat="0" applyBorder="0" applyAlignment="0" applyProtection="0"/>
    <xf numFmtId="181" fontId="61" fillId="8" borderId="0" applyNumberFormat="0" applyBorder="0" applyAlignment="0" applyProtection="0"/>
    <xf numFmtId="181" fontId="61" fillId="8" borderId="0" applyNumberFormat="0" applyBorder="0" applyAlignment="0" applyProtection="0"/>
    <xf numFmtId="181" fontId="61" fillId="8" borderId="0" applyNumberFormat="0" applyBorder="0" applyAlignment="0" applyProtection="0"/>
    <xf numFmtId="181" fontId="61" fillId="8" borderId="0" applyNumberFormat="0" applyBorder="0" applyAlignment="0" applyProtection="0"/>
    <xf numFmtId="181" fontId="61" fillId="9" borderId="0" applyNumberFormat="0" applyBorder="0" applyAlignment="0" applyProtection="0"/>
    <xf numFmtId="181" fontId="61" fillId="9" borderId="0" applyNumberFormat="0" applyBorder="0" applyAlignment="0" applyProtection="0"/>
    <xf numFmtId="181" fontId="61" fillId="9" borderId="0" applyNumberFormat="0" applyBorder="0" applyAlignment="0" applyProtection="0"/>
    <xf numFmtId="181" fontId="61" fillId="9" borderId="0" applyNumberFormat="0" applyBorder="0" applyAlignment="0" applyProtection="0"/>
    <xf numFmtId="181" fontId="61" fillId="9" borderId="0" applyNumberFormat="0" applyBorder="0" applyAlignment="0" applyProtection="0"/>
    <xf numFmtId="181" fontId="61" fillId="9" borderId="0" applyNumberFormat="0" applyBorder="0" applyAlignment="0" applyProtection="0"/>
    <xf numFmtId="181" fontId="61" fillId="9" borderId="0" applyNumberFormat="0" applyBorder="0" applyAlignment="0" applyProtection="0"/>
    <xf numFmtId="181" fontId="61" fillId="9" borderId="0" applyNumberFormat="0" applyBorder="0" applyAlignment="0" applyProtection="0"/>
    <xf numFmtId="181" fontId="61" fillId="9" borderId="0" applyNumberFormat="0" applyBorder="0" applyAlignment="0" applyProtection="0"/>
    <xf numFmtId="181" fontId="61" fillId="9" borderId="0" applyNumberFormat="0" applyBorder="0" applyAlignment="0" applyProtection="0"/>
    <xf numFmtId="181" fontId="61" fillId="9" borderId="0" applyNumberFormat="0" applyBorder="0" applyAlignment="0" applyProtection="0"/>
    <xf numFmtId="181" fontId="61" fillId="9" borderId="0" applyNumberFormat="0" applyBorder="0" applyAlignment="0" applyProtection="0"/>
    <xf numFmtId="181" fontId="61" fillId="9" borderId="0" applyNumberFormat="0" applyBorder="0" applyAlignment="0" applyProtection="0"/>
    <xf numFmtId="181" fontId="61" fillId="10" borderId="0" applyNumberFormat="0" applyBorder="0" applyAlignment="0" applyProtection="0"/>
    <xf numFmtId="181" fontId="61" fillId="10" borderId="0" applyNumberFormat="0" applyBorder="0" applyAlignment="0" applyProtection="0"/>
    <xf numFmtId="181" fontId="61" fillId="10" borderId="0" applyNumberFormat="0" applyBorder="0" applyAlignment="0" applyProtection="0"/>
    <xf numFmtId="181" fontId="61" fillId="10" borderId="0" applyNumberFormat="0" applyBorder="0" applyAlignment="0" applyProtection="0"/>
    <xf numFmtId="181" fontId="61" fillId="10" borderId="0" applyNumberFormat="0" applyBorder="0" applyAlignment="0" applyProtection="0"/>
    <xf numFmtId="181" fontId="61" fillId="10" borderId="0" applyNumberFormat="0" applyBorder="0" applyAlignment="0" applyProtection="0"/>
    <xf numFmtId="181" fontId="61" fillId="10" borderId="0" applyNumberFormat="0" applyBorder="0" applyAlignment="0" applyProtection="0"/>
    <xf numFmtId="181" fontId="61" fillId="10" borderId="0" applyNumberFormat="0" applyBorder="0" applyAlignment="0" applyProtection="0"/>
    <xf numFmtId="181" fontId="61" fillId="10" borderId="0" applyNumberFormat="0" applyBorder="0" applyAlignment="0" applyProtection="0"/>
    <xf numFmtId="181" fontId="61" fillId="10" borderId="0" applyNumberFormat="0" applyBorder="0" applyAlignment="0" applyProtection="0"/>
    <xf numFmtId="181" fontId="61" fillId="10" borderId="0" applyNumberFormat="0" applyBorder="0" applyAlignment="0" applyProtection="0"/>
    <xf numFmtId="181" fontId="61" fillId="10" borderId="0" applyNumberFormat="0" applyBorder="0" applyAlignment="0" applyProtection="0"/>
    <xf numFmtId="181" fontId="61" fillId="10" borderId="0" applyNumberFormat="0" applyBorder="0" applyAlignment="0" applyProtection="0"/>
    <xf numFmtId="181" fontId="61" fillId="5" borderId="0" applyNumberFormat="0" applyBorder="0" applyAlignment="0" applyProtection="0"/>
    <xf numFmtId="181" fontId="61" fillId="5" borderId="0" applyNumberFormat="0" applyBorder="0" applyAlignment="0" applyProtection="0"/>
    <xf numFmtId="181" fontId="61" fillId="5" borderId="0" applyNumberFormat="0" applyBorder="0" applyAlignment="0" applyProtection="0"/>
    <xf numFmtId="181" fontId="61" fillId="5" borderId="0" applyNumberFormat="0" applyBorder="0" applyAlignment="0" applyProtection="0"/>
    <xf numFmtId="181" fontId="61" fillId="5" borderId="0" applyNumberFormat="0" applyBorder="0" applyAlignment="0" applyProtection="0"/>
    <xf numFmtId="181" fontId="61" fillId="5" borderId="0" applyNumberFormat="0" applyBorder="0" applyAlignment="0" applyProtection="0"/>
    <xf numFmtId="181" fontId="61" fillId="5" borderId="0" applyNumberFormat="0" applyBorder="0" applyAlignment="0" applyProtection="0"/>
    <xf numFmtId="181" fontId="61" fillId="5" borderId="0" applyNumberFormat="0" applyBorder="0" applyAlignment="0" applyProtection="0"/>
    <xf numFmtId="181" fontId="61" fillId="5" borderId="0" applyNumberFormat="0" applyBorder="0" applyAlignment="0" applyProtection="0"/>
    <xf numFmtId="181" fontId="61" fillId="5" borderId="0" applyNumberFormat="0" applyBorder="0" applyAlignment="0" applyProtection="0"/>
    <xf numFmtId="181" fontId="61" fillId="5" borderId="0" applyNumberFormat="0" applyBorder="0" applyAlignment="0" applyProtection="0"/>
    <xf numFmtId="181" fontId="61" fillId="5" borderId="0" applyNumberFormat="0" applyBorder="0" applyAlignment="0" applyProtection="0"/>
    <xf numFmtId="181" fontId="61" fillId="5" borderId="0" applyNumberFormat="0" applyBorder="0" applyAlignment="0" applyProtection="0"/>
    <xf numFmtId="181" fontId="61" fillId="8" borderId="0" applyNumberFormat="0" applyBorder="0" applyAlignment="0" applyProtection="0"/>
    <xf numFmtId="181" fontId="61" fillId="8" borderId="0" applyNumberFormat="0" applyBorder="0" applyAlignment="0" applyProtection="0"/>
    <xf numFmtId="181" fontId="61" fillId="8" borderId="0" applyNumberFormat="0" applyBorder="0" applyAlignment="0" applyProtection="0"/>
    <xf numFmtId="181" fontId="61" fillId="8" borderId="0" applyNumberFormat="0" applyBorder="0" applyAlignment="0" applyProtection="0"/>
    <xf numFmtId="181" fontId="61" fillId="8" borderId="0" applyNumberFormat="0" applyBorder="0" applyAlignment="0" applyProtection="0"/>
    <xf numFmtId="181" fontId="61" fillId="8" borderId="0" applyNumberFormat="0" applyBorder="0" applyAlignment="0" applyProtection="0"/>
    <xf numFmtId="181" fontId="61" fillId="8" borderId="0" applyNumberFormat="0" applyBorder="0" applyAlignment="0" applyProtection="0"/>
    <xf numFmtId="181" fontId="61" fillId="8" borderId="0" applyNumberFormat="0" applyBorder="0" applyAlignment="0" applyProtection="0"/>
    <xf numFmtId="181" fontId="61" fillId="8" borderId="0" applyNumberFormat="0" applyBorder="0" applyAlignment="0" applyProtection="0"/>
    <xf numFmtId="181" fontId="61" fillId="8" borderId="0" applyNumberFormat="0" applyBorder="0" applyAlignment="0" applyProtection="0"/>
    <xf numFmtId="181" fontId="61" fillId="8" borderId="0" applyNumberFormat="0" applyBorder="0" applyAlignment="0" applyProtection="0"/>
    <xf numFmtId="181" fontId="61" fillId="8" borderId="0" applyNumberFormat="0" applyBorder="0" applyAlignment="0" applyProtection="0"/>
    <xf numFmtId="181" fontId="61" fillId="8" borderId="0" applyNumberFormat="0" applyBorder="0" applyAlignment="0" applyProtection="0"/>
    <xf numFmtId="181" fontId="61" fillId="11" borderId="0" applyNumberFormat="0" applyBorder="0" applyAlignment="0" applyProtection="0"/>
    <xf numFmtId="181" fontId="61" fillId="11" borderId="0" applyNumberFormat="0" applyBorder="0" applyAlignment="0" applyProtection="0"/>
    <xf numFmtId="181" fontId="61" fillId="11" borderId="0" applyNumberFormat="0" applyBorder="0" applyAlignment="0" applyProtection="0"/>
    <xf numFmtId="181" fontId="61" fillId="11" borderId="0" applyNumberFormat="0" applyBorder="0" applyAlignment="0" applyProtection="0"/>
    <xf numFmtId="181" fontId="61" fillId="11" borderId="0" applyNumberFormat="0" applyBorder="0" applyAlignment="0" applyProtection="0"/>
    <xf numFmtId="181" fontId="61" fillId="11" borderId="0" applyNumberFormat="0" applyBorder="0" applyAlignment="0" applyProtection="0"/>
    <xf numFmtId="181" fontId="61" fillId="11" borderId="0" applyNumberFormat="0" applyBorder="0" applyAlignment="0" applyProtection="0"/>
    <xf numFmtId="181" fontId="61" fillId="11" borderId="0" applyNumberFormat="0" applyBorder="0" applyAlignment="0" applyProtection="0"/>
    <xf numFmtId="181" fontId="61" fillId="11" borderId="0" applyNumberFormat="0" applyBorder="0" applyAlignment="0" applyProtection="0"/>
    <xf numFmtId="181" fontId="61" fillId="11" borderId="0" applyNumberFormat="0" applyBorder="0" applyAlignment="0" applyProtection="0"/>
    <xf numFmtId="181" fontId="61" fillId="11" borderId="0" applyNumberFormat="0" applyBorder="0" applyAlignment="0" applyProtection="0"/>
    <xf numFmtId="181" fontId="61" fillId="11" borderId="0" applyNumberFormat="0" applyBorder="0" applyAlignment="0" applyProtection="0"/>
    <xf numFmtId="181" fontId="61" fillId="11" borderId="0" applyNumberFormat="0" applyBorder="0" applyAlignment="0" applyProtection="0"/>
    <xf numFmtId="181" fontId="61" fillId="8" borderId="0" applyNumberFormat="0" applyBorder="0" applyAlignment="0" applyProtection="0"/>
    <xf numFmtId="181" fontId="61" fillId="9" borderId="0" applyNumberFormat="0" applyBorder="0" applyAlignment="0" applyProtection="0"/>
    <xf numFmtId="181" fontId="61" fillId="10" borderId="0" applyNumberFormat="0" applyBorder="0" applyAlignment="0" applyProtection="0"/>
    <xf numFmtId="181" fontId="61" fillId="5" borderId="0" applyNumberFormat="0" applyBorder="0" applyAlignment="0" applyProtection="0"/>
    <xf numFmtId="181" fontId="61" fillId="8" borderId="0" applyNumberFormat="0" applyBorder="0" applyAlignment="0" applyProtection="0"/>
    <xf numFmtId="181" fontId="61" fillId="11" borderId="0" applyNumberFormat="0" applyBorder="0" applyAlignment="0" applyProtection="0"/>
    <xf numFmtId="181" fontId="62" fillId="12" borderId="0" applyNumberFormat="0" applyBorder="0" applyAlignment="0" applyProtection="0"/>
    <xf numFmtId="181" fontId="62" fillId="12" borderId="0" applyNumberFormat="0" applyBorder="0" applyAlignment="0" applyProtection="0"/>
    <xf numFmtId="181" fontId="62" fillId="12" borderId="0" applyNumberFormat="0" applyBorder="0" applyAlignment="0" applyProtection="0"/>
    <xf numFmtId="181" fontId="62" fillId="12" borderId="0" applyNumberFormat="0" applyBorder="0" applyAlignment="0" applyProtection="0"/>
    <xf numFmtId="181" fontId="62" fillId="12" borderId="0" applyNumberFormat="0" applyBorder="0" applyAlignment="0" applyProtection="0"/>
    <xf numFmtId="181" fontId="62" fillId="12" borderId="0" applyNumberFormat="0" applyBorder="0" applyAlignment="0" applyProtection="0"/>
    <xf numFmtId="181" fontId="62" fillId="12" borderId="0" applyNumberFormat="0" applyBorder="0" applyAlignment="0" applyProtection="0"/>
    <xf numFmtId="181" fontId="62" fillId="12" borderId="0" applyNumberFormat="0" applyBorder="0" applyAlignment="0" applyProtection="0"/>
    <xf numFmtId="181" fontId="62" fillId="12" borderId="0" applyNumberFormat="0" applyBorder="0" applyAlignment="0" applyProtection="0"/>
    <xf numFmtId="181" fontId="62" fillId="12" borderId="0" applyNumberFormat="0" applyBorder="0" applyAlignment="0" applyProtection="0"/>
    <xf numFmtId="181" fontId="62" fillId="12" borderId="0" applyNumberFormat="0" applyBorder="0" applyAlignment="0" applyProtection="0"/>
    <xf numFmtId="181" fontId="62" fillId="12" borderId="0" applyNumberFormat="0" applyBorder="0" applyAlignment="0" applyProtection="0"/>
    <xf numFmtId="181" fontId="62" fillId="12" borderId="0" applyNumberFormat="0" applyBorder="0" applyAlignment="0" applyProtection="0"/>
    <xf numFmtId="181" fontId="62" fillId="9" borderId="0" applyNumberFormat="0" applyBorder="0" applyAlignment="0" applyProtection="0"/>
    <xf numFmtId="181" fontId="62" fillId="9" borderId="0" applyNumberFormat="0" applyBorder="0" applyAlignment="0" applyProtection="0"/>
    <xf numFmtId="181" fontId="62" fillId="9" borderId="0" applyNumberFormat="0" applyBorder="0" applyAlignment="0" applyProtection="0"/>
    <xf numFmtId="181" fontId="62" fillId="9" borderId="0" applyNumberFormat="0" applyBorder="0" applyAlignment="0" applyProtection="0"/>
    <xf numFmtId="181" fontId="62" fillId="9" borderId="0" applyNumberFormat="0" applyBorder="0" applyAlignment="0" applyProtection="0"/>
    <xf numFmtId="181" fontId="62" fillId="9" borderId="0" applyNumberFormat="0" applyBorder="0" applyAlignment="0" applyProtection="0"/>
    <xf numFmtId="181" fontId="62" fillId="9" borderId="0" applyNumberFormat="0" applyBorder="0" applyAlignment="0" applyProtection="0"/>
    <xf numFmtId="181" fontId="62" fillId="9" borderId="0" applyNumberFormat="0" applyBorder="0" applyAlignment="0" applyProtection="0"/>
    <xf numFmtId="181" fontId="62" fillId="9" borderId="0" applyNumberFormat="0" applyBorder="0" applyAlignment="0" applyProtection="0"/>
    <xf numFmtId="181" fontId="62" fillId="9" borderId="0" applyNumberFormat="0" applyBorder="0" applyAlignment="0" applyProtection="0"/>
    <xf numFmtId="181" fontId="62" fillId="9" borderId="0" applyNumberFormat="0" applyBorder="0" applyAlignment="0" applyProtection="0"/>
    <xf numFmtId="181" fontId="62" fillId="9" borderId="0" applyNumberFormat="0" applyBorder="0" applyAlignment="0" applyProtection="0"/>
    <xf numFmtId="181" fontId="62" fillId="9" borderId="0" applyNumberFormat="0" applyBorder="0" applyAlignment="0" applyProtection="0"/>
    <xf numFmtId="181" fontId="62" fillId="10" borderId="0" applyNumberFormat="0" applyBorder="0" applyAlignment="0" applyProtection="0"/>
    <xf numFmtId="181" fontId="62" fillId="10" borderId="0" applyNumberFormat="0" applyBorder="0" applyAlignment="0" applyProtection="0"/>
    <xf numFmtId="181" fontId="62" fillId="10" borderId="0" applyNumberFormat="0" applyBorder="0" applyAlignment="0" applyProtection="0"/>
    <xf numFmtId="181" fontId="62" fillId="10" borderId="0" applyNumberFormat="0" applyBorder="0" applyAlignment="0" applyProtection="0"/>
    <xf numFmtId="181" fontId="62" fillId="10" borderId="0" applyNumberFormat="0" applyBorder="0" applyAlignment="0" applyProtection="0"/>
    <xf numFmtId="181" fontId="62" fillId="10" borderId="0" applyNumberFormat="0" applyBorder="0" applyAlignment="0" applyProtection="0"/>
    <xf numFmtId="181" fontId="62" fillId="10" borderId="0" applyNumberFormat="0" applyBorder="0" applyAlignment="0" applyProtection="0"/>
    <xf numFmtId="181" fontId="62" fillId="10" borderId="0" applyNumberFormat="0" applyBorder="0" applyAlignment="0" applyProtection="0"/>
    <xf numFmtId="181" fontId="62" fillId="10" borderId="0" applyNumberFormat="0" applyBorder="0" applyAlignment="0" applyProtection="0"/>
    <xf numFmtId="181" fontId="62" fillId="10" borderId="0" applyNumberFormat="0" applyBorder="0" applyAlignment="0" applyProtection="0"/>
    <xf numFmtId="181" fontId="62" fillId="10" borderId="0" applyNumberFormat="0" applyBorder="0" applyAlignment="0" applyProtection="0"/>
    <xf numFmtId="181" fontId="62" fillId="10" borderId="0" applyNumberFormat="0" applyBorder="0" applyAlignment="0" applyProtection="0"/>
    <xf numFmtId="181" fontId="62" fillId="10" borderId="0" applyNumberFormat="0" applyBorder="0" applyAlignment="0" applyProtection="0"/>
    <xf numFmtId="181" fontId="62" fillId="13" borderId="0" applyNumberFormat="0" applyBorder="0" applyAlignment="0" applyProtection="0"/>
    <xf numFmtId="181" fontId="62" fillId="13" borderId="0" applyNumberFormat="0" applyBorder="0" applyAlignment="0" applyProtection="0"/>
    <xf numFmtId="181" fontId="62" fillId="13" borderId="0" applyNumberFormat="0" applyBorder="0" applyAlignment="0" applyProtection="0"/>
    <xf numFmtId="181" fontId="62" fillId="13" borderId="0" applyNumberFormat="0" applyBorder="0" applyAlignment="0" applyProtection="0"/>
    <xf numFmtId="181" fontId="62" fillId="13" borderId="0" applyNumberFormat="0" applyBorder="0" applyAlignment="0" applyProtection="0"/>
    <xf numFmtId="181" fontId="62" fillId="13" borderId="0" applyNumberFormat="0" applyBorder="0" applyAlignment="0" applyProtection="0"/>
    <xf numFmtId="181" fontId="62" fillId="13" borderId="0" applyNumberFormat="0" applyBorder="0" applyAlignment="0" applyProtection="0"/>
    <xf numFmtId="181" fontId="62" fillId="13" borderId="0" applyNumberFormat="0" applyBorder="0" applyAlignment="0" applyProtection="0"/>
    <xf numFmtId="181" fontId="62" fillId="13" borderId="0" applyNumberFormat="0" applyBorder="0" applyAlignment="0" applyProtection="0"/>
    <xf numFmtId="181" fontId="62" fillId="13" borderId="0" applyNumberFormat="0" applyBorder="0" applyAlignment="0" applyProtection="0"/>
    <xf numFmtId="181" fontId="62" fillId="13" borderId="0" applyNumberFormat="0" applyBorder="0" applyAlignment="0" applyProtection="0"/>
    <xf numFmtId="181" fontId="62" fillId="13" borderId="0" applyNumberFormat="0" applyBorder="0" applyAlignment="0" applyProtection="0"/>
    <xf numFmtId="181" fontId="62" fillId="13" borderId="0" applyNumberFormat="0" applyBorder="0" applyAlignment="0" applyProtection="0"/>
    <xf numFmtId="181" fontId="62" fillId="14" borderId="0" applyNumberFormat="0" applyBorder="0" applyAlignment="0" applyProtection="0"/>
    <xf numFmtId="181" fontId="62" fillId="14" borderId="0" applyNumberFormat="0" applyBorder="0" applyAlignment="0" applyProtection="0"/>
    <xf numFmtId="181" fontId="62" fillId="14" borderId="0" applyNumberFormat="0" applyBorder="0" applyAlignment="0" applyProtection="0"/>
    <xf numFmtId="181" fontId="62" fillId="14" borderId="0" applyNumberFormat="0" applyBorder="0" applyAlignment="0" applyProtection="0"/>
    <xf numFmtId="181" fontId="62" fillId="14" borderId="0" applyNumberFormat="0" applyBorder="0" applyAlignment="0" applyProtection="0"/>
    <xf numFmtId="181" fontId="62" fillId="14" borderId="0" applyNumberFormat="0" applyBorder="0" applyAlignment="0" applyProtection="0"/>
    <xf numFmtId="181" fontId="62" fillId="14" borderId="0" applyNumberFormat="0" applyBorder="0" applyAlignment="0" applyProtection="0"/>
    <xf numFmtId="181" fontId="62" fillId="14" borderId="0" applyNumberFormat="0" applyBorder="0" applyAlignment="0" applyProtection="0"/>
    <xf numFmtId="181" fontId="62" fillId="14" borderId="0" applyNumberFormat="0" applyBorder="0" applyAlignment="0" applyProtection="0"/>
    <xf numFmtId="181" fontId="62" fillId="14" borderId="0" applyNumberFormat="0" applyBorder="0" applyAlignment="0" applyProtection="0"/>
    <xf numFmtId="181" fontId="62" fillId="14" borderId="0" applyNumberFormat="0" applyBorder="0" applyAlignment="0" applyProtection="0"/>
    <xf numFmtId="181" fontId="62" fillId="14" borderId="0" applyNumberFormat="0" applyBorder="0" applyAlignment="0" applyProtection="0"/>
    <xf numFmtId="181" fontId="62" fillId="14" borderId="0" applyNumberFormat="0" applyBorder="0" applyAlignment="0" applyProtection="0"/>
    <xf numFmtId="181" fontId="62" fillId="15" borderId="0" applyNumberFormat="0" applyBorder="0" applyAlignment="0" applyProtection="0"/>
    <xf numFmtId="181" fontId="62" fillId="15" borderId="0" applyNumberFormat="0" applyBorder="0" applyAlignment="0" applyProtection="0"/>
    <xf numFmtId="181" fontId="62" fillId="15" borderId="0" applyNumberFormat="0" applyBorder="0" applyAlignment="0" applyProtection="0"/>
    <xf numFmtId="181" fontId="62" fillId="15" borderId="0" applyNumberFormat="0" applyBorder="0" applyAlignment="0" applyProtection="0"/>
    <xf numFmtId="181" fontId="62" fillId="15" borderId="0" applyNumberFormat="0" applyBorder="0" applyAlignment="0" applyProtection="0"/>
    <xf numFmtId="181" fontId="62" fillId="15" borderId="0" applyNumberFormat="0" applyBorder="0" applyAlignment="0" applyProtection="0"/>
    <xf numFmtId="181" fontId="62" fillId="15" borderId="0" applyNumberFormat="0" applyBorder="0" applyAlignment="0" applyProtection="0"/>
    <xf numFmtId="181" fontId="62" fillId="15" borderId="0" applyNumberFormat="0" applyBorder="0" applyAlignment="0" applyProtection="0"/>
    <xf numFmtId="181" fontId="62" fillId="15" borderId="0" applyNumberFormat="0" applyBorder="0" applyAlignment="0" applyProtection="0"/>
    <xf numFmtId="181" fontId="62" fillId="15" borderId="0" applyNumberFormat="0" applyBorder="0" applyAlignment="0" applyProtection="0"/>
    <xf numFmtId="181" fontId="62" fillId="15" borderId="0" applyNumberFormat="0" applyBorder="0" applyAlignment="0" applyProtection="0"/>
    <xf numFmtId="181" fontId="62" fillId="15" borderId="0" applyNumberFormat="0" applyBorder="0" applyAlignment="0" applyProtection="0"/>
    <xf numFmtId="181" fontId="62" fillId="15" borderId="0" applyNumberFormat="0" applyBorder="0" applyAlignment="0" applyProtection="0"/>
    <xf numFmtId="181" fontId="62" fillId="12" borderId="0" applyNumberFormat="0" applyBorder="0" applyAlignment="0" applyProtection="0"/>
    <xf numFmtId="181" fontId="62" fillId="9" borderId="0" applyNumberFormat="0" applyBorder="0" applyAlignment="0" applyProtection="0"/>
    <xf numFmtId="181" fontId="62" fillId="10" borderId="0" applyNumberFormat="0" applyBorder="0" applyAlignment="0" applyProtection="0"/>
    <xf numFmtId="181" fontId="62" fillId="13" borderId="0" applyNumberFormat="0" applyBorder="0" applyAlignment="0" applyProtection="0"/>
    <xf numFmtId="181" fontId="62" fillId="14" borderId="0" applyNumberFormat="0" applyBorder="0" applyAlignment="0" applyProtection="0"/>
    <xf numFmtId="181" fontId="62" fillId="15" borderId="0" applyNumberFormat="0" applyBorder="0" applyAlignment="0" applyProtection="0"/>
    <xf numFmtId="9" fontId="17" fillId="0" borderId="0"/>
    <xf numFmtId="174" fontId="80" fillId="0" borderId="0" applyFont="0" applyFill="0" applyBorder="0" applyAlignment="0" applyProtection="0"/>
    <xf numFmtId="181" fontId="62" fillId="16" borderId="0" applyNumberFormat="0" applyBorder="0" applyAlignment="0" applyProtection="0"/>
    <xf numFmtId="181" fontId="62" fillId="16" borderId="0" applyNumberFormat="0" applyBorder="0" applyAlignment="0" applyProtection="0"/>
    <xf numFmtId="181" fontId="62" fillId="16" borderId="0" applyNumberFormat="0" applyBorder="0" applyAlignment="0" applyProtection="0"/>
    <xf numFmtId="181" fontId="62" fillId="16" borderId="0" applyNumberFormat="0" applyBorder="0" applyAlignment="0" applyProtection="0"/>
    <xf numFmtId="181" fontId="62" fillId="16" borderId="0" applyNumberFormat="0" applyBorder="0" applyAlignment="0" applyProtection="0"/>
    <xf numFmtId="181" fontId="62" fillId="16" borderId="0" applyNumberFormat="0" applyBorder="0" applyAlignment="0" applyProtection="0"/>
    <xf numFmtId="181" fontId="62" fillId="16" borderId="0" applyNumberFormat="0" applyBorder="0" applyAlignment="0" applyProtection="0"/>
    <xf numFmtId="181" fontId="62" fillId="16" borderId="0" applyNumberFormat="0" applyBorder="0" applyAlignment="0" applyProtection="0"/>
    <xf numFmtId="181" fontId="62" fillId="16" borderId="0" applyNumberFormat="0" applyBorder="0" applyAlignment="0" applyProtection="0"/>
    <xf numFmtId="181" fontId="62" fillId="16" borderId="0" applyNumberFormat="0" applyBorder="0" applyAlignment="0" applyProtection="0"/>
    <xf numFmtId="181" fontId="62" fillId="16" borderId="0" applyNumberFormat="0" applyBorder="0" applyAlignment="0" applyProtection="0"/>
    <xf numFmtId="181" fontId="62" fillId="16" borderId="0" applyNumberFormat="0" applyBorder="0" applyAlignment="0" applyProtection="0"/>
    <xf numFmtId="181" fontId="62" fillId="16" borderId="0" applyNumberFormat="0" applyBorder="0" applyAlignment="0" applyProtection="0"/>
    <xf numFmtId="181" fontId="62" fillId="17" borderId="0" applyNumberFormat="0" applyBorder="0" applyAlignment="0" applyProtection="0"/>
    <xf numFmtId="181" fontId="62" fillId="17" borderId="0" applyNumberFormat="0" applyBorder="0" applyAlignment="0" applyProtection="0"/>
    <xf numFmtId="181" fontId="62" fillId="17" borderId="0" applyNumberFormat="0" applyBorder="0" applyAlignment="0" applyProtection="0"/>
    <xf numFmtId="181" fontId="62" fillId="17" borderId="0" applyNumberFormat="0" applyBorder="0" applyAlignment="0" applyProtection="0"/>
    <xf numFmtId="181" fontId="62" fillId="17" borderId="0" applyNumberFormat="0" applyBorder="0" applyAlignment="0" applyProtection="0"/>
    <xf numFmtId="181" fontId="62" fillId="17" borderId="0" applyNumberFormat="0" applyBorder="0" applyAlignment="0" applyProtection="0"/>
    <xf numFmtId="181" fontId="62" fillId="17" borderId="0" applyNumberFormat="0" applyBorder="0" applyAlignment="0" applyProtection="0"/>
    <xf numFmtId="181" fontId="62" fillId="17" borderId="0" applyNumberFormat="0" applyBorder="0" applyAlignment="0" applyProtection="0"/>
    <xf numFmtId="181" fontId="62" fillId="17" borderId="0" applyNumberFormat="0" applyBorder="0" applyAlignment="0" applyProtection="0"/>
    <xf numFmtId="181" fontId="62" fillId="17" borderId="0" applyNumberFormat="0" applyBorder="0" applyAlignment="0" applyProtection="0"/>
    <xf numFmtId="181" fontId="62" fillId="17" borderId="0" applyNumberFormat="0" applyBorder="0" applyAlignment="0" applyProtection="0"/>
    <xf numFmtId="181" fontId="62" fillId="17" borderId="0" applyNumberFormat="0" applyBorder="0" applyAlignment="0" applyProtection="0"/>
    <xf numFmtId="181" fontId="62" fillId="17" borderId="0" applyNumberFormat="0" applyBorder="0" applyAlignment="0" applyProtection="0"/>
    <xf numFmtId="181" fontId="62" fillId="18" borderId="0" applyNumberFormat="0" applyBorder="0" applyAlignment="0" applyProtection="0"/>
    <xf numFmtId="181" fontId="62" fillId="18" borderId="0" applyNumberFormat="0" applyBorder="0" applyAlignment="0" applyProtection="0"/>
    <xf numFmtId="181" fontId="62" fillId="18" borderId="0" applyNumberFormat="0" applyBorder="0" applyAlignment="0" applyProtection="0"/>
    <xf numFmtId="181" fontId="62" fillId="18" borderId="0" applyNumberFormat="0" applyBorder="0" applyAlignment="0" applyProtection="0"/>
    <xf numFmtId="181" fontId="62" fillId="18" borderId="0" applyNumberFormat="0" applyBorder="0" applyAlignment="0" applyProtection="0"/>
    <xf numFmtId="181" fontId="62" fillId="18" borderId="0" applyNumberFormat="0" applyBorder="0" applyAlignment="0" applyProtection="0"/>
    <xf numFmtId="181" fontId="62" fillId="18" borderId="0" applyNumberFormat="0" applyBorder="0" applyAlignment="0" applyProtection="0"/>
    <xf numFmtId="181" fontId="62" fillId="18" borderId="0" applyNumberFormat="0" applyBorder="0" applyAlignment="0" applyProtection="0"/>
    <xf numFmtId="181" fontId="62" fillId="18" borderId="0" applyNumberFormat="0" applyBorder="0" applyAlignment="0" applyProtection="0"/>
    <xf numFmtId="181" fontId="62" fillId="18" borderId="0" applyNumberFormat="0" applyBorder="0" applyAlignment="0" applyProtection="0"/>
    <xf numFmtId="181" fontId="62" fillId="18" borderId="0" applyNumberFormat="0" applyBorder="0" applyAlignment="0" applyProtection="0"/>
    <xf numFmtId="181" fontId="62" fillId="18" borderId="0" applyNumberFormat="0" applyBorder="0" applyAlignment="0" applyProtection="0"/>
    <xf numFmtId="181" fontId="62" fillId="18" borderId="0" applyNumberFormat="0" applyBorder="0" applyAlignment="0" applyProtection="0"/>
    <xf numFmtId="181" fontId="62" fillId="13" borderId="0" applyNumberFormat="0" applyBorder="0" applyAlignment="0" applyProtection="0"/>
    <xf numFmtId="181" fontId="62" fillId="13" borderId="0" applyNumberFormat="0" applyBorder="0" applyAlignment="0" applyProtection="0"/>
    <xf numFmtId="181" fontId="62" fillId="13" borderId="0" applyNumberFormat="0" applyBorder="0" applyAlignment="0" applyProtection="0"/>
    <xf numFmtId="181" fontId="62" fillId="13" borderId="0" applyNumberFormat="0" applyBorder="0" applyAlignment="0" applyProtection="0"/>
    <xf numFmtId="181" fontId="62" fillId="13" borderId="0" applyNumberFormat="0" applyBorder="0" applyAlignment="0" applyProtection="0"/>
    <xf numFmtId="181" fontId="62" fillId="13" borderId="0" applyNumberFormat="0" applyBorder="0" applyAlignment="0" applyProtection="0"/>
    <xf numFmtId="181" fontId="62" fillId="13" borderId="0" applyNumberFormat="0" applyBorder="0" applyAlignment="0" applyProtection="0"/>
    <xf numFmtId="181" fontId="62" fillId="13" borderId="0" applyNumberFormat="0" applyBorder="0" applyAlignment="0" applyProtection="0"/>
    <xf numFmtId="181" fontId="62" fillId="13" borderId="0" applyNumberFormat="0" applyBorder="0" applyAlignment="0" applyProtection="0"/>
    <xf numFmtId="181" fontId="62" fillId="13" borderId="0" applyNumberFormat="0" applyBorder="0" applyAlignment="0" applyProtection="0"/>
    <xf numFmtId="181" fontId="62" fillId="13" borderId="0" applyNumberFormat="0" applyBorder="0" applyAlignment="0" applyProtection="0"/>
    <xf numFmtId="181" fontId="62" fillId="13" borderId="0" applyNumberFormat="0" applyBorder="0" applyAlignment="0" applyProtection="0"/>
    <xf numFmtId="181" fontId="62" fillId="13" borderId="0" applyNumberFormat="0" applyBorder="0" applyAlignment="0" applyProtection="0"/>
    <xf numFmtId="181" fontId="62" fillId="14" borderId="0" applyNumberFormat="0" applyBorder="0" applyAlignment="0" applyProtection="0"/>
    <xf numFmtId="181" fontId="62" fillId="14" borderId="0" applyNumberFormat="0" applyBorder="0" applyAlignment="0" applyProtection="0"/>
    <xf numFmtId="181" fontId="62" fillId="14" borderId="0" applyNumberFormat="0" applyBorder="0" applyAlignment="0" applyProtection="0"/>
    <xf numFmtId="181" fontId="62" fillId="14" borderId="0" applyNumberFormat="0" applyBorder="0" applyAlignment="0" applyProtection="0"/>
    <xf numFmtId="181" fontId="62" fillId="14" borderId="0" applyNumberFormat="0" applyBorder="0" applyAlignment="0" applyProtection="0"/>
    <xf numFmtId="181" fontId="62" fillId="14" borderId="0" applyNumberFormat="0" applyBorder="0" applyAlignment="0" applyProtection="0"/>
    <xf numFmtId="181" fontId="62" fillId="14" borderId="0" applyNumberFormat="0" applyBorder="0" applyAlignment="0" applyProtection="0"/>
    <xf numFmtId="181" fontId="62" fillId="14" borderId="0" applyNumberFormat="0" applyBorder="0" applyAlignment="0" applyProtection="0"/>
    <xf numFmtId="181" fontId="62" fillId="14" borderId="0" applyNumberFormat="0" applyBorder="0" applyAlignment="0" applyProtection="0"/>
    <xf numFmtId="181" fontId="62" fillId="14" borderId="0" applyNumberFormat="0" applyBorder="0" applyAlignment="0" applyProtection="0"/>
    <xf numFmtId="181" fontId="62" fillId="14" borderId="0" applyNumberFormat="0" applyBorder="0" applyAlignment="0" applyProtection="0"/>
    <xf numFmtId="181" fontId="62" fillId="14" borderId="0" applyNumberFormat="0" applyBorder="0" applyAlignment="0" applyProtection="0"/>
    <xf numFmtId="181" fontId="62" fillId="14" borderId="0" applyNumberFormat="0" applyBorder="0" applyAlignment="0" applyProtection="0"/>
    <xf numFmtId="181" fontId="62" fillId="19" borderId="0" applyNumberFormat="0" applyBorder="0" applyAlignment="0" applyProtection="0"/>
    <xf numFmtId="181" fontId="62" fillId="19" borderId="0" applyNumberFormat="0" applyBorder="0" applyAlignment="0" applyProtection="0"/>
    <xf numFmtId="181" fontId="62" fillId="19" borderId="0" applyNumberFormat="0" applyBorder="0" applyAlignment="0" applyProtection="0"/>
    <xf numFmtId="181" fontId="62" fillId="19" borderId="0" applyNumberFormat="0" applyBorder="0" applyAlignment="0" applyProtection="0"/>
    <xf numFmtId="181" fontId="62" fillId="19" borderId="0" applyNumberFormat="0" applyBorder="0" applyAlignment="0" applyProtection="0"/>
    <xf numFmtId="181" fontId="62" fillId="19" borderId="0" applyNumberFormat="0" applyBorder="0" applyAlignment="0" applyProtection="0"/>
    <xf numFmtId="181" fontId="62" fillId="19" borderId="0" applyNumberFormat="0" applyBorder="0" applyAlignment="0" applyProtection="0"/>
    <xf numFmtId="181" fontId="62" fillId="19" borderId="0" applyNumberFormat="0" applyBorder="0" applyAlignment="0" applyProtection="0"/>
    <xf numFmtId="181" fontId="62" fillId="19" borderId="0" applyNumberFormat="0" applyBorder="0" applyAlignment="0" applyProtection="0"/>
    <xf numFmtId="181" fontId="62" fillId="19" borderId="0" applyNumberFormat="0" applyBorder="0" applyAlignment="0" applyProtection="0"/>
    <xf numFmtId="181" fontId="62" fillId="19" borderId="0" applyNumberFormat="0" applyBorder="0" applyAlignment="0" applyProtection="0"/>
    <xf numFmtId="181" fontId="62" fillId="19" borderId="0" applyNumberFormat="0" applyBorder="0" applyAlignment="0" applyProtection="0"/>
    <xf numFmtId="181" fontId="62" fillId="19" borderId="0" applyNumberFormat="0" applyBorder="0" applyAlignment="0" applyProtection="0"/>
    <xf numFmtId="181" fontId="63" fillId="3" borderId="0" applyNumberFormat="0" applyBorder="0" applyAlignment="0" applyProtection="0"/>
    <xf numFmtId="181" fontId="63" fillId="3" borderId="0" applyNumberFormat="0" applyBorder="0" applyAlignment="0" applyProtection="0"/>
    <xf numFmtId="181" fontId="63" fillId="3" borderId="0" applyNumberFormat="0" applyBorder="0" applyAlignment="0" applyProtection="0"/>
    <xf numFmtId="181" fontId="63" fillId="3" borderId="0" applyNumberFormat="0" applyBorder="0" applyAlignment="0" applyProtection="0"/>
    <xf numFmtId="181" fontId="63" fillId="3" borderId="0" applyNumberFormat="0" applyBorder="0" applyAlignment="0" applyProtection="0"/>
    <xf numFmtId="181" fontId="63" fillId="3" borderId="0" applyNumberFormat="0" applyBorder="0" applyAlignment="0" applyProtection="0"/>
    <xf numFmtId="181" fontId="63" fillId="3" borderId="0" applyNumberFormat="0" applyBorder="0" applyAlignment="0" applyProtection="0"/>
    <xf numFmtId="181" fontId="63" fillId="3" borderId="0" applyNumberFormat="0" applyBorder="0" applyAlignment="0" applyProtection="0"/>
    <xf numFmtId="181" fontId="63" fillId="3" borderId="0" applyNumberFormat="0" applyBorder="0" applyAlignment="0" applyProtection="0"/>
    <xf numFmtId="181" fontId="63" fillId="3" borderId="0" applyNumberFormat="0" applyBorder="0" applyAlignment="0" applyProtection="0"/>
    <xf numFmtId="181" fontId="63" fillId="3" borderId="0" applyNumberFormat="0" applyBorder="0" applyAlignment="0" applyProtection="0"/>
    <xf numFmtId="181" fontId="63" fillId="3" borderId="0" applyNumberFormat="0" applyBorder="0" applyAlignment="0" applyProtection="0"/>
    <xf numFmtId="181" fontId="63" fillId="3" borderId="0" applyNumberFormat="0" applyBorder="0" applyAlignment="0" applyProtection="0"/>
    <xf numFmtId="181" fontId="24" fillId="0" borderId="0" applyNumberFormat="0" applyFill="0" applyBorder="0" applyAlignment="0" applyProtection="0"/>
    <xf numFmtId="181" fontId="64" fillId="20" borderId="1" applyNumberFormat="0" applyAlignment="0" applyProtection="0"/>
    <xf numFmtId="181" fontId="64" fillId="20" borderId="1" applyNumberFormat="0" applyAlignment="0" applyProtection="0"/>
    <xf numFmtId="181" fontId="64" fillId="20" borderId="1" applyNumberFormat="0" applyAlignment="0" applyProtection="0"/>
    <xf numFmtId="181" fontId="64" fillId="20" borderId="1" applyNumberFormat="0" applyAlignment="0" applyProtection="0"/>
    <xf numFmtId="181" fontId="64" fillId="20" borderId="1" applyNumberFormat="0" applyAlignment="0" applyProtection="0"/>
    <xf numFmtId="181" fontId="64" fillId="20" borderId="1" applyNumberFormat="0" applyAlignment="0" applyProtection="0"/>
    <xf numFmtId="181" fontId="64" fillId="20" borderId="1" applyNumberFormat="0" applyAlignment="0" applyProtection="0"/>
    <xf numFmtId="181" fontId="64" fillId="20" borderId="1" applyNumberFormat="0" applyAlignment="0" applyProtection="0"/>
    <xf numFmtId="181" fontId="64" fillId="20" borderId="1" applyNumberFormat="0" applyAlignment="0" applyProtection="0"/>
    <xf numFmtId="181" fontId="64" fillId="20" borderId="1" applyNumberFormat="0" applyAlignment="0" applyProtection="0"/>
    <xf numFmtId="181" fontId="64" fillId="20" borderId="1" applyNumberFormat="0" applyAlignment="0" applyProtection="0"/>
    <xf numFmtId="181" fontId="64" fillId="20" borderId="1" applyNumberFormat="0" applyAlignment="0" applyProtection="0"/>
    <xf numFmtId="181" fontId="64" fillId="20" borderId="1" applyNumberFormat="0" applyAlignment="0" applyProtection="0"/>
    <xf numFmtId="181" fontId="65" fillId="21" borderId="2" applyNumberFormat="0" applyAlignment="0" applyProtection="0"/>
    <xf numFmtId="181" fontId="65" fillId="21" borderId="2" applyNumberFormat="0" applyAlignment="0" applyProtection="0"/>
    <xf numFmtId="181" fontId="65" fillId="21" borderId="2" applyNumberFormat="0" applyAlignment="0" applyProtection="0"/>
    <xf numFmtId="181" fontId="65" fillId="21" borderId="2" applyNumberFormat="0" applyAlignment="0" applyProtection="0"/>
    <xf numFmtId="181" fontId="65" fillId="21" borderId="2" applyNumberFormat="0" applyAlignment="0" applyProtection="0"/>
    <xf numFmtId="181" fontId="65" fillId="21" borderId="2" applyNumberFormat="0" applyAlignment="0" applyProtection="0"/>
    <xf numFmtId="181" fontId="65" fillId="21" borderId="2" applyNumberFormat="0" applyAlignment="0" applyProtection="0"/>
    <xf numFmtId="181" fontId="65" fillId="21" borderId="2" applyNumberFormat="0" applyAlignment="0" applyProtection="0"/>
    <xf numFmtId="181" fontId="65" fillId="21" borderId="2" applyNumberFormat="0" applyAlignment="0" applyProtection="0"/>
    <xf numFmtId="181" fontId="65" fillId="21" borderId="2" applyNumberFormat="0" applyAlignment="0" applyProtection="0"/>
    <xf numFmtId="181" fontId="65" fillId="21" borderId="2" applyNumberFormat="0" applyAlignment="0" applyProtection="0"/>
    <xf numFmtId="181" fontId="65" fillId="21" borderId="2" applyNumberFormat="0" applyAlignment="0" applyProtection="0"/>
    <xf numFmtId="181" fontId="65" fillId="21" borderId="2" applyNumberFormat="0" applyAlignment="0" applyProtection="0"/>
    <xf numFmtId="164" fontId="1" fillId="0" borderId="0" applyFont="0" applyFill="0" applyBorder="0" applyAlignment="0" applyProtection="0"/>
    <xf numFmtId="174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1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82" fillId="0" borderId="0" applyFont="0" applyFill="0" applyBorder="0" applyAlignment="0" applyProtection="0"/>
    <xf numFmtId="164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1" fontId="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170" fontId="17" fillId="0" borderId="0"/>
    <xf numFmtId="181" fontId="25" fillId="0" borderId="0" applyProtection="0"/>
    <xf numFmtId="166" fontId="17" fillId="0" borderId="0"/>
    <xf numFmtId="181" fontId="17" fillId="0" borderId="0" applyFont="0" applyFill="0" applyBorder="0" applyAlignment="0" applyProtection="0"/>
    <xf numFmtId="181" fontId="66" fillId="0" borderId="0" applyNumberFormat="0" applyFill="0" applyBorder="0" applyAlignment="0" applyProtection="0"/>
    <xf numFmtId="181" fontId="66" fillId="0" borderId="0" applyNumberFormat="0" applyFill="0" applyBorder="0" applyAlignment="0" applyProtection="0"/>
    <xf numFmtId="181" fontId="66" fillId="0" borderId="0" applyNumberFormat="0" applyFill="0" applyBorder="0" applyAlignment="0" applyProtection="0"/>
    <xf numFmtId="181" fontId="66" fillId="0" borderId="0" applyNumberFormat="0" applyFill="0" applyBorder="0" applyAlignment="0" applyProtection="0"/>
    <xf numFmtId="181" fontId="66" fillId="0" borderId="0" applyNumberFormat="0" applyFill="0" applyBorder="0" applyAlignment="0" applyProtection="0"/>
    <xf numFmtId="181" fontId="66" fillId="0" borderId="0" applyNumberFormat="0" applyFill="0" applyBorder="0" applyAlignment="0" applyProtection="0"/>
    <xf numFmtId="181" fontId="66" fillId="0" borderId="0" applyNumberFormat="0" applyFill="0" applyBorder="0" applyAlignment="0" applyProtection="0"/>
    <xf numFmtId="181" fontId="66" fillId="0" borderId="0" applyNumberFormat="0" applyFill="0" applyBorder="0" applyAlignment="0" applyProtection="0"/>
    <xf numFmtId="181" fontId="66" fillId="0" borderId="0" applyNumberFormat="0" applyFill="0" applyBorder="0" applyAlignment="0" applyProtection="0"/>
    <xf numFmtId="181" fontId="66" fillId="0" borderId="0" applyNumberFormat="0" applyFill="0" applyBorder="0" applyAlignment="0" applyProtection="0"/>
    <xf numFmtId="181" fontId="66" fillId="0" borderId="0" applyNumberFormat="0" applyFill="0" applyBorder="0" applyAlignment="0" applyProtection="0"/>
    <xf numFmtId="181" fontId="66" fillId="0" borderId="0" applyNumberFormat="0" applyFill="0" applyBorder="0" applyAlignment="0" applyProtection="0"/>
    <xf numFmtId="181" fontId="66" fillId="0" borderId="0" applyNumberFormat="0" applyFill="0" applyBorder="0" applyAlignment="0" applyProtection="0"/>
    <xf numFmtId="2" fontId="25" fillId="0" borderId="0" applyProtection="0"/>
    <xf numFmtId="181" fontId="67" fillId="4" borderId="0" applyNumberFormat="0" applyBorder="0" applyAlignment="0" applyProtection="0"/>
    <xf numFmtId="181" fontId="67" fillId="4" borderId="0" applyNumberFormat="0" applyBorder="0" applyAlignment="0" applyProtection="0"/>
    <xf numFmtId="181" fontId="67" fillId="4" borderId="0" applyNumberFormat="0" applyBorder="0" applyAlignment="0" applyProtection="0"/>
    <xf numFmtId="181" fontId="67" fillId="4" borderId="0" applyNumberFormat="0" applyBorder="0" applyAlignment="0" applyProtection="0"/>
    <xf numFmtId="181" fontId="67" fillId="4" borderId="0" applyNumberFormat="0" applyBorder="0" applyAlignment="0" applyProtection="0"/>
    <xf numFmtId="181" fontId="67" fillId="4" borderId="0" applyNumberFormat="0" applyBorder="0" applyAlignment="0" applyProtection="0"/>
    <xf numFmtId="181" fontId="67" fillId="4" borderId="0" applyNumberFormat="0" applyBorder="0" applyAlignment="0" applyProtection="0"/>
    <xf numFmtId="181" fontId="67" fillId="4" borderId="0" applyNumberFormat="0" applyBorder="0" applyAlignment="0" applyProtection="0"/>
    <xf numFmtId="181" fontId="67" fillId="4" borderId="0" applyNumberFormat="0" applyBorder="0" applyAlignment="0" applyProtection="0"/>
    <xf numFmtId="181" fontId="67" fillId="4" borderId="0" applyNumberFormat="0" applyBorder="0" applyAlignment="0" applyProtection="0"/>
    <xf numFmtId="181" fontId="67" fillId="4" borderId="0" applyNumberFormat="0" applyBorder="0" applyAlignment="0" applyProtection="0"/>
    <xf numFmtId="181" fontId="67" fillId="4" borderId="0" applyNumberFormat="0" applyBorder="0" applyAlignment="0" applyProtection="0"/>
    <xf numFmtId="181" fontId="67" fillId="4" borderId="0" applyNumberFormat="0" applyBorder="0" applyAlignment="0" applyProtection="0"/>
    <xf numFmtId="38" fontId="8" fillId="22" borderId="0" applyNumberFormat="0" applyBorder="0" applyAlignment="0" applyProtection="0"/>
    <xf numFmtId="181" fontId="26" fillId="0" borderId="3" applyNumberFormat="0" applyAlignment="0" applyProtection="0">
      <alignment horizontal="left" vertical="center"/>
    </xf>
    <xf numFmtId="181" fontId="26" fillId="0" borderId="4">
      <alignment horizontal="left" vertical="center"/>
    </xf>
    <xf numFmtId="181" fontId="29" fillId="0" borderId="0">
      <alignment horizontal="left"/>
    </xf>
    <xf numFmtId="181" fontId="29" fillId="0" borderId="0">
      <alignment horizontal="left"/>
    </xf>
    <xf numFmtId="181" fontId="29" fillId="0" borderId="0">
      <alignment horizontal="left"/>
    </xf>
    <xf numFmtId="181" fontId="29" fillId="0" borderId="0">
      <alignment horizontal="left"/>
    </xf>
    <xf numFmtId="181" fontId="29" fillId="0" borderId="0">
      <alignment horizontal="right"/>
    </xf>
    <xf numFmtId="181" fontId="29" fillId="0" borderId="0">
      <alignment horizontal="right"/>
    </xf>
    <xf numFmtId="181" fontId="29" fillId="0" borderId="0">
      <alignment horizontal="right"/>
    </xf>
    <xf numFmtId="181" fontId="29" fillId="0" borderId="0">
      <alignment horizontal="right"/>
    </xf>
    <xf numFmtId="181" fontId="68" fillId="0" borderId="5" applyNumberFormat="0" applyFill="0" applyAlignment="0" applyProtection="0"/>
    <xf numFmtId="181" fontId="68" fillId="0" borderId="5" applyNumberFormat="0" applyFill="0" applyAlignment="0" applyProtection="0"/>
    <xf numFmtId="181" fontId="68" fillId="0" borderId="5" applyNumberFormat="0" applyFill="0" applyAlignment="0" applyProtection="0"/>
    <xf numFmtId="181" fontId="68" fillId="0" borderId="5" applyNumberFormat="0" applyFill="0" applyAlignment="0" applyProtection="0"/>
    <xf numFmtId="181" fontId="68" fillId="0" borderId="5" applyNumberFormat="0" applyFill="0" applyAlignment="0" applyProtection="0"/>
    <xf numFmtId="181" fontId="68" fillId="0" borderId="5" applyNumberFormat="0" applyFill="0" applyAlignment="0" applyProtection="0"/>
    <xf numFmtId="181" fontId="68" fillId="0" borderId="5" applyNumberFormat="0" applyFill="0" applyAlignment="0" applyProtection="0"/>
    <xf numFmtId="181" fontId="68" fillId="0" borderId="5" applyNumberFormat="0" applyFill="0" applyAlignment="0" applyProtection="0"/>
    <xf numFmtId="181" fontId="68" fillId="0" borderId="5" applyNumberFormat="0" applyFill="0" applyAlignment="0" applyProtection="0"/>
    <xf numFmtId="181" fontId="68" fillId="0" borderId="5" applyNumberFormat="0" applyFill="0" applyAlignment="0" applyProtection="0"/>
    <xf numFmtId="181" fontId="68" fillId="0" borderId="5" applyNumberFormat="0" applyFill="0" applyAlignment="0" applyProtection="0"/>
    <xf numFmtId="181" fontId="68" fillId="0" borderId="5" applyNumberFormat="0" applyFill="0" applyAlignment="0" applyProtection="0"/>
    <xf numFmtId="181" fontId="68" fillId="0" borderId="5" applyNumberFormat="0" applyFill="0" applyAlignment="0" applyProtection="0"/>
    <xf numFmtId="181" fontId="69" fillId="0" borderId="6" applyNumberFormat="0" applyFill="0" applyAlignment="0" applyProtection="0"/>
    <xf numFmtId="181" fontId="69" fillId="0" borderId="6" applyNumberFormat="0" applyFill="0" applyAlignment="0" applyProtection="0"/>
    <xf numFmtId="181" fontId="69" fillId="0" borderId="6" applyNumberFormat="0" applyFill="0" applyAlignment="0" applyProtection="0"/>
    <xf numFmtId="181" fontId="69" fillId="0" borderId="6" applyNumberFormat="0" applyFill="0" applyAlignment="0" applyProtection="0"/>
    <xf numFmtId="181" fontId="69" fillId="0" borderId="6" applyNumberFormat="0" applyFill="0" applyAlignment="0" applyProtection="0"/>
    <xf numFmtId="181" fontId="69" fillId="0" borderId="6" applyNumberFormat="0" applyFill="0" applyAlignment="0" applyProtection="0"/>
    <xf numFmtId="181" fontId="69" fillId="0" borderId="6" applyNumberFormat="0" applyFill="0" applyAlignment="0" applyProtection="0"/>
    <xf numFmtId="181" fontId="69" fillId="0" borderId="6" applyNumberFormat="0" applyFill="0" applyAlignment="0" applyProtection="0"/>
    <xf numFmtId="181" fontId="69" fillId="0" borderId="6" applyNumberFormat="0" applyFill="0" applyAlignment="0" applyProtection="0"/>
    <xf numFmtId="181" fontId="69" fillId="0" borderId="6" applyNumberFormat="0" applyFill="0" applyAlignment="0" applyProtection="0"/>
    <xf numFmtId="181" fontId="69" fillId="0" borderId="6" applyNumberFormat="0" applyFill="0" applyAlignment="0" applyProtection="0"/>
    <xf numFmtId="181" fontId="69" fillId="0" borderId="6" applyNumberFormat="0" applyFill="0" applyAlignment="0" applyProtection="0"/>
    <xf numFmtId="181" fontId="69" fillId="0" borderId="6" applyNumberFormat="0" applyFill="0" applyAlignment="0" applyProtection="0"/>
    <xf numFmtId="181" fontId="70" fillId="0" borderId="7" applyNumberFormat="0" applyFill="0" applyAlignment="0" applyProtection="0"/>
    <xf numFmtId="181" fontId="70" fillId="0" borderId="7" applyNumberFormat="0" applyFill="0" applyAlignment="0" applyProtection="0"/>
    <xf numFmtId="181" fontId="70" fillId="0" borderId="7" applyNumberFormat="0" applyFill="0" applyAlignment="0" applyProtection="0"/>
    <xf numFmtId="181" fontId="70" fillId="0" borderId="7" applyNumberFormat="0" applyFill="0" applyAlignment="0" applyProtection="0"/>
    <xf numFmtId="181" fontId="70" fillId="0" borderId="7" applyNumberFormat="0" applyFill="0" applyAlignment="0" applyProtection="0"/>
    <xf numFmtId="181" fontId="70" fillId="0" borderId="7" applyNumberFormat="0" applyFill="0" applyAlignment="0" applyProtection="0"/>
    <xf numFmtId="181" fontId="70" fillId="0" borderId="7" applyNumberFormat="0" applyFill="0" applyAlignment="0" applyProtection="0"/>
    <xf numFmtId="181" fontId="70" fillId="0" borderId="7" applyNumberFormat="0" applyFill="0" applyAlignment="0" applyProtection="0"/>
    <xf numFmtId="181" fontId="70" fillId="0" borderId="7" applyNumberFormat="0" applyFill="0" applyAlignment="0" applyProtection="0"/>
    <xf numFmtId="181" fontId="70" fillId="0" borderId="7" applyNumberFormat="0" applyFill="0" applyAlignment="0" applyProtection="0"/>
    <xf numFmtId="181" fontId="70" fillId="0" borderId="7" applyNumberFormat="0" applyFill="0" applyAlignment="0" applyProtection="0"/>
    <xf numFmtId="181" fontId="70" fillId="0" borderId="7" applyNumberFormat="0" applyFill="0" applyAlignment="0" applyProtection="0"/>
    <xf numFmtId="181" fontId="70" fillId="0" borderId="7" applyNumberFormat="0" applyFill="0" applyAlignment="0" applyProtection="0"/>
    <xf numFmtId="181" fontId="70" fillId="0" borderId="0" applyNumberFormat="0" applyFill="0" applyBorder="0" applyAlignment="0" applyProtection="0"/>
    <xf numFmtId="181" fontId="70" fillId="0" borderId="0" applyNumberFormat="0" applyFill="0" applyBorder="0" applyAlignment="0" applyProtection="0"/>
    <xf numFmtId="181" fontId="70" fillId="0" borderId="0" applyNumberFormat="0" applyFill="0" applyBorder="0" applyAlignment="0" applyProtection="0"/>
    <xf numFmtId="181" fontId="70" fillId="0" borderId="0" applyNumberFormat="0" applyFill="0" applyBorder="0" applyAlignment="0" applyProtection="0"/>
    <xf numFmtId="181" fontId="70" fillId="0" borderId="0" applyNumberFormat="0" applyFill="0" applyBorder="0" applyAlignment="0" applyProtection="0"/>
    <xf numFmtId="181" fontId="70" fillId="0" borderId="0" applyNumberFormat="0" applyFill="0" applyBorder="0" applyAlignment="0" applyProtection="0"/>
    <xf numFmtId="181" fontId="70" fillId="0" borderId="0" applyNumberFormat="0" applyFill="0" applyBorder="0" applyAlignment="0" applyProtection="0"/>
    <xf numFmtId="181" fontId="70" fillId="0" borderId="0" applyNumberFormat="0" applyFill="0" applyBorder="0" applyAlignment="0" applyProtection="0"/>
    <xf numFmtId="181" fontId="70" fillId="0" borderId="0" applyNumberFormat="0" applyFill="0" applyBorder="0" applyAlignment="0" applyProtection="0"/>
    <xf numFmtId="181" fontId="70" fillId="0" borderId="0" applyNumberFormat="0" applyFill="0" applyBorder="0" applyAlignment="0" applyProtection="0"/>
    <xf numFmtId="181" fontId="70" fillId="0" borderId="0" applyNumberFormat="0" applyFill="0" applyBorder="0" applyAlignment="0" applyProtection="0"/>
    <xf numFmtId="181" fontId="70" fillId="0" borderId="0" applyNumberFormat="0" applyFill="0" applyBorder="0" applyAlignment="0" applyProtection="0"/>
    <xf numFmtId="181" fontId="70" fillId="0" borderId="0" applyNumberFormat="0" applyFill="0" applyBorder="0" applyAlignment="0" applyProtection="0"/>
    <xf numFmtId="181" fontId="27" fillId="0" borderId="0" applyProtection="0"/>
    <xf numFmtId="181" fontId="28" fillId="0" borderId="0" applyProtection="0"/>
    <xf numFmtId="181" fontId="2" fillId="0" borderId="0" applyNumberFormat="0" applyFill="0" applyBorder="0" applyAlignment="0" applyProtection="0">
      <alignment vertical="top"/>
      <protection locked="0"/>
    </xf>
    <xf numFmtId="181" fontId="2" fillId="0" borderId="0" applyNumberFormat="0" applyFill="0" applyBorder="0" applyAlignment="0" applyProtection="0">
      <alignment vertical="top"/>
      <protection locked="0"/>
    </xf>
    <xf numFmtId="181" fontId="2" fillId="0" borderId="0" applyNumberFormat="0" applyFill="0" applyBorder="0" applyAlignment="0" applyProtection="0">
      <alignment vertical="top"/>
      <protection locked="0"/>
    </xf>
    <xf numFmtId="181" fontId="2" fillId="0" borderId="0" applyNumberFormat="0" applyFill="0" applyBorder="0" applyAlignment="0" applyProtection="0">
      <alignment vertical="top"/>
      <protection locked="0"/>
    </xf>
    <xf numFmtId="181" fontId="2" fillId="0" borderId="0" applyNumberFormat="0" applyFill="0" applyBorder="0" applyAlignment="0" applyProtection="0">
      <alignment vertical="top"/>
      <protection locked="0"/>
    </xf>
    <xf numFmtId="181" fontId="2" fillId="0" borderId="0" applyNumberFormat="0" applyFill="0" applyBorder="0" applyAlignment="0" applyProtection="0">
      <alignment vertical="top"/>
      <protection locked="0"/>
    </xf>
    <xf numFmtId="181" fontId="31" fillId="0" borderId="0" applyNumberFormat="0" applyFill="0" applyBorder="0" applyAlignment="0" applyProtection="0">
      <alignment vertical="top"/>
      <protection locked="0"/>
    </xf>
    <xf numFmtId="10" fontId="8" fillId="23" borderId="8" applyNumberFormat="0" applyBorder="0" applyAlignment="0" applyProtection="0"/>
    <xf numFmtId="181" fontId="71" fillId="7" borderId="1" applyNumberFormat="0" applyAlignment="0" applyProtection="0"/>
    <xf numFmtId="181" fontId="71" fillId="7" borderId="1" applyNumberFormat="0" applyAlignment="0" applyProtection="0"/>
    <xf numFmtId="181" fontId="71" fillId="7" borderId="1" applyNumberFormat="0" applyAlignment="0" applyProtection="0"/>
    <xf numFmtId="181" fontId="71" fillId="7" borderId="1" applyNumberFormat="0" applyAlignment="0" applyProtection="0"/>
    <xf numFmtId="181" fontId="71" fillId="7" borderId="1" applyNumberFormat="0" applyAlignment="0" applyProtection="0"/>
    <xf numFmtId="181" fontId="71" fillId="7" borderId="1" applyNumberFormat="0" applyAlignment="0" applyProtection="0"/>
    <xf numFmtId="181" fontId="71" fillId="7" borderId="1" applyNumberFormat="0" applyAlignment="0" applyProtection="0"/>
    <xf numFmtId="181" fontId="71" fillId="7" borderId="1" applyNumberFormat="0" applyAlignment="0" applyProtection="0"/>
    <xf numFmtId="181" fontId="71" fillId="7" borderId="1" applyNumberFormat="0" applyAlignment="0" applyProtection="0"/>
    <xf numFmtId="181" fontId="71" fillId="7" borderId="1" applyNumberFormat="0" applyAlignment="0" applyProtection="0"/>
    <xf numFmtId="181" fontId="71" fillId="7" borderId="1" applyNumberFormat="0" applyAlignment="0" applyProtection="0"/>
    <xf numFmtId="181" fontId="71" fillId="7" borderId="1" applyNumberFormat="0" applyAlignment="0" applyProtection="0"/>
    <xf numFmtId="181" fontId="71" fillId="7" borderId="1" applyNumberFormat="0" applyAlignment="0" applyProtection="0"/>
    <xf numFmtId="181" fontId="30" fillId="24" borderId="8">
      <alignment horizontal="center" vertical="center"/>
    </xf>
    <xf numFmtId="181" fontId="72" fillId="0" borderId="9" applyNumberFormat="0" applyFill="0" applyAlignment="0" applyProtection="0"/>
    <xf numFmtId="181" fontId="72" fillId="0" borderId="9" applyNumberFormat="0" applyFill="0" applyAlignment="0" applyProtection="0"/>
    <xf numFmtId="181" fontId="72" fillId="0" borderId="9" applyNumberFormat="0" applyFill="0" applyAlignment="0" applyProtection="0"/>
    <xf numFmtId="181" fontId="72" fillId="0" borderId="9" applyNumberFormat="0" applyFill="0" applyAlignment="0" applyProtection="0"/>
    <xf numFmtId="181" fontId="72" fillId="0" borderId="9" applyNumberFormat="0" applyFill="0" applyAlignment="0" applyProtection="0"/>
    <xf numFmtId="181" fontId="72" fillId="0" borderId="9" applyNumberFormat="0" applyFill="0" applyAlignment="0" applyProtection="0"/>
    <xf numFmtId="181" fontId="72" fillId="0" borderId="9" applyNumberFormat="0" applyFill="0" applyAlignment="0" applyProtection="0"/>
    <xf numFmtId="181" fontId="72" fillId="0" borderId="9" applyNumberFormat="0" applyFill="0" applyAlignment="0" applyProtection="0"/>
    <xf numFmtId="181" fontId="72" fillId="0" borderId="9" applyNumberFormat="0" applyFill="0" applyAlignment="0" applyProtection="0"/>
    <xf numFmtId="181" fontId="72" fillId="0" borderId="9" applyNumberFormat="0" applyFill="0" applyAlignment="0" applyProtection="0"/>
    <xf numFmtId="181" fontId="72" fillId="0" borderId="9" applyNumberFormat="0" applyFill="0" applyAlignment="0" applyProtection="0"/>
    <xf numFmtId="181" fontId="72" fillId="0" borderId="9" applyNumberFormat="0" applyFill="0" applyAlignment="0" applyProtection="0"/>
    <xf numFmtId="181" fontId="72" fillId="0" borderId="9" applyNumberFormat="0" applyFill="0" applyAlignment="0" applyProtection="0"/>
    <xf numFmtId="181" fontId="73" fillId="25" borderId="0" applyNumberFormat="0" applyBorder="0" applyAlignment="0" applyProtection="0"/>
    <xf numFmtId="181" fontId="73" fillId="25" borderId="0" applyNumberFormat="0" applyBorder="0" applyAlignment="0" applyProtection="0"/>
    <xf numFmtId="181" fontId="73" fillId="25" borderId="0" applyNumberFormat="0" applyBorder="0" applyAlignment="0" applyProtection="0"/>
    <xf numFmtId="181" fontId="73" fillId="25" borderId="0" applyNumberFormat="0" applyBorder="0" applyAlignment="0" applyProtection="0"/>
    <xf numFmtId="181" fontId="73" fillId="25" borderId="0" applyNumberFormat="0" applyBorder="0" applyAlignment="0" applyProtection="0"/>
    <xf numFmtId="181" fontId="73" fillId="25" borderId="0" applyNumberFormat="0" applyBorder="0" applyAlignment="0" applyProtection="0"/>
    <xf numFmtId="181" fontId="73" fillId="25" borderId="0" applyNumberFormat="0" applyBorder="0" applyAlignment="0" applyProtection="0"/>
    <xf numFmtId="181" fontId="73" fillId="25" borderId="0" applyNumberFormat="0" applyBorder="0" applyAlignment="0" applyProtection="0"/>
    <xf numFmtId="181" fontId="73" fillId="25" borderId="0" applyNumberFormat="0" applyBorder="0" applyAlignment="0" applyProtection="0"/>
    <xf numFmtId="181" fontId="73" fillId="25" borderId="0" applyNumberFormat="0" applyBorder="0" applyAlignment="0" applyProtection="0"/>
    <xf numFmtId="181" fontId="73" fillId="25" borderId="0" applyNumberFormat="0" applyBorder="0" applyAlignment="0" applyProtection="0"/>
    <xf numFmtId="181" fontId="73" fillId="25" borderId="0" applyNumberFormat="0" applyBorder="0" applyAlignment="0" applyProtection="0"/>
    <xf numFmtId="181" fontId="73" fillId="25" borderId="0" applyNumberFormat="0" applyBorder="0" applyAlignment="0" applyProtection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83" fillId="0" borderId="0"/>
    <xf numFmtId="181" fontId="9" fillId="0" borderId="0"/>
    <xf numFmtId="178" fontId="17" fillId="0" borderId="0"/>
    <xf numFmtId="178" fontId="17" fillId="0" borderId="0"/>
    <xf numFmtId="178" fontId="17" fillId="0" borderId="0"/>
    <xf numFmtId="178" fontId="17" fillId="0" borderId="0"/>
    <xf numFmtId="178" fontId="17" fillId="0" borderId="0"/>
    <xf numFmtId="178" fontId="17" fillId="0" borderId="0"/>
    <xf numFmtId="178" fontId="17" fillId="0" borderId="0"/>
    <xf numFmtId="178" fontId="17" fillId="0" borderId="0"/>
    <xf numFmtId="178" fontId="17" fillId="0" borderId="0"/>
    <xf numFmtId="178" fontId="80" fillId="0" borderId="0"/>
    <xf numFmtId="181" fontId="37" fillId="0" borderId="0"/>
    <xf numFmtId="181" fontId="37" fillId="0" borderId="0"/>
    <xf numFmtId="181" fontId="37" fillId="0" borderId="0"/>
    <xf numFmtId="181" fontId="37" fillId="0" borderId="0"/>
    <xf numFmtId="181" fontId="37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37" fillId="0" borderId="0"/>
    <xf numFmtId="181" fontId="84" fillId="0" borderId="0"/>
    <xf numFmtId="181" fontId="4" fillId="0" borderId="0"/>
    <xf numFmtId="181" fontId="37" fillId="0" borderId="0"/>
    <xf numFmtId="181" fontId="37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37" fillId="0" borderId="0"/>
    <xf numFmtId="181" fontId="37" fillId="0" borderId="0"/>
    <xf numFmtId="181" fontId="37" fillId="0" borderId="0"/>
    <xf numFmtId="181" fontId="37" fillId="0" borderId="0"/>
    <xf numFmtId="181" fontId="37" fillId="0" borderId="0"/>
    <xf numFmtId="181" fontId="37" fillId="0" borderId="0"/>
    <xf numFmtId="181" fontId="37" fillId="0" borderId="0"/>
    <xf numFmtId="181" fontId="4" fillId="0" borderId="0"/>
    <xf numFmtId="181" fontId="37" fillId="0" borderId="0"/>
    <xf numFmtId="181" fontId="37" fillId="0" borderId="0"/>
    <xf numFmtId="181" fontId="37" fillId="0" borderId="0"/>
    <xf numFmtId="181" fontId="37" fillId="0" borderId="0"/>
    <xf numFmtId="181" fontId="37" fillId="0" borderId="0"/>
    <xf numFmtId="181" fontId="37" fillId="0" borderId="0"/>
    <xf numFmtId="181" fontId="37" fillId="0" borderId="0"/>
    <xf numFmtId="181" fontId="37" fillId="0" borderId="0"/>
    <xf numFmtId="181" fontId="4" fillId="0" borderId="0"/>
    <xf numFmtId="181" fontId="37" fillId="0" borderId="0"/>
    <xf numFmtId="181" fontId="84" fillId="0" borderId="0"/>
    <xf numFmtId="181" fontId="37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37" fillId="0" borderId="0"/>
    <xf numFmtId="181" fontId="84" fillId="0" borderId="0"/>
    <xf numFmtId="181" fontId="4" fillId="0" borderId="0"/>
    <xf numFmtId="181" fontId="37" fillId="0" borderId="0"/>
    <xf numFmtId="181" fontId="37" fillId="0" borderId="0"/>
    <xf numFmtId="181" fontId="37" fillId="0" borderId="0"/>
    <xf numFmtId="181" fontId="37" fillId="0" borderId="0"/>
    <xf numFmtId="181" fontId="44" fillId="0" borderId="0"/>
    <xf numFmtId="181" fontId="37" fillId="0" borderId="0"/>
    <xf numFmtId="181" fontId="4" fillId="0" borderId="0"/>
    <xf numFmtId="181" fontId="44" fillId="0" borderId="0"/>
    <xf numFmtId="181" fontId="61" fillId="0" borderId="0"/>
    <xf numFmtId="181" fontId="85" fillId="0" borderId="0"/>
    <xf numFmtId="181" fontId="37" fillId="0" borderId="0"/>
    <xf numFmtId="181" fontId="4" fillId="0" borderId="0"/>
    <xf numFmtId="181" fontId="37" fillId="0" borderId="0"/>
    <xf numFmtId="181" fontId="37" fillId="0" borderId="0"/>
    <xf numFmtId="181" fontId="37" fillId="0" borderId="0"/>
    <xf numFmtId="181" fontId="37" fillId="0" borderId="0"/>
    <xf numFmtId="181" fontId="37" fillId="0" borderId="0"/>
    <xf numFmtId="181" fontId="37" fillId="0" borderId="0"/>
    <xf numFmtId="181" fontId="37" fillId="0" borderId="0"/>
    <xf numFmtId="181" fontId="4" fillId="0" borderId="0"/>
    <xf numFmtId="181" fontId="79" fillId="0" borderId="0"/>
    <xf numFmtId="181" fontId="37" fillId="0" borderId="0"/>
    <xf numFmtId="181" fontId="61" fillId="0" borderId="0"/>
    <xf numFmtId="181" fontId="37" fillId="0" borderId="0"/>
    <xf numFmtId="181" fontId="37" fillId="0" borderId="0"/>
    <xf numFmtId="181" fontId="61" fillId="0" borderId="0"/>
    <xf numFmtId="181" fontId="46" fillId="0" borderId="0"/>
    <xf numFmtId="49" fontId="38" fillId="0" borderId="0"/>
    <xf numFmtId="181" fontId="39" fillId="0" borderId="0"/>
    <xf numFmtId="181" fontId="4" fillId="0" borderId="0"/>
    <xf numFmtId="181" fontId="1" fillId="0" borderId="0"/>
    <xf numFmtId="181" fontId="4" fillId="0" borderId="0"/>
    <xf numFmtId="181" fontId="4" fillId="0" borderId="0"/>
    <xf numFmtId="181" fontId="61" fillId="26" borderId="10" applyNumberFormat="0" applyFont="0" applyAlignment="0" applyProtection="0"/>
    <xf numFmtId="181" fontId="61" fillId="26" borderId="10" applyNumberFormat="0" applyFont="0" applyAlignment="0" applyProtection="0"/>
    <xf numFmtId="181" fontId="61" fillId="26" borderId="10" applyNumberFormat="0" applyFont="0" applyAlignment="0" applyProtection="0"/>
    <xf numFmtId="181" fontId="61" fillId="26" borderId="10" applyNumberFormat="0" applyFont="0" applyAlignment="0" applyProtection="0"/>
    <xf numFmtId="181" fontId="61" fillId="26" borderId="10" applyNumberFormat="0" applyFont="0" applyAlignment="0" applyProtection="0"/>
    <xf numFmtId="181" fontId="61" fillId="26" borderId="10" applyNumberFormat="0" applyFont="0" applyAlignment="0" applyProtection="0"/>
    <xf numFmtId="181" fontId="61" fillId="26" borderId="10" applyNumberFormat="0" applyFont="0" applyAlignment="0" applyProtection="0"/>
    <xf numFmtId="181" fontId="61" fillId="26" borderId="10" applyNumberFormat="0" applyFont="0" applyAlignment="0" applyProtection="0"/>
    <xf numFmtId="181" fontId="61" fillId="26" borderId="10" applyNumberFormat="0" applyFont="0" applyAlignment="0" applyProtection="0"/>
    <xf numFmtId="181" fontId="61" fillId="26" borderId="10" applyNumberFormat="0" applyFont="0" applyAlignment="0" applyProtection="0"/>
    <xf numFmtId="181" fontId="37" fillId="26" borderId="10" applyNumberFormat="0" applyFont="0" applyAlignment="0" applyProtection="0"/>
    <xf numFmtId="181" fontId="37" fillId="26" borderId="10" applyNumberFormat="0" applyFont="0" applyAlignment="0" applyProtection="0"/>
    <xf numFmtId="181" fontId="61" fillId="26" borderId="10" applyNumberFormat="0" applyFont="0" applyAlignment="0" applyProtection="0"/>
    <xf numFmtId="181" fontId="61" fillId="26" borderId="10" applyNumberFormat="0" applyFont="0" applyAlignment="0" applyProtection="0"/>
    <xf numFmtId="181" fontId="61" fillId="26" borderId="10" applyNumberFormat="0" applyFont="0" applyAlignment="0" applyProtection="0"/>
    <xf numFmtId="41" fontId="4" fillId="0" borderId="0" applyFont="0" applyFill="0" applyBorder="0" applyAlignment="0" applyProtection="0"/>
    <xf numFmtId="181" fontId="74" fillId="20" borderId="11" applyNumberFormat="0" applyAlignment="0" applyProtection="0"/>
    <xf numFmtId="181" fontId="74" fillId="20" borderId="11" applyNumberFormat="0" applyAlignment="0" applyProtection="0"/>
    <xf numFmtId="181" fontId="74" fillId="20" borderId="11" applyNumberFormat="0" applyAlignment="0" applyProtection="0"/>
    <xf numFmtId="181" fontId="74" fillId="20" borderId="11" applyNumberFormat="0" applyAlignment="0" applyProtection="0"/>
    <xf numFmtId="181" fontId="74" fillId="20" borderId="11" applyNumberFormat="0" applyAlignment="0" applyProtection="0"/>
    <xf numFmtId="181" fontId="74" fillId="20" borderId="11" applyNumberFormat="0" applyAlignment="0" applyProtection="0"/>
    <xf numFmtId="181" fontId="74" fillId="20" borderId="11" applyNumberFormat="0" applyAlignment="0" applyProtection="0"/>
    <xf numFmtId="181" fontId="74" fillId="20" borderId="11" applyNumberFormat="0" applyAlignment="0" applyProtection="0"/>
    <xf numFmtId="181" fontId="74" fillId="20" borderId="11" applyNumberFormat="0" applyAlignment="0" applyProtection="0"/>
    <xf numFmtId="181" fontId="74" fillId="20" borderId="11" applyNumberFormat="0" applyAlignment="0" applyProtection="0"/>
    <xf numFmtId="181" fontId="74" fillId="20" borderId="11" applyNumberFormat="0" applyAlignment="0" applyProtection="0"/>
    <xf numFmtId="181" fontId="74" fillId="20" borderId="11" applyNumberFormat="0" applyAlignment="0" applyProtection="0"/>
    <xf numFmtId="181" fontId="74" fillId="20" borderId="11" applyNumberFormat="0" applyAlignment="0" applyProtection="0"/>
    <xf numFmtId="9" fontId="1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81" fillId="0" borderId="0" applyFont="0" applyFill="0" applyBorder="0" applyAlignment="0" applyProtection="0">
      <alignment vertical="top"/>
    </xf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" fontId="15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6" fillId="0" borderId="12" applyNumberFormat="0" applyFill="0" applyAlignment="0" applyProtection="0">
      <alignment horizontal="center" vertical="center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6" fillId="0" borderId="0">
      <alignment horizontal="right"/>
    </xf>
    <xf numFmtId="181" fontId="4" fillId="0" borderId="0">
      <alignment horizontal="left"/>
    </xf>
    <xf numFmtId="181" fontId="4" fillId="0" borderId="0">
      <alignment horizontal="left"/>
    </xf>
    <xf numFmtId="181" fontId="4" fillId="0" borderId="0">
      <alignment horizontal="left"/>
    </xf>
    <xf numFmtId="181" fontId="4" fillId="0" borderId="0">
      <alignment horizontal="left"/>
    </xf>
    <xf numFmtId="181" fontId="4" fillId="0" borderId="0">
      <alignment horizontal="left"/>
    </xf>
    <xf numFmtId="181" fontId="4" fillId="0" borderId="0">
      <alignment horizontal="left"/>
    </xf>
    <xf numFmtId="181" fontId="4" fillId="0" borderId="0">
      <alignment horizontal="left"/>
    </xf>
    <xf numFmtId="181" fontId="4" fillId="0" borderId="0">
      <alignment horizontal="left"/>
    </xf>
    <xf numFmtId="181" fontId="4" fillId="0" borderId="0">
      <alignment horizontal="left"/>
    </xf>
    <xf numFmtId="181" fontId="4" fillId="0" borderId="0">
      <alignment horizontal="left"/>
    </xf>
    <xf numFmtId="181" fontId="46" fillId="0" borderId="0">
      <alignment horizontal="left"/>
    </xf>
    <xf numFmtId="181" fontId="15" fillId="0" borderId="0"/>
    <xf numFmtId="181" fontId="75" fillId="0" borderId="0" applyNumberFormat="0" applyFill="0" applyBorder="0" applyAlignment="0" applyProtection="0"/>
    <xf numFmtId="181" fontId="75" fillId="0" borderId="0" applyNumberFormat="0" applyFill="0" applyBorder="0" applyAlignment="0" applyProtection="0"/>
    <xf numFmtId="181" fontId="75" fillId="0" borderId="0" applyNumberFormat="0" applyFill="0" applyBorder="0" applyAlignment="0" applyProtection="0"/>
    <xf numFmtId="181" fontId="75" fillId="0" borderId="0" applyNumberFormat="0" applyFill="0" applyBorder="0" applyAlignment="0" applyProtection="0"/>
    <xf numFmtId="181" fontId="75" fillId="0" borderId="0" applyNumberFormat="0" applyFill="0" applyBorder="0" applyAlignment="0" applyProtection="0"/>
    <xf numFmtId="181" fontId="75" fillId="0" borderId="0" applyNumberFormat="0" applyFill="0" applyBorder="0" applyAlignment="0" applyProtection="0"/>
    <xf numFmtId="181" fontId="75" fillId="0" borderId="0" applyNumberFormat="0" applyFill="0" applyBorder="0" applyAlignment="0" applyProtection="0"/>
    <xf numFmtId="181" fontId="75" fillId="0" borderId="0" applyNumberFormat="0" applyFill="0" applyBorder="0" applyAlignment="0" applyProtection="0"/>
    <xf numFmtId="181" fontId="75" fillId="0" borderId="0" applyNumberFormat="0" applyFill="0" applyBorder="0" applyAlignment="0" applyProtection="0"/>
    <xf numFmtId="181" fontId="75" fillId="0" borderId="0" applyNumberFormat="0" applyFill="0" applyBorder="0" applyAlignment="0" applyProtection="0"/>
    <xf numFmtId="181" fontId="75" fillId="0" borderId="0" applyNumberFormat="0" applyFill="0" applyBorder="0" applyAlignment="0" applyProtection="0"/>
    <xf numFmtId="181" fontId="75" fillId="0" borderId="0" applyNumberFormat="0" applyFill="0" applyBorder="0" applyAlignment="0" applyProtection="0"/>
    <xf numFmtId="181" fontId="75" fillId="0" borderId="0" applyNumberFormat="0" applyFill="0" applyBorder="0" applyAlignment="0" applyProtection="0"/>
    <xf numFmtId="181" fontId="86" fillId="0" borderId="14" applyNumberFormat="0" applyFill="0" applyAlignment="0" applyProtection="0"/>
    <xf numFmtId="181" fontId="86" fillId="0" borderId="14" applyNumberFormat="0" applyFill="0" applyAlignment="0" applyProtection="0"/>
    <xf numFmtId="181" fontId="86" fillId="0" borderId="14" applyNumberFormat="0" applyFill="0" applyAlignment="0" applyProtection="0"/>
    <xf numFmtId="181" fontId="86" fillId="0" borderId="14" applyNumberFormat="0" applyFill="0" applyAlignment="0" applyProtection="0"/>
    <xf numFmtId="181" fontId="86" fillId="0" borderId="14" applyNumberFormat="0" applyFill="0" applyAlignment="0" applyProtection="0"/>
    <xf numFmtId="181" fontId="86" fillId="0" borderId="14" applyNumberFormat="0" applyFill="0" applyAlignment="0" applyProtection="0"/>
    <xf numFmtId="181" fontId="86" fillId="0" borderId="14" applyNumberFormat="0" applyFill="0" applyAlignment="0" applyProtection="0"/>
    <xf numFmtId="181" fontId="86" fillId="0" borderId="14" applyNumberFormat="0" applyFill="0" applyAlignment="0" applyProtection="0"/>
    <xf numFmtId="181" fontId="86" fillId="0" borderId="14" applyNumberFormat="0" applyFill="0" applyAlignment="0" applyProtection="0"/>
    <xf numFmtId="181" fontId="86" fillId="0" borderId="14" applyNumberFormat="0" applyFill="0" applyAlignment="0" applyProtection="0"/>
    <xf numFmtId="181" fontId="86" fillId="0" borderId="14" applyNumberFormat="0" applyFill="0" applyAlignment="0" applyProtection="0"/>
    <xf numFmtId="181" fontId="86" fillId="0" borderId="14" applyNumberFormat="0" applyFill="0" applyAlignment="0" applyProtection="0"/>
    <xf numFmtId="181" fontId="86" fillId="0" borderId="14" applyNumberFormat="0" applyFill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76" fillId="0" borderId="0" applyNumberFormat="0" applyFill="0" applyBorder="0" applyAlignment="0" applyProtection="0"/>
    <xf numFmtId="181" fontId="64" fillId="20" borderId="1" applyNumberFormat="0" applyAlignment="0" applyProtection="0"/>
    <xf numFmtId="181" fontId="76" fillId="0" borderId="0" applyNumberFormat="0" applyFill="0" applyBorder="0" applyAlignment="0" applyProtection="0"/>
    <xf numFmtId="181" fontId="66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75" fillId="0" borderId="0" applyNumberFormat="0" applyFill="0" applyBorder="0" applyAlignment="0" applyProtection="0"/>
    <xf numFmtId="181" fontId="2" fillId="0" borderId="0" applyNumberFormat="0" applyFill="0" applyBorder="0" applyAlignment="0" applyProtection="0">
      <alignment vertical="top"/>
      <protection locked="0"/>
    </xf>
    <xf numFmtId="181" fontId="65" fillId="21" borderId="2" applyNumberFormat="0" applyAlignment="0" applyProtection="0"/>
    <xf numFmtId="181" fontId="72" fillId="0" borderId="9" applyNumberFormat="0" applyFill="0" applyAlignment="0" applyProtection="0"/>
    <xf numFmtId="181" fontId="67" fillId="4" borderId="0" applyNumberFormat="0" applyBorder="0" applyAlignment="0" applyProtection="0"/>
    <xf numFmtId="9" fontId="87" fillId="0" borderId="0" applyFont="0" applyFill="0" applyBorder="0" applyAlignment="0" applyProtection="0"/>
    <xf numFmtId="181" fontId="37" fillId="0" borderId="0"/>
    <xf numFmtId="181" fontId="37" fillId="0" borderId="0"/>
    <xf numFmtId="181" fontId="37" fillId="0" borderId="0"/>
    <xf numFmtId="181" fontId="37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71" fillId="7" borderId="1" applyNumberFormat="0" applyAlignment="0" applyProtection="0"/>
    <xf numFmtId="181" fontId="73" fillId="25" borderId="0" applyNumberFormat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81" fontId="86" fillId="0" borderId="14" applyNumberFormat="0" applyFill="0" applyAlignment="0" applyProtection="0"/>
    <xf numFmtId="181" fontId="63" fillId="3" borderId="0" applyNumberFormat="0" applyBorder="0" applyAlignment="0" applyProtection="0"/>
    <xf numFmtId="181" fontId="88" fillId="0" borderId="0" applyFont="0" applyFill="0" applyBorder="0" applyAlignment="0" applyProtection="0"/>
    <xf numFmtId="181" fontId="88" fillId="0" borderId="0" applyFont="0" applyFill="0" applyBorder="0" applyAlignment="0" applyProtection="0"/>
    <xf numFmtId="181" fontId="88" fillId="0" borderId="0" applyFont="0" applyFill="0" applyBorder="0" applyAlignment="0" applyProtection="0"/>
    <xf numFmtId="181" fontId="88" fillId="0" borderId="0" applyFont="0" applyFill="0" applyBorder="0" applyAlignment="0" applyProtection="0"/>
    <xf numFmtId="181" fontId="4" fillId="0" borderId="0"/>
    <xf numFmtId="181" fontId="87" fillId="0" borderId="0"/>
    <xf numFmtId="181" fontId="62" fillId="16" borderId="0" applyNumberFormat="0" applyBorder="0" applyAlignment="0" applyProtection="0"/>
    <xf numFmtId="181" fontId="62" fillId="17" borderId="0" applyNumberFormat="0" applyBorder="0" applyAlignment="0" applyProtection="0"/>
    <xf numFmtId="181" fontId="62" fillId="18" borderId="0" applyNumberFormat="0" applyBorder="0" applyAlignment="0" applyProtection="0"/>
    <xf numFmtId="181" fontId="62" fillId="13" borderId="0" applyNumberFormat="0" applyBorder="0" applyAlignment="0" applyProtection="0"/>
    <xf numFmtId="181" fontId="62" fillId="14" borderId="0" applyNumberFormat="0" applyBorder="0" applyAlignment="0" applyProtection="0"/>
    <xf numFmtId="181" fontId="62" fillId="19" borderId="0" applyNumberFormat="0" applyBorder="0" applyAlignment="0" applyProtection="0"/>
    <xf numFmtId="181" fontId="74" fillId="20" borderId="11" applyNumberFormat="0" applyAlignment="0" applyProtection="0"/>
    <xf numFmtId="181" fontId="37" fillId="26" borderId="10" applyNumberFormat="0" applyFont="0" applyAlignment="0" applyProtection="0"/>
    <xf numFmtId="181" fontId="37" fillId="26" borderId="10" applyNumberFormat="0" applyFont="0" applyAlignment="0" applyProtection="0"/>
    <xf numFmtId="181" fontId="37" fillId="26" borderId="10" applyNumberFormat="0" applyFont="0" applyAlignment="0" applyProtection="0"/>
    <xf numFmtId="181" fontId="37" fillId="26" borderId="10" applyNumberFormat="0" applyFont="0" applyAlignment="0" applyProtection="0"/>
    <xf numFmtId="181" fontId="37" fillId="26" borderId="10" applyNumberFormat="0" applyFont="0" applyAlignment="0" applyProtection="0"/>
    <xf numFmtId="181" fontId="37" fillId="26" borderId="10" applyNumberFormat="0" applyFont="0" applyAlignment="0" applyProtection="0"/>
    <xf numFmtId="181" fontId="37" fillId="26" borderId="10" applyNumberFormat="0" applyFont="0" applyAlignment="0" applyProtection="0"/>
    <xf numFmtId="181" fontId="37" fillId="26" borderId="10" applyNumberFormat="0" applyFont="0" applyAlignment="0" applyProtection="0"/>
    <xf numFmtId="181" fontId="37" fillId="26" borderId="10" applyNumberFormat="0" applyFont="0" applyAlignment="0" applyProtection="0"/>
    <xf numFmtId="181" fontId="68" fillId="0" borderId="5" applyNumberFormat="0" applyFill="0" applyAlignment="0" applyProtection="0"/>
    <xf numFmtId="181" fontId="69" fillId="0" borderId="6" applyNumberFormat="0" applyFill="0" applyAlignment="0" applyProtection="0"/>
    <xf numFmtId="181" fontId="70" fillId="0" borderId="7" applyNumberFormat="0" applyFill="0" applyAlignment="0" applyProtection="0"/>
    <xf numFmtId="181" fontId="70" fillId="0" borderId="0" applyNumberFormat="0" applyFill="0" applyBorder="0" applyAlignment="0" applyProtection="0"/>
    <xf numFmtId="164" fontId="95" fillId="0" borderId="0" applyFont="0" applyFill="0" applyBorder="0" applyAlignment="0" applyProtection="0"/>
    <xf numFmtId="0" fontId="4" fillId="0" borderId="0"/>
    <xf numFmtId="0" fontId="1" fillId="0" borderId="0"/>
    <xf numFmtId="0" fontId="23" fillId="0" borderId="0"/>
    <xf numFmtId="0" fontId="79" fillId="2" borderId="0" applyNumberFormat="0" applyBorder="0" applyAlignment="0" applyProtection="0"/>
    <xf numFmtId="0" fontId="79" fillId="3" borderId="0" applyNumberFormat="0" applyBorder="0" applyAlignment="0" applyProtection="0"/>
    <xf numFmtId="0" fontId="79" fillId="4" borderId="0" applyNumberFormat="0" applyBorder="0" applyAlignment="0" applyProtection="0"/>
    <xf numFmtId="0" fontId="79" fillId="5" borderId="0" applyNumberFormat="0" applyBorder="0" applyAlignment="0" applyProtection="0"/>
    <xf numFmtId="0" fontId="79" fillId="6" borderId="0" applyNumberFormat="0" applyBorder="0" applyAlignment="0" applyProtection="0"/>
    <xf numFmtId="0" fontId="79" fillId="7" borderId="0" applyNumberFormat="0" applyBorder="0" applyAlignment="0" applyProtection="0"/>
    <xf numFmtId="174" fontId="17" fillId="0" borderId="0" applyFont="0" applyFill="0" applyBorder="0" applyAlignment="0" applyProtection="0"/>
    <xf numFmtId="0" fontId="79" fillId="8" borderId="0" applyNumberFormat="0" applyBorder="0" applyAlignment="0" applyProtection="0"/>
    <xf numFmtId="0" fontId="79" fillId="9" borderId="0" applyNumberFormat="0" applyBorder="0" applyAlignment="0" applyProtection="0"/>
    <xf numFmtId="0" fontId="79" fillId="10" borderId="0" applyNumberFormat="0" applyBorder="0" applyAlignment="0" applyProtection="0"/>
    <xf numFmtId="0" fontId="79" fillId="5" borderId="0" applyNumberFormat="0" applyBorder="0" applyAlignment="0" applyProtection="0"/>
    <xf numFmtId="0" fontId="79" fillId="8" borderId="0" applyNumberFormat="0" applyBorder="0" applyAlignment="0" applyProtection="0"/>
    <xf numFmtId="0" fontId="79" fillId="11" borderId="0" applyNumberFormat="0" applyBorder="0" applyAlignment="0" applyProtection="0"/>
    <xf numFmtId="0" fontId="97" fillId="12" borderId="0" applyNumberFormat="0" applyBorder="0" applyAlignment="0" applyProtection="0"/>
    <xf numFmtId="0" fontId="97" fillId="9" borderId="0" applyNumberFormat="0" applyBorder="0" applyAlignment="0" applyProtection="0"/>
    <xf numFmtId="0" fontId="97" fillId="10" borderId="0" applyNumberFormat="0" applyBorder="0" applyAlignment="0" applyProtection="0"/>
    <xf numFmtId="0" fontId="97" fillId="13" borderId="0" applyNumberFormat="0" applyBorder="0" applyAlignment="0" applyProtection="0"/>
    <xf numFmtId="0" fontId="97" fillId="14" borderId="0" applyNumberFormat="0" applyBorder="0" applyAlignment="0" applyProtection="0"/>
    <xf numFmtId="0" fontId="97" fillId="15" borderId="0" applyNumberFormat="0" applyBorder="0" applyAlignment="0" applyProtection="0"/>
    <xf numFmtId="174" fontId="17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5" fillId="0" borderId="0" applyProtection="0"/>
    <xf numFmtId="182" fontId="17" fillId="0" borderId="0" applyFont="0" applyFill="0" applyBorder="0" applyAlignment="0" applyProtection="0"/>
    <xf numFmtId="0" fontId="26" fillId="0" borderId="3" applyNumberFormat="0" applyAlignment="0" applyProtection="0">
      <alignment horizontal="left" vertical="center"/>
    </xf>
    <xf numFmtId="0" fontId="26" fillId="0" borderId="4">
      <alignment horizontal="left" vertical="center"/>
    </xf>
    <xf numFmtId="0" fontId="27" fillId="0" borderId="0" applyProtection="0"/>
    <xf numFmtId="0" fontId="28" fillId="0" borderId="0" applyProtection="0"/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" fillId="0" borderId="0"/>
    <xf numFmtId="0" fontId="1" fillId="0" borderId="0"/>
    <xf numFmtId="183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9" fillId="0" borderId="0"/>
    <xf numFmtId="9" fontId="1" fillId="0" borderId="0" applyFont="0" applyFill="0" applyBorder="0" applyAlignment="0" applyProtection="0"/>
    <xf numFmtId="0" fontId="4" fillId="0" borderId="0"/>
    <xf numFmtId="0" fontId="98" fillId="20" borderId="1" applyNumberFormat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102" fillId="21" borderId="2" applyNumberFormat="0" applyAlignment="0" applyProtection="0"/>
    <xf numFmtId="0" fontId="103" fillId="0" borderId="93" applyNumberFormat="0" applyFill="0" applyAlignment="0" applyProtection="0"/>
    <xf numFmtId="0" fontId="104" fillId="4" borderId="0" applyNumberFormat="0" applyBorder="0" applyAlignment="0" applyProtection="0"/>
    <xf numFmtId="0" fontId="1" fillId="0" borderId="0"/>
    <xf numFmtId="0" fontId="4" fillId="0" borderId="0"/>
    <xf numFmtId="0" fontId="105" fillId="7" borderId="1" applyNumberFormat="0" applyAlignment="0" applyProtection="0"/>
    <xf numFmtId="0" fontId="106" fillId="25" borderId="0" applyNumberFormat="0" applyBorder="0" applyAlignment="0" applyProtection="0"/>
    <xf numFmtId="3" fontId="107" fillId="0" borderId="13">
      <alignment horizontal="center"/>
    </xf>
    <xf numFmtId="0" fontId="108" fillId="3" borderId="0" applyNumberFormat="0" applyBorder="0" applyAlignment="0" applyProtection="0"/>
    <xf numFmtId="0" fontId="4" fillId="0" borderId="0"/>
    <xf numFmtId="0" fontId="97" fillId="16" borderId="0" applyNumberFormat="0" applyBorder="0" applyAlignment="0" applyProtection="0"/>
    <xf numFmtId="0" fontId="97" fillId="17" borderId="0" applyNumberFormat="0" applyBorder="0" applyAlignment="0" applyProtection="0"/>
    <xf numFmtId="0" fontId="97" fillId="18" borderId="0" applyNumberFormat="0" applyBorder="0" applyAlignment="0" applyProtection="0"/>
    <xf numFmtId="0" fontId="97" fillId="13" borderId="0" applyNumberFormat="0" applyBorder="0" applyAlignment="0" applyProtection="0"/>
    <xf numFmtId="0" fontId="97" fillId="14" borderId="0" applyNumberFormat="0" applyBorder="0" applyAlignment="0" applyProtection="0"/>
    <xf numFmtId="0" fontId="97" fillId="19" borderId="0" applyNumberFormat="0" applyBorder="0" applyAlignment="0" applyProtection="0"/>
    <xf numFmtId="0" fontId="109" fillId="20" borderId="11" applyNumberFormat="0" applyAlignment="0" applyProtection="0"/>
    <xf numFmtId="0" fontId="1" fillId="26" borderId="10" applyNumberFormat="0" applyFont="0" applyAlignment="0" applyProtection="0"/>
    <xf numFmtId="0" fontId="110" fillId="0" borderId="5" applyNumberFormat="0" applyFill="0" applyAlignment="0" applyProtection="0"/>
    <xf numFmtId="0" fontId="111" fillId="0" borderId="6" applyNumberFormat="0" applyFill="0" applyAlignment="0" applyProtection="0"/>
    <xf numFmtId="0" fontId="112" fillId="0" borderId="7" applyNumberFormat="0" applyFill="0" applyAlignment="0" applyProtection="0"/>
    <xf numFmtId="0" fontId="112" fillId="0" borderId="0" applyNumberFormat="0" applyFill="0" applyBorder="0" applyAlignment="0" applyProtection="0"/>
    <xf numFmtId="0" fontId="113" fillId="0" borderId="0"/>
    <xf numFmtId="181" fontId="1" fillId="0" borderId="0"/>
    <xf numFmtId="181" fontId="1" fillId="0" borderId="0"/>
    <xf numFmtId="174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81" fontId="72" fillId="0" borderId="93" applyNumberFormat="0" applyFill="0" applyAlignment="0" applyProtection="0"/>
    <xf numFmtId="181" fontId="72" fillId="0" borderId="93" applyNumberFormat="0" applyFill="0" applyAlignment="0" applyProtection="0"/>
    <xf numFmtId="181" fontId="72" fillId="0" borderId="93" applyNumberFormat="0" applyFill="0" applyAlignment="0" applyProtection="0"/>
    <xf numFmtId="181" fontId="72" fillId="0" borderId="93" applyNumberFormat="0" applyFill="0" applyAlignment="0" applyProtection="0"/>
    <xf numFmtId="181" fontId="72" fillId="0" borderId="93" applyNumberFormat="0" applyFill="0" applyAlignment="0" applyProtection="0"/>
    <xf numFmtId="181" fontId="72" fillId="0" borderId="93" applyNumberFormat="0" applyFill="0" applyAlignment="0" applyProtection="0"/>
    <xf numFmtId="181" fontId="72" fillId="0" borderId="93" applyNumberFormat="0" applyFill="0" applyAlignment="0" applyProtection="0"/>
    <xf numFmtId="181" fontId="72" fillId="0" borderId="93" applyNumberFormat="0" applyFill="0" applyAlignment="0" applyProtection="0"/>
    <xf numFmtId="181" fontId="72" fillId="0" borderId="93" applyNumberFormat="0" applyFill="0" applyAlignment="0" applyProtection="0"/>
    <xf numFmtId="181" fontId="72" fillId="0" borderId="93" applyNumberFormat="0" applyFill="0" applyAlignment="0" applyProtection="0"/>
    <xf numFmtId="181" fontId="72" fillId="0" borderId="93" applyNumberFormat="0" applyFill="0" applyAlignment="0" applyProtection="0"/>
    <xf numFmtId="181" fontId="72" fillId="0" borderId="93" applyNumberFormat="0" applyFill="0" applyAlignment="0" applyProtection="0"/>
    <xf numFmtId="181" fontId="72" fillId="0" borderId="93" applyNumberFormat="0" applyFill="0" applyAlignment="0" applyProtection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0" borderId="0"/>
    <xf numFmtId="181" fontId="1" fillId="26" borderId="10" applyNumberFormat="0" applyFont="0" applyAlignment="0" applyProtection="0"/>
    <xf numFmtId="181" fontId="1" fillId="26" borderId="10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1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72" fillId="0" borderId="93" applyNumberFormat="0" applyFill="0" applyAlignment="0" applyProtection="0"/>
    <xf numFmtId="181" fontId="1" fillId="0" borderId="0"/>
    <xf numFmtId="181" fontId="1" fillId="0" borderId="0"/>
    <xf numFmtId="18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1" fontId="1" fillId="26" borderId="10" applyNumberFormat="0" applyFont="0" applyAlignment="0" applyProtection="0"/>
    <xf numFmtId="181" fontId="1" fillId="26" borderId="10" applyNumberFormat="0" applyFont="0" applyAlignment="0" applyProtection="0"/>
    <xf numFmtId="181" fontId="1" fillId="26" borderId="10" applyNumberFormat="0" applyFont="0" applyAlignment="0" applyProtection="0"/>
    <xf numFmtId="181" fontId="1" fillId="26" borderId="10" applyNumberFormat="0" applyFont="0" applyAlignment="0" applyProtection="0"/>
    <xf numFmtId="181" fontId="1" fillId="26" borderId="10" applyNumberFormat="0" applyFont="0" applyAlignment="0" applyProtection="0"/>
    <xf numFmtId="181" fontId="1" fillId="26" borderId="10" applyNumberFormat="0" applyFont="0" applyAlignment="0" applyProtection="0"/>
    <xf numFmtId="181" fontId="1" fillId="26" borderId="10" applyNumberFormat="0" applyFont="0" applyAlignment="0" applyProtection="0"/>
    <xf numFmtId="181" fontId="1" fillId="26" borderId="10" applyNumberFormat="0" applyFont="0" applyAlignment="0" applyProtection="0"/>
    <xf numFmtId="181" fontId="1" fillId="26" borderId="10" applyNumberFormat="0" applyFont="0" applyAlignment="0" applyProtection="0"/>
    <xf numFmtId="181" fontId="1" fillId="0" borderId="0"/>
    <xf numFmtId="0" fontId="103" fillId="0" borderId="9" applyNumberFormat="0" applyFill="0" applyAlignment="0" applyProtection="0"/>
  </cellStyleXfs>
  <cellXfs count="755">
    <xf numFmtId="181" fontId="0" fillId="0" borderId="0" xfId="0"/>
    <xf numFmtId="181" fontId="10" fillId="27" borderId="0" xfId="771" applyFont="1" applyFill="1" applyAlignment="1">
      <alignment horizontal="center"/>
    </xf>
    <xf numFmtId="181" fontId="11" fillId="27" borderId="0" xfId="771" applyFont="1" applyFill="1" applyAlignment="1">
      <alignment horizontal="center"/>
    </xf>
    <xf numFmtId="181" fontId="11" fillId="27" borderId="0" xfId="771" applyFont="1" applyFill="1" applyAlignment="1">
      <alignment horizontal="left"/>
    </xf>
    <xf numFmtId="4" fontId="12" fillId="27" borderId="0" xfId="771" applyNumberFormat="1" applyFont="1" applyFill="1"/>
    <xf numFmtId="181" fontId="12" fillId="27" borderId="0" xfId="771" applyFont="1" applyFill="1"/>
    <xf numFmtId="181" fontId="11" fillId="27" borderId="15" xfId="771" applyFont="1" applyFill="1" applyBorder="1" applyAlignment="1">
      <alignment horizontal="center"/>
    </xf>
    <xf numFmtId="181" fontId="11" fillId="27" borderId="16" xfId="771" applyFont="1" applyFill="1" applyBorder="1" applyAlignment="1">
      <alignment horizontal="center"/>
    </xf>
    <xf numFmtId="4" fontId="11" fillId="27" borderId="16" xfId="771" applyNumberFormat="1" applyFont="1" applyFill="1" applyBorder="1" applyAlignment="1">
      <alignment horizontal="center"/>
    </xf>
    <xf numFmtId="181" fontId="11" fillId="27" borderId="0" xfId="771" applyFont="1" applyFill="1"/>
    <xf numFmtId="181" fontId="12" fillId="27" borderId="12" xfId="771" applyFont="1" applyFill="1" applyBorder="1"/>
    <xf numFmtId="181" fontId="12" fillId="27" borderId="0" xfId="771" applyFont="1" applyFill="1" applyBorder="1"/>
    <xf numFmtId="181" fontId="12" fillId="27" borderId="17" xfId="771" applyFont="1" applyFill="1" applyBorder="1"/>
    <xf numFmtId="181" fontId="13" fillId="27" borderId="18" xfId="771" applyFont="1" applyFill="1" applyBorder="1" applyAlignment="1">
      <alignment horizontal="left"/>
    </xf>
    <xf numFmtId="181" fontId="10" fillId="27" borderId="12" xfId="771" applyFont="1" applyFill="1" applyBorder="1" applyAlignment="1">
      <alignment horizontal="center"/>
    </xf>
    <xf numFmtId="168" fontId="12" fillId="27" borderId="12" xfId="771" applyNumberFormat="1" applyFont="1" applyFill="1" applyBorder="1"/>
    <xf numFmtId="181" fontId="10" fillId="27" borderId="20" xfId="771" applyFont="1" applyFill="1" applyBorder="1" applyAlignment="1">
      <alignment horizontal="center"/>
    </xf>
    <xf numFmtId="181" fontId="12" fillId="27" borderId="20" xfId="771" applyFont="1" applyFill="1" applyBorder="1"/>
    <xf numFmtId="168" fontId="12" fillId="27" borderId="20" xfId="771" applyNumberFormat="1" applyFont="1" applyFill="1" applyBorder="1"/>
    <xf numFmtId="181" fontId="10" fillId="27" borderId="0" xfId="771" applyFont="1" applyFill="1" applyBorder="1"/>
    <xf numFmtId="181" fontId="12" fillId="27" borderId="0" xfId="771" applyFont="1" applyFill="1" applyAlignment="1">
      <alignment horizontal="center"/>
    </xf>
    <xf numFmtId="181" fontId="12" fillId="27" borderId="0" xfId="771" applyNumberFormat="1" applyFont="1" applyFill="1" applyAlignment="1">
      <alignment horizontal="center"/>
    </xf>
    <xf numFmtId="181" fontId="3" fillId="0" borderId="0" xfId="0" applyFont="1" applyBorder="1"/>
    <xf numFmtId="181" fontId="3" fillId="0" borderId="0" xfId="0" applyFont="1"/>
    <xf numFmtId="181" fontId="3" fillId="27" borderId="12" xfId="963" applyFont="1" applyFill="1" applyBorder="1" applyAlignment="1">
      <alignment horizontal="center"/>
    </xf>
    <xf numFmtId="181" fontId="5" fillId="27" borderId="21" xfId="0" applyFont="1" applyFill="1" applyBorder="1" applyAlignment="1">
      <alignment horizontal="left" vertical="center"/>
    </xf>
    <xf numFmtId="3" fontId="3" fillId="27" borderId="0" xfId="770" applyNumberFormat="1" applyFont="1" applyFill="1" applyAlignment="1">
      <alignment horizontal="left"/>
    </xf>
    <xf numFmtId="181" fontId="5" fillId="27" borderId="0" xfId="0" applyFont="1" applyFill="1" applyAlignment="1">
      <alignment horizontal="center" vertical="center"/>
    </xf>
    <xf numFmtId="181" fontId="3" fillId="27" borderId="0" xfId="0" applyFont="1" applyFill="1" applyAlignment="1">
      <alignment vertical="center"/>
    </xf>
    <xf numFmtId="181" fontId="3" fillId="27" borderId="8" xfId="0" applyFont="1" applyFill="1" applyBorder="1" applyAlignment="1">
      <alignment vertical="center"/>
    </xf>
    <xf numFmtId="181" fontId="5" fillId="27" borderId="0" xfId="0" applyFont="1" applyFill="1" applyAlignment="1">
      <alignment horizontal="right" vertical="center"/>
    </xf>
    <xf numFmtId="164" fontId="5" fillId="27" borderId="0" xfId="431" applyFont="1" applyFill="1" applyAlignment="1">
      <alignment vertical="center"/>
    </xf>
    <xf numFmtId="181" fontId="5" fillId="27" borderId="0" xfId="0" applyFont="1" applyFill="1" applyAlignment="1">
      <alignment vertical="center"/>
    </xf>
    <xf numFmtId="181" fontId="3" fillId="27" borderId="22" xfId="0" applyFont="1" applyFill="1" applyBorder="1" applyAlignment="1">
      <alignment vertical="center"/>
    </xf>
    <xf numFmtId="181" fontId="3" fillId="27" borderId="4" xfId="0" applyFont="1" applyFill="1" applyBorder="1" applyAlignment="1">
      <alignment vertical="center"/>
    </xf>
    <xf numFmtId="181" fontId="3" fillId="27" borderId="23" xfId="0" applyFont="1" applyFill="1" applyBorder="1" applyAlignment="1">
      <alignment vertical="center"/>
    </xf>
    <xf numFmtId="181" fontId="3" fillId="27" borderId="0" xfId="0" applyFont="1" applyFill="1" applyAlignment="1">
      <alignment horizontal="left" vertical="center"/>
    </xf>
    <xf numFmtId="164" fontId="5" fillId="27" borderId="0" xfId="431" applyFont="1" applyFill="1" applyBorder="1" applyAlignment="1">
      <alignment horizontal="right" vertical="center"/>
    </xf>
    <xf numFmtId="49" fontId="5" fillId="27" borderId="24" xfId="0" applyNumberFormat="1" applyFont="1" applyFill="1" applyBorder="1" applyAlignment="1">
      <alignment horizontal="center" vertical="center"/>
    </xf>
    <xf numFmtId="181" fontId="5" fillId="27" borderId="3" xfId="0" applyFont="1" applyFill="1" applyBorder="1" applyAlignment="1">
      <alignment horizontal="left" vertical="center"/>
    </xf>
    <xf numFmtId="181" fontId="5" fillId="27" borderId="3" xfId="0" applyFont="1" applyFill="1" applyBorder="1" applyAlignment="1">
      <alignment horizontal="center" vertical="center"/>
    </xf>
    <xf numFmtId="181" fontId="3" fillId="27" borderId="25" xfId="0" applyFont="1" applyFill="1" applyBorder="1" applyAlignment="1">
      <alignment vertical="center"/>
    </xf>
    <xf numFmtId="14" fontId="5" fillId="27" borderId="26" xfId="431" applyNumberFormat="1" applyFont="1" applyFill="1" applyBorder="1" applyAlignment="1">
      <alignment horizontal="center" vertical="center"/>
    </xf>
    <xf numFmtId="181" fontId="5" fillId="27" borderId="27" xfId="0" applyFont="1" applyFill="1" applyBorder="1" applyAlignment="1">
      <alignment horizontal="center" vertical="center"/>
    </xf>
    <xf numFmtId="49" fontId="5" fillId="27" borderId="28" xfId="0" applyNumberFormat="1" applyFont="1" applyFill="1" applyBorder="1" applyAlignment="1">
      <alignment horizontal="center" vertical="center"/>
    </xf>
    <xf numFmtId="181" fontId="5" fillId="27" borderId="29" xfId="0" applyFont="1" applyFill="1" applyBorder="1" applyAlignment="1">
      <alignment horizontal="left" vertical="center"/>
    </xf>
    <xf numFmtId="181" fontId="5" fillId="27" borderId="30" xfId="0" applyFont="1" applyFill="1" applyBorder="1" applyAlignment="1">
      <alignment horizontal="center" vertical="center"/>
    </xf>
    <xf numFmtId="164" fontId="19" fillId="27" borderId="29" xfId="431" applyFont="1" applyFill="1" applyBorder="1" applyAlignment="1">
      <alignment horizontal="center" vertical="center"/>
    </xf>
    <xf numFmtId="164" fontId="19" fillId="27" borderId="16" xfId="431" applyFont="1" applyFill="1" applyBorder="1" applyAlignment="1">
      <alignment horizontal="right" vertical="center"/>
    </xf>
    <xf numFmtId="164" fontId="19" fillId="27" borderId="31" xfId="431" applyFont="1" applyFill="1" applyBorder="1" applyAlignment="1">
      <alignment horizontal="right" vertical="center"/>
    </xf>
    <xf numFmtId="49" fontId="5" fillId="27" borderId="32" xfId="0" applyNumberFormat="1" applyFont="1" applyFill="1" applyBorder="1" applyAlignment="1">
      <alignment horizontal="center" vertical="center"/>
    </xf>
    <xf numFmtId="181" fontId="5" fillId="27" borderId="0" xfId="0" applyFont="1" applyFill="1" applyBorder="1" applyAlignment="1">
      <alignment horizontal="center" vertical="center"/>
    </xf>
    <xf numFmtId="164" fontId="3" fillId="27" borderId="21" xfId="431" applyFont="1" applyFill="1" applyBorder="1" applyAlignment="1">
      <alignment horizontal="center" vertical="center"/>
    </xf>
    <xf numFmtId="164" fontId="3" fillId="27" borderId="12" xfId="431" applyFont="1" applyFill="1" applyBorder="1" applyAlignment="1">
      <alignment horizontal="right" vertical="center"/>
    </xf>
    <xf numFmtId="164" fontId="3" fillId="27" borderId="33" xfId="431" applyFont="1" applyFill="1" applyBorder="1" applyAlignment="1">
      <alignment horizontal="right" vertical="center"/>
    </xf>
    <xf numFmtId="14" fontId="5" fillId="27" borderId="21" xfId="0" applyNumberFormat="1" applyFont="1" applyFill="1" applyBorder="1" applyAlignment="1">
      <alignment horizontal="left" vertical="center"/>
    </xf>
    <xf numFmtId="181" fontId="3" fillId="27" borderId="0" xfId="0" applyFont="1" applyFill="1" applyBorder="1" applyAlignment="1">
      <alignment vertical="center"/>
    </xf>
    <xf numFmtId="181" fontId="3" fillId="27" borderId="21" xfId="0" applyFont="1" applyFill="1" applyBorder="1" applyAlignment="1">
      <alignment vertical="center"/>
    </xf>
    <xf numFmtId="164" fontId="5" fillId="27" borderId="12" xfId="431" applyFont="1" applyFill="1" applyBorder="1" applyAlignment="1">
      <alignment horizontal="right" vertical="center"/>
    </xf>
    <xf numFmtId="164" fontId="5" fillId="27" borderId="33" xfId="431" applyFont="1" applyFill="1" applyBorder="1" applyAlignment="1">
      <alignment horizontal="right" vertical="center"/>
    </xf>
    <xf numFmtId="164" fontId="3" fillId="27" borderId="0" xfId="431" applyFont="1" applyFill="1" applyAlignment="1">
      <alignment vertical="center"/>
    </xf>
    <xf numFmtId="49" fontId="5" fillId="27" borderId="34" xfId="0" applyNumberFormat="1" applyFont="1" applyFill="1" applyBorder="1" applyAlignment="1">
      <alignment horizontal="center" vertical="center"/>
    </xf>
    <xf numFmtId="181" fontId="5" fillId="27" borderId="35" xfId="0" applyFont="1" applyFill="1" applyBorder="1" applyAlignment="1">
      <alignment horizontal="left" vertical="center"/>
    </xf>
    <xf numFmtId="181" fontId="3" fillId="27" borderId="36" xfId="0" applyFont="1" applyFill="1" applyBorder="1" applyAlignment="1">
      <alignment horizontal="center" vertical="center"/>
    </xf>
    <xf numFmtId="181" fontId="3" fillId="27" borderId="35" xfId="0" applyFont="1" applyFill="1" applyBorder="1" applyAlignment="1">
      <alignment vertical="center"/>
    </xf>
    <xf numFmtId="164" fontId="3" fillId="27" borderId="37" xfId="431" applyFont="1" applyFill="1" applyBorder="1" applyAlignment="1">
      <alignment horizontal="right" vertical="center"/>
    </xf>
    <xf numFmtId="181" fontId="3" fillId="27" borderId="38" xfId="0" applyFont="1" applyFill="1" applyBorder="1" applyAlignment="1">
      <alignment horizontal="right" vertical="center"/>
    </xf>
    <xf numFmtId="49" fontId="5" fillId="27" borderId="28" xfId="0" applyNumberFormat="1" applyFont="1" applyFill="1" applyBorder="1" applyAlignment="1">
      <alignment horizontal="center"/>
    </xf>
    <xf numFmtId="181" fontId="5" fillId="27" borderId="29" xfId="0" applyFont="1" applyFill="1" applyBorder="1" applyAlignment="1">
      <alignment horizontal="left"/>
    </xf>
    <xf numFmtId="181" fontId="3" fillId="27" borderId="0" xfId="0" applyFont="1" applyFill="1" applyBorder="1" applyAlignment="1">
      <alignment horizontal="center" vertical="center"/>
    </xf>
    <xf numFmtId="164" fontId="19" fillId="27" borderId="29" xfId="431" applyFont="1" applyFill="1" applyBorder="1" applyAlignment="1">
      <alignment horizontal="center"/>
    </xf>
    <xf numFmtId="164" fontId="19" fillId="27" borderId="31" xfId="431" applyFont="1" applyFill="1" applyBorder="1" applyAlignment="1">
      <alignment horizontal="center"/>
    </xf>
    <xf numFmtId="164" fontId="3" fillId="27" borderId="12" xfId="431" quotePrefix="1" applyFont="1" applyFill="1" applyBorder="1" applyAlignment="1">
      <alignment horizontal="right" vertical="center"/>
    </xf>
    <xf numFmtId="181" fontId="3" fillId="27" borderId="21" xfId="0" applyFont="1" applyFill="1" applyBorder="1" applyAlignment="1">
      <alignment horizontal="center" vertical="center"/>
    </xf>
    <xf numFmtId="167" fontId="3" fillId="27" borderId="12" xfId="431" applyNumberFormat="1" applyFont="1" applyFill="1" applyBorder="1" applyAlignment="1">
      <alignment horizontal="right" vertical="center"/>
    </xf>
    <xf numFmtId="49" fontId="14" fillId="27" borderId="21" xfId="431" applyNumberFormat="1" applyFont="1" applyFill="1" applyBorder="1" applyAlignment="1">
      <alignment horizontal="center" vertical="center"/>
    </xf>
    <xf numFmtId="164" fontId="3" fillId="27" borderId="33" xfId="431" quotePrefix="1" applyFont="1" applyFill="1" applyBorder="1" applyAlignment="1">
      <alignment horizontal="right" vertical="center"/>
    </xf>
    <xf numFmtId="181" fontId="5" fillId="27" borderId="12" xfId="0" applyFont="1" applyFill="1" applyBorder="1" applyAlignment="1">
      <alignment horizontal="right" vertical="center"/>
    </xf>
    <xf numFmtId="181" fontId="5" fillId="27" borderId="33" xfId="0" applyFont="1" applyFill="1" applyBorder="1" applyAlignment="1">
      <alignment horizontal="right" vertical="center"/>
    </xf>
    <xf numFmtId="164" fontId="3" fillId="27" borderId="0" xfId="431" quotePrefix="1" applyFont="1" applyFill="1" applyAlignment="1">
      <alignment vertical="center"/>
    </xf>
    <xf numFmtId="14" fontId="5" fillId="27" borderId="35" xfId="0" quotePrefix="1" applyNumberFormat="1" applyFont="1" applyFill="1" applyBorder="1" applyAlignment="1">
      <alignment horizontal="left" vertical="center"/>
    </xf>
    <xf numFmtId="164" fontId="3" fillId="27" borderId="37" xfId="431" quotePrefix="1" applyFont="1" applyFill="1" applyBorder="1" applyAlignment="1">
      <alignment horizontal="right" vertical="center"/>
    </xf>
    <xf numFmtId="181" fontId="3" fillId="27" borderId="30" xfId="0" applyFont="1" applyFill="1" applyBorder="1" applyAlignment="1">
      <alignment horizontal="center"/>
    </xf>
    <xf numFmtId="164" fontId="5" fillId="27" borderId="0" xfId="431" applyFont="1" applyFill="1" applyAlignment="1"/>
    <xf numFmtId="181" fontId="5" fillId="27" borderId="0" xfId="0" applyFont="1" applyFill="1" applyAlignment="1"/>
    <xf numFmtId="164" fontId="3" fillId="27" borderId="0" xfId="431" applyFont="1" applyFill="1" applyBorder="1" applyAlignment="1">
      <alignment horizontal="right" vertical="center"/>
    </xf>
    <xf numFmtId="164" fontId="3" fillId="27" borderId="39" xfId="431" quotePrefix="1" applyFont="1" applyFill="1" applyBorder="1" applyAlignment="1">
      <alignment horizontal="center" vertical="center"/>
    </xf>
    <xf numFmtId="167" fontId="19" fillId="27" borderId="12" xfId="431" quotePrefix="1" applyNumberFormat="1" applyFont="1" applyFill="1" applyBorder="1" applyAlignment="1">
      <alignment horizontal="right" vertical="center"/>
    </xf>
    <xf numFmtId="167" fontId="19" fillId="27" borderId="33" xfId="431" quotePrefix="1" applyNumberFormat="1" applyFont="1" applyFill="1" applyBorder="1" applyAlignment="1">
      <alignment horizontal="right" vertical="center"/>
    </xf>
    <xf numFmtId="181" fontId="5" fillId="27" borderId="21" xfId="0" quotePrefix="1" applyFont="1" applyFill="1" applyBorder="1" applyAlignment="1">
      <alignment horizontal="left" vertical="center"/>
    </xf>
    <xf numFmtId="181" fontId="3" fillId="27" borderId="30" xfId="0" applyFont="1" applyFill="1" applyBorder="1" applyAlignment="1">
      <alignment horizontal="center" vertical="center"/>
    </xf>
    <xf numFmtId="181" fontId="3" fillId="27" borderId="12" xfId="0" applyFont="1" applyFill="1" applyBorder="1" applyAlignment="1">
      <alignment horizontal="right" vertical="center"/>
    </xf>
    <xf numFmtId="181" fontId="3" fillId="27" borderId="33" xfId="0" applyFont="1" applyFill="1" applyBorder="1" applyAlignment="1">
      <alignment horizontal="right" vertical="center"/>
    </xf>
    <xf numFmtId="164" fontId="19" fillId="27" borderId="0" xfId="431" applyFont="1" applyFill="1" applyBorder="1" applyAlignment="1">
      <alignment horizontal="center" vertical="center"/>
    </xf>
    <xf numFmtId="164" fontId="19" fillId="27" borderId="16" xfId="431" quotePrefix="1" applyFont="1" applyFill="1" applyBorder="1" applyAlignment="1">
      <alignment horizontal="right" vertical="center"/>
    </xf>
    <xf numFmtId="164" fontId="19" fillId="27" borderId="12" xfId="431" quotePrefix="1" applyFont="1" applyFill="1" applyBorder="1" applyAlignment="1">
      <alignment horizontal="right" vertical="center"/>
    </xf>
    <xf numFmtId="164" fontId="19" fillId="27" borderId="33" xfId="431" quotePrefix="1" applyFont="1" applyFill="1" applyBorder="1" applyAlignment="1">
      <alignment horizontal="right" vertical="center"/>
    </xf>
    <xf numFmtId="164" fontId="3" fillId="27" borderId="21" xfId="431" applyFont="1" applyFill="1" applyBorder="1" applyAlignment="1">
      <alignment vertical="center"/>
    </xf>
    <xf numFmtId="181" fontId="14" fillId="27" borderId="12" xfId="0" applyFont="1" applyFill="1" applyBorder="1" applyAlignment="1">
      <alignment horizontal="right" vertical="center"/>
    </xf>
    <xf numFmtId="164" fontId="14" fillId="27" borderId="33" xfId="431" applyFont="1" applyFill="1" applyBorder="1" applyAlignment="1">
      <alignment horizontal="right" vertical="center"/>
    </xf>
    <xf numFmtId="167" fontId="19" fillId="27" borderId="21" xfId="431" quotePrefix="1" applyNumberFormat="1" applyFont="1" applyFill="1" applyBorder="1" applyAlignment="1">
      <alignment horizontal="right" vertical="center"/>
    </xf>
    <xf numFmtId="49" fontId="5" fillId="27" borderId="0" xfId="0" applyNumberFormat="1" applyFont="1" applyFill="1" applyAlignment="1">
      <alignment horizontal="center" vertical="center"/>
    </xf>
    <xf numFmtId="181" fontId="5" fillId="27" borderId="0" xfId="0" applyFont="1" applyFill="1" applyAlignment="1">
      <alignment horizontal="left" vertical="center"/>
    </xf>
    <xf numFmtId="181" fontId="3" fillId="27" borderId="0" xfId="0" applyFont="1" applyFill="1" applyAlignment="1">
      <alignment horizontal="center" vertical="center"/>
    </xf>
    <xf numFmtId="181" fontId="3" fillId="27" borderId="0" xfId="0" applyFont="1" applyFill="1" applyAlignment="1">
      <alignment horizontal="right" vertical="center"/>
    </xf>
    <xf numFmtId="181" fontId="5" fillId="27" borderId="0" xfId="0" applyFont="1" applyFill="1" applyBorder="1" applyAlignment="1">
      <alignment horizontal="right" vertical="center"/>
    </xf>
    <xf numFmtId="181" fontId="3" fillId="27" borderId="20" xfId="0" applyFont="1" applyFill="1" applyBorder="1" applyAlignment="1">
      <alignment vertical="center"/>
    </xf>
    <xf numFmtId="181" fontId="5" fillId="27" borderId="0" xfId="0" applyFont="1" applyFill="1" applyBorder="1" applyAlignment="1">
      <alignment vertical="center"/>
    </xf>
    <xf numFmtId="164" fontId="5" fillId="27" borderId="0" xfId="431" applyFont="1" applyFill="1" applyBorder="1" applyAlignment="1">
      <alignment vertical="center"/>
    </xf>
    <xf numFmtId="181" fontId="3" fillId="27" borderId="3" xfId="0" applyFont="1" applyFill="1" applyBorder="1" applyAlignment="1">
      <alignment horizontal="center" vertical="center"/>
    </xf>
    <xf numFmtId="14" fontId="5" fillId="27" borderId="26" xfId="0" applyNumberFormat="1" applyFont="1" applyFill="1" applyBorder="1" applyAlignment="1">
      <alignment horizontal="center" vertical="center"/>
    </xf>
    <xf numFmtId="14" fontId="5" fillId="27" borderId="27" xfId="0" applyNumberFormat="1" applyFont="1" applyFill="1" applyBorder="1" applyAlignment="1">
      <alignment horizontal="center" vertical="center"/>
    </xf>
    <xf numFmtId="49" fontId="5" fillId="27" borderId="32" xfId="0" applyNumberFormat="1" applyFont="1" applyFill="1" applyBorder="1" applyAlignment="1">
      <alignment horizontal="center"/>
    </xf>
    <xf numFmtId="164" fontId="19" fillId="27" borderId="0" xfId="431" applyFont="1" applyFill="1" applyBorder="1" applyAlignment="1">
      <alignment horizontal="center"/>
    </xf>
    <xf numFmtId="164" fontId="19" fillId="27" borderId="16" xfId="431" applyFont="1" applyFill="1" applyBorder="1" applyAlignment="1">
      <alignment horizontal="center"/>
    </xf>
    <xf numFmtId="181" fontId="3" fillId="27" borderId="0" xfId="0" applyFont="1" applyFill="1" applyBorder="1" applyAlignment="1">
      <alignment horizontal="left" vertical="center"/>
    </xf>
    <xf numFmtId="164" fontId="3" fillId="27" borderId="0" xfId="431" applyFont="1" applyFill="1" applyBorder="1" applyAlignment="1">
      <alignment horizontal="center"/>
    </xf>
    <xf numFmtId="164" fontId="3" fillId="27" borderId="12" xfId="431" applyFont="1" applyFill="1" applyBorder="1" applyAlignment="1">
      <alignment vertical="center"/>
    </xf>
    <xf numFmtId="164" fontId="3" fillId="27" borderId="33" xfId="431" applyFont="1" applyFill="1" applyBorder="1" applyAlignment="1">
      <alignment vertical="center"/>
    </xf>
    <xf numFmtId="164" fontId="5" fillId="27" borderId="12" xfId="431" applyFont="1" applyFill="1" applyBorder="1" applyAlignment="1">
      <alignment vertical="center"/>
    </xf>
    <xf numFmtId="164" fontId="5" fillId="27" borderId="33" xfId="431" applyFont="1" applyFill="1" applyBorder="1" applyAlignment="1">
      <alignment vertical="center"/>
    </xf>
    <xf numFmtId="49" fontId="5" fillId="27" borderId="40" xfId="0" applyNumberFormat="1" applyFont="1" applyFill="1" applyBorder="1" applyAlignment="1">
      <alignment horizontal="center" vertical="center"/>
    </xf>
    <xf numFmtId="181" fontId="5" fillId="27" borderId="41" xfId="0" applyFont="1" applyFill="1" applyBorder="1" applyAlignment="1">
      <alignment horizontal="left" vertical="center"/>
    </xf>
    <xf numFmtId="181" fontId="3" fillId="27" borderId="42" xfId="0" applyFont="1" applyFill="1" applyBorder="1" applyAlignment="1">
      <alignment horizontal="center" vertical="center"/>
    </xf>
    <xf numFmtId="181" fontId="3" fillId="27" borderId="41" xfId="0" applyFont="1" applyFill="1" applyBorder="1" applyAlignment="1">
      <alignment horizontal="center" vertical="center"/>
    </xf>
    <xf numFmtId="164" fontId="3" fillId="27" borderId="43" xfId="431" applyFont="1" applyFill="1" applyBorder="1" applyAlignment="1">
      <alignment vertical="center"/>
    </xf>
    <xf numFmtId="181" fontId="3" fillId="27" borderId="44" xfId="0" applyFont="1" applyFill="1" applyBorder="1" applyAlignment="1">
      <alignment horizontal="center" vertical="center"/>
    </xf>
    <xf numFmtId="181" fontId="5" fillId="27" borderId="21" xfId="0" applyFont="1" applyFill="1" applyBorder="1" applyAlignment="1">
      <alignment horizontal="left"/>
    </xf>
    <xf numFmtId="181" fontId="3" fillId="27" borderId="0" xfId="0" applyFont="1" applyFill="1" applyBorder="1" applyAlignment="1">
      <alignment horizontal="center"/>
    </xf>
    <xf numFmtId="164" fontId="19" fillId="27" borderId="45" xfId="431" applyFont="1" applyFill="1" applyBorder="1" applyAlignment="1">
      <alignment horizontal="center"/>
    </xf>
    <xf numFmtId="164" fontId="19" fillId="27" borderId="46" xfId="431" applyFont="1" applyFill="1" applyBorder="1" applyAlignment="1">
      <alignment horizontal="center"/>
    </xf>
    <xf numFmtId="164" fontId="3" fillId="27" borderId="0" xfId="431" applyFont="1" applyFill="1" applyAlignment="1"/>
    <xf numFmtId="181" fontId="3" fillId="27" borderId="0" xfId="0" applyFont="1" applyFill="1" applyAlignment="1"/>
    <xf numFmtId="164" fontId="3" fillId="27" borderId="12" xfId="431" quotePrefix="1" applyFont="1" applyFill="1" applyBorder="1" applyAlignment="1">
      <alignment horizontal="center" vertical="center"/>
    </xf>
    <xf numFmtId="164" fontId="3" fillId="27" borderId="33" xfId="431" quotePrefix="1" applyFont="1" applyFill="1" applyBorder="1" applyAlignment="1">
      <alignment horizontal="center" vertical="center"/>
    </xf>
    <xf numFmtId="181" fontId="3" fillId="27" borderId="0" xfId="0" quotePrefix="1" applyFont="1" applyFill="1" applyBorder="1" applyAlignment="1">
      <alignment vertical="center"/>
    </xf>
    <xf numFmtId="168" fontId="5" fillId="27" borderId="33" xfId="431" applyNumberFormat="1" applyFont="1" applyFill="1" applyBorder="1" applyAlignment="1">
      <alignment vertical="center"/>
    </xf>
    <xf numFmtId="164" fontId="3" fillId="27" borderId="37" xfId="431" quotePrefix="1" applyFont="1" applyFill="1" applyBorder="1" applyAlignment="1">
      <alignment horizontal="center" vertical="center"/>
    </xf>
    <xf numFmtId="181" fontId="3" fillId="27" borderId="38" xfId="0" applyFont="1" applyFill="1" applyBorder="1" applyAlignment="1">
      <alignment horizontal="center" vertical="center"/>
    </xf>
    <xf numFmtId="49" fontId="5" fillId="27" borderId="0" xfId="0" applyNumberFormat="1" applyFont="1" applyFill="1" applyAlignment="1">
      <alignment horizontal="left" vertical="center"/>
    </xf>
    <xf numFmtId="164" fontId="3" fillId="27" borderId="0" xfId="431" applyFont="1" applyFill="1" applyBorder="1" applyAlignment="1">
      <alignment horizontal="left" vertical="center"/>
    </xf>
    <xf numFmtId="164" fontId="3" fillId="27" borderId="0" xfId="431" applyFont="1" applyFill="1" applyAlignment="1">
      <alignment horizontal="left" vertical="center"/>
    </xf>
    <xf numFmtId="49" fontId="3" fillId="27" borderId="0" xfId="0" applyNumberFormat="1" applyFont="1" applyFill="1" applyAlignment="1">
      <alignment horizontal="left" vertical="center"/>
    </xf>
    <xf numFmtId="164" fontId="3" fillId="27" borderId="0" xfId="431" applyFont="1" applyFill="1" applyBorder="1" applyAlignment="1">
      <alignment vertical="center"/>
    </xf>
    <xf numFmtId="181" fontId="3" fillId="27" borderId="0" xfId="0" applyFont="1" applyFill="1" applyAlignment="1">
      <alignment horizontal="center"/>
    </xf>
    <xf numFmtId="181" fontId="5" fillId="27" borderId="0" xfId="0" applyFont="1" applyFill="1"/>
    <xf numFmtId="181" fontId="3" fillId="27" borderId="0" xfId="0" applyFont="1" applyFill="1"/>
    <xf numFmtId="164" fontId="3" fillId="27" borderId="0" xfId="0" applyNumberFormat="1" applyFont="1" applyFill="1"/>
    <xf numFmtId="181" fontId="3" fillId="27" borderId="0" xfId="0" applyFont="1" applyFill="1" applyBorder="1"/>
    <xf numFmtId="181" fontId="3" fillId="27" borderId="12" xfId="0" applyFont="1" applyFill="1" applyBorder="1" applyAlignment="1">
      <alignment horizontal="center"/>
    </xf>
    <xf numFmtId="181" fontId="14" fillId="27" borderId="12" xfId="431" applyNumberFormat="1" applyFont="1" applyFill="1" applyBorder="1" applyAlignment="1">
      <alignment horizontal="right" vertical="center"/>
    </xf>
    <xf numFmtId="181" fontId="14" fillId="27" borderId="33" xfId="431" quotePrefix="1" applyNumberFormat="1" applyFont="1" applyFill="1" applyBorder="1" applyAlignment="1">
      <alignment horizontal="right" vertical="center"/>
    </xf>
    <xf numFmtId="164" fontId="3" fillId="27" borderId="0" xfId="431" applyFont="1" applyFill="1"/>
    <xf numFmtId="164" fontId="3" fillId="27" borderId="0" xfId="431" applyFont="1" applyFill="1" applyBorder="1" applyAlignment="1">
      <alignment horizontal="right"/>
    </xf>
    <xf numFmtId="164" fontId="3" fillId="27" borderId="0" xfId="431" applyFont="1" applyFill="1" applyAlignment="1">
      <alignment horizontal="center"/>
    </xf>
    <xf numFmtId="164" fontId="12" fillId="27" borderId="0" xfId="431" applyFont="1" applyFill="1"/>
    <xf numFmtId="181" fontId="3" fillId="27" borderId="20" xfId="963" applyNumberFormat="1" applyFont="1" applyFill="1" applyBorder="1" applyAlignment="1">
      <alignment horizontal="center"/>
    </xf>
    <xf numFmtId="164" fontId="3" fillId="27" borderId="0" xfId="431" applyFont="1" applyFill="1" applyBorder="1"/>
    <xf numFmtId="181" fontId="3" fillId="27" borderId="20" xfId="963" applyFont="1" applyFill="1" applyBorder="1" applyAlignment="1">
      <alignment horizontal="center"/>
    </xf>
    <xf numFmtId="164" fontId="3" fillId="27" borderId="12" xfId="431" applyFont="1" applyFill="1" applyBorder="1"/>
    <xf numFmtId="164" fontId="3" fillId="27" borderId="23" xfId="431" applyFont="1" applyFill="1" applyBorder="1"/>
    <xf numFmtId="181" fontId="3" fillId="27" borderId="0" xfId="0" applyFont="1" applyFill="1" applyBorder="1" applyAlignment="1">
      <alignment horizontal="left"/>
    </xf>
    <xf numFmtId="164" fontId="5" fillId="27" borderId="47" xfId="431" applyFont="1" applyFill="1" applyBorder="1" applyAlignment="1">
      <alignment horizontal="center"/>
    </xf>
    <xf numFmtId="164" fontId="3" fillId="27" borderId="12" xfId="431" applyFont="1" applyFill="1" applyBorder="1" applyAlignment="1">
      <alignment horizontal="right"/>
    </xf>
    <xf numFmtId="181" fontId="3" fillId="27" borderId="12" xfId="0" applyFont="1" applyFill="1" applyBorder="1"/>
    <xf numFmtId="164" fontId="3" fillId="27" borderId="48" xfId="431" applyFont="1" applyFill="1" applyBorder="1" applyAlignment="1">
      <alignment horizontal="right"/>
    </xf>
    <xf numFmtId="181" fontId="3" fillId="27" borderId="0" xfId="0" applyFont="1" applyFill="1" applyAlignment="1">
      <alignment horizontal="left"/>
    </xf>
    <xf numFmtId="10" fontId="3" fillId="27" borderId="12" xfId="0" applyNumberFormat="1" applyFont="1" applyFill="1" applyBorder="1"/>
    <xf numFmtId="181" fontId="3" fillId="27" borderId="23" xfId="963" applyFont="1" applyFill="1" applyBorder="1" applyAlignment="1">
      <alignment horizontal="center"/>
    </xf>
    <xf numFmtId="181" fontId="3" fillId="27" borderId="12" xfId="614" applyFont="1" applyFill="1" applyBorder="1" applyAlignment="1" applyProtection="1">
      <alignment horizontal="center"/>
    </xf>
    <xf numFmtId="169" fontId="3" fillId="27" borderId="23" xfId="0" applyNumberFormat="1" applyFont="1" applyFill="1" applyBorder="1"/>
    <xf numFmtId="181" fontId="3" fillId="27" borderId="55" xfId="0" applyFont="1" applyFill="1" applyBorder="1"/>
    <xf numFmtId="181" fontId="3" fillId="27" borderId="55" xfId="0" applyFont="1" applyFill="1" applyBorder="1" applyAlignment="1">
      <alignment horizontal="center"/>
    </xf>
    <xf numFmtId="164" fontId="3" fillId="27" borderId="55" xfId="0" applyNumberFormat="1" applyFont="1" applyFill="1" applyBorder="1"/>
    <xf numFmtId="164" fontId="3" fillId="27" borderId="48" xfId="0" applyNumberFormat="1" applyFont="1" applyFill="1" applyBorder="1"/>
    <xf numFmtId="10" fontId="3" fillId="27" borderId="48" xfId="0" applyNumberFormat="1" applyFont="1" applyFill="1" applyBorder="1"/>
    <xf numFmtId="164" fontId="3" fillId="27" borderId="0" xfId="0" applyNumberFormat="1" applyFont="1" applyFill="1" applyBorder="1"/>
    <xf numFmtId="164" fontId="3" fillId="27" borderId="0" xfId="431" applyFont="1" applyFill="1" applyAlignment="1">
      <alignment horizontal="left"/>
    </xf>
    <xf numFmtId="181" fontId="3" fillId="27" borderId="23" xfId="0" applyFont="1" applyFill="1" applyBorder="1" applyAlignment="1">
      <alignment horizontal="center"/>
    </xf>
    <xf numFmtId="164" fontId="3" fillId="27" borderId="55" xfId="431" applyFont="1" applyFill="1" applyBorder="1"/>
    <xf numFmtId="164" fontId="3" fillId="27" borderId="21" xfId="431" applyFont="1" applyFill="1" applyBorder="1" applyAlignment="1">
      <alignment horizontal="center"/>
    </xf>
    <xf numFmtId="164" fontId="5" fillId="27" borderId="22" xfId="431" applyFont="1" applyFill="1" applyBorder="1" applyAlignment="1">
      <alignment horizontal="center"/>
    </xf>
    <xf numFmtId="181" fontId="5" fillId="27" borderId="47" xfId="0" applyFont="1" applyFill="1" applyBorder="1" applyAlignment="1">
      <alignment horizontal="center"/>
    </xf>
    <xf numFmtId="181" fontId="5" fillId="27" borderId="39" xfId="0" applyFont="1" applyFill="1" applyBorder="1" applyAlignment="1">
      <alignment horizontal="left"/>
    </xf>
    <xf numFmtId="14" fontId="5" fillId="27" borderId="20" xfId="431" applyNumberFormat="1" applyFont="1" applyFill="1" applyBorder="1" applyAlignment="1">
      <alignment horizontal="center"/>
    </xf>
    <xf numFmtId="181" fontId="5" fillId="27" borderId="8" xfId="0" applyFont="1" applyFill="1" applyBorder="1" applyAlignment="1">
      <alignment horizontal="center"/>
    </xf>
    <xf numFmtId="164" fontId="3" fillId="27" borderId="0" xfId="431" applyFont="1" applyFill="1" applyBorder="1" applyAlignment="1"/>
    <xf numFmtId="164" fontId="5" fillId="27" borderId="8" xfId="431" applyFont="1" applyFill="1" applyBorder="1" applyAlignment="1">
      <alignment horizontal="center"/>
    </xf>
    <xf numFmtId="181" fontId="3" fillId="27" borderId="56" xfId="963" applyFont="1" applyFill="1" applyBorder="1" applyAlignment="1">
      <alignment horizontal="center"/>
    </xf>
    <xf numFmtId="181" fontId="5" fillId="27" borderId="12" xfId="614" applyFont="1" applyFill="1" applyBorder="1" applyAlignment="1" applyProtection="1">
      <alignment horizontal="center"/>
    </xf>
    <xf numFmtId="181" fontId="10" fillId="27" borderId="58" xfId="771" applyFont="1" applyFill="1" applyBorder="1" applyAlignment="1">
      <alignment horizontal="center"/>
    </xf>
    <xf numFmtId="181" fontId="10" fillId="27" borderId="58" xfId="771" applyNumberFormat="1" applyFont="1" applyFill="1" applyBorder="1" applyAlignment="1">
      <alignment horizontal="center"/>
    </xf>
    <xf numFmtId="164" fontId="10" fillId="27" borderId="59" xfId="431" applyFont="1" applyFill="1" applyBorder="1" applyAlignment="1">
      <alignment horizontal="center"/>
    </xf>
    <xf numFmtId="181" fontId="3" fillId="27" borderId="47" xfId="963" applyFont="1" applyFill="1" applyBorder="1" applyAlignment="1">
      <alignment horizontal="center"/>
    </xf>
    <xf numFmtId="164" fontId="3" fillId="27" borderId="0" xfId="431" applyFont="1" applyFill="1" applyBorder="1" applyAlignment="1">
      <alignment horizontal="left"/>
    </xf>
    <xf numFmtId="181" fontId="5" fillId="27" borderId="0" xfId="0" applyFont="1" applyFill="1" applyBorder="1" applyAlignment="1">
      <alignment horizontal="center"/>
    </xf>
    <xf numFmtId="164" fontId="12" fillId="27" borderId="0" xfId="431" applyFont="1" applyFill="1" applyBorder="1"/>
    <xf numFmtId="181" fontId="11" fillId="27" borderId="62" xfId="771" applyFont="1" applyFill="1" applyBorder="1" applyAlignment="1">
      <alignment horizontal="center"/>
    </xf>
    <xf numFmtId="181" fontId="11" fillId="27" borderId="17" xfId="771" applyFont="1" applyFill="1" applyBorder="1" applyAlignment="1">
      <alignment horizontal="center"/>
    </xf>
    <xf numFmtId="164" fontId="12" fillId="27" borderId="12" xfId="771" applyNumberFormat="1" applyFont="1" applyFill="1" applyBorder="1"/>
    <xf numFmtId="172" fontId="3" fillId="27" borderId="23" xfId="770" applyNumberFormat="1" applyFont="1" applyFill="1" applyBorder="1" applyAlignment="1">
      <alignment horizontal="center"/>
    </xf>
    <xf numFmtId="167" fontId="3" fillId="27" borderId="0" xfId="514" applyNumberFormat="1" applyFont="1" applyFill="1"/>
    <xf numFmtId="167" fontId="3" fillId="27" borderId="0" xfId="514" quotePrefix="1" applyNumberFormat="1" applyFont="1" applyFill="1" applyBorder="1" applyAlignment="1">
      <alignment horizontal="center"/>
    </xf>
    <xf numFmtId="167" fontId="3" fillId="27" borderId="0" xfId="514" applyNumberFormat="1" applyFont="1" applyFill="1" applyBorder="1" applyAlignment="1"/>
    <xf numFmtId="43" fontId="3" fillId="27" borderId="0" xfId="514" applyFont="1" applyFill="1"/>
    <xf numFmtId="176" fontId="3" fillId="27" borderId="0" xfId="514" applyNumberFormat="1" applyFont="1" applyFill="1"/>
    <xf numFmtId="176" fontId="3" fillId="27" borderId="0" xfId="514" applyNumberFormat="1" applyFont="1" applyFill="1" applyBorder="1"/>
    <xf numFmtId="181" fontId="3" fillId="27" borderId="0" xfId="773" applyFont="1" applyFill="1"/>
    <xf numFmtId="181" fontId="3" fillId="0" borderId="0" xfId="0" applyFont="1" applyFill="1"/>
    <xf numFmtId="181" fontId="5" fillId="27" borderId="21" xfId="0" applyFont="1" applyFill="1" applyBorder="1" applyAlignment="1">
      <alignment horizontal="center"/>
    </xf>
    <xf numFmtId="181" fontId="5" fillId="27" borderId="23" xfId="0" applyFont="1" applyFill="1" applyBorder="1" applyAlignment="1">
      <alignment horizontal="left"/>
    </xf>
    <xf numFmtId="43" fontId="3" fillId="27" borderId="0" xfId="514" applyFont="1" applyFill="1" applyBorder="1" applyAlignment="1">
      <alignment horizontal="left"/>
    </xf>
    <xf numFmtId="172" fontId="3" fillId="27" borderId="0" xfId="770" applyNumberFormat="1" applyFont="1" applyFill="1"/>
    <xf numFmtId="43" fontId="3" fillId="27" borderId="0" xfId="514" applyFont="1" applyFill="1" applyBorder="1" applyAlignment="1">
      <alignment horizontal="center" vertical="top"/>
    </xf>
    <xf numFmtId="4" fontId="5" fillId="27" borderId="0" xfId="0" applyNumberFormat="1" applyFont="1" applyFill="1" applyBorder="1" applyAlignment="1">
      <alignment horizontal="left"/>
    </xf>
    <xf numFmtId="4" fontId="5" fillId="27" borderId="49" xfId="0" applyNumberFormat="1" applyFont="1" applyFill="1" applyBorder="1" applyAlignment="1">
      <alignment horizontal="left"/>
    </xf>
    <xf numFmtId="4" fontId="5" fillId="27" borderId="0" xfId="0" applyNumberFormat="1" applyFont="1" applyFill="1" applyBorder="1" applyAlignment="1">
      <alignment horizontal="center"/>
    </xf>
    <xf numFmtId="166" fontId="3" fillId="27" borderId="0" xfId="0" applyNumberFormat="1" applyFont="1" applyFill="1"/>
    <xf numFmtId="181" fontId="7" fillId="27" borderId="0" xfId="0" applyFont="1" applyFill="1"/>
    <xf numFmtId="10" fontId="3" fillId="27" borderId="0" xfId="803" applyNumberFormat="1" applyFont="1" applyFill="1"/>
    <xf numFmtId="181" fontId="5" fillId="0" borderId="0" xfId="0" applyFont="1"/>
    <xf numFmtId="164" fontId="3" fillId="0" borderId="0" xfId="431" applyFont="1" applyFill="1" applyBorder="1"/>
    <xf numFmtId="169" fontId="3" fillId="27" borderId="0" xfId="431" applyNumberFormat="1" applyFont="1" applyFill="1" applyBorder="1"/>
    <xf numFmtId="169" fontId="3" fillId="27" borderId="0" xfId="431" applyNumberFormat="1" applyFont="1" applyFill="1"/>
    <xf numFmtId="167" fontId="5" fillId="27" borderId="0" xfId="514" applyNumberFormat="1" applyFont="1" applyFill="1"/>
    <xf numFmtId="169" fontId="3" fillId="27" borderId="0" xfId="514" applyNumberFormat="1" applyFont="1" applyFill="1"/>
    <xf numFmtId="181" fontId="3" fillId="0" borderId="0" xfId="0" applyFont="1" applyBorder="1" applyAlignment="1">
      <alignment horizontal="center"/>
    </xf>
    <xf numFmtId="164" fontId="3" fillId="27" borderId="54" xfId="0" applyNumberFormat="1" applyFont="1" applyFill="1" applyBorder="1"/>
    <xf numFmtId="172" fontId="5" fillId="0" borderId="8" xfId="770" applyNumberFormat="1" applyFont="1" applyFill="1" applyBorder="1"/>
    <xf numFmtId="172" fontId="5" fillId="27" borderId="8" xfId="770" applyNumberFormat="1" applyFont="1" applyFill="1" applyBorder="1"/>
    <xf numFmtId="181" fontId="16" fillId="27" borderId="0" xfId="0" applyFont="1" applyFill="1"/>
    <xf numFmtId="181" fontId="5" fillId="0" borderId="0" xfId="0" applyFont="1" applyBorder="1"/>
    <xf numFmtId="3" fontId="5" fillId="27" borderId="0" xfId="770" applyNumberFormat="1" applyFont="1" applyFill="1" applyAlignment="1">
      <alignment horizontal="left"/>
    </xf>
    <xf numFmtId="181" fontId="10" fillId="0" borderId="0" xfId="0" applyFont="1" applyBorder="1"/>
    <xf numFmtId="181" fontId="5" fillId="27" borderId="0" xfId="0" applyFont="1" applyFill="1" applyBorder="1"/>
    <xf numFmtId="14" fontId="10" fillId="27" borderId="0" xfId="0" applyNumberFormat="1" applyFont="1" applyFill="1" applyBorder="1"/>
    <xf numFmtId="181" fontId="3" fillId="27" borderId="0" xfId="0" applyFont="1" applyFill="1" applyAlignment="1">
      <alignment horizontal="left" indent="1"/>
    </xf>
    <xf numFmtId="164" fontId="5" fillId="27" borderId="0" xfId="431" applyFont="1" applyFill="1"/>
    <xf numFmtId="181" fontId="16" fillId="27" borderId="0" xfId="0" applyFont="1" applyFill="1" applyBorder="1"/>
    <xf numFmtId="164" fontId="12" fillId="27" borderId="12" xfId="431" applyFont="1" applyFill="1" applyBorder="1" applyAlignment="1">
      <alignment horizontal="center"/>
    </xf>
    <xf numFmtId="164" fontId="12" fillId="27" borderId="12" xfId="431" applyFont="1" applyFill="1" applyBorder="1"/>
    <xf numFmtId="164" fontId="3" fillId="27" borderId="61" xfId="0" applyNumberFormat="1" applyFont="1" applyFill="1" applyBorder="1"/>
    <xf numFmtId="43" fontId="3" fillId="27" borderId="0" xfId="946" applyFont="1" applyFill="1" applyBorder="1" applyAlignment="1"/>
    <xf numFmtId="169" fontId="3" fillId="27" borderId="0" xfId="514" applyNumberFormat="1" applyFont="1" applyFill="1" applyBorder="1"/>
    <xf numFmtId="181" fontId="10" fillId="27" borderId="47" xfId="771" applyFont="1" applyFill="1" applyBorder="1" applyAlignment="1">
      <alignment horizontal="center"/>
    </xf>
    <xf numFmtId="164" fontId="12" fillId="27" borderId="47" xfId="431" applyFont="1" applyFill="1" applyBorder="1" applyAlignment="1">
      <alignment horizontal="center"/>
    </xf>
    <xf numFmtId="164" fontId="12" fillId="27" borderId="20" xfId="431" applyFont="1" applyFill="1" applyBorder="1" applyAlignment="1">
      <alignment horizontal="center"/>
    </xf>
    <xf numFmtId="169" fontId="3" fillId="27" borderId="49" xfId="431" applyNumberFormat="1" applyFont="1" applyFill="1" applyBorder="1"/>
    <xf numFmtId="43" fontId="16" fillId="27" borderId="0" xfId="514" applyFont="1" applyFill="1"/>
    <xf numFmtId="181" fontId="12" fillId="28" borderId="12" xfId="771" applyFont="1" applyFill="1" applyBorder="1"/>
    <xf numFmtId="181" fontId="12" fillId="28" borderId="0" xfId="771" applyFont="1" applyFill="1" applyBorder="1"/>
    <xf numFmtId="4" fontId="12" fillId="28" borderId="0" xfId="771" applyNumberFormat="1" applyFont="1" applyFill="1"/>
    <xf numFmtId="181" fontId="11" fillId="28" borderId="0" xfId="771" applyFont="1" applyFill="1" applyAlignment="1">
      <alignment horizontal="left"/>
    </xf>
    <xf numFmtId="4" fontId="10" fillId="28" borderId="16" xfId="771" applyNumberFormat="1" applyFont="1" applyFill="1" applyBorder="1" applyAlignment="1">
      <alignment horizontal="center"/>
    </xf>
    <xf numFmtId="181" fontId="10" fillId="28" borderId="17" xfId="771" applyFont="1" applyFill="1" applyBorder="1" applyAlignment="1">
      <alignment horizontal="center"/>
    </xf>
    <xf numFmtId="168" fontId="12" fillId="28" borderId="12" xfId="771" applyNumberFormat="1" applyFont="1" applyFill="1" applyBorder="1"/>
    <xf numFmtId="168" fontId="12" fillId="28" borderId="20" xfId="771" applyNumberFormat="1" applyFont="1" applyFill="1" applyBorder="1"/>
    <xf numFmtId="164" fontId="12" fillId="28" borderId="12" xfId="771" applyNumberFormat="1" applyFont="1" applyFill="1" applyBorder="1"/>
    <xf numFmtId="168" fontId="12" fillId="28" borderId="12" xfId="771" applyNumberFormat="1" applyFont="1" applyFill="1" applyBorder="1" applyAlignment="1">
      <alignment horizontal="center"/>
    </xf>
    <xf numFmtId="168" fontId="12" fillId="28" borderId="20" xfId="771" applyNumberFormat="1" applyFont="1" applyFill="1" applyBorder="1" applyAlignment="1">
      <alignment horizontal="center"/>
    </xf>
    <xf numFmtId="168" fontId="12" fillId="28" borderId="12" xfId="771" applyNumberFormat="1" applyFont="1" applyFill="1" applyBorder="1" applyAlignment="1">
      <alignment horizontal="right"/>
    </xf>
    <xf numFmtId="164" fontId="12" fillId="28" borderId="47" xfId="431" applyFont="1" applyFill="1" applyBorder="1" applyAlignment="1">
      <alignment horizontal="center"/>
    </xf>
    <xf numFmtId="164" fontId="10" fillId="28" borderId="59" xfId="431" applyFont="1" applyFill="1" applyBorder="1" applyAlignment="1">
      <alignment horizontal="center"/>
    </xf>
    <xf numFmtId="164" fontId="12" fillId="28" borderId="0" xfId="431" applyFont="1" applyFill="1"/>
    <xf numFmtId="181" fontId="6" fillId="27" borderId="12" xfId="771" applyFont="1" applyFill="1" applyBorder="1"/>
    <xf numFmtId="181" fontId="10" fillId="27" borderId="23" xfId="771" applyFont="1" applyFill="1" applyBorder="1" applyAlignment="1">
      <alignment horizontal="center"/>
    </xf>
    <xf numFmtId="181" fontId="6" fillId="27" borderId="21" xfId="771" applyFont="1" applyFill="1" applyBorder="1"/>
    <xf numFmtId="164" fontId="3" fillId="27" borderId="23" xfId="431" applyFont="1" applyFill="1" applyBorder="1" applyAlignment="1">
      <alignment horizontal="right"/>
    </xf>
    <xf numFmtId="43" fontId="5" fillId="27" borderId="0" xfId="514" applyFont="1" applyFill="1"/>
    <xf numFmtId="164" fontId="3" fillId="27" borderId="20" xfId="431" applyFont="1" applyFill="1" applyBorder="1"/>
    <xf numFmtId="181" fontId="3" fillId="0" borderId="0" xfId="0" applyFont="1" applyFill="1" applyAlignment="1"/>
    <xf numFmtId="164" fontId="3" fillId="27" borderId="49" xfId="431" applyFont="1" applyFill="1" applyBorder="1"/>
    <xf numFmtId="181" fontId="3" fillId="27" borderId="66" xfId="0" applyFont="1" applyFill="1" applyBorder="1"/>
    <xf numFmtId="164" fontId="3" fillId="27" borderId="66" xfId="431" applyFont="1" applyFill="1" applyBorder="1"/>
    <xf numFmtId="164" fontId="3" fillId="27" borderId="51" xfId="431" applyFont="1" applyFill="1" applyBorder="1"/>
    <xf numFmtId="181" fontId="16" fillId="27" borderId="0" xfId="0" applyFont="1" applyFill="1" applyBorder="1" applyAlignment="1"/>
    <xf numFmtId="181" fontId="3" fillId="27" borderId="0" xfId="0" applyFont="1" applyFill="1" applyAlignment="1">
      <alignment horizontal="left" indent="2"/>
    </xf>
    <xf numFmtId="181" fontId="5" fillId="0" borderId="49" xfId="0" applyFont="1" applyBorder="1" applyAlignment="1">
      <alignment horizontal="center"/>
    </xf>
    <xf numFmtId="181" fontId="42" fillId="0" borderId="0" xfId="0" applyFont="1"/>
    <xf numFmtId="181" fontId="42" fillId="0" borderId="0" xfId="0" applyFont="1" applyFill="1"/>
    <xf numFmtId="181" fontId="5" fillId="0" borderId="0" xfId="767" applyFont="1" applyFill="1" applyBorder="1" applyAlignment="1">
      <alignment horizontal="left"/>
    </xf>
    <xf numFmtId="181" fontId="3" fillId="0" borderId="0" xfId="767" applyFont="1" applyFill="1" applyBorder="1" applyAlignment="1">
      <alignment horizontal="left"/>
    </xf>
    <xf numFmtId="181" fontId="42" fillId="0" borderId="0" xfId="767" applyFont="1" applyFill="1" applyBorder="1" applyAlignment="1">
      <alignment horizontal="left"/>
    </xf>
    <xf numFmtId="181" fontId="5" fillId="0" borderId="0" xfId="0" applyFont="1" applyBorder="1" applyAlignment="1">
      <alignment horizontal="center"/>
    </xf>
    <xf numFmtId="181" fontId="7" fillId="28" borderId="0" xfId="0" applyFont="1" applyFill="1" applyAlignment="1">
      <alignment horizontal="justify"/>
    </xf>
    <xf numFmtId="181" fontId="7" fillId="0" borderId="0" xfId="0" applyFont="1" applyFill="1" applyAlignment="1">
      <alignment horizontal="justify"/>
    </xf>
    <xf numFmtId="181" fontId="7" fillId="0" borderId="0" xfId="0" applyFont="1" applyAlignment="1">
      <alignment horizontal="justify"/>
    </xf>
    <xf numFmtId="43" fontId="3" fillId="0" borderId="0" xfId="515" applyFont="1" applyBorder="1"/>
    <xf numFmtId="43" fontId="43" fillId="0" borderId="0" xfId="515" applyFont="1" applyBorder="1" applyAlignment="1">
      <alignment horizontal="center"/>
    </xf>
    <xf numFmtId="43" fontId="3" fillId="0" borderId="0" xfId="515" applyFont="1"/>
    <xf numFmtId="167" fontId="3" fillId="0" borderId="0" xfId="515" applyNumberFormat="1" applyFont="1"/>
    <xf numFmtId="43" fontId="3" fillId="0" borderId="61" xfId="515" applyFont="1" applyBorder="1"/>
    <xf numFmtId="164" fontId="3" fillId="0" borderId="0" xfId="767" applyNumberFormat="1" applyFont="1" applyFill="1" applyBorder="1" applyAlignment="1">
      <alignment horizontal="left"/>
    </xf>
    <xf numFmtId="14" fontId="7" fillId="28" borderId="0" xfId="767" applyNumberFormat="1" applyFont="1" applyFill="1" applyBorder="1" applyAlignment="1">
      <alignment horizontal="left"/>
    </xf>
    <xf numFmtId="14" fontId="7" fillId="0" borderId="0" xfId="767" applyNumberFormat="1" applyFont="1" applyFill="1" applyBorder="1" applyAlignment="1">
      <alignment horizontal="left"/>
    </xf>
    <xf numFmtId="181" fontId="3" fillId="0" borderId="0" xfId="0" applyFont="1" applyAlignment="1"/>
    <xf numFmtId="167" fontId="3" fillId="0" borderId="0" xfId="515" applyNumberFormat="1" applyFont="1" applyBorder="1"/>
    <xf numFmtId="168" fontId="3" fillId="0" borderId="0" xfId="515" applyNumberFormat="1" applyFont="1" applyFill="1" applyBorder="1"/>
    <xf numFmtId="164" fontId="3" fillId="0" borderId="0" xfId="0" applyNumberFormat="1" applyFont="1" applyFill="1" applyBorder="1"/>
    <xf numFmtId="43" fontId="3" fillId="0" borderId="0" xfId="767" applyNumberFormat="1" applyFont="1" applyFill="1" applyBorder="1" applyAlignment="1">
      <alignment horizontal="left"/>
    </xf>
    <xf numFmtId="43" fontId="3" fillId="0" borderId="0" xfId="515" applyFont="1" applyFill="1" applyBorder="1" applyAlignment="1">
      <alignment horizontal="left"/>
    </xf>
    <xf numFmtId="181" fontId="3" fillId="0" borderId="0" xfId="0" applyFont="1" applyFill="1" applyBorder="1" applyAlignment="1">
      <alignment horizontal="left"/>
    </xf>
    <xf numFmtId="164" fontId="3" fillId="0" borderId="61" xfId="0" applyNumberFormat="1" applyFont="1" applyFill="1" applyBorder="1"/>
    <xf numFmtId="167" fontId="3" fillId="0" borderId="0" xfId="767" applyNumberFormat="1" applyFont="1" applyFill="1" applyBorder="1" applyAlignment="1">
      <alignment horizontal="left"/>
    </xf>
    <xf numFmtId="14" fontId="7" fillId="27" borderId="0" xfId="767" applyNumberFormat="1" applyFont="1" applyFill="1" applyBorder="1" applyAlignment="1">
      <alignment horizontal="left"/>
    </xf>
    <xf numFmtId="181" fontId="3" fillId="0" borderId="0" xfId="0" applyFont="1" applyFill="1" applyBorder="1" applyAlignment="1"/>
    <xf numFmtId="43" fontId="32" fillId="0" borderId="0" xfId="515" applyFont="1" applyFill="1" applyBorder="1" applyAlignment="1">
      <alignment horizontal="center"/>
    </xf>
    <xf numFmtId="181" fontId="3" fillId="27" borderId="0" xfId="767" applyFont="1" applyFill="1" applyBorder="1" applyAlignment="1">
      <alignment horizontal="left"/>
    </xf>
    <xf numFmtId="43" fontId="3" fillId="27" borderId="0" xfId="515" applyFont="1" applyFill="1" applyBorder="1" applyAlignment="1">
      <alignment horizontal="left"/>
    </xf>
    <xf numFmtId="181" fontId="50" fillId="29" borderId="49" xfId="0" applyFont="1" applyFill="1" applyBorder="1" applyAlignment="1">
      <alignment horizontal="center"/>
    </xf>
    <xf numFmtId="181" fontId="50" fillId="0" borderId="0" xfId="767" applyFont="1" applyFill="1" applyBorder="1" applyAlignment="1">
      <alignment horizontal="center"/>
    </xf>
    <xf numFmtId="181" fontId="51" fillId="29" borderId="0" xfId="0" applyFont="1" applyFill="1" applyAlignment="1">
      <alignment horizontal="center"/>
    </xf>
    <xf numFmtId="181" fontId="50" fillId="29" borderId="0" xfId="0" applyFont="1" applyFill="1" applyAlignment="1">
      <alignment horizontal="center"/>
    </xf>
    <xf numFmtId="181" fontId="50" fillId="29" borderId="0" xfId="767" applyFont="1" applyFill="1" applyBorder="1" applyAlignment="1">
      <alignment horizontal="center"/>
    </xf>
    <xf numFmtId="14" fontId="51" fillId="29" borderId="0" xfId="767" applyNumberFormat="1" applyFont="1" applyFill="1" applyBorder="1" applyAlignment="1">
      <alignment horizontal="center"/>
    </xf>
    <xf numFmtId="181" fontId="39" fillId="29" borderId="0" xfId="0" applyFont="1" applyFill="1" applyAlignment="1">
      <alignment horizontal="center"/>
    </xf>
    <xf numFmtId="181" fontId="50" fillId="30" borderId="0" xfId="0" applyFont="1" applyFill="1" applyAlignment="1">
      <alignment horizontal="center"/>
    </xf>
    <xf numFmtId="181" fontId="39" fillId="29" borderId="0" xfId="767" applyFont="1" applyFill="1" applyBorder="1" applyAlignment="1">
      <alignment horizontal="center"/>
    </xf>
    <xf numFmtId="181" fontId="39" fillId="0" borderId="0" xfId="767" applyFont="1" applyFill="1" applyBorder="1" applyAlignment="1">
      <alignment horizontal="center"/>
    </xf>
    <xf numFmtId="43" fontId="50" fillId="29" borderId="0" xfId="515" applyFont="1" applyFill="1" applyAlignment="1">
      <alignment horizontal="center"/>
    </xf>
    <xf numFmtId="43" fontId="39" fillId="29" borderId="0" xfId="515" applyFont="1" applyFill="1" applyAlignment="1">
      <alignment horizontal="center"/>
    </xf>
    <xf numFmtId="164" fontId="39" fillId="29" borderId="0" xfId="767" applyNumberFormat="1" applyFont="1" applyFill="1" applyBorder="1" applyAlignment="1">
      <alignment horizontal="center"/>
    </xf>
    <xf numFmtId="181" fontId="39" fillId="30" borderId="0" xfId="767" applyFont="1" applyFill="1" applyBorder="1" applyAlignment="1">
      <alignment horizontal="center"/>
    </xf>
    <xf numFmtId="14" fontId="5" fillId="27" borderId="49" xfId="0" quotePrefix="1" applyNumberFormat="1" applyFont="1" applyFill="1" applyBorder="1" applyAlignment="1">
      <alignment horizontal="left"/>
    </xf>
    <xf numFmtId="181" fontId="5" fillId="27" borderId="68" xfId="0" applyFont="1" applyFill="1" applyBorder="1" applyAlignment="1">
      <alignment horizontal="left"/>
    </xf>
    <xf numFmtId="181" fontId="35" fillId="27" borderId="0" xfId="0" applyFont="1" applyFill="1"/>
    <xf numFmtId="181" fontId="57" fillId="27" borderId="0" xfId="0" applyFont="1" applyFill="1" applyBorder="1"/>
    <xf numFmtId="181" fontId="21" fillId="27" borderId="0" xfId="0" applyFont="1" applyFill="1" applyAlignment="1">
      <alignment horizontal="center"/>
    </xf>
    <xf numFmtId="181" fontId="16" fillId="27" borderId="0" xfId="0" applyFont="1" applyFill="1" applyBorder="1" applyAlignment="1">
      <alignment horizontal="center"/>
    </xf>
    <xf numFmtId="181" fontId="55" fillId="27" borderId="0" xfId="0" applyFont="1" applyFill="1" applyAlignment="1">
      <alignment horizontal="left" indent="2"/>
    </xf>
    <xf numFmtId="181" fontId="56" fillId="27" borderId="0" xfId="0" applyFont="1" applyFill="1" applyAlignment="1">
      <alignment horizontal="left" indent="2"/>
    </xf>
    <xf numFmtId="181" fontId="5" fillId="27" borderId="49" xfId="0" applyFont="1" applyFill="1" applyBorder="1" applyAlignment="1">
      <alignment horizontal="center"/>
    </xf>
    <xf numFmtId="164" fontId="16" fillId="27" borderId="0" xfId="431" applyFont="1" applyFill="1" applyBorder="1"/>
    <xf numFmtId="181" fontId="58" fillId="27" borderId="0" xfId="0" applyFont="1" applyFill="1" applyAlignment="1">
      <alignment horizontal="left" indent="3"/>
    </xf>
    <xf numFmtId="172" fontId="3" fillId="27" borderId="0" xfId="770" applyNumberFormat="1" applyFont="1" applyFill="1" applyBorder="1"/>
    <xf numFmtId="181" fontId="16" fillId="27" borderId="0" xfId="0" applyFont="1" applyFill="1" applyBorder="1" applyAlignment="1">
      <alignment horizontal="left" indent="3"/>
    </xf>
    <xf numFmtId="181" fontId="56" fillId="0" borderId="0" xfId="0" applyFont="1" applyBorder="1" applyAlignment="1">
      <alignment horizontal="left" indent="2"/>
    </xf>
    <xf numFmtId="181" fontId="52" fillId="27" borderId="0" xfId="0" applyFont="1" applyFill="1" applyBorder="1" applyAlignment="1">
      <alignment horizontal="left" indent="3"/>
    </xf>
    <xf numFmtId="181" fontId="54" fillId="0" borderId="0" xfId="0" applyFont="1" applyBorder="1"/>
    <xf numFmtId="164" fontId="58" fillId="27" borderId="0" xfId="431" applyFont="1" applyFill="1" applyBorder="1" applyAlignment="1">
      <alignment horizontal="center"/>
    </xf>
    <xf numFmtId="181" fontId="16" fillId="27" borderId="0" xfId="0" applyFont="1" applyFill="1" applyBorder="1" applyAlignment="1">
      <alignment horizontal="left" indent="5"/>
    </xf>
    <xf numFmtId="181" fontId="59" fillId="27" borderId="0" xfId="0" applyFont="1" applyFill="1" applyBorder="1" applyAlignment="1">
      <alignment horizontal="center"/>
    </xf>
    <xf numFmtId="181" fontId="59" fillId="27" borderId="0" xfId="0" applyFont="1" applyFill="1" applyBorder="1" applyAlignment="1">
      <alignment horizontal="left" indent="5"/>
    </xf>
    <xf numFmtId="43" fontId="16" fillId="27" borderId="0" xfId="514" applyFont="1" applyFill="1" applyBorder="1"/>
    <xf numFmtId="164" fontId="5" fillId="27" borderId="22" xfId="431" applyFont="1" applyFill="1" applyBorder="1" applyAlignment="1"/>
    <xf numFmtId="181" fontId="60" fillId="27" borderId="0" xfId="0" applyFont="1" applyFill="1" applyAlignment="1">
      <alignment horizontal="right"/>
    </xf>
    <xf numFmtId="181" fontId="5" fillId="0" borderId="4" xfId="0" applyFont="1" applyBorder="1" applyAlignment="1">
      <alignment horizontal="center"/>
    </xf>
    <xf numFmtId="164" fontId="3" fillId="0" borderId="0" xfId="431" applyFont="1" applyFill="1" applyBorder="1" applyAlignment="1">
      <alignment horizontal="left"/>
    </xf>
    <xf numFmtId="164" fontId="32" fillId="27" borderId="0" xfId="431" applyFont="1" applyFill="1" applyBorder="1"/>
    <xf numFmtId="164" fontId="32" fillId="27" borderId="0" xfId="431" applyFont="1" applyFill="1" applyBorder="1" applyAlignment="1">
      <alignment horizontal="center"/>
    </xf>
    <xf numFmtId="164" fontId="42" fillId="27" borderId="0" xfId="431" applyFont="1" applyFill="1" applyBorder="1" applyAlignment="1">
      <alignment horizontal="center"/>
    </xf>
    <xf numFmtId="164" fontId="5" fillId="27" borderId="0" xfId="431" applyFont="1" applyFill="1" applyBorder="1" applyAlignment="1">
      <alignment horizontal="center"/>
    </xf>
    <xf numFmtId="164" fontId="5" fillId="27" borderId="49" xfId="431" applyFont="1" applyFill="1" applyBorder="1" applyAlignment="1">
      <alignment horizontal="center"/>
    </xf>
    <xf numFmtId="43" fontId="3" fillId="27" borderId="51" xfId="515" applyFont="1" applyFill="1" applyBorder="1" applyAlignment="1">
      <alignment horizontal="left"/>
    </xf>
    <xf numFmtId="43" fontId="3" fillId="0" borderId="61" xfId="515" applyFont="1" applyFill="1" applyBorder="1" applyAlignment="1">
      <alignment horizontal="left"/>
    </xf>
    <xf numFmtId="164" fontId="5" fillId="0" borderId="0" xfId="431" applyFont="1" applyFill="1" applyBorder="1" applyAlignment="1">
      <alignment horizontal="left"/>
    </xf>
    <xf numFmtId="43" fontId="3" fillId="27" borderId="0" xfId="515" applyFont="1" applyFill="1"/>
    <xf numFmtId="43" fontId="3" fillId="27" borderId="61" xfId="515" applyFont="1" applyFill="1" applyBorder="1"/>
    <xf numFmtId="164" fontId="3" fillId="27" borderId="0" xfId="767" applyNumberFormat="1" applyFont="1" applyFill="1" applyBorder="1" applyAlignment="1">
      <alignment horizontal="left"/>
    </xf>
    <xf numFmtId="167" fontId="3" fillId="27" borderId="0" xfId="515" applyNumberFormat="1" applyFont="1" applyFill="1" applyBorder="1"/>
    <xf numFmtId="43" fontId="3" fillId="27" borderId="61" xfId="767" applyNumberFormat="1" applyFont="1" applyFill="1" applyBorder="1" applyAlignment="1">
      <alignment horizontal="left"/>
    </xf>
    <xf numFmtId="181" fontId="3" fillId="0" borderId="75" xfId="767" applyFont="1" applyFill="1" applyBorder="1" applyAlignment="1">
      <alignment horizontal="left"/>
    </xf>
    <xf numFmtId="164" fontId="5" fillId="27" borderId="0" xfId="431" applyFont="1" applyFill="1" applyAlignment="1">
      <alignment horizontal="right" vertical="center"/>
    </xf>
    <xf numFmtId="181" fontId="3" fillId="27" borderId="50" xfId="0" applyFont="1" applyFill="1" applyBorder="1" applyAlignment="1">
      <alignment vertical="center"/>
    </xf>
    <xf numFmtId="14" fontId="5" fillId="27" borderId="0" xfId="0" applyNumberFormat="1" applyFont="1" applyFill="1" applyAlignment="1">
      <alignment horizontal="left" vertical="center"/>
    </xf>
    <xf numFmtId="181" fontId="3" fillId="27" borderId="36" xfId="0" applyFont="1" applyFill="1" applyBorder="1" applyAlignment="1">
      <alignment vertical="center"/>
    </xf>
    <xf numFmtId="181" fontId="5" fillId="27" borderId="30" xfId="0" applyFont="1" applyFill="1" applyBorder="1" applyAlignment="1">
      <alignment horizontal="left" vertical="center"/>
    </xf>
    <xf numFmtId="181" fontId="3" fillId="27" borderId="29" xfId="0" applyFont="1" applyFill="1" applyBorder="1" applyAlignment="1">
      <alignment vertical="center"/>
    </xf>
    <xf numFmtId="164" fontId="5" fillId="27" borderId="15" xfId="431" applyFont="1" applyFill="1" applyBorder="1" applyAlignment="1">
      <alignment horizontal="center" vertical="center"/>
    </xf>
    <xf numFmtId="181" fontId="3" fillId="27" borderId="12" xfId="0" applyFont="1" applyFill="1" applyBorder="1" applyAlignment="1">
      <alignment vertical="center"/>
    </xf>
    <xf numFmtId="164" fontId="5" fillId="27" borderId="31" xfId="431" applyFont="1" applyFill="1" applyBorder="1" applyAlignment="1">
      <alignment horizontal="center" vertical="center"/>
    </xf>
    <xf numFmtId="181" fontId="5" fillId="27" borderId="36" xfId="0" applyFont="1" applyFill="1" applyBorder="1" applyAlignment="1">
      <alignment horizontal="left" vertical="center"/>
    </xf>
    <xf numFmtId="164" fontId="5" fillId="27" borderId="76" xfId="431" applyFont="1" applyFill="1" applyBorder="1" applyAlignment="1">
      <alignment horizontal="center" vertical="center"/>
    </xf>
    <xf numFmtId="181" fontId="5" fillId="27" borderId="37" xfId="0" applyFont="1" applyFill="1" applyBorder="1" applyAlignment="1">
      <alignment horizontal="center" vertical="center"/>
    </xf>
    <xf numFmtId="164" fontId="5" fillId="27" borderId="38" xfId="431" applyFont="1" applyFill="1" applyBorder="1" applyAlignment="1">
      <alignment horizontal="center" vertical="center"/>
    </xf>
    <xf numFmtId="181" fontId="5" fillId="27" borderId="77" xfId="0" applyFont="1" applyFill="1" applyBorder="1" applyAlignment="1">
      <alignment horizontal="left" vertical="center"/>
    </xf>
    <xf numFmtId="181" fontId="3" fillId="27" borderId="77" xfId="0" applyFont="1" applyFill="1" applyBorder="1" applyAlignment="1">
      <alignment horizontal="center" vertical="center"/>
    </xf>
    <xf numFmtId="164" fontId="5" fillId="27" borderId="15" xfId="431" quotePrefix="1" applyFont="1" applyFill="1" applyBorder="1" applyAlignment="1">
      <alignment horizontal="center" vertical="center"/>
    </xf>
    <xf numFmtId="181" fontId="3" fillId="27" borderId="16" xfId="0" applyFont="1" applyFill="1" applyBorder="1" applyAlignment="1">
      <alignment vertical="center"/>
    </xf>
    <xf numFmtId="181" fontId="5" fillId="27" borderId="73" xfId="0" quotePrefix="1" applyFont="1" applyFill="1" applyBorder="1" applyAlignment="1">
      <alignment horizontal="center" vertical="center"/>
    </xf>
    <xf numFmtId="181" fontId="3" fillId="27" borderId="23" xfId="0" applyFont="1" applyFill="1" applyBorder="1" applyAlignment="1">
      <alignment horizontal="center" vertical="center"/>
    </xf>
    <xf numFmtId="164" fontId="19" fillId="27" borderId="21" xfId="431" applyFont="1" applyFill="1" applyBorder="1" applyAlignment="1">
      <alignment horizontal="center"/>
    </xf>
    <xf numFmtId="164" fontId="19" fillId="27" borderId="18" xfId="431" quotePrefix="1" applyFont="1" applyFill="1" applyBorder="1" applyAlignment="1">
      <alignment horizontal="right"/>
    </xf>
    <xf numFmtId="164" fontId="14" fillId="27" borderId="12" xfId="431" applyFont="1" applyFill="1" applyBorder="1" applyAlignment="1">
      <alignment vertical="center"/>
    </xf>
    <xf numFmtId="164" fontId="19" fillId="27" borderId="73" xfId="431" quotePrefix="1" applyFont="1" applyFill="1" applyBorder="1" applyAlignment="1">
      <alignment horizontal="right"/>
    </xf>
    <xf numFmtId="181" fontId="5" fillId="27" borderId="23" xfId="0" applyFont="1" applyFill="1" applyBorder="1" applyAlignment="1">
      <alignment horizontal="left" vertical="center"/>
    </xf>
    <xf numFmtId="181" fontId="5" fillId="27" borderId="23" xfId="0" applyFont="1" applyFill="1" applyBorder="1" applyAlignment="1">
      <alignment horizontal="center" vertical="center"/>
    </xf>
    <xf numFmtId="164" fontId="3" fillId="27" borderId="18" xfId="431" quotePrefix="1" applyFont="1" applyFill="1" applyBorder="1" applyAlignment="1">
      <alignment horizontal="center"/>
    </xf>
    <xf numFmtId="164" fontId="3" fillId="27" borderId="73" xfId="431" quotePrefix="1" applyFont="1" applyFill="1" applyBorder="1" applyAlignment="1">
      <alignment horizontal="right"/>
    </xf>
    <xf numFmtId="164" fontId="3" fillId="27" borderId="18" xfId="431" applyFont="1" applyFill="1" applyBorder="1" applyAlignment="1">
      <alignment vertical="center"/>
    </xf>
    <xf numFmtId="168" fontId="3" fillId="27" borderId="73" xfId="0" applyNumberFormat="1" applyFont="1" applyFill="1" applyBorder="1" applyAlignment="1">
      <alignment vertical="center"/>
    </xf>
    <xf numFmtId="14" fontId="5" fillId="27" borderId="23" xfId="0" applyNumberFormat="1" applyFont="1" applyFill="1" applyBorder="1" applyAlignment="1">
      <alignment horizontal="left" vertical="center"/>
    </xf>
    <xf numFmtId="166" fontId="3" fillId="27" borderId="18" xfId="431" applyNumberFormat="1" applyFont="1" applyFill="1" applyBorder="1" applyAlignment="1">
      <alignment vertical="center"/>
    </xf>
    <xf numFmtId="166" fontId="3" fillId="27" borderId="21" xfId="431" applyNumberFormat="1" applyFont="1" applyFill="1" applyBorder="1" applyAlignment="1">
      <alignment vertical="center"/>
    </xf>
    <xf numFmtId="166" fontId="3" fillId="27" borderId="73" xfId="431" applyNumberFormat="1" applyFont="1" applyFill="1" applyBorder="1" applyAlignment="1">
      <alignment horizontal="right" vertical="center"/>
    </xf>
    <xf numFmtId="14" fontId="5" fillId="27" borderId="56" xfId="0" applyNumberFormat="1" applyFont="1" applyFill="1" applyBorder="1" applyAlignment="1">
      <alignment horizontal="left" vertical="center"/>
    </xf>
    <xf numFmtId="14" fontId="5" fillId="27" borderId="49" xfId="0" applyNumberFormat="1" applyFont="1" applyFill="1" applyBorder="1" applyAlignment="1">
      <alignment horizontal="left" vertical="center"/>
    </xf>
    <xf numFmtId="181" fontId="3" fillId="27" borderId="56" xfId="0" applyFont="1" applyFill="1" applyBorder="1" applyAlignment="1">
      <alignment vertical="center"/>
    </xf>
    <xf numFmtId="181" fontId="3" fillId="27" borderId="39" xfId="0" applyFont="1" applyFill="1" applyBorder="1" applyAlignment="1">
      <alignment vertical="center"/>
    </xf>
    <xf numFmtId="164" fontId="3" fillId="27" borderId="19" xfId="431" applyFont="1" applyFill="1" applyBorder="1" applyAlignment="1">
      <alignment vertical="center"/>
    </xf>
    <xf numFmtId="164" fontId="3" fillId="27" borderId="68" xfId="431" applyFont="1" applyFill="1" applyBorder="1" applyAlignment="1">
      <alignment horizontal="center" vertical="center"/>
    </xf>
    <xf numFmtId="164" fontId="19" fillId="27" borderId="52" xfId="431" applyFont="1" applyFill="1" applyBorder="1" applyAlignment="1">
      <alignment vertical="center"/>
    </xf>
    <xf numFmtId="181" fontId="3" fillId="27" borderId="73" xfId="0" applyFont="1" applyFill="1" applyBorder="1" applyAlignment="1">
      <alignment vertical="center"/>
    </xf>
    <xf numFmtId="181" fontId="5" fillId="27" borderId="18" xfId="0" applyFont="1" applyFill="1" applyBorder="1" applyAlignment="1"/>
    <xf numFmtId="49" fontId="5" fillId="27" borderId="18" xfId="0" applyNumberFormat="1" applyFont="1" applyFill="1" applyBorder="1" applyAlignment="1">
      <alignment horizontal="center" vertical="center"/>
    </xf>
    <xf numFmtId="181" fontId="5" fillId="27" borderId="21" xfId="0" applyFont="1" applyFill="1" applyBorder="1" applyAlignment="1">
      <alignment horizontal="center" vertical="center"/>
    </xf>
    <xf numFmtId="164" fontId="3" fillId="27" borderId="21" xfId="0" applyNumberFormat="1" applyFont="1" applyFill="1" applyBorder="1" applyAlignment="1">
      <alignment horizontal="center" vertical="center"/>
    </xf>
    <xf numFmtId="164" fontId="3" fillId="27" borderId="73" xfId="431" quotePrefix="1" applyFont="1" applyFill="1" applyBorder="1" applyAlignment="1">
      <alignment horizontal="center"/>
    </xf>
    <xf numFmtId="164" fontId="3" fillId="27" borderId="18" xfId="431" applyFont="1" applyFill="1" applyBorder="1" applyAlignment="1">
      <alignment horizontal="center" vertical="center"/>
    </xf>
    <xf numFmtId="164" fontId="3" fillId="27" borderId="73" xfId="431" applyFont="1" applyFill="1" applyBorder="1" applyAlignment="1">
      <alignment horizontal="center" vertical="center"/>
    </xf>
    <xf numFmtId="49" fontId="5" fillId="27" borderId="76" xfId="0" applyNumberFormat="1" applyFont="1" applyFill="1" applyBorder="1" applyAlignment="1">
      <alignment horizontal="center" vertical="center"/>
    </xf>
    <xf numFmtId="181" fontId="5" fillId="27" borderId="78" xfId="0" applyFont="1" applyFill="1" applyBorder="1" applyAlignment="1">
      <alignment horizontal="left" vertical="center"/>
    </xf>
    <xf numFmtId="181" fontId="3" fillId="27" borderId="78" xfId="0" applyFont="1" applyFill="1" applyBorder="1" applyAlignment="1">
      <alignment horizontal="center" vertical="center"/>
    </xf>
    <xf numFmtId="164" fontId="3" fillId="27" borderId="76" xfId="431" applyFont="1" applyFill="1" applyBorder="1" applyAlignment="1">
      <alignment vertical="center"/>
    </xf>
    <xf numFmtId="181" fontId="3" fillId="27" borderId="37" xfId="0" applyFont="1" applyFill="1" applyBorder="1" applyAlignment="1">
      <alignment vertical="center"/>
    </xf>
    <xf numFmtId="181" fontId="3" fillId="27" borderId="79" xfId="0" applyFont="1" applyFill="1" applyBorder="1" applyAlignment="1">
      <alignment horizontal="center" vertical="center"/>
    </xf>
    <xf numFmtId="49" fontId="3" fillId="27" borderId="0" xfId="0" applyNumberFormat="1" applyFont="1" applyFill="1" applyAlignment="1">
      <alignment horizontal="center" vertical="center"/>
    </xf>
    <xf numFmtId="43" fontId="3" fillId="27" borderId="0" xfId="767" applyNumberFormat="1" applyFont="1" applyFill="1" applyBorder="1" applyAlignment="1">
      <alignment horizontal="left"/>
    </xf>
    <xf numFmtId="181" fontId="3" fillId="28" borderId="0" xfId="0" applyFont="1" applyFill="1"/>
    <xf numFmtId="164" fontId="5" fillId="27" borderId="0" xfId="431" applyFont="1" applyFill="1" applyBorder="1"/>
    <xf numFmtId="164" fontId="5" fillId="27" borderId="0" xfId="431" applyFont="1" applyFill="1" applyBorder="1" applyAlignment="1"/>
    <xf numFmtId="181" fontId="45" fillId="27" borderId="0" xfId="0" applyFont="1" applyFill="1" applyAlignment="1">
      <alignment horizontal="center"/>
    </xf>
    <xf numFmtId="164" fontId="3" fillId="27" borderId="61" xfId="431" applyFont="1" applyFill="1" applyBorder="1"/>
    <xf numFmtId="164" fontId="7" fillId="27" borderId="0" xfId="431" applyFont="1" applyFill="1" applyAlignment="1">
      <alignment horizontal="center"/>
    </xf>
    <xf numFmtId="181" fontId="29" fillId="27" borderId="0" xfId="0" applyFont="1" applyFill="1" applyAlignment="1">
      <alignment horizontal="center"/>
    </xf>
    <xf numFmtId="164" fontId="42" fillId="27" borderId="0" xfId="431" applyFont="1" applyFill="1" applyAlignment="1">
      <alignment horizontal="center"/>
    </xf>
    <xf numFmtId="164" fontId="5" fillId="27" borderId="0" xfId="0" applyNumberFormat="1" applyFont="1" applyFill="1" applyBorder="1" applyAlignment="1">
      <alignment horizontal="center"/>
    </xf>
    <xf numFmtId="181" fontId="43" fillId="27" borderId="0" xfId="0" applyFont="1" applyFill="1" applyAlignment="1">
      <alignment horizontal="center"/>
    </xf>
    <xf numFmtId="164" fontId="43" fillId="27" borderId="0" xfId="431" applyFont="1" applyFill="1" applyAlignment="1">
      <alignment horizontal="center"/>
    </xf>
    <xf numFmtId="164" fontId="3" fillId="27" borderId="0" xfId="431" applyFont="1" applyFill="1" applyBorder="1" applyAlignment="1">
      <alignment horizontal="left" indent="3"/>
    </xf>
    <xf numFmtId="181" fontId="45" fillId="27" borderId="0" xfId="0" applyFont="1" applyFill="1"/>
    <xf numFmtId="164" fontId="5" fillId="27" borderId="0" xfId="431" applyFont="1" applyFill="1" applyAlignment="1">
      <alignment horizontal="center"/>
    </xf>
    <xf numFmtId="180" fontId="3" fillId="27" borderId="49" xfId="431" applyNumberFormat="1" applyFont="1" applyFill="1" applyBorder="1"/>
    <xf numFmtId="181" fontId="34" fillId="27" borderId="0" xfId="431" applyNumberFormat="1" applyFont="1" applyFill="1" applyAlignment="1">
      <alignment horizontal="left"/>
    </xf>
    <xf numFmtId="169" fontId="3" fillId="28" borderId="0" xfId="431" applyNumberFormat="1" applyFont="1" applyFill="1"/>
    <xf numFmtId="43" fontId="3" fillId="0" borderId="0" xfId="0" applyNumberFormat="1" applyFont="1"/>
    <xf numFmtId="164" fontId="3" fillId="0" borderId="0" xfId="431" applyFont="1"/>
    <xf numFmtId="181" fontId="33" fillId="27" borderId="0" xfId="0" applyFont="1" applyFill="1" applyBorder="1"/>
    <xf numFmtId="172" fontId="33" fillId="27" borderId="0" xfId="770" applyNumberFormat="1" applyFont="1" applyFill="1" applyBorder="1"/>
    <xf numFmtId="164" fontId="3" fillId="27" borderId="66" xfId="431" applyFont="1" applyFill="1" applyBorder="1" applyAlignment="1">
      <alignment horizontal="right"/>
    </xf>
    <xf numFmtId="181" fontId="34" fillId="27" borderId="0" xfId="0" applyFont="1" applyFill="1" applyAlignment="1"/>
    <xf numFmtId="181" fontId="34" fillId="27" borderId="0" xfId="0" applyFont="1" applyFill="1" applyAlignment="1">
      <alignment horizontal="left" indent="1"/>
    </xf>
    <xf numFmtId="181" fontId="43" fillId="27" borderId="0" xfId="0" applyFont="1" applyFill="1" applyAlignment="1">
      <alignment horizontal="left" indent="1"/>
    </xf>
    <xf numFmtId="181" fontId="77" fillId="27" borderId="0" xfId="0" applyFont="1" applyFill="1" applyAlignment="1">
      <alignment horizontal="center"/>
    </xf>
    <xf numFmtId="181" fontId="77" fillId="27" borderId="0" xfId="0" applyFont="1" applyFill="1" applyAlignment="1">
      <alignment horizontal="left"/>
    </xf>
    <xf numFmtId="181" fontId="5" fillId="27" borderId="0" xfId="0" applyFont="1" applyFill="1" applyAlignment="1">
      <alignment horizontal="left" indent="1"/>
    </xf>
    <xf numFmtId="43" fontId="3" fillId="27" borderId="0" xfId="515" applyFont="1" applyFill="1" applyBorder="1"/>
    <xf numFmtId="181" fontId="39" fillId="27" borderId="0" xfId="767" applyFont="1" applyFill="1" applyBorder="1" applyAlignment="1">
      <alignment horizontal="center"/>
    </xf>
    <xf numFmtId="181" fontId="50" fillId="31" borderId="49" xfId="0" applyFont="1" applyFill="1" applyBorder="1" applyAlignment="1">
      <alignment horizontal="center"/>
    </xf>
    <xf numFmtId="181" fontId="32" fillId="27" borderId="0" xfId="0" applyFont="1" applyFill="1" applyBorder="1" applyAlignment="1">
      <alignment horizontal="center"/>
    </xf>
    <xf numFmtId="181" fontId="39" fillId="31" borderId="0" xfId="0" applyFont="1" applyFill="1" applyAlignment="1">
      <alignment horizontal="center"/>
    </xf>
    <xf numFmtId="43" fontId="50" fillId="31" borderId="0" xfId="515" applyFont="1" applyFill="1" applyAlignment="1">
      <alignment horizontal="center"/>
    </xf>
    <xf numFmtId="43" fontId="43" fillId="27" borderId="0" xfId="515" applyFont="1" applyFill="1" applyBorder="1" applyAlignment="1">
      <alignment horizontal="center"/>
    </xf>
    <xf numFmtId="181" fontId="50" fillId="31" borderId="0" xfId="0" applyFont="1" applyFill="1" applyAlignment="1">
      <alignment horizontal="center"/>
    </xf>
    <xf numFmtId="43" fontId="39" fillId="31" borderId="0" xfId="515" applyFont="1" applyFill="1" applyAlignment="1">
      <alignment horizontal="center"/>
    </xf>
    <xf numFmtId="164" fontId="39" fillId="31" borderId="0" xfId="767" applyNumberFormat="1" applyFont="1" applyFill="1" applyBorder="1" applyAlignment="1">
      <alignment horizontal="center"/>
    </xf>
    <xf numFmtId="14" fontId="3" fillId="27" borderId="0" xfId="767" applyNumberFormat="1" applyFont="1" applyFill="1" applyBorder="1" applyAlignment="1">
      <alignment horizontal="left"/>
    </xf>
    <xf numFmtId="181" fontId="39" fillId="31" borderId="0" xfId="767" applyFont="1" applyFill="1" applyBorder="1" applyAlignment="1">
      <alignment horizontal="center"/>
    </xf>
    <xf numFmtId="181" fontId="14" fillId="27" borderId="0" xfId="0" applyFont="1" applyFill="1" applyBorder="1" applyAlignment="1"/>
    <xf numFmtId="169" fontId="3" fillId="27" borderId="0" xfId="767" applyNumberFormat="1" applyFont="1" applyFill="1" applyBorder="1" applyAlignment="1">
      <alignment horizontal="left"/>
    </xf>
    <xf numFmtId="169" fontId="3" fillId="0" borderId="0" xfId="431" applyNumberFormat="1" applyFont="1" applyFill="1" applyBorder="1" applyAlignment="1">
      <alignment horizontal="left"/>
    </xf>
    <xf numFmtId="169" fontId="3" fillId="27" borderId="0" xfId="431" applyNumberFormat="1" applyFont="1" applyFill="1" applyBorder="1" applyAlignment="1">
      <alignment horizontal="left"/>
    </xf>
    <xf numFmtId="169" fontId="3" fillId="27" borderId="61" xfId="0" applyNumberFormat="1" applyFont="1" applyFill="1" applyBorder="1"/>
    <xf numFmtId="169" fontId="3" fillId="0" borderId="0" xfId="0" applyNumberFormat="1" applyFont="1" applyFill="1" applyBorder="1"/>
    <xf numFmtId="169" fontId="39" fillId="27" borderId="0" xfId="767" applyNumberFormat="1" applyFont="1" applyFill="1" applyBorder="1" applyAlignment="1">
      <alignment horizontal="center"/>
    </xf>
    <xf numFmtId="169" fontId="3" fillId="0" borderId="0" xfId="767" applyNumberFormat="1" applyFont="1" applyFill="1" applyBorder="1" applyAlignment="1">
      <alignment horizontal="left"/>
    </xf>
    <xf numFmtId="169" fontId="39" fillId="0" borderId="0" xfId="767" applyNumberFormat="1" applyFont="1" applyFill="1" applyBorder="1" applyAlignment="1">
      <alignment horizontal="center"/>
    </xf>
    <xf numFmtId="169" fontId="39" fillId="31" borderId="0" xfId="767" applyNumberFormat="1" applyFont="1" applyFill="1" applyBorder="1" applyAlignment="1">
      <alignment horizontal="center"/>
    </xf>
    <xf numFmtId="169" fontId="39" fillId="29" borderId="0" xfId="767" applyNumberFormat="1" applyFont="1" applyFill="1" applyBorder="1" applyAlignment="1">
      <alignment horizontal="center"/>
    </xf>
    <xf numFmtId="181" fontId="3" fillId="32" borderId="0" xfId="0" applyFont="1" applyFill="1"/>
    <xf numFmtId="168" fontId="3" fillId="27" borderId="0" xfId="515" applyNumberFormat="1" applyFont="1" applyFill="1" applyBorder="1" applyAlignment="1">
      <alignment horizontal="right"/>
    </xf>
    <xf numFmtId="169" fontId="3" fillId="32" borderId="0" xfId="431" applyNumberFormat="1" applyFont="1" applyFill="1" applyBorder="1"/>
    <xf numFmtId="169" fontId="3" fillId="32" borderId="0" xfId="431" applyNumberFormat="1" applyFont="1" applyFill="1" applyBorder="1" applyAlignment="1">
      <alignment horizontal="left"/>
    </xf>
    <xf numFmtId="164" fontId="16" fillId="27" borderId="0" xfId="431" applyFont="1" applyFill="1" applyBorder="1" applyAlignment="1">
      <alignment horizontal="left" indent="1"/>
    </xf>
    <xf numFmtId="164" fontId="3" fillId="32" borderId="0" xfId="431" applyFont="1" applyFill="1"/>
    <xf numFmtId="181" fontId="3" fillId="32" borderId="0" xfId="0" applyFont="1" applyFill="1" applyAlignment="1">
      <alignment horizontal="left"/>
    </xf>
    <xf numFmtId="164" fontId="3" fillId="32" borderId="0" xfId="431" applyFont="1" applyFill="1" applyBorder="1" applyAlignment="1">
      <alignment horizontal="right"/>
    </xf>
    <xf numFmtId="164" fontId="3" fillId="32" borderId="0" xfId="431" applyFont="1" applyFill="1" applyBorder="1" applyAlignment="1">
      <alignment horizontal="left"/>
    </xf>
    <xf numFmtId="181" fontId="5" fillId="32" borderId="0" xfId="0" applyFont="1" applyFill="1" applyBorder="1" applyAlignment="1">
      <alignment horizontal="center"/>
    </xf>
    <xf numFmtId="164" fontId="3" fillId="32" borderId="61" xfId="0" applyNumberFormat="1" applyFont="1" applyFill="1" applyBorder="1"/>
    <xf numFmtId="181" fontId="3" fillId="32" borderId="0" xfId="0" applyFont="1" applyFill="1" applyBorder="1" applyAlignment="1">
      <alignment horizontal="center"/>
    </xf>
    <xf numFmtId="164" fontId="3" fillId="32" borderId="0" xfId="0" applyNumberFormat="1" applyFont="1" applyFill="1" applyBorder="1"/>
    <xf numFmtId="181" fontId="3" fillId="32" borderId="0" xfId="767" applyFont="1" applyFill="1" applyBorder="1" applyAlignment="1">
      <alignment horizontal="left"/>
    </xf>
    <xf numFmtId="181" fontId="39" fillId="33" borderId="0" xfId="767" applyFont="1" applyFill="1" applyBorder="1" applyAlignment="1">
      <alignment horizontal="center"/>
    </xf>
    <xf numFmtId="169" fontId="3" fillId="32" borderId="0" xfId="431" applyNumberFormat="1" applyFont="1" applyFill="1"/>
    <xf numFmtId="181" fontId="39" fillId="34" borderId="0" xfId="767" applyFont="1" applyFill="1" applyBorder="1" applyAlignment="1">
      <alignment horizontal="center"/>
    </xf>
    <xf numFmtId="167" fontId="3" fillId="32" borderId="0" xfId="514" applyNumberFormat="1" applyFont="1" applyFill="1"/>
    <xf numFmtId="43" fontId="3" fillId="32" borderId="0" xfId="767" applyNumberFormat="1" applyFont="1" applyFill="1" applyBorder="1" applyAlignment="1">
      <alignment horizontal="left"/>
    </xf>
    <xf numFmtId="169" fontId="3" fillId="32" borderId="61" xfId="0" applyNumberFormat="1" applyFont="1" applyFill="1" applyBorder="1"/>
    <xf numFmtId="167" fontId="3" fillId="32" borderId="0" xfId="514" applyNumberFormat="1" applyFont="1" applyFill="1" applyBorder="1"/>
    <xf numFmtId="14" fontId="12" fillId="27" borderId="0" xfId="431" applyNumberFormat="1" applyFont="1" applyFill="1" applyAlignment="1">
      <alignment horizontal="center"/>
    </xf>
    <xf numFmtId="176" fontId="3" fillId="32" borderId="0" xfId="514" applyNumberFormat="1" applyFont="1" applyFill="1" applyBorder="1"/>
    <xf numFmtId="181" fontId="3" fillId="27" borderId="0" xfId="769" applyFont="1" applyFill="1"/>
    <xf numFmtId="164" fontId="3" fillId="32" borderId="0" xfId="431" applyFont="1" applyFill="1" applyBorder="1"/>
    <xf numFmtId="167" fontId="3" fillId="32" borderId="0" xfId="513" applyNumberFormat="1" applyFont="1" applyFill="1"/>
    <xf numFmtId="167" fontId="3" fillId="32" borderId="0" xfId="513" applyNumberFormat="1" applyFont="1" applyFill="1" applyBorder="1"/>
    <xf numFmtId="167" fontId="3" fillId="32" borderId="0" xfId="514" applyNumberFormat="1" applyFont="1" applyFill="1" applyAlignment="1">
      <alignment horizontal="left" indent="1"/>
    </xf>
    <xf numFmtId="167" fontId="3" fillId="32" borderId="0" xfId="514" applyNumberFormat="1" applyFont="1" applyFill="1" applyAlignment="1">
      <alignment horizontal="center"/>
    </xf>
    <xf numFmtId="181" fontId="3" fillId="32" borderId="0" xfId="772" applyFont="1" applyFill="1"/>
    <xf numFmtId="181" fontId="3" fillId="32" borderId="0" xfId="772" applyFont="1" applyFill="1" applyBorder="1"/>
    <xf numFmtId="181" fontId="4" fillId="32" borderId="0" xfId="772" applyFill="1"/>
    <xf numFmtId="181" fontId="4" fillId="32" borderId="0" xfId="772" applyFill="1" applyBorder="1"/>
    <xf numFmtId="0" fontId="3" fillId="27" borderId="12" xfId="963" applyNumberFormat="1" applyFont="1" applyFill="1" applyBorder="1" applyAlignment="1">
      <alignment horizontal="center"/>
    </xf>
    <xf numFmtId="0" fontId="3" fillId="27" borderId="0" xfId="0" applyNumberFormat="1" applyFont="1" applyFill="1" applyBorder="1"/>
    <xf numFmtId="0" fontId="3" fillId="32" borderId="0" xfId="0" applyNumberFormat="1" applyFont="1" applyFill="1"/>
    <xf numFmtId="0" fontId="3" fillId="27" borderId="0" xfId="514" applyNumberFormat="1" applyFont="1" applyFill="1"/>
    <xf numFmtId="0" fontId="3" fillId="27" borderId="0" xfId="514" applyNumberFormat="1" applyFont="1" applyFill="1" applyAlignment="1">
      <alignment horizontal="center"/>
    </xf>
    <xf numFmtId="0" fontId="3" fillId="27" borderId="66" xfId="963" applyNumberFormat="1" applyFont="1" applyFill="1" applyBorder="1" applyAlignment="1">
      <alignment horizontal="center"/>
    </xf>
    <xf numFmtId="0" fontId="10" fillId="27" borderId="18" xfId="771" applyNumberFormat="1" applyFont="1" applyFill="1" applyBorder="1" applyAlignment="1">
      <alignment horizontal="center"/>
    </xf>
    <xf numFmtId="0" fontId="10" fillId="27" borderId="19" xfId="771" applyNumberFormat="1" applyFont="1" applyFill="1" applyBorder="1" applyAlignment="1">
      <alignment horizontal="center"/>
    </xf>
    <xf numFmtId="0" fontId="10" fillId="27" borderId="0" xfId="771" applyNumberFormat="1" applyFont="1" applyFill="1" applyAlignment="1">
      <alignment horizontal="center"/>
    </xf>
    <xf numFmtId="0" fontId="10" fillId="27" borderId="57" xfId="771" applyNumberFormat="1" applyFont="1" applyFill="1" applyBorder="1" applyAlignment="1">
      <alignment horizontal="center"/>
    </xf>
    <xf numFmtId="14" fontId="5" fillId="27" borderId="8" xfId="431" applyNumberFormat="1" applyFont="1" applyFill="1" applyBorder="1" applyAlignment="1">
      <alignment horizontal="center"/>
    </xf>
    <xf numFmtId="181" fontId="39" fillId="32" borderId="0" xfId="767" applyFont="1" applyFill="1" applyBorder="1" applyAlignment="1">
      <alignment horizontal="center"/>
    </xf>
    <xf numFmtId="181" fontId="5" fillId="32" borderId="49" xfId="0" applyFont="1" applyFill="1" applyBorder="1" applyAlignment="1">
      <alignment horizontal="center"/>
    </xf>
    <xf numFmtId="181" fontId="50" fillId="33" borderId="49" xfId="0" applyFont="1" applyFill="1" applyBorder="1" applyAlignment="1">
      <alignment horizontal="center"/>
    </xf>
    <xf numFmtId="181" fontId="39" fillId="33" borderId="0" xfId="0" applyFont="1" applyFill="1" applyAlignment="1">
      <alignment horizontal="center"/>
    </xf>
    <xf numFmtId="43" fontId="3" fillId="32" borderId="0" xfId="515" applyFont="1" applyFill="1" applyBorder="1"/>
    <xf numFmtId="43" fontId="3" fillId="32" borderId="0" xfId="515" applyFont="1" applyFill="1"/>
    <xf numFmtId="43" fontId="50" fillId="33" borderId="0" xfId="515" applyFont="1" applyFill="1" applyAlignment="1">
      <alignment horizontal="center"/>
    </xf>
    <xf numFmtId="181" fontId="50" fillId="33" borderId="0" xfId="0" applyFont="1" applyFill="1" applyAlignment="1">
      <alignment horizontal="center"/>
    </xf>
    <xf numFmtId="43" fontId="39" fillId="33" borderId="0" xfId="515" applyFont="1" applyFill="1" applyAlignment="1">
      <alignment horizontal="center"/>
    </xf>
    <xf numFmtId="43" fontId="3" fillId="32" borderId="61" xfId="515" applyFont="1" applyFill="1" applyBorder="1"/>
    <xf numFmtId="164" fontId="3" fillId="32" borderId="0" xfId="767" applyNumberFormat="1" applyFont="1" applyFill="1" applyBorder="1" applyAlignment="1">
      <alignment horizontal="left"/>
    </xf>
    <xf numFmtId="164" fontId="39" fillId="33" borderId="0" xfId="767" applyNumberFormat="1" applyFont="1" applyFill="1" applyBorder="1" applyAlignment="1">
      <alignment horizontal="center"/>
    </xf>
    <xf numFmtId="167" fontId="3" fillId="32" borderId="0" xfId="515" applyNumberFormat="1" applyFont="1" applyFill="1" applyBorder="1"/>
    <xf numFmtId="43" fontId="3" fillId="32" borderId="0" xfId="515" applyFont="1" applyFill="1" applyBorder="1" applyAlignment="1">
      <alignment horizontal="left"/>
    </xf>
    <xf numFmtId="43" fontId="3" fillId="32" borderId="51" xfId="515" applyFont="1" applyFill="1" applyBorder="1" applyAlignment="1">
      <alignment horizontal="left"/>
    </xf>
    <xf numFmtId="168" fontId="3" fillId="32" borderId="0" xfId="515" applyNumberFormat="1" applyFont="1" applyFill="1" applyBorder="1" applyAlignment="1">
      <alignment horizontal="right"/>
    </xf>
    <xf numFmtId="43" fontId="3" fillId="32" borderId="61" xfId="515" applyFont="1" applyFill="1" applyBorder="1" applyAlignment="1">
      <alignment horizontal="left"/>
    </xf>
    <xf numFmtId="43" fontId="43" fillId="32" borderId="0" xfId="515" applyFont="1" applyFill="1" applyBorder="1" applyAlignment="1">
      <alignment horizontal="center"/>
    </xf>
    <xf numFmtId="169" fontId="3" fillId="32" borderId="0" xfId="767" applyNumberFormat="1" applyFont="1" applyFill="1" applyBorder="1" applyAlignment="1">
      <alignment horizontal="left"/>
    </xf>
    <xf numFmtId="169" fontId="3" fillId="32" borderId="0" xfId="0" applyNumberFormat="1" applyFont="1" applyFill="1" applyBorder="1"/>
    <xf numFmtId="169" fontId="39" fillId="32" borderId="0" xfId="767" applyNumberFormat="1" applyFont="1" applyFill="1" applyBorder="1" applyAlignment="1">
      <alignment horizontal="center"/>
    </xf>
    <xf numFmtId="169" fontId="39" fillId="33" borderId="0" xfId="767" applyNumberFormat="1" applyFont="1" applyFill="1" applyBorder="1" applyAlignment="1">
      <alignment horizontal="center"/>
    </xf>
    <xf numFmtId="169" fontId="3" fillId="32" borderId="0" xfId="431" applyNumberFormat="1" applyFont="1" applyFill="1" applyBorder="1" applyAlignment="1">
      <alignment horizontal="center"/>
    </xf>
    <xf numFmtId="0" fontId="3" fillId="32" borderId="0" xfId="0" applyNumberFormat="1" applyFont="1" applyFill="1" applyAlignment="1">
      <alignment horizontal="center"/>
    </xf>
    <xf numFmtId="0" fontId="14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/>
    <xf numFmtId="0" fontId="14" fillId="0" borderId="0" xfId="0" applyNumberFormat="1" applyFont="1" applyBorder="1" applyAlignment="1">
      <alignment horizontal="left"/>
    </xf>
    <xf numFmtId="0" fontId="3" fillId="0" borderId="0" xfId="0" applyNumberFormat="1" applyFont="1"/>
    <xf numFmtId="169" fontId="3" fillId="0" borderId="61" xfId="0" applyNumberFormat="1" applyFont="1" applyFill="1" applyBorder="1"/>
    <xf numFmtId="167" fontId="3" fillId="0" borderId="61" xfId="515" applyNumberFormat="1" applyFont="1" applyFill="1" applyBorder="1" applyAlignment="1">
      <alignment horizontal="left"/>
    </xf>
    <xf numFmtId="169" fontId="3" fillId="27" borderId="51" xfId="431" applyNumberFormat="1" applyFont="1" applyFill="1" applyBorder="1" applyAlignment="1">
      <alignment horizontal="left"/>
    </xf>
    <xf numFmtId="167" fontId="3" fillId="0" borderId="61" xfId="515" applyNumberFormat="1" applyFont="1" applyBorder="1"/>
    <xf numFmtId="181" fontId="7" fillId="0" borderId="0" xfId="767" applyFont="1" applyFill="1" applyBorder="1" applyAlignment="1">
      <alignment horizontal="center"/>
    </xf>
    <xf numFmtId="164" fontId="36" fillId="27" borderId="0" xfId="431" applyFont="1" applyFill="1" applyAlignment="1">
      <alignment horizontal="center"/>
    </xf>
    <xf numFmtId="0" fontId="3" fillId="27" borderId="49" xfId="514" applyNumberFormat="1" applyFont="1" applyFill="1" applyBorder="1" applyAlignment="1">
      <alignment horizontal="center"/>
    </xf>
    <xf numFmtId="0" fontId="3" fillId="27" borderId="0" xfId="514" applyNumberFormat="1" applyFont="1" applyFill="1" applyBorder="1"/>
    <xf numFmtId="0" fontId="3" fillId="27" borderId="49" xfId="514" quotePrefix="1" applyNumberFormat="1" applyFont="1" applyFill="1" applyBorder="1" applyAlignment="1">
      <alignment horizontal="center"/>
    </xf>
    <xf numFmtId="164" fontId="5" fillId="27" borderId="85" xfId="431" applyFont="1" applyFill="1" applyBorder="1" applyAlignment="1"/>
    <xf numFmtId="164" fontId="5" fillId="27" borderId="86" xfId="431" applyFont="1" applyFill="1" applyBorder="1" applyAlignment="1"/>
    <xf numFmtId="172" fontId="3" fillId="27" borderId="22" xfId="770" applyNumberFormat="1" applyFont="1" applyFill="1" applyBorder="1" applyAlignment="1"/>
    <xf numFmtId="164" fontId="3" fillId="27" borderId="80" xfId="431" applyFont="1" applyFill="1" applyBorder="1"/>
    <xf numFmtId="10" fontId="3" fillId="27" borderId="66" xfId="0" applyNumberFormat="1" applyFont="1" applyFill="1" applyBorder="1"/>
    <xf numFmtId="0" fontId="91" fillId="27" borderId="66" xfId="0" applyNumberFormat="1" applyFont="1" applyFill="1" applyBorder="1" applyAlignment="1">
      <alignment horizontal="center"/>
    </xf>
    <xf numFmtId="0" fontId="91" fillId="27" borderId="0" xfId="0" applyNumberFormat="1" applyFont="1" applyFill="1" applyBorder="1" applyAlignment="1">
      <alignment horizontal="center"/>
    </xf>
    <xf numFmtId="0" fontId="35" fillId="27" borderId="0" xfId="0" applyNumberFormat="1" applyFont="1" applyFill="1" applyBorder="1"/>
    <xf numFmtId="0" fontId="3" fillId="27" borderId="0" xfId="0" applyNumberFormat="1" applyFont="1" applyFill="1" applyAlignment="1">
      <alignment horizontal="center"/>
    </xf>
    <xf numFmtId="0" fontId="3" fillId="27" borderId="0" xfId="0" applyNumberFormat="1" applyFont="1" applyFill="1" applyAlignment="1">
      <alignment horizontal="left"/>
    </xf>
    <xf numFmtId="169" fontId="29" fillId="27" borderId="0" xfId="431" applyNumberFormat="1" applyFont="1" applyFill="1" applyBorder="1" applyAlignment="1">
      <alignment horizontal="center" vertical="center"/>
    </xf>
    <xf numFmtId="164" fontId="32" fillId="27" borderId="0" xfId="431" applyFont="1" applyFill="1" applyBorder="1" applyAlignment="1">
      <alignment horizontal="right"/>
    </xf>
    <xf numFmtId="0" fontId="10" fillId="27" borderId="47" xfId="0" applyNumberFormat="1" applyFont="1" applyFill="1" applyBorder="1" applyAlignment="1">
      <alignment horizontal="center"/>
    </xf>
    <xf numFmtId="0" fontId="10" fillId="27" borderId="20" xfId="0" applyNumberFormat="1" applyFont="1" applyFill="1" applyBorder="1" applyAlignment="1">
      <alignment horizontal="center"/>
    </xf>
    <xf numFmtId="164" fontId="3" fillId="27" borderId="69" xfId="431" applyFont="1" applyFill="1" applyBorder="1"/>
    <xf numFmtId="164" fontId="32" fillId="27" borderId="66" xfId="431" applyFont="1" applyFill="1" applyBorder="1" applyAlignment="1">
      <alignment horizontal="center"/>
    </xf>
    <xf numFmtId="14" fontId="32" fillId="27" borderId="67" xfId="431" applyNumberFormat="1" applyFont="1" applyFill="1" applyBorder="1" applyAlignment="1">
      <alignment horizontal="right"/>
    </xf>
    <xf numFmtId="181" fontId="41" fillId="27" borderId="66" xfId="614" applyFont="1" applyFill="1" applyBorder="1" applyAlignment="1" applyProtection="1">
      <alignment horizontal="center"/>
    </xf>
    <xf numFmtId="181" fontId="5" fillId="27" borderId="52" xfId="0" applyFont="1" applyFill="1" applyBorder="1" applyAlignment="1">
      <alignment horizontal="center"/>
    </xf>
    <xf numFmtId="164" fontId="89" fillId="27" borderId="66" xfId="431" applyFont="1" applyFill="1" applyBorder="1" applyAlignment="1">
      <alignment horizontal="center"/>
    </xf>
    <xf numFmtId="0" fontId="91" fillId="27" borderId="69" xfId="0" applyNumberFormat="1" applyFont="1" applyFill="1" applyBorder="1" applyAlignment="1">
      <alignment horizontal="center"/>
    </xf>
    <xf numFmtId="169" fontId="29" fillId="27" borderId="60" xfId="431" applyNumberFormat="1" applyFont="1" applyFill="1" applyBorder="1" applyAlignment="1">
      <alignment horizontal="center" vertical="center"/>
    </xf>
    <xf numFmtId="181" fontId="40" fillId="27" borderId="0" xfId="0" applyFont="1" applyFill="1" applyBorder="1" applyAlignment="1">
      <alignment horizontal="right"/>
    </xf>
    <xf numFmtId="172" fontId="3" fillId="27" borderId="70" xfId="770" applyNumberFormat="1" applyFont="1" applyFill="1" applyBorder="1"/>
    <xf numFmtId="172" fontId="3" fillId="27" borderId="71" xfId="770" applyNumberFormat="1" applyFont="1" applyFill="1" applyBorder="1"/>
    <xf numFmtId="181" fontId="5" fillId="27" borderId="67" xfId="0" quotePrefix="1" applyFont="1" applyFill="1" applyBorder="1" applyAlignment="1">
      <alignment horizontal="right"/>
    </xf>
    <xf numFmtId="0" fontId="5" fillId="27" borderId="8" xfId="0" applyNumberFormat="1" applyFont="1" applyFill="1" applyBorder="1" applyAlignment="1">
      <alignment horizontal="center"/>
    </xf>
    <xf numFmtId="164" fontId="5" fillId="27" borderId="56" xfId="431" applyFont="1" applyFill="1" applyBorder="1" applyAlignment="1"/>
    <xf numFmtId="0" fontId="5" fillId="27" borderId="8" xfId="0" applyNumberFormat="1" applyFont="1" applyFill="1" applyBorder="1" applyAlignment="1">
      <alignment horizontal="right"/>
    </xf>
    <xf numFmtId="164" fontId="32" fillId="27" borderId="8" xfId="431" applyFont="1" applyFill="1" applyBorder="1" applyAlignment="1">
      <alignment horizontal="right"/>
    </xf>
    <xf numFmtId="164" fontId="3" fillId="0" borderId="49" xfId="431" applyFont="1" applyFill="1" applyBorder="1"/>
    <xf numFmtId="181" fontId="7" fillId="32" borderId="0" xfId="0" applyFont="1" applyFill="1"/>
    <xf numFmtId="0" fontId="5" fillId="27" borderId="0" xfId="0" applyNumberFormat="1" applyFont="1" applyFill="1" applyBorder="1" applyAlignment="1">
      <alignment horizontal="right"/>
    </xf>
    <xf numFmtId="181" fontId="7" fillId="27" borderId="0" xfId="0" applyFont="1" applyFill="1" applyBorder="1"/>
    <xf numFmtId="181" fontId="90" fillId="27" borderId="0" xfId="0" applyFont="1" applyFill="1"/>
    <xf numFmtId="167" fontId="3" fillId="0" borderId="0" xfId="514" applyNumberFormat="1" applyFont="1" applyFill="1"/>
    <xf numFmtId="167" fontId="3" fillId="0" borderId="0" xfId="514" applyNumberFormat="1" applyFont="1" applyFill="1" applyBorder="1"/>
    <xf numFmtId="167" fontId="5" fillId="0" borderId="0" xfId="514" applyNumberFormat="1" applyFont="1" applyFill="1"/>
    <xf numFmtId="167" fontId="5" fillId="27" borderId="0" xfId="514" applyNumberFormat="1" applyFont="1" applyFill="1" applyAlignment="1">
      <alignment horizontal="left"/>
    </xf>
    <xf numFmtId="164" fontId="5" fillId="27" borderId="0" xfId="431" applyFont="1" applyFill="1" applyAlignment="1">
      <alignment horizontal="left"/>
    </xf>
    <xf numFmtId="167" fontId="5" fillId="32" borderId="0" xfId="514" applyNumberFormat="1" applyFont="1" applyFill="1"/>
    <xf numFmtId="181" fontId="29" fillId="32" borderId="0" xfId="772" applyFont="1" applyFill="1"/>
    <xf numFmtId="167" fontId="5" fillId="32" borderId="0" xfId="514" applyNumberFormat="1" applyFont="1" applyFill="1" applyBorder="1"/>
    <xf numFmtId="181" fontId="5" fillId="27" borderId="0" xfId="773" applyFont="1" applyFill="1"/>
    <xf numFmtId="176" fontId="5" fillId="27" borderId="4" xfId="514" applyNumberFormat="1" applyFont="1" applyFill="1" applyBorder="1"/>
    <xf numFmtId="176" fontId="5" fillId="27" borderId="0" xfId="514" applyNumberFormat="1" applyFont="1" applyFill="1"/>
    <xf numFmtId="176" fontId="5" fillId="27" borderId="0" xfId="514" applyNumberFormat="1" applyFont="1" applyFill="1" applyBorder="1"/>
    <xf numFmtId="176" fontId="5" fillId="27" borderId="61" xfId="514" applyNumberFormat="1" applyFont="1" applyFill="1" applyBorder="1"/>
    <xf numFmtId="181" fontId="5" fillId="27" borderId="22" xfId="0" applyFont="1" applyFill="1" applyBorder="1" applyAlignment="1">
      <alignment horizontal="center"/>
    </xf>
    <xf numFmtId="181" fontId="5" fillId="27" borderId="72" xfId="0" applyFont="1" applyFill="1" applyBorder="1" applyAlignment="1">
      <alignment horizontal="center"/>
    </xf>
    <xf numFmtId="14" fontId="5" fillId="27" borderId="39" xfId="431" applyNumberFormat="1" applyFont="1" applyFill="1" applyBorder="1" applyAlignment="1">
      <alignment horizontal="center"/>
    </xf>
    <xf numFmtId="10" fontId="3" fillId="27" borderId="23" xfId="0" applyNumberFormat="1" applyFont="1" applyFill="1" applyBorder="1"/>
    <xf numFmtId="10" fontId="3" fillId="27" borderId="80" xfId="0" applyNumberFormat="1" applyFont="1" applyFill="1" applyBorder="1"/>
    <xf numFmtId="10" fontId="3" fillId="27" borderId="55" xfId="0" applyNumberFormat="1" applyFont="1" applyFill="1" applyBorder="1"/>
    <xf numFmtId="164" fontId="3" fillId="27" borderId="21" xfId="431" applyFont="1" applyFill="1" applyBorder="1" applyAlignment="1">
      <alignment horizontal="right"/>
    </xf>
    <xf numFmtId="14" fontId="5" fillId="27" borderId="19" xfId="431" applyNumberFormat="1" applyFont="1" applyFill="1" applyBorder="1" applyAlignment="1">
      <alignment horizontal="center"/>
    </xf>
    <xf numFmtId="181" fontId="5" fillId="27" borderId="87" xfId="0" applyFont="1" applyFill="1" applyBorder="1" applyAlignment="1">
      <alignment horizontal="center"/>
    </xf>
    <xf numFmtId="164" fontId="3" fillId="27" borderId="18" xfId="431" applyFont="1" applyFill="1" applyBorder="1" applyAlignment="1">
      <alignment horizontal="right"/>
    </xf>
    <xf numFmtId="10" fontId="3" fillId="27" borderId="33" xfId="0" applyNumberFormat="1" applyFont="1" applyFill="1" applyBorder="1"/>
    <xf numFmtId="164" fontId="3" fillId="27" borderId="88" xfId="431" applyFont="1" applyFill="1" applyBorder="1" applyAlignment="1">
      <alignment horizontal="right"/>
    </xf>
    <xf numFmtId="10" fontId="3" fillId="27" borderId="89" xfId="0" applyNumberFormat="1" applyFont="1" applyFill="1" applyBorder="1"/>
    <xf numFmtId="164" fontId="3" fillId="27" borderId="74" xfId="431" applyFont="1" applyFill="1" applyBorder="1" applyAlignment="1">
      <alignment horizontal="right"/>
    </xf>
    <xf numFmtId="10" fontId="3" fillId="27" borderId="90" xfId="0" applyNumberFormat="1" applyFont="1" applyFill="1" applyBorder="1"/>
    <xf numFmtId="164" fontId="5" fillId="27" borderId="81" xfId="431" applyFont="1" applyFill="1" applyBorder="1" applyAlignment="1">
      <alignment horizontal="center"/>
    </xf>
    <xf numFmtId="164" fontId="3" fillId="27" borderId="91" xfId="0" applyNumberFormat="1" applyFont="1" applyFill="1" applyBorder="1"/>
    <xf numFmtId="164" fontId="90" fillId="27" borderId="0" xfId="431" applyFont="1" applyFill="1"/>
    <xf numFmtId="0" fontId="96" fillId="35" borderId="0" xfId="0" applyNumberFormat="1" applyFont="1" applyFill="1" applyAlignment="1">
      <alignment horizontal="center"/>
    </xf>
    <xf numFmtId="167" fontId="3" fillId="32" borderId="0" xfId="513" applyNumberFormat="1" applyFont="1" applyFill="1" applyAlignment="1">
      <alignment horizontal="center"/>
    </xf>
    <xf numFmtId="181" fontId="90" fillId="27" borderId="0" xfId="0" applyFont="1" applyFill="1" applyAlignment="1">
      <alignment horizontal="left" indent="1"/>
    </xf>
    <xf numFmtId="164" fontId="93" fillId="27" borderId="8" xfId="431" applyFont="1" applyFill="1" applyBorder="1" applyAlignment="1">
      <alignment horizontal="center"/>
    </xf>
    <xf numFmtId="14" fontId="93" fillId="27" borderId="8" xfId="431" applyNumberFormat="1" applyFont="1" applyFill="1" applyBorder="1" applyAlignment="1">
      <alignment horizontal="center"/>
    </xf>
    <xf numFmtId="164" fontId="93" fillId="27" borderId="65" xfId="431" applyFont="1" applyFill="1" applyBorder="1" applyAlignment="1">
      <alignment horizontal="center"/>
    </xf>
    <xf numFmtId="167" fontId="3" fillId="27" borderId="0" xfId="514" applyNumberFormat="1" applyFont="1" applyFill="1" applyAlignment="1">
      <alignment horizontal="center"/>
    </xf>
    <xf numFmtId="164" fontId="20" fillId="27" borderId="0" xfId="431" applyFont="1" applyFill="1" applyBorder="1" applyAlignment="1">
      <alignment horizontal="center"/>
    </xf>
    <xf numFmtId="164" fontId="3" fillId="27" borderId="92" xfId="431" applyFont="1" applyFill="1" applyBorder="1"/>
    <xf numFmtId="176" fontId="3" fillId="0" borderId="0" xfId="514" applyNumberFormat="1" applyFont="1" applyFill="1" applyBorder="1"/>
    <xf numFmtId="169" fontId="3" fillId="0" borderId="0" xfId="431" applyNumberFormat="1" applyFont="1" applyFill="1"/>
    <xf numFmtId="0" fontId="5" fillId="0" borderId="0" xfId="0" applyNumberFormat="1" applyFont="1" applyFill="1" applyAlignment="1"/>
    <xf numFmtId="167" fontId="3" fillId="27" borderId="0" xfId="514" applyNumberFormat="1" applyFont="1" applyFill="1" applyAlignment="1">
      <alignment horizontal="right"/>
    </xf>
    <xf numFmtId="181" fontId="3" fillId="0" borderId="0" xfId="773" applyFont="1" applyFill="1"/>
    <xf numFmtId="169" fontId="5" fillId="27" borderId="4" xfId="431" applyNumberFormat="1" applyFont="1" applyFill="1" applyBorder="1"/>
    <xf numFmtId="169" fontId="3" fillId="0" borderId="0" xfId="431" applyNumberFormat="1" applyFont="1" applyFill="1" applyBorder="1"/>
    <xf numFmtId="49" fontId="3" fillId="32" borderId="0" xfId="514" applyNumberFormat="1" applyFont="1" applyFill="1" applyAlignment="1">
      <alignment horizontal="center"/>
    </xf>
    <xf numFmtId="167" fontId="3" fillId="32" borderId="0" xfId="431" applyNumberFormat="1" applyFont="1" applyFill="1" applyBorder="1" applyAlignment="1">
      <alignment horizontal="center"/>
    </xf>
    <xf numFmtId="0" fontId="3" fillId="32" borderId="0" xfId="514" quotePrefix="1" applyNumberFormat="1" applyFont="1" applyFill="1" applyAlignment="1">
      <alignment horizontal="center"/>
    </xf>
    <xf numFmtId="164" fontId="5" fillId="32" borderId="0" xfId="431" applyFont="1" applyFill="1"/>
    <xf numFmtId="169" fontId="3" fillId="27" borderId="0" xfId="514" applyNumberFormat="1" applyFont="1" applyFill="1" applyAlignment="1"/>
    <xf numFmtId="169" fontId="3" fillId="32" borderId="0" xfId="514" applyNumberFormat="1" applyFont="1" applyFill="1"/>
    <xf numFmtId="169" fontId="5" fillId="32" borderId="0" xfId="431" applyNumberFormat="1" applyFont="1" applyFill="1" applyBorder="1"/>
    <xf numFmtId="169" fontId="5" fillId="27" borderId="0" xfId="431" applyNumberFormat="1" applyFont="1" applyFill="1"/>
    <xf numFmtId="169" fontId="5" fillId="32" borderId="92" xfId="431" applyNumberFormat="1" applyFont="1" applyFill="1" applyBorder="1"/>
    <xf numFmtId="169" fontId="3" fillId="0" borderId="49" xfId="431" applyNumberFormat="1" applyFont="1" applyFill="1" applyBorder="1"/>
    <xf numFmtId="169" fontId="5" fillId="32" borderId="92" xfId="431" applyNumberFormat="1" applyFont="1" applyFill="1" applyBorder="1" applyAlignment="1">
      <alignment horizontal="right"/>
    </xf>
    <xf numFmtId="167" fontId="5" fillId="27" borderId="0" xfId="514" applyNumberFormat="1" applyFont="1" applyFill="1" applyBorder="1" applyAlignment="1"/>
    <xf numFmtId="169" fontId="5" fillId="32" borderId="4" xfId="431" applyNumberFormat="1" applyFont="1" applyFill="1" applyBorder="1"/>
    <xf numFmtId="169" fontId="3" fillId="32" borderId="49" xfId="431" applyNumberFormat="1" applyFont="1" applyFill="1" applyBorder="1"/>
    <xf numFmtId="169" fontId="5" fillId="32" borderId="0" xfId="431" applyNumberFormat="1" applyFont="1" applyFill="1" applyBorder="1" applyAlignment="1">
      <alignment horizontal="right"/>
    </xf>
    <xf numFmtId="167" fontId="3" fillId="32" borderId="0" xfId="514" applyNumberFormat="1" applyFont="1" applyFill="1" applyAlignment="1">
      <alignment horizontal="left" indent="5"/>
    </xf>
    <xf numFmtId="167" fontId="3" fillId="32" borderId="0" xfId="431" applyNumberFormat="1" applyFont="1" applyFill="1"/>
    <xf numFmtId="167" fontId="3" fillId="32" borderId="0" xfId="514" quotePrefix="1" applyNumberFormat="1" applyFont="1" applyFill="1"/>
    <xf numFmtId="0" fontId="5" fillId="32" borderId="0" xfId="514" applyNumberFormat="1" applyFont="1" applyFill="1" applyAlignment="1">
      <alignment horizontal="center"/>
    </xf>
    <xf numFmtId="167" fontId="5" fillId="32" borderId="4" xfId="514" applyNumberFormat="1" applyFont="1" applyFill="1" applyBorder="1"/>
    <xf numFmtId="0" fontId="3" fillId="32" borderId="0" xfId="769" applyNumberFormat="1" applyFont="1" applyFill="1"/>
    <xf numFmtId="167" fontId="5" fillId="32" borderId="61" xfId="514" applyNumberFormat="1" applyFont="1" applyFill="1" applyBorder="1"/>
    <xf numFmtId="167" fontId="3" fillId="32" borderId="0" xfId="514" applyNumberFormat="1" applyFont="1" applyFill="1" applyAlignment="1">
      <alignment horizontal="left"/>
    </xf>
    <xf numFmtId="49" fontId="3" fillId="32" borderId="0" xfId="514" applyNumberFormat="1" applyFont="1" applyFill="1"/>
    <xf numFmtId="49" fontId="5" fillId="32" borderId="0" xfId="514" applyNumberFormat="1" applyFont="1" applyFill="1" applyAlignment="1">
      <alignment horizontal="center"/>
    </xf>
    <xf numFmtId="167" fontId="3" fillId="32" borderId="4" xfId="514" applyNumberFormat="1" applyFont="1" applyFill="1" applyBorder="1"/>
    <xf numFmtId="167" fontId="3" fillId="32" borderId="63" xfId="514" applyNumberFormat="1" applyFont="1" applyFill="1" applyBorder="1"/>
    <xf numFmtId="0" fontId="5" fillId="32" borderId="0" xfId="1046" quotePrefix="1" applyFont="1" applyFill="1" applyAlignment="1">
      <alignment horizontal="left"/>
    </xf>
    <xf numFmtId="181" fontId="29" fillId="32" borderId="0" xfId="772" applyFont="1" applyFill="1" applyAlignment="1">
      <alignment horizontal="left"/>
    </xf>
    <xf numFmtId="0" fontId="3" fillId="32" borderId="0" xfId="514" applyNumberFormat="1" applyFont="1" applyFill="1"/>
    <xf numFmtId="0" fontId="3" fillId="32" borderId="49" xfId="514" applyNumberFormat="1" applyFont="1" applyFill="1" applyBorder="1" applyAlignment="1">
      <alignment horizontal="center"/>
    </xf>
    <xf numFmtId="0" fontId="3" fillId="32" borderId="0" xfId="514" applyNumberFormat="1" applyFont="1" applyFill="1" applyAlignment="1">
      <alignment horizontal="center"/>
    </xf>
    <xf numFmtId="0" fontId="4" fillId="32" borderId="0" xfId="772" applyNumberFormat="1" applyFill="1"/>
    <xf numFmtId="37" fontId="3" fillId="32" borderId="0" xfId="514" applyNumberFormat="1" applyFont="1" applyFill="1"/>
    <xf numFmtId="37" fontId="3" fillId="32" borderId="0" xfId="514" applyNumberFormat="1" applyFont="1" applyFill="1" applyBorder="1"/>
    <xf numFmtId="43" fontId="3" fillId="32" borderId="0" xfId="514" applyNumberFormat="1" applyFont="1" applyFill="1" applyBorder="1"/>
    <xf numFmtId="0" fontId="1" fillId="32" borderId="0" xfId="1001" applyFill="1"/>
    <xf numFmtId="0" fontId="3" fillId="32" borderId="0" xfId="1046" applyFont="1" applyFill="1" applyAlignment="1">
      <alignment horizontal="left"/>
    </xf>
    <xf numFmtId="0" fontId="3" fillId="32" borderId="0" xfId="1001" applyFont="1" applyFill="1"/>
    <xf numFmtId="169" fontId="3" fillId="32" borderId="64" xfId="431" applyNumberFormat="1" applyFont="1" applyFill="1" applyBorder="1"/>
    <xf numFmtId="0" fontId="3" fillId="32" borderId="0" xfId="772" applyNumberFormat="1" applyFont="1" applyFill="1"/>
    <xf numFmtId="37" fontId="3" fillId="32" borderId="0" xfId="768" applyNumberFormat="1" applyFont="1" applyFill="1" applyAlignment="1">
      <alignment horizontal="center"/>
    </xf>
    <xf numFmtId="37" fontId="3" fillId="32" borderId="0" xfId="768" applyNumberFormat="1" applyFont="1" applyFill="1" applyBorder="1" applyAlignment="1">
      <alignment horizontal="center"/>
    </xf>
    <xf numFmtId="37" fontId="3" fillId="32" borderId="49" xfId="768" applyNumberFormat="1" applyFont="1" applyFill="1" applyBorder="1" applyAlignment="1">
      <alignment horizontal="center"/>
    </xf>
    <xf numFmtId="175" fontId="3" fillId="32" borderId="49" xfId="768" applyNumberFormat="1" applyFont="1" applyFill="1" applyBorder="1" applyAlignment="1">
      <alignment horizontal="center"/>
    </xf>
    <xf numFmtId="0" fontId="3" fillId="32" borderId="49" xfId="768" applyNumberFormat="1" applyFont="1" applyFill="1" applyBorder="1" applyAlignment="1">
      <alignment horizontal="center"/>
    </xf>
    <xf numFmtId="49" fontId="3" fillId="32" borderId="0" xfId="768" applyFont="1" applyFill="1" applyAlignment="1">
      <alignment horizontal="left"/>
    </xf>
    <xf numFmtId="49" fontId="3" fillId="32" borderId="0" xfId="768" applyFont="1" applyFill="1" applyBorder="1" applyAlignment="1">
      <alignment horizontal="left" indent="1"/>
    </xf>
    <xf numFmtId="167" fontId="3" fillId="32" borderId="61" xfId="513" applyNumberFormat="1" applyFont="1" applyFill="1" applyBorder="1"/>
    <xf numFmtId="176" fontId="5" fillId="0" borderId="0" xfId="514" applyNumberFormat="1" applyFont="1" applyFill="1"/>
    <xf numFmtId="0" fontId="3" fillId="0" borderId="0" xfId="514" applyNumberFormat="1" applyFont="1" applyFill="1" applyAlignment="1">
      <alignment horizontal="center"/>
    </xf>
    <xf numFmtId="37" fontId="3" fillId="0" borderId="0" xfId="514" applyNumberFormat="1" applyFont="1" applyFill="1" applyBorder="1"/>
    <xf numFmtId="181" fontId="4" fillId="0" borderId="0" xfId="772" applyFill="1"/>
    <xf numFmtId="167" fontId="3" fillId="32" borderId="49" xfId="514" applyNumberFormat="1" applyFont="1" applyFill="1" applyBorder="1"/>
    <xf numFmtId="167" fontId="5" fillId="32" borderId="0" xfId="514" applyNumberFormat="1" applyFont="1" applyFill="1" applyAlignment="1">
      <alignment horizontal="left"/>
    </xf>
    <xf numFmtId="169" fontId="5" fillId="0" borderId="0" xfId="431" applyNumberFormat="1" applyFont="1" applyFill="1"/>
    <xf numFmtId="37" fontId="5" fillId="0" borderId="0" xfId="514" applyNumberFormat="1" applyFont="1" applyFill="1" applyBorder="1"/>
    <xf numFmtId="181" fontId="29" fillId="0" borderId="0" xfId="772" applyFont="1" applyFill="1"/>
    <xf numFmtId="167" fontId="3" fillId="27" borderId="0" xfId="514" quotePrefix="1" applyNumberFormat="1" applyFont="1" applyFill="1"/>
    <xf numFmtId="167" fontId="5" fillId="32" borderId="0" xfId="514" applyNumberFormat="1" applyFont="1" applyFill="1" applyAlignment="1">
      <alignment horizontal="left"/>
    </xf>
    <xf numFmtId="169" fontId="5" fillId="0" borderId="0" xfId="431" applyNumberFormat="1" applyFont="1" applyFill="1" applyBorder="1"/>
    <xf numFmtId="167" fontId="3" fillId="0" borderId="0" xfId="514" quotePrefix="1" applyNumberFormat="1" applyFont="1" applyFill="1"/>
    <xf numFmtId="0" fontId="3" fillId="32" borderId="0" xfId="514" applyNumberFormat="1" applyFont="1" applyFill="1" applyBorder="1" applyAlignment="1">
      <alignment horizontal="center"/>
    </xf>
    <xf numFmtId="167" fontId="3" fillId="32" borderId="0" xfId="514" applyNumberFormat="1" applyFont="1" applyFill="1" applyBorder="1" applyAlignment="1"/>
    <xf numFmtId="169" fontId="3" fillId="0" borderId="64" xfId="431" applyNumberFormat="1" applyFont="1" applyFill="1" applyBorder="1"/>
    <xf numFmtId="181" fontId="29" fillId="27" borderId="0" xfId="772" applyFont="1" applyFill="1"/>
    <xf numFmtId="181" fontId="4" fillId="27" borderId="0" xfId="772" applyFill="1"/>
    <xf numFmtId="167" fontId="5" fillId="0" borderId="0" xfId="514" applyNumberFormat="1" applyFont="1" applyFill="1" applyBorder="1"/>
    <xf numFmtId="0" fontId="3" fillId="0" borderId="0" xfId="514" quotePrefix="1" applyNumberFormat="1" applyFont="1" applyFill="1" applyAlignment="1">
      <alignment horizontal="center"/>
    </xf>
    <xf numFmtId="169" fontId="5" fillId="32" borderId="94" xfId="431" applyNumberFormat="1" applyFont="1" applyFill="1" applyBorder="1" applyAlignment="1">
      <alignment horizontal="right"/>
    </xf>
    <xf numFmtId="167" fontId="5" fillId="27" borderId="0" xfId="514" applyNumberFormat="1" applyFont="1" applyFill="1" applyAlignment="1">
      <alignment horizontal="left"/>
    </xf>
    <xf numFmtId="167" fontId="3" fillId="32" borderId="49" xfId="513" applyNumberFormat="1" applyFont="1" applyFill="1" applyBorder="1" applyAlignment="1">
      <alignment horizontal="center"/>
    </xf>
    <xf numFmtId="167" fontId="5" fillId="32" borderId="0" xfId="514" applyNumberFormat="1" applyFont="1" applyFill="1" applyAlignment="1">
      <alignment horizontal="left"/>
    </xf>
    <xf numFmtId="167" fontId="3" fillId="32" borderId="49" xfId="514" applyNumberFormat="1" applyFont="1" applyFill="1" applyBorder="1" applyAlignment="1">
      <alignment horizontal="center"/>
    </xf>
    <xf numFmtId="167" fontId="3" fillId="32" borderId="92" xfId="514" quotePrefix="1" applyNumberFormat="1" applyFont="1" applyFill="1" applyBorder="1" applyAlignment="1">
      <alignment horizontal="center"/>
    </xf>
    <xf numFmtId="167" fontId="3" fillId="32" borderId="0" xfId="514" quotePrefix="1" applyNumberFormat="1" applyFont="1" applyFill="1" applyAlignment="1">
      <alignment horizontal="center"/>
    </xf>
    <xf numFmtId="167" fontId="3" fillId="0" borderId="49" xfId="514" applyNumberFormat="1" applyFont="1" applyFill="1" applyBorder="1"/>
    <xf numFmtId="167" fontId="3" fillId="32" borderId="92" xfId="514" applyNumberFormat="1" applyFont="1" applyFill="1" applyBorder="1"/>
    <xf numFmtId="167" fontId="3" fillId="27" borderId="49" xfId="514" applyNumberFormat="1" applyFont="1" applyFill="1" applyBorder="1" applyAlignment="1">
      <alignment horizontal="center"/>
    </xf>
    <xf numFmtId="169" fontId="3" fillId="27" borderId="92" xfId="431" applyNumberFormat="1" applyFont="1" applyFill="1" applyBorder="1"/>
    <xf numFmtId="169" fontId="5" fillId="32" borderId="95" xfId="431" applyNumberFormat="1" applyFont="1" applyFill="1" applyBorder="1" applyAlignment="1">
      <alignment horizontal="right"/>
    </xf>
    <xf numFmtId="167" fontId="3" fillId="0" borderId="92" xfId="514" applyNumberFormat="1" applyFont="1" applyFill="1" applyBorder="1"/>
    <xf numFmtId="167" fontId="5" fillId="32" borderId="0" xfId="514" applyNumberFormat="1" applyFont="1" applyFill="1" applyAlignment="1">
      <alignment horizontal="left"/>
    </xf>
    <xf numFmtId="167" fontId="3" fillId="32" borderId="0" xfId="513" quotePrefix="1" applyNumberFormat="1" applyFont="1" applyFill="1" applyAlignment="1">
      <alignment horizontal="center"/>
    </xf>
    <xf numFmtId="167" fontId="3" fillId="27" borderId="0" xfId="514" applyNumberFormat="1" applyFont="1" applyFill="1" applyBorder="1" applyAlignment="1">
      <alignment horizontal="right"/>
    </xf>
    <xf numFmtId="167" fontId="3" fillId="32" borderId="0" xfId="514" applyNumberFormat="1" applyFont="1" applyFill="1" applyBorder="1" applyAlignment="1">
      <alignment horizontal="center"/>
    </xf>
    <xf numFmtId="167" fontId="3" fillId="32" borderId="92" xfId="514" applyNumberFormat="1" applyFont="1" applyFill="1" applyBorder="1" applyAlignment="1">
      <alignment horizontal="center"/>
    </xf>
    <xf numFmtId="0" fontId="3" fillId="32" borderId="4" xfId="514" applyNumberFormat="1" applyFont="1" applyFill="1" applyBorder="1" applyAlignment="1">
      <alignment horizontal="center"/>
    </xf>
    <xf numFmtId="0" fontId="3" fillId="32" borderId="92" xfId="514" applyNumberFormat="1" applyFont="1" applyFill="1" applyBorder="1"/>
    <xf numFmtId="176" fontId="3" fillId="0" borderId="0" xfId="514" applyNumberFormat="1" applyFont="1" applyFill="1" applyBorder="1" applyAlignment="1">
      <alignment horizontal="right"/>
    </xf>
    <xf numFmtId="164" fontId="3" fillId="0" borderId="0" xfId="431" applyNumberFormat="1" applyFont="1" applyFill="1"/>
    <xf numFmtId="167" fontId="3" fillId="32" borderId="49" xfId="514" applyNumberFormat="1" applyFont="1" applyFill="1" applyBorder="1" applyAlignment="1">
      <alignment horizontal="center"/>
    </xf>
    <xf numFmtId="167" fontId="5" fillId="32" borderId="0" xfId="514" applyNumberFormat="1" applyFont="1" applyFill="1" applyAlignment="1">
      <alignment horizontal="left"/>
    </xf>
    <xf numFmtId="167" fontId="3" fillId="32" borderId="92" xfId="514" applyNumberFormat="1" applyFont="1" applyFill="1" applyBorder="1" applyAlignment="1">
      <alignment horizontal="center"/>
    </xf>
    <xf numFmtId="167" fontId="3" fillId="32" borderId="0" xfId="514" applyNumberFormat="1" applyFont="1" applyFill="1" applyBorder="1" applyAlignment="1">
      <alignment horizontal="center"/>
    </xf>
    <xf numFmtId="167" fontId="3" fillId="32" borderId="49" xfId="513" applyNumberFormat="1" applyFont="1" applyFill="1" applyBorder="1" applyAlignment="1">
      <alignment horizontal="center"/>
    </xf>
    <xf numFmtId="0" fontId="5" fillId="32" borderId="0" xfId="1078" applyNumberFormat="1" applyFont="1" applyFill="1" applyAlignment="1">
      <alignment horizontal="left" wrapText="1"/>
    </xf>
    <xf numFmtId="167" fontId="3" fillId="27" borderId="49" xfId="514" applyNumberFormat="1" applyFont="1" applyFill="1" applyBorder="1" applyAlignment="1">
      <alignment horizontal="center"/>
    </xf>
    <xf numFmtId="167" fontId="5" fillId="27" borderId="0" xfId="514" applyNumberFormat="1" applyFont="1" applyFill="1" applyAlignment="1">
      <alignment horizontal="left"/>
    </xf>
    <xf numFmtId="181" fontId="5" fillId="0" borderId="49" xfId="0" applyFont="1" applyBorder="1" applyAlignment="1">
      <alignment horizontal="center"/>
    </xf>
    <xf numFmtId="0" fontId="94" fillId="27" borderId="22" xfId="0" applyNumberFormat="1" applyFont="1" applyFill="1" applyBorder="1" applyAlignment="1">
      <alignment horizontal="center"/>
    </xf>
    <xf numFmtId="0" fontId="94" fillId="27" borderId="50" xfId="0" applyNumberFormat="1" applyFont="1" applyFill="1" applyBorder="1" applyAlignment="1">
      <alignment horizontal="center"/>
    </xf>
    <xf numFmtId="181" fontId="16" fillId="27" borderId="0" xfId="0" applyFont="1" applyFill="1" applyBorder="1" applyAlignment="1">
      <alignment horizontal="center"/>
    </xf>
    <xf numFmtId="181" fontId="92" fillId="27" borderId="22" xfId="0" applyFont="1" applyFill="1" applyBorder="1" applyAlignment="1">
      <alignment horizontal="center" vertical="center"/>
    </xf>
    <xf numFmtId="181" fontId="92" fillId="27" borderId="50" xfId="0" applyFont="1" applyFill="1" applyBorder="1" applyAlignment="1">
      <alignment horizontal="center" vertical="center"/>
    </xf>
    <xf numFmtId="14" fontId="5" fillId="27" borderId="24" xfId="0" applyNumberFormat="1" applyFont="1" applyFill="1" applyBorder="1" applyAlignment="1">
      <alignment horizontal="center"/>
    </xf>
    <xf numFmtId="14" fontId="5" fillId="27" borderId="3" xfId="0" applyNumberFormat="1" applyFont="1" applyFill="1" applyBorder="1" applyAlignment="1">
      <alignment horizontal="center"/>
    </xf>
    <xf numFmtId="181" fontId="5" fillId="27" borderId="3" xfId="0" applyFont="1" applyFill="1" applyBorder="1" applyAlignment="1">
      <alignment horizontal="center"/>
    </xf>
    <xf numFmtId="181" fontId="5" fillId="27" borderId="72" xfId="0" applyFont="1" applyFill="1" applyBorder="1" applyAlignment="1">
      <alignment horizontal="center"/>
    </xf>
    <xf numFmtId="181" fontId="5" fillId="27" borderId="22" xfId="0" applyFont="1" applyFill="1" applyBorder="1" applyAlignment="1">
      <alignment horizontal="center"/>
    </xf>
    <xf numFmtId="181" fontId="5" fillId="27" borderId="4" xfId="0" applyFont="1" applyFill="1" applyBorder="1" applyAlignment="1">
      <alignment horizontal="center"/>
    </xf>
    <xf numFmtId="181" fontId="5" fillId="27" borderId="56" xfId="0" applyFont="1" applyFill="1" applyBorder="1" applyAlignment="1">
      <alignment horizontal="center"/>
    </xf>
    <xf numFmtId="181" fontId="5" fillId="27" borderId="39" xfId="0" applyFont="1" applyFill="1" applyBorder="1" applyAlignment="1">
      <alignment horizontal="center"/>
    </xf>
    <xf numFmtId="181" fontId="5" fillId="27" borderId="68" xfId="0" applyFont="1" applyFill="1" applyBorder="1" applyAlignment="1">
      <alignment horizontal="center"/>
    </xf>
    <xf numFmtId="164" fontId="5" fillId="27" borderId="82" xfId="431" applyFont="1" applyFill="1" applyBorder="1" applyAlignment="1">
      <alignment horizontal="center"/>
    </xf>
    <xf numFmtId="164" fontId="5" fillId="27" borderId="83" xfId="431" applyFont="1" applyFill="1" applyBorder="1" applyAlignment="1">
      <alignment horizontal="center"/>
    </xf>
    <xf numFmtId="164" fontId="5" fillId="27" borderId="84" xfId="431" applyFont="1" applyFill="1" applyBorder="1" applyAlignment="1">
      <alignment horizontal="center"/>
    </xf>
    <xf numFmtId="164" fontId="5" fillId="27" borderId="53" xfId="431" applyFont="1" applyFill="1" applyBorder="1" applyAlignment="1">
      <alignment horizontal="center"/>
    </xf>
    <xf numFmtId="164" fontId="5" fillId="27" borderId="52" xfId="431" applyFont="1" applyFill="1" applyBorder="1" applyAlignment="1">
      <alignment horizontal="center"/>
    </xf>
    <xf numFmtId="14" fontId="5" fillId="27" borderId="56" xfId="431" applyNumberFormat="1" applyFont="1" applyFill="1" applyBorder="1" applyAlignment="1">
      <alignment horizontal="center"/>
    </xf>
    <xf numFmtId="14" fontId="5" fillId="27" borderId="39" xfId="431" applyNumberFormat="1" applyFont="1" applyFill="1" applyBorder="1" applyAlignment="1">
      <alignment horizontal="center"/>
    </xf>
    <xf numFmtId="164" fontId="5" fillId="27" borderId="77" xfId="431" applyFont="1" applyFill="1" applyBorder="1" applyAlignment="1">
      <alignment horizontal="center"/>
    </xf>
    <xf numFmtId="164" fontId="5" fillId="27" borderId="29" xfId="431" applyFont="1" applyFill="1" applyBorder="1" applyAlignment="1">
      <alignment horizontal="center"/>
    </xf>
  </cellXfs>
  <cellStyles count="1244">
    <cellStyle name="^6A_x0001_" xfId="1"/>
    <cellStyle name="0,0_x000d__x000a_NA_x000d__x000a_" xfId="2"/>
    <cellStyle name="0,0_x000d__x000a_NA_x000d__x000a_ 2" xfId="1002"/>
    <cellStyle name="0::Color [Empty]:False:False:Color [Empty]:Right:None:" xfId="3"/>
    <cellStyle name="0::Color [Empty]:False:False:Color [Empty]:Right:None: 10" xfId="4"/>
    <cellStyle name="0::Color [Empty]:False:False:Color [Empty]:Right:None: 2" xfId="5"/>
    <cellStyle name="0::Color [Empty]:False:False:Color [Empty]:Right:None: 3" xfId="6"/>
    <cellStyle name="0::Color [Empty]:False:False:Color [Empty]:Right:None: 4" xfId="7"/>
    <cellStyle name="0::Color [Empty]:False:False:Color [Empty]:Right:None: 5" xfId="8"/>
    <cellStyle name="0::Color [Empty]:False:False:Color [Empty]:Right:None: 6" xfId="9"/>
    <cellStyle name="0::Color [Empty]:False:False:Color [Empty]:Right:None: 7" xfId="10"/>
    <cellStyle name="0::Color [Empty]:False:False:Color [Empty]:Right:None: 8" xfId="11"/>
    <cellStyle name="0::Color [Empty]:False:False:Color [Empty]:Right:None: 9" xfId="12"/>
    <cellStyle name="0::Color [Empty]:False:False:Color [Empty]:Right:None:_Book1" xfId="13"/>
    <cellStyle name="0::Color [Empty]:True:False:Color [Empty]:Center:None:" xfId="14"/>
    <cellStyle name="0::Color [Empty]:True:False:Color [Empty]:Center:None: 10" xfId="15"/>
    <cellStyle name="0::Color [Empty]:True:False:Color [Empty]:Center:None: 2" xfId="16"/>
    <cellStyle name="0::Color [Empty]:True:False:Color [Empty]:Center:None: 3" xfId="17"/>
    <cellStyle name="0::Color [Empty]:True:False:Color [Empty]:Center:None: 4" xfId="18"/>
    <cellStyle name="0::Color [Empty]:True:False:Color [Empty]:Center:None: 5" xfId="19"/>
    <cellStyle name="0::Color [Empty]:True:False:Color [Empty]:Center:None: 6" xfId="20"/>
    <cellStyle name="0::Color [Empty]:True:False:Color [Empty]:Center:None: 7" xfId="21"/>
    <cellStyle name="0::Color [Empty]:True:False:Color [Empty]:Center:None: 8" xfId="22"/>
    <cellStyle name="0::Color [Empty]:True:False:Color [Empty]:Center:None: 9" xfId="23"/>
    <cellStyle name="0::Color [Empty]:True:False:Color [Empty]:Center:None:_Book1" xfId="24"/>
    <cellStyle name="0::Color [Empty]:True:False:Color [Empty]:Right:None:" xfId="25"/>
    <cellStyle name="0::Color [Empty]:True:False:Color [Empty]:Right:None: 10" xfId="26"/>
    <cellStyle name="0::Color [Empty]:True:False:Color [Empty]:Right:None: 2" xfId="27"/>
    <cellStyle name="0::Color [Empty]:True:False:Color [Empty]:Right:None: 3" xfId="28"/>
    <cellStyle name="0::Color [Empty]:True:False:Color [Empty]:Right:None: 4" xfId="29"/>
    <cellStyle name="0::Color [Empty]:True:False:Color [Empty]:Right:None: 5" xfId="30"/>
    <cellStyle name="0::Color [Empty]:True:False:Color [Empty]:Right:None: 6" xfId="31"/>
    <cellStyle name="0::Color [Empty]:True:False:Color [Empty]:Right:None: 7" xfId="32"/>
    <cellStyle name="0::Color [Empty]:True:False:Color [Empty]:Right:None: 8" xfId="33"/>
    <cellStyle name="0::Color [Empty]:True:False:Color [Empty]:Right:None: 9" xfId="34"/>
    <cellStyle name="0::Color [Empty]:True:False:Color [Empty]:Right:None:_Book1" xfId="35"/>
    <cellStyle name="0:0.00 [$EUR]:Color [Empty]:False:False:Color [Empty]:Right:None:" xfId="36"/>
    <cellStyle name="0:0.00 [$EUR]:Color [Empty]:False:False:Color [Empty]:Right:None: 10" xfId="37"/>
    <cellStyle name="0:0.00 [$EUR]:Color [Empty]:False:False:Color [Empty]:Right:None: 2" xfId="38"/>
    <cellStyle name="0:0.00 [$EUR]:Color [Empty]:False:False:Color [Empty]:Right:None: 3" xfId="39"/>
    <cellStyle name="0:0.00 [$EUR]:Color [Empty]:False:False:Color [Empty]:Right:None: 4" xfId="40"/>
    <cellStyle name="0:0.00 [$EUR]:Color [Empty]:False:False:Color [Empty]:Right:None: 5" xfId="41"/>
    <cellStyle name="0:0.00 [$EUR]:Color [Empty]:False:False:Color [Empty]:Right:None: 6" xfId="42"/>
    <cellStyle name="0:0.00 [$EUR]:Color [Empty]:False:False:Color [Empty]:Right:None: 7" xfId="43"/>
    <cellStyle name="0:0.00 [$EUR]:Color [Empty]:False:False:Color [Empty]:Right:None: 8" xfId="44"/>
    <cellStyle name="0:0.00 [$EUR]:Color [Empty]:False:False:Color [Empty]:Right:None: 9" xfId="45"/>
    <cellStyle name="0:0.00 [$EUR]:Color [Empty]:False:False:Color [Empty]:Right:None:_Book1" xfId="46"/>
    <cellStyle name="14::Color [Empty]:True:False:Color [Empty]:Right:None:" xfId="47"/>
    <cellStyle name="14::Color [Empty]:True:False:Color [Empty]:Right:None: 10" xfId="48"/>
    <cellStyle name="14::Color [Empty]:True:False:Color [Empty]:Right:None: 2" xfId="49"/>
    <cellStyle name="14::Color [Empty]:True:False:Color [Empty]:Right:None: 3" xfId="50"/>
    <cellStyle name="14::Color [Empty]:True:False:Color [Empty]:Right:None: 4" xfId="51"/>
    <cellStyle name="14::Color [Empty]:True:False:Color [Empty]:Right:None: 5" xfId="52"/>
    <cellStyle name="14::Color [Empty]:True:False:Color [Empty]:Right:None: 6" xfId="53"/>
    <cellStyle name="14::Color [Empty]:True:False:Color [Empty]:Right:None: 7" xfId="54"/>
    <cellStyle name="14::Color [Empty]:True:False:Color [Empty]:Right:None: 8" xfId="55"/>
    <cellStyle name="14::Color [Empty]:True:False:Color [Empty]:Right:None: 9" xfId="56"/>
    <cellStyle name="14::Color [Empty]:True:False:Color [Empty]:Right:None:_Book1" xfId="57"/>
    <cellStyle name="20% - Accent1 10" xfId="58"/>
    <cellStyle name="20% - Accent1 11" xfId="59"/>
    <cellStyle name="20% - Accent1 12" xfId="60"/>
    <cellStyle name="20% - Accent1 13" xfId="61"/>
    <cellStyle name="20% - Accent1 14" xfId="62"/>
    <cellStyle name="20% - Accent1 2" xfId="63"/>
    <cellStyle name="20% - Accent1 3" xfId="64"/>
    <cellStyle name="20% - Accent1 4" xfId="65"/>
    <cellStyle name="20% - Accent1 5" xfId="66"/>
    <cellStyle name="20% - Accent1 6" xfId="67"/>
    <cellStyle name="20% - Accent1 7" xfId="68"/>
    <cellStyle name="20% - Accent1 8" xfId="69"/>
    <cellStyle name="20% - Accent1 9" xfId="70"/>
    <cellStyle name="20% - Accent2 10" xfId="71"/>
    <cellStyle name="20% - Accent2 11" xfId="72"/>
    <cellStyle name="20% - Accent2 12" xfId="73"/>
    <cellStyle name="20% - Accent2 13" xfId="74"/>
    <cellStyle name="20% - Accent2 14" xfId="75"/>
    <cellStyle name="20% - Accent2 2" xfId="76"/>
    <cellStyle name="20% - Accent2 3" xfId="77"/>
    <cellStyle name="20% - Accent2 4" xfId="78"/>
    <cellStyle name="20% - Accent2 5" xfId="79"/>
    <cellStyle name="20% - Accent2 6" xfId="80"/>
    <cellStyle name="20% - Accent2 7" xfId="81"/>
    <cellStyle name="20% - Accent2 8" xfId="82"/>
    <cellStyle name="20% - Accent2 9" xfId="83"/>
    <cellStyle name="20% - Accent3 10" xfId="84"/>
    <cellStyle name="20% - Accent3 11" xfId="85"/>
    <cellStyle name="20% - Accent3 12" xfId="86"/>
    <cellStyle name="20% - Accent3 13" xfId="87"/>
    <cellStyle name="20% - Accent3 14" xfId="88"/>
    <cellStyle name="20% - Accent3 2" xfId="89"/>
    <cellStyle name="20% - Accent3 3" xfId="90"/>
    <cellStyle name="20% - Accent3 4" xfId="91"/>
    <cellStyle name="20% - Accent3 5" xfId="92"/>
    <cellStyle name="20% - Accent3 6" xfId="93"/>
    <cellStyle name="20% - Accent3 7" xfId="94"/>
    <cellStyle name="20% - Accent3 8" xfId="95"/>
    <cellStyle name="20% - Accent3 9" xfId="96"/>
    <cellStyle name="20% - Accent4 10" xfId="97"/>
    <cellStyle name="20% - Accent4 11" xfId="98"/>
    <cellStyle name="20% - Accent4 12" xfId="99"/>
    <cellStyle name="20% - Accent4 13" xfId="100"/>
    <cellStyle name="20% - Accent4 14" xfId="101"/>
    <cellStyle name="20% - Accent4 2" xfId="102"/>
    <cellStyle name="20% - Accent4 3" xfId="103"/>
    <cellStyle name="20% - Accent4 4" xfId="104"/>
    <cellStyle name="20% - Accent4 5" xfId="105"/>
    <cellStyle name="20% - Accent4 6" xfId="106"/>
    <cellStyle name="20% - Accent4 7" xfId="107"/>
    <cellStyle name="20% - Accent4 8" xfId="108"/>
    <cellStyle name="20% - Accent4 9" xfId="109"/>
    <cellStyle name="20% - Accent5 10" xfId="110"/>
    <cellStyle name="20% - Accent5 11" xfId="111"/>
    <cellStyle name="20% - Accent5 12" xfId="112"/>
    <cellStyle name="20% - Accent5 13" xfId="113"/>
    <cellStyle name="20% - Accent5 14" xfId="114"/>
    <cellStyle name="20% - Accent5 2" xfId="115"/>
    <cellStyle name="20% - Accent5 3" xfId="116"/>
    <cellStyle name="20% - Accent5 4" xfId="117"/>
    <cellStyle name="20% - Accent5 5" xfId="118"/>
    <cellStyle name="20% - Accent5 6" xfId="119"/>
    <cellStyle name="20% - Accent5 7" xfId="120"/>
    <cellStyle name="20% - Accent5 8" xfId="121"/>
    <cellStyle name="20% - Accent5 9" xfId="122"/>
    <cellStyle name="20% - Accent6 10" xfId="123"/>
    <cellStyle name="20% - Accent6 11" xfId="124"/>
    <cellStyle name="20% - Accent6 12" xfId="125"/>
    <cellStyle name="20% - Accent6 13" xfId="126"/>
    <cellStyle name="20% - Accent6 14" xfId="127"/>
    <cellStyle name="20% - Accent6 2" xfId="128"/>
    <cellStyle name="20% - Accent6 3" xfId="129"/>
    <cellStyle name="20% - Accent6 4" xfId="130"/>
    <cellStyle name="20% - Accent6 5" xfId="131"/>
    <cellStyle name="20% - Accent6 6" xfId="132"/>
    <cellStyle name="20% - Accent6 7" xfId="133"/>
    <cellStyle name="20% - Accent6 8" xfId="134"/>
    <cellStyle name="20% - Accent6 9" xfId="135"/>
    <cellStyle name="20% - ส่วนที่ถูกเน้น1" xfId="136"/>
    <cellStyle name="20% - ส่วนที่ถูกเน้น1 2" xfId="1003"/>
    <cellStyle name="20% - ส่วนที่ถูกเน้น2" xfId="137"/>
    <cellStyle name="20% - ส่วนที่ถูกเน้น2 2" xfId="1004"/>
    <cellStyle name="20% - ส่วนที่ถูกเน้น3" xfId="138"/>
    <cellStyle name="20% - ส่วนที่ถูกเน้น3 2" xfId="1005"/>
    <cellStyle name="20% - ส่วนที่ถูกเน้น4" xfId="139"/>
    <cellStyle name="20% - ส่วนที่ถูกเน้น4 2" xfId="1006"/>
    <cellStyle name="20% - ส่วนที่ถูกเน้น5" xfId="140"/>
    <cellStyle name="20% - ส่วนที่ถูกเน้น5 2" xfId="1007"/>
    <cellStyle name="20% - ส่วนที่ถูกเน้น6" xfId="141"/>
    <cellStyle name="20% - ส่วนที่ถูกเน้น6 2" xfId="1008"/>
    <cellStyle name="๒๖๋_x000d_A_x0001_" xfId="142"/>
    <cellStyle name="๒๖๋_x000d_A_x0001_ 2" xfId="1009"/>
    <cellStyle name="40% - Accent1 10" xfId="143"/>
    <cellStyle name="40% - Accent1 11" xfId="144"/>
    <cellStyle name="40% - Accent1 12" xfId="145"/>
    <cellStyle name="40% - Accent1 13" xfId="146"/>
    <cellStyle name="40% - Accent1 14" xfId="147"/>
    <cellStyle name="40% - Accent1 2" xfId="148"/>
    <cellStyle name="40% - Accent1 3" xfId="149"/>
    <cellStyle name="40% - Accent1 4" xfId="150"/>
    <cellStyle name="40% - Accent1 5" xfId="151"/>
    <cellStyle name="40% - Accent1 6" xfId="152"/>
    <cellStyle name="40% - Accent1 7" xfId="153"/>
    <cellStyle name="40% - Accent1 8" xfId="154"/>
    <cellStyle name="40% - Accent1 9" xfId="155"/>
    <cellStyle name="40% - Accent2 10" xfId="156"/>
    <cellStyle name="40% - Accent2 11" xfId="157"/>
    <cellStyle name="40% - Accent2 12" xfId="158"/>
    <cellStyle name="40% - Accent2 13" xfId="159"/>
    <cellStyle name="40% - Accent2 14" xfId="160"/>
    <cellStyle name="40% - Accent2 2" xfId="161"/>
    <cellStyle name="40% - Accent2 3" xfId="162"/>
    <cellStyle name="40% - Accent2 4" xfId="163"/>
    <cellStyle name="40% - Accent2 5" xfId="164"/>
    <cellStyle name="40% - Accent2 6" xfId="165"/>
    <cellStyle name="40% - Accent2 7" xfId="166"/>
    <cellStyle name="40% - Accent2 8" xfId="167"/>
    <cellStyle name="40% - Accent2 9" xfId="168"/>
    <cellStyle name="40% - Accent3 10" xfId="169"/>
    <cellStyle name="40% - Accent3 11" xfId="170"/>
    <cellStyle name="40% - Accent3 12" xfId="171"/>
    <cellStyle name="40% - Accent3 13" xfId="172"/>
    <cellStyle name="40% - Accent3 14" xfId="173"/>
    <cellStyle name="40% - Accent3 2" xfId="174"/>
    <cellStyle name="40% - Accent3 3" xfId="175"/>
    <cellStyle name="40% - Accent3 4" xfId="176"/>
    <cellStyle name="40% - Accent3 5" xfId="177"/>
    <cellStyle name="40% - Accent3 6" xfId="178"/>
    <cellStyle name="40% - Accent3 7" xfId="179"/>
    <cellStyle name="40% - Accent3 8" xfId="180"/>
    <cellStyle name="40% - Accent3 9" xfId="181"/>
    <cellStyle name="40% - Accent4 10" xfId="182"/>
    <cellStyle name="40% - Accent4 11" xfId="183"/>
    <cellStyle name="40% - Accent4 12" xfId="184"/>
    <cellStyle name="40% - Accent4 13" xfId="185"/>
    <cellStyle name="40% - Accent4 14" xfId="186"/>
    <cellStyle name="40% - Accent4 2" xfId="187"/>
    <cellStyle name="40% - Accent4 3" xfId="188"/>
    <cellStyle name="40% - Accent4 4" xfId="189"/>
    <cellStyle name="40% - Accent4 5" xfId="190"/>
    <cellStyle name="40% - Accent4 6" xfId="191"/>
    <cellStyle name="40% - Accent4 7" xfId="192"/>
    <cellStyle name="40% - Accent4 8" xfId="193"/>
    <cellStyle name="40% - Accent4 9" xfId="194"/>
    <cellStyle name="40% - Accent5 10" xfId="195"/>
    <cellStyle name="40% - Accent5 11" xfId="196"/>
    <cellStyle name="40% - Accent5 12" xfId="197"/>
    <cellStyle name="40% - Accent5 13" xfId="198"/>
    <cellStyle name="40% - Accent5 14" xfId="199"/>
    <cellStyle name="40% - Accent5 2" xfId="200"/>
    <cellStyle name="40% - Accent5 3" xfId="201"/>
    <cellStyle name="40% - Accent5 4" xfId="202"/>
    <cellStyle name="40% - Accent5 5" xfId="203"/>
    <cellStyle name="40% - Accent5 6" xfId="204"/>
    <cellStyle name="40% - Accent5 7" xfId="205"/>
    <cellStyle name="40% - Accent5 8" xfId="206"/>
    <cellStyle name="40% - Accent5 9" xfId="207"/>
    <cellStyle name="40% - Accent6 10" xfId="208"/>
    <cellStyle name="40% - Accent6 11" xfId="209"/>
    <cellStyle name="40% - Accent6 12" xfId="210"/>
    <cellStyle name="40% - Accent6 13" xfId="211"/>
    <cellStyle name="40% - Accent6 14" xfId="212"/>
    <cellStyle name="40% - Accent6 2" xfId="213"/>
    <cellStyle name="40% - Accent6 3" xfId="214"/>
    <cellStyle name="40% - Accent6 4" xfId="215"/>
    <cellStyle name="40% - Accent6 5" xfId="216"/>
    <cellStyle name="40% - Accent6 6" xfId="217"/>
    <cellStyle name="40% - Accent6 7" xfId="218"/>
    <cellStyle name="40% - Accent6 8" xfId="219"/>
    <cellStyle name="40% - Accent6 9" xfId="220"/>
    <cellStyle name="40% - ส่วนที่ถูกเน้น1" xfId="221"/>
    <cellStyle name="40% - ส่วนที่ถูกเน้น1 2" xfId="1010"/>
    <cellStyle name="40% - ส่วนที่ถูกเน้น2" xfId="222"/>
    <cellStyle name="40% - ส่วนที่ถูกเน้น2 2" xfId="1011"/>
    <cellStyle name="40% - ส่วนที่ถูกเน้น3" xfId="223"/>
    <cellStyle name="40% - ส่วนที่ถูกเน้น3 2" xfId="1012"/>
    <cellStyle name="40% - ส่วนที่ถูกเน้น4" xfId="224"/>
    <cellStyle name="40% - ส่วนที่ถูกเน้น4 2" xfId="1013"/>
    <cellStyle name="40% - ส่วนที่ถูกเน้น5" xfId="225"/>
    <cellStyle name="40% - ส่วนที่ถูกเน้น5 2" xfId="1014"/>
    <cellStyle name="40% - ส่วนที่ถูกเน้น6" xfId="226"/>
    <cellStyle name="40% - ส่วนที่ถูกเน้น6 2" xfId="1015"/>
    <cellStyle name="60% - Accent1 10" xfId="227"/>
    <cellStyle name="60% - Accent1 11" xfId="228"/>
    <cellStyle name="60% - Accent1 12" xfId="229"/>
    <cellStyle name="60% - Accent1 13" xfId="230"/>
    <cellStyle name="60% - Accent1 14" xfId="231"/>
    <cellStyle name="60% - Accent1 2" xfId="232"/>
    <cellStyle name="60% - Accent1 3" xfId="233"/>
    <cellStyle name="60% - Accent1 4" xfId="234"/>
    <cellStyle name="60% - Accent1 5" xfId="235"/>
    <cellStyle name="60% - Accent1 6" xfId="236"/>
    <cellStyle name="60% - Accent1 7" xfId="237"/>
    <cellStyle name="60% - Accent1 8" xfId="238"/>
    <cellStyle name="60% - Accent1 9" xfId="239"/>
    <cellStyle name="60% - Accent2 10" xfId="240"/>
    <cellStyle name="60% - Accent2 11" xfId="241"/>
    <cellStyle name="60% - Accent2 12" xfId="242"/>
    <cellStyle name="60% - Accent2 13" xfId="243"/>
    <cellStyle name="60% - Accent2 14" xfId="244"/>
    <cellStyle name="60% - Accent2 2" xfId="245"/>
    <cellStyle name="60% - Accent2 3" xfId="246"/>
    <cellStyle name="60% - Accent2 4" xfId="247"/>
    <cellStyle name="60% - Accent2 5" xfId="248"/>
    <cellStyle name="60% - Accent2 6" xfId="249"/>
    <cellStyle name="60% - Accent2 7" xfId="250"/>
    <cellStyle name="60% - Accent2 8" xfId="251"/>
    <cellStyle name="60% - Accent2 9" xfId="252"/>
    <cellStyle name="60% - Accent3 10" xfId="253"/>
    <cellStyle name="60% - Accent3 11" xfId="254"/>
    <cellStyle name="60% - Accent3 12" xfId="255"/>
    <cellStyle name="60% - Accent3 13" xfId="256"/>
    <cellStyle name="60% - Accent3 14" xfId="257"/>
    <cellStyle name="60% - Accent3 2" xfId="258"/>
    <cellStyle name="60% - Accent3 3" xfId="259"/>
    <cellStyle name="60% - Accent3 4" xfId="260"/>
    <cellStyle name="60% - Accent3 5" xfId="261"/>
    <cellStyle name="60% - Accent3 6" xfId="262"/>
    <cellStyle name="60% - Accent3 7" xfId="263"/>
    <cellStyle name="60% - Accent3 8" xfId="264"/>
    <cellStyle name="60% - Accent3 9" xfId="265"/>
    <cellStyle name="60% - Accent4 10" xfId="266"/>
    <cellStyle name="60% - Accent4 11" xfId="267"/>
    <cellStyle name="60% - Accent4 12" xfId="268"/>
    <cellStyle name="60% - Accent4 13" xfId="269"/>
    <cellStyle name="60% - Accent4 14" xfId="270"/>
    <cellStyle name="60% - Accent4 2" xfId="271"/>
    <cellStyle name="60% - Accent4 3" xfId="272"/>
    <cellStyle name="60% - Accent4 4" xfId="273"/>
    <cellStyle name="60% - Accent4 5" xfId="274"/>
    <cellStyle name="60% - Accent4 6" xfId="275"/>
    <cellStyle name="60% - Accent4 7" xfId="276"/>
    <cellStyle name="60% - Accent4 8" xfId="277"/>
    <cellStyle name="60% - Accent4 9" xfId="278"/>
    <cellStyle name="60% - Accent5 10" xfId="279"/>
    <cellStyle name="60% - Accent5 11" xfId="280"/>
    <cellStyle name="60% - Accent5 12" xfId="281"/>
    <cellStyle name="60% - Accent5 13" xfId="282"/>
    <cellStyle name="60% - Accent5 14" xfId="283"/>
    <cellStyle name="60% - Accent5 2" xfId="284"/>
    <cellStyle name="60% - Accent5 3" xfId="285"/>
    <cellStyle name="60% - Accent5 4" xfId="286"/>
    <cellStyle name="60% - Accent5 5" xfId="287"/>
    <cellStyle name="60% - Accent5 6" xfId="288"/>
    <cellStyle name="60% - Accent5 7" xfId="289"/>
    <cellStyle name="60% - Accent5 8" xfId="290"/>
    <cellStyle name="60% - Accent5 9" xfId="291"/>
    <cellStyle name="60% - Accent6 10" xfId="292"/>
    <cellStyle name="60% - Accent6 11" xfId="293"/>
    <cellStyle name="60% - Accent6 12" xfId="294"/>
    <cellStyle name="60% - Accent6 13" xfId="295"/>
    <cellStyle name="60% - Accent6 14" xfId="296"/>
    <cellStyle name="60% - Accent6 2" xfId="297"/>
    <cellStyle name="60% - Accent6 3" xfId="298"/>
    <cellStyle name="60% - Accent6 4" xfId="299"/>
    <cellStyle name="60% - Accent6 5" xfId="300"/>
    <cellStyle name="60% - Accent6 6" xfId="301"/>
    <cellStyle name="60% - Accent6 7" xfId="302"/>
    <cellStyle name="60% - Accent6 8" xfId="303"/>
    <cellStyle name="60% - Accent6 9" xfId="304"/>
    <cellStyle name="60% - ส่วนที่ถูกเน้น1" xfId="305"/>
    <cellStyle name="60% - ส่วนที่ถูกเน้น1 2" xfId="1016"/>
    <cellStyle name="60% - ส่วนที่ถูกเน้น2" xfId="306"/>
    <cellStyle name="60% - ส่วนที่ถูกเน้น2 2" xfId="1017"/>
    <cellStyle name="60% - ส่วนที่ถูกเน้น3" xfId="307"/>
    <cellStyle name="60% - ส่วนที่ถูกเน้น3 2" xfId="1018"/>
    <cellStyle name="60% - ส่วนที่ถูกเน้น4" xfId="308"/>
    <cellStyle name="60% - ส่วนที่ถูกเน้น4 2" xfId="1019"/>
    <cellStyle name="60% - ส่วนที่ถูกเน้น5" xfId="309"/>
    <cellStyle name="60% - ส่วนที่ถูกเน้น5 2" xfId="1020"/>
    <cellStyle name="60% - ส่วนที่ถูกเน้น6" xfId="310"/>
    <cellStyle name="60% - ส่วนที่ถูกเน้น6 2" xfId="1021"/>
    <cellStyle name="75" xfId="311"/>
    <cellStyle name="A_x0001_" xfId="312"/>
    <cellStyle name="A_x0001_ 2" xfId="1022"/>
    <cellStyle name="Accent1 10" xfId="313"/>
    <cellStyle name="Accent1 11" xfId="314"/>
    <cellStyle name="Accent1 12" xfId="315"/>
    <cellStyle name="Accent1 13" xfId="316"/>
    <cellStyle name="Accent1 14" xfId="317"/>
    <cellStyle name="Accent1 2" xfId="318"/>
    <cellStyle name="Accent1 3" xfId="319"/>
    <cellStyle name="Accent1 4" xfId="320"/>
    <cellStyle name="Accent1 5" xfId="321"/>
    <cellStyle name="Accent1 6" xfId="322"/>
    <cellStyle name="Accent1 7" xfId="323"/>
    <cellStyle name="Accent1 8" xfId="324"/>
    <cellStyle name="Accent1 9" xfId="325"/>
    <cellStyle name="Accent2 10" xfId="326"/>
    <cellStyle name="Accent2 11" xfId="327"/>
    <cellStyle name="Accent2 12" xfId="328"/>
    <cellStyle name="Accent2 13" xfId="329"/>
    <cellStyle name="Accent2 14" xfId="330"/>
    <cellStyle name="Accent2 2" xfId="331"/>
    <cellStyle name="Accent2 3" xfId="332"/>
    <cellStyle name="Accent2 4" xfId="333"/>
    <cellStyle name="Accent2 5" xfId="334"/>
    <cellStyle name="Accent2 6" xfId="335"/>
    <cellStyle name="Accent2 7" xfId="336"/>
    <cellStyle name="Accent2 8" xfId="337"/>
    <cellStyle name="Accent2 9" xfId="338"/>
    <cellStyle name="Accent3 10" xfId="339"/>
    <cellStyle name="Accent3 11" xfId="340"/>
    <cellStyle name="Accent3 12" xfId="341"/>
    <cellStyle name="Accent3 13" xfId="342"/>
    <cellStyle name="Accent3 14" xfId="343"/>
    <cellStyle name="Accent3 2" xfId="344"/>
    <cellStyle name="Accent3 3" xfId="345"/>
    <cellStyle name="Accent3 4" xfId="346"/>
    <cellStyle name="Accent3 5" xfId="347"/>
    <cellStyle name="Accent3 6" xfId="348"/>
    <cellStyle name="Accent3 7" xfId="349"/>
    <cellStyle name="Accent3 8" xfId="350"/>
    <cellStyle name="Accent3 9" xfId="351"/>
    <cellStyle name="Accent4 10" xfId="352"/>
    <cellStyle name="Accent4 11" xfId="353"/>
    <cellStyle name="Accent4 12" xfId="354"/>
    <cellStyle name="Accent4 13" xfId="355"/>
    <cellStyle name="Accent4 14" xfId="356"/>
    <cellStyle name="Accent4 2" xfId="357"/>
    <cellStyle name="Accent4 3" xfId="358"/>
    <cellStyle name="Accent4 4" xfId="359"/>
    <cellStyle name="Accent4 5" xfId="360"/>
    <cellStyle name="Accent4 6" xfId="361"/>
    <cellStyle name="Accent4 7" xfId="362"/>
    <cellStyle name="Accent4 8" xfId="363"/>
    <cellStyle name="Accent4 9" xfId="364"/>
    <cellStyle name="Accent5 10" xfId="365"/>
    <cellStyle name="Accent5 11" xfId="366"/>
    <cellStyle name="Accent5 12" xfId="367"/>
    <cellStyle name="Accent5 13" xfId="368"/>
    <cellStyle name="Accent5 14" xfId="369"/>
    <cellStyle name="Accent5 2" xfId="370"/>
    <cellStyle name="Accent5 3" xfId="371"/>
    <cellStyle name="Accent5 4" xfId="372"/>
    <cellStyle name="Accent5 5" xfId="373"/>
    <cellStyle name="Accent5 6" xfId="374"/>
    <cellStyle name="Accent5 7" xfId="375"/>
    <cellStyle name="Accent5 8" xfId="376"/>
    <cellStyle name="Accent5 9" xfId="377"/>
    <cellStyle name="Accent6 10" xfId="378"/>
    <cellStyle name="Accent6 11" xfId="379"/>
    <cellStyle name="Accent6 12" xfId="380"/>
    <cellStyle name="Accent6 13" xfId="381"/>
    <cellStyle name="Accent6 14" xfId="382"/>
    <cellStyle name="Accent6 2" xfId="383"/>
    <cellStyle name="Accent6 3" xfId="384"/>
    <cellStyle name="Accent6 4" xfId="385"/>
    <cellStyle name="Accent6 5" xfId="386"/>
    <cellStyle name="Accent6 6" xfId="387"/>
    <cellStyle name="Accent6 7" xfId="388"/>
    <cellStyle name="Accent6 8" xfId="389"/>
    <cellStyle name="Accent6 9" xfId="390"/>
    <cellStyle name="Bad 10" xfId="391"/>
    <cellStyle name="Bad 11" xfId="392"/>
    <cellStyle name="Bad 12" xfId="393"/>
    <cellStyle name="Bad 13" xfId="394"/>
    <cellStyle name="Bad 14" xfId="395"/>
    <cellStyle name="Bad 2" xfId="396"/>
    <cellStyle name="Bad 3" xfId="397"/>
    <cellStyle name="Bad 4" xfId="398"/>
    <cellStyle name="Bad 5" xfId="399"/>
    <cellStyle name="Bad 6" xfId="400"/>
    <cellStyle name="Bad 7" xfId="401"/>
    <cellStyle name="Bad 8" xfId="402"/>
    <cellStyle name="Bad 9" xfId="403"/>
    <cellStyle name="Body" xfId="404"/>
    <cellStyle name="Body 2" xfId="1023"/>
    <cellStyle name="Calculation 10" xfId="405"/>
    <cellStyle name="Calculation 11" xfId="406"/>
    <cellStyle name="Calculation 12" xfId="407"/>
    <cellStyle name="Calculation 13" xfId="408"/>
    <cellStyle name="Calculation 14" xfId="409"/>
    <cellStyle name="Calculation 2" xfId="410"/>
    <cellStyle name="Calculation 3" xfId="411"/>
    <cellStyle name="Calculation 4" xfId="412"/>
    <cellStyle name="Calculation 5" xfId="413"/>
    <cellStyle name="Calculation 6" xfId="414"/>
    <cellStyle name="Calculation 7" xfId="415"/>
    <cellStyle name="Calculation 8" xfId="416"/>
    <cellStyle name="Calculation 9" xfId="417"/>
    <cellStyle name="Check Cell 10" xfId="418"/>
    <cellStyle name="Check Cell 11" xfId="419"/>
    <cellStyle name="Check Cell 12" xfId="420"/>
    <cellStyle name="Check Cell 13" xfId="421"/>
    <cellStyle name="Check Cell 14" xfId="422"/>
    <cellStyle name="Check Cell 2" xfId="423"/>
    <cellStyle name="Check Cell 3" xfId="424"/>
    <cellStyle name="Check Cell 4" xfId="425"/>
    <cellStyle name="Check Cell 5" xfId="426"/>
    <cellStyle name="Check Cell 6" xfId="427"/>
    <cellStyle name="Check Cell 7" xfId="428"/>
    <cellStyle name="Check Cell 8" xfId="429"/>
    <cellStyle name="Check Cell 9" xfId="430"/>
    <cellStyle name="Comma" xfId="431" builtinId="3"/>
    <cellStyle name="Comma 10" xfId="432"/>
    <cellStyle name="Comma 10 2" xfId="433"/>
    <cellStyle name="Comma 10 2 2" xfId="1081"/>
    <cellStyle name="Comma 10 3" xfId="1080"/>
    <cellStyle name="Comma 10_ING TCMF LEAD 10" xfId="434"/>
    <cellStyle name="Comma 11" xfId="435"/>
    <cellStyle name="Comma 11 2" xfId="436"/>
    <cellStyle name="Comma 11 2 2" xfId="1083"/>
    <cellStyle name="Comma 11 3" xfId="1082"/>
    <cellStyle name="Comma 12" xfId="437"/>
    <cellStyle name="Comma 12 2" xfId="1084"/>
    <cellStyle name="Comma 13" xfId="438"/>
    <cellStyle name="Comma 13 2" xfId="439"/>
    <cellStyle name="Comma 13 2 2" xfId="1086"/>
    <cellStyle name="Comma 13 3" xfId="1085"/>
    <cellStyle name="Comma 13_WP-I-AGRI 31.08.53 Ch" xfId="440"/>
    <cellStyle name="Comma 14" xfId="441"/>
    <cellStyle name="Comma 14 2" xfId="1087"/>
    <cellStyle name="Comma 15" xfId="442"/>
    <cellStyle name="Comma 15 2" xfId="1088"/>
    <cellStyle name="Comma 16" xfId="443"/>
    <cellStyle name="Comma 16 2" xfId="1089"/>
    <cellStyle name="Comma 17" xfId="444"/>
    <cellStyle name="Comma 17 2" xfId="1090"/>
    <cellStyle name="Comma 18" xfId="445"/>
    <cellStyle name="Comma 19" xfId="446"/>
    <cellStyle name="Comma 19 2" xfId="447"/>
    <cellStyle name="Comma 19 2 2" xfId="1092"/>
    <cellStyle name="Comma 19 3" xfId="1091"/>
    <cellStyle name="Comma 19_ING TCMF LEAD 10" xfId="448"/>
    <cellStyle name="Comma 2" xfId="449"/>
    <cellStyle name="Comma 2 10" xfId="450"/>
    <cellStyle name="Comma 2 10 2" xfId="1094"/>
    <cellStyle name="Comma 2 11" xfId="451"/>
    <cellStyle name="Comma 2 11 2" xfId="1095"/>
    <cellStyle name="Comma 2 12" xfId="452"/>
    <cellStyle name="Comma 2 12 2" xfId="1096"/>
    <cellStyle name="Comma 2 13" xfId="453"/>
    <cellStyle name="Comma 2 13 2" xfId="1097"/>
    <cellStyle name="Comma 2 14" xfId="1025"/>
    <cellStyle name="Comma 2 15" xfId="1093"/>
    <cellStyle name="Comma 2 2" xfId="454"/>
    <cellStyle name="Comma 2 2 10" xfId="455"/>
    <cellStyle name="Comma 2 2 2" xfId="456"/>
    <cellStyle name="Comma 2 2 2 10" xfId="1098"/>
    <cellStyle name="Comma 2 2 2 2" xfId="457"/>
    <cellStyle name="Comma 2 2 2 2 2" xfId="1099"/>
    <cellStyle name="Comma 2 2 2 3" xfId="458"/>
    <cellStyle name="Comma 2 2 2 3 2" xfId="1100"/>
    <cellStyle name="Comma 2 2 2 4" xfId="459"/>
    <cellStyle name="Comma 2 2 2 4 2" xfId="1101"/>
    <cellStyle name="Comma 2 2 2 5" xfId="460"/>
    <cellStyle name="Comma 2 2 2 5 2" xfId="1102"/>
    <cellStyle name="Comma 2 2 2 6" xfId="461"/>
    <cellStyle name="Comma 2 2 2 6 2" xfId="1103"/>
    <cellStyle name="Comma 2 2 2 7" xfId="462"/>
    <cellStyle name="Comma 2 2 2 7 2" xfId="1104"/>
    <cellStyle name="Comma 2 2 2 8" xfId="463"/>
    <cellStyle name="Comma 2 2 2 8 2" xfId="1105"/>
    <cellStyle name="Comma 2 2 2 9" xfId="464"/>
    <cellStyle name="Comma 2 2 2 9 2" xfId="1106"/>
    <cellStyle name="Comma 2 2 2_Book1" xfId="1026"/>
    <cellStyle name="Comma 2 2 3" xfId="465"/>
    <cellStyle name="Comma 2 2 3 2" xfId="1107"/>
    <cellStyle name="Comma 2 2 4" xfId="466"/>
    <cellStyle name="Comma 2 2 4 2" xfId="1108"/>
    <cellStyle name="Comma 2 2 5" xfId="467"/>
    <cellStyle name="Comma 2 2 6" xfId="468"/>
    <cellStyle name="Comma 2 2 7" xfId="469"/>
    <cellStyle name="Comma 2 2 8" xfId="470"/>
    <cellStyle name="Comma 2 2 9" xfId="471"/>
    <cellStyle name="Comma 2 3" xfId="472"/>
    <cellStyle name="Comma 2 3 2" xfId="1109"/>
    <cellStyle name="Comma 2 4" xfId="473"/>
    <cellStyle name="Comma 2 4 10" xfId="1110"/>
    <cellStyle name="Comma 2 4 2" xfId="474"/>
    <cellStyle name="Comma 2 4 3" xfId="475"/>
    <cellStyle name="Comma 2 4 4" xfId="476"/>
    <cellStyle name="Comma 2 4 5" xfId="477"/>
    <cellStyle name="Comma 2 4 6" xfId="478"/>
    <cellStyle name="Comma 2 4 7" xfId="479"/>
    <cellStyle name="Comma 2 4 8" xfId="480"/>
    <cellStyle name="Comma 2 4 9" xfId="481"/>
    <cellStyle name="Comma 2 5" xfId="482"/>
    <cellStyle name="Comma 2 5 2" xfId="1111"/>
    <cellStyle name="Comma 2 6" xfId="483"/>
    <cellStyle name="Comma 2 6 2" xfId="1112"/>
    <cellStyle name="Comma 2 7" xfId="484"/>
    <cellStyle name="Comma 2 7 2" xfId="1113"/>
    <cellStyle name="Comma 2 8" xfId="485"/>
    <cellStyle name="Comma 2 9" xfId="486"/>
    <cellStyle name="Comma 2 9 2" xfId="1114"/>
    <cellStyle name="Comma 2_Book1" xfId="487"/>
    <cellStyle name="Comma 20" xfId="488"/>
    <cellStyle name="Comma 20 2" xfId="489"/>
    <cellStyle name="Comma 20 2 2" xfId="1116"/>
    <cellStyle name="Comma 20 3" xfId="1115"/>
    <cellStyle name="Comma 21" xfId="999"/>
    <cellStyle name="Comma 21 2" xfId="1117"/>
    <cellStyle name="Comma 22" xfId="1024"/>
    <cellStyle name="Comma 24" xfId="1027"/>
    <cellStyle name="Comma 3" xfId="490"/>
    <cellStyle name="Comma 3 2" xfId="491"/>
    <cellStyle name="Comma 3 2 2" xfId="492"/>
    <cellStyle name="Comma 3 2 3" xfId="1119"/>
    <cellStyle name="Comma 3 2_FAM GTEF_Lead 31.7.10" xfId="493"/>
    <cellStyle name="Comma 3 3" xfId="494"/>
    <cellStyle name="Comma 3 4" xfId="1028"/>
    <cellStyle name="Comma 3 5" xfId="1118"/>
    <cellStyle name="Comma 3_MFH Lead Q4'10" xfId="495"/>
    <cellStyle name="Comma 4" xfId="496"/>
    <cellStyle name="Comma 4 2" xfId="497"/>
    <cellStyle name="Comma 4 2 2" xfId="1120"/>
    <cellStyle name="Comma 4 3" xfId="1029"/>
    <cellStyle name="Comma 5" xfId="498"/>
    <cellStyle name="Comma 5 2" xfId="499"/>
    <cellStyle name="Comma 6" xfId="500"/>
    <cellStyle name="Comma 6 2" xfId="501"/>
    <cellStyle name="Comma 6 2 2" xfId="1122"/>
    <cellStyle name="Comma 6 3" xfId="502"/>
    <cellStyle name="Comma 6 3 2" xfId="1123"/>
    <cellStyle name="Comma 6 4" xfId="1121"/>
    <cellStyle name="Comma 7" xfId="503"/>
    <cellStyle name="Comma 7 2" xfId="504"/>
    <cellStyle name="Comma 7_ING TCMF LEAD 10" xfId="505"/>
    <cellStyle name="Comma 8" xfId="506"/>
    <cellStyle name="Comma 8 2" xfId="507"/>
    <cellStyle name="Comma 8 3" xfId="508"/>
    <cellStyle name="Comma 8 3 2" xfId="1124"/>
    <cellStyle name="Comma 8 4" xfId="509"/>
    <cellStyle name="Comma 8 4 2" xfId="1125"/>
    <cellStyle name="Comma 8_ING TCMF LEAD 10" xfId="510"/>
    <cellStyle name="Comma 9" xfId="511"/>
    <cellStyle name="Comma 9 2" xfId="1126"/>
    <cellStyle name="comma zerodec" xfId="512"/>
    <cellStyle name="Comma_MFC-Lead_Q1'08" xfId="513"/>
    <cellStyle name="Comma_MFC-Lead_Q2'08" xfId="514"/>
    <cellStyle name="Comma_หมายเหตุประกอบงบ Q2'10" xfId="515"/>
    <cellStyle name="Currency 2" xfId="516"/>
    <cellStyle name="Currency 2 2" xfId="1127"/>
    <cellStyle name="Currency 3" xfId="517"/>
    <cellStyle name="Currency 3 2" xfId="1128"/>
    <cellStyle name="Currency1" xfId="518"/>
    <cellStyle name="Date" xfId="519"/>
    <cellStyle name="Date 2" xfId="1030"/>
    <cellStyle name="Dollar (zero dec)" xfId="520"/>
    <cellStyle name="Euro" xfId="521"/>
    <cellStyle name="Euro 2" xfId="1031"/>
    <cellStyle name="Explanatory Text 10" xfId="522"/>
    <cellStyle name="Explanatory Text 11" xfId="523"/>
    <cellStyle name="Explanatory Text 12" xfId="524"/>
    <cellStyle name="Explanatory Text 13" xfId="525"/>
    <cellStyle name="Explanatory Text 14" xfId="526"/>
    <cellStyle name="Explanatory Text 2" xfId="527"/>
    <cellStyle name="Explanatory Text 3" xfId="528"/>
    <cellStyle name="Explanatory Text 4" xfId="529"/>
    <cellStyle name="Explanatory Text 5" xfId="530"/>
    <cellStyle name="Explanatory Text 6" xfId="531"/>
    <cellStyle name="Explanatory Text 7" xfId="532"/>
    <cellStyle name="Explanatory Text 8" xfId="533"/>
    <cellStyle name="Explanatory Text 9" xfId="534"/>
    <cellStyle name="Fixed" xfId="535"/>
    <cellStyle name="Good 10" xfId="536"/>
    <cellStyle name="Good 11" xfId="537"/>
    <cellStyle name="Good 12" xfId="538"/>
    <cellStyle name="Good 13" xfId="539"/>
    <cellStyle name="Good 14" xfId="540"/>
    <cellStyle name="Good 2" xfId="541"/>
    <cellStyle name="Good 3" xfId="542"/>
    <cellStyle name="Good 4" xfId="543"/>
    <cellStyle name="Good 5" xfId="544"/>
    <cellStyle name="Good 6" xfId="545"/>
    <cellStyle name="Good 7" xfId="546"/>
    <cellStyle name="Good 8" xfId="547"/>
    <cellStyle name="Good 9" xfId="548"/>
    <cellStyle name="Grey" xfId="549"/>
    <cellStyle name="Header1" xfId="550"/>
    <cellStyle name="Header1 2" xfId="1032"/>
    <cellStyle name="Header2" xfId="551"/>
    <cellStyle name="Header2 2" xfId="1033"/>
    <cellStyle name="headerStyleStringLeft" xfId="552"/>
    <cellStyle name="headerStyleStringLeft 2" xfId="553"/>
    <cellStyle name="headerStyleStringLeft 3" xfId="554"/>
    <cellStyle name="headerStyleStringLeft_B100 &amp; B200" xfId="555"/>
    <cellStyle name="headerStyleStringRight" xfId="556"/>
    <cellStyle name="headerStyleStringRight 2" xfId="557"/>
    <cellStyle name="headerStyleStringRight 3" xfId="558"/>
    <cellStyle name="headerStyleStringRight_B100 &amp; B200" xfId="559"/>
    <cellStyle name="Heading 1 10" xfId="560"/>
    <cellStyle name="Heading 1 11" xfId="561"/>
    <cellStyle name="Heading 1 12" xfId="562"/>
    <cellStyle name="Heading 1 13" xfId="563"/>
    <cellStyle name="Heading 1 14" xfId="564"/>
    <cellStyle name="Heading 1 2" xfId="565"/>
    <cellStyle name="Heading 1 3" xfId="566"/>
    <cellStyle name="Heading 1 4" xfId="567"/>
    <cellStyle name="Heading 1 5" xfId="568"/>
    <cellStyle name="Heading 1 6" xfId="569"/>
    <cellStyle name="Heading 1 7" xfId="570"/>
    <cellStyle name="Heading 1 8" xfId="571"/>
    <cellStyle name="Heading 1 9" xfId="572"/>
    <cellStyle name="Heading 2 10" xfId="573"/>
    <cellStyle name="Heading 2 11" xfId="574"/>
    <cellStyle name="Heading 2 12" xfId="575"/>
    <cellStyle name="Heading 2 13" xfId="576"/>
    <cellStyle name="Heading 2 14" xfId="577"/>
    <cellStyle name="Heading 2 2" xfId="578"/>
    <cellStyle name="Heading 2 3" xfId="579"/>
    <cellStyle name="Heading 2 4" xfId="580"/>
    <cellStyle name="Heading 2 5" xfId="581"/>
    <cellStyle name="Heading 2 6" xfId="582"/>
    <cellStyle name="Heading 2 7" xfId="583"/>
    <cellStyle name="Heading 2 8" xfId="584"/>
    <cellStyle name="Heading 2 9" xfId="585"/>
    <cellStyle name="Heading 3 10" xfId="586"/>
    <cellStyle name="Heading 3 11" xfId="587"/>
    <cellStyle name="Heading 3 12" xfId="588"/>
    <cellStyle name="Heading 3 13" xfId="589"/>
    <cellStyle name="Heading 3 14" xfId="590"/>
    <cellStyle name="Heading 3 2" xfId="591"/>
    <cellStyle name="Heading 3 3" xfId="592"/>
    <cellStyle name="Heading 3 4" xfId="593"/>
    <cellStyle name="Heading 3 5" xfId="594"/>
    <cellStyle name="Heading 3 6" xfId="595"/>
    <cellStyle name="Heading 3 7" xfId="596"/>
    <cellStyle name="Heading 3 8" xfId="597"/>
    <cellStyle name="Heading 3 9" xfId="598"/>
    <cellStyle name="Heading 4 10" xfId="599"/>
    <cellStyle name="Heading 4 11" xfId="600"/>
    <cellStyle name="Heading 4 12" xfId="601"/>
    <cellStyle name="Heading 4 13" xfId="602"/>
    <cellStyle name="Heading 4 14" xfId="603"/>
    <cellStyle name="Heading 4 2" xfId="604"/>
    <cellStyle name="Heading 4 3" xfId="605"/>
    <cellStyle name="Heading 4 4" xfId="606"/>
    <cellStyle name="Heading 4 5" xfId="607"/>
    <cellStyle name="Heading 4 6" xfId="608"/>
    <cellStyle name="Heading 4 7" xfId="609"/>
    <cellStyle name="Heading 4 8" xfId="610"/>
    <cellStyle name="Heading 4 9" xfId="611"/>
    <cellStyle name="HEADING1" xfId="612"/>
    <cellStyle name="HEADING1 2" xfId="1034"/>
    <cellStyle name="HEADING2" xfId="613"/>
    <cellStyle name="HEADING2 2" xfId="1035"/>
    <cellStyle name="Hyperlink" xfId="614" builtinId="8"/>
    <cellStyle name="Hyperlink 2" xfId="615"/>
    <cellStyle name="Hyperlink 2 2" xfId="1037"/>
    <cellStyle name="Hyperlink 2 3" xfId="1036"/>
    <cellStyle name="Hyperlink 3" xfId="616"/>
    <cellStyle name="Hyperlink 4" xfId="617"/>
    <cellStyle name="Hyperlink 5" xfId="618"/>
    <cellStyle name="Hyperlink 6" xfId="619"/>
    <cellStyle name="Hyperlink 7" xfId="620"/>
    <cellStyle name="Input [yellow]" xfId="621"/>
    <cellStyle name="Input 10" xfId="622"/>
    <cellStyle name="Input 11" xfId="623"/>
    <cellStyle name="Input 12" xfId="624"/>
    <cellStyle name="Input 13" xfId="625"/>
    <cellStyle name="Input 14" xfId="626"/>
    <cellStyle name="Input 2" xfId="627"/>
    <cellStyle name="Input 3" xfId="628"/>
    <cellStyle name="Input 4" xfId="629"/>
    <cellStyle name="Input 5" xfId="630"/>
    <cellStyle name="Input 6" xfId="631"/>
    <cellStyle name="Input 7" xfId="632"/>
    <cellStyle name="Input 8" xfId="633"/>
    <cellStyle name="Input 9" xfId="634"/>
    <cellStyle name="InputHeading" xfId="635"/>
    <cellStyle name="Linked Cell 10" xfId="636"/>
    <cellStyle name="Linked Cell 10 2" xfId="1129"/>
    <cellStyle name="Linked Cell 11" xfId="637"/>
    <cellStyle name="Linked Cell 11 2" xfId="1130"/>
    <cellStyle name="Linked Cell 12" xfId="638"/>
    <cellStyle name="Linked Cell 12 2" xfId="1131"/>
    <cellStyle name="Linked Cell 13" xfId="639"/>
    <cellStyle name="Linked Cell 13 2" xfId="1132"/>
    <cellStyle name="Linked Cell 14" xfId="640"/>
    <cellStyle name="Linked Cell 14 2" xfId="1133"/>
    <cellStyle name="Linked Cell 2" xfId="641"/>
    <cellStyle name="Linked Cell 2 2" xfId="1134"/>
    <cellStyle name="Linked Cell 3" xfId="642"/>
    <cellStyle name="Linked Cell 3 2" xfId="1135"/>
    <cellStyle name="Linked Cell 4" xfId="643"/>
    <cellStyle name="Linked Cell 4 2" xfId="1136"/>
    <cellStyle name="Linked Cell 5" xfId="644"/>
    <cellStyle name="Linked Cell 5 2" xfId="1137"/>
    <cellStyle name="Linked Cell 6" xfId="645"/>
    <cellStyle name="Linked Cell 6 2" xfId="1138"/>
    <cellStyle name="Linked Cell 7" xfId="646"/>
    <cellStyle name="Linked Cell 7 2" xfId="1139"/>
    <cellStyle name="Linked Cell 8" xfId="647"/>
    <cellStyle name="Linked Cell 8 2" xfId="1140"/>
    <cellStyle name="Linked Cell 9" xfId="648"/>
    <cellStyle name="Linked Cell 9 2" xfId="1141"/>
    <cellStyle name="Neutral 10" xfId="649"/>
    <cellStyle name="Neutral 11" xfId="650"/>
    <cellStyle name="Neutral 12" xfId="651"/>
    <cellStyle name="Neutral 13" xfId="652"/>
    <cellStyle name="Neutral 14" xfId="653"/>
    <cellStyle name="Neutral 2" xfId="654"/>
    <cellStyle name="Neutral 3" xfId="655"/>
    <cellStyle name="Neutral 4" xfId="656"/>
    <cellStyle name="Neutral 5" xfId="657"/>
    <cellStyle name="Neutral 6" xfId="658"/>
    <cellStyle name="Neutral 7" xfId="659"/>
    <cellStyle name="Neutral 8" xfId="660"/>
    <cellStyle name="Neutral 9" xfId="661"/>
    <cellStyle name="no dec" xfId="662"/>
    <cellStyle name="no dec 10" xfId="663"/>
    <cellStyle name="no dec 2" xfId="664"/>
    <cellStyle name="no dec 3" xfId="665"/>
    <cellStyle name="no dec 4" xfId="666"/>
    <cellStyle name="no dec 5" xfId="667"/>
    <cellStyle name="no dec 6" xfId="668"/>
    <cellStyle name="no dec 7" xfId="669"/>
    <cellStyle name="no dec 8" xfId="670"/>
    <cellStyle name="no dec 9" xfId="671"/>
    <cellStyle name="no dec_Book1" xfId="672"/>
    <cellStyle name="Normal" xfId="0" builtinId="0"/>
    <cellStyle name="Normal - Style1" xfId="673"/>
    <cellStyle name="Normal - Style1 10" xfId="674"/>
    <cellStyle name="Normal - Style1 11" xfId="1038"/>
    <cellStyle name="Normal - Style1 2" xfId="675"/>
    <cellStyle name="Normal - Style1 3" xfId="676"/>
    <cellStyle name="Normal - Style1 4" xfId="677"/>
    <cellStyle name="Normal - Style1 5" xfId="678"/>
    <cellStyle name="Normal - Style1 6" xfId="679"/>
    <cellStyle name="Normal - Style1 7" xfId="680"/>
    <cellStyle name="Normal - Style1 8" xfId="681"/>
    <cellStyle name="Normal - Style1 9" xfId="682"/>
    <cellStyle name="Normal - Style1_Book1" xfId="683"/>
    <cellStyle name="Normal 10" xfId="684"/>
    <cellStyle name="Normal 10 2" xfId="685"/>
    <cellStyle name="Normal 10 2 2" xfId="1143"/>
    <cellStyle name="Normal 10 3" xfId="686"/>
    <cellStyle name="Normal 10 3 2" xfId="1144"/>
    <cellStyle name="Normal 10 4" xfId="1142"/>
    <cellStyle name="Normal 10_FAM GTEF_Lead 31.7.10" xfId="687"/>
    <cellStyle name="Normal 11" xfId="688"/>
    <cellStyle name="Normal 11 2" xfId="1145"/>
    <cellStyle name="Normal 12" xfId="689"/>
    <cellStyle name="Normal 13" xfId="690"/>
    <cellStyle name="Normal 14" xfId="691"/>
    <cellStyle name="Normal 15" xfId="692"/>
    <cellStyle name="Normal 16" xfId="693"/>
    <cellStyle name="Normal 17" xfId="694"/>
    <cellStyle name="Normal 18" xfId="695"/>
    <cellStyle name="Normal 19" xfId="1001"/>
    <cellStyle name="Normal 2" xfId="696"/>
    <cellStyle name="Normal 2 10" xfId="697"/>
    <cellStyle name="Normal 2 11" xfId="1039"/>
    <cellStyle name="Normal 2 12" xfId="1146"/>
    <cellStyle name="Normal 2 2" xfId="698"/>
    <cellStyle name="Normal 2 2 10" xfId="699"/>
    <cellStyle name="Normal 2 2 10 2" xfId="1147"/>
    <cellStyle name="Normal 2 2 2" xfId="700"/>
    <cellStyle name="Normal 2 2 2 10" xfId="1148"/>
    <cellStyle name="Normal 2 2 2 2" xfId="701"/>
    <cellStyle name="Normal 2 2 2 3" xfId="702"/>
    <cellStyle name="Normal 2 2 2 4" xfId="703"/>
    <cellStyle name="Normal 2 2 2 5" xfId="704"/>
    <cellStyle name="Normal 2 2 2 6" xfId="705"/>
    <cellStyle name="Normal 2 2 2 7" xfId="706"/>
    <cellStyle name="Normal 2 2 2 8" xfId="707"/>
    <cellStyle name="Normal 2 2 2 9" xfId="708"/>
    <cellStyle name="Normal 2 2 3" xfId="709"/>
    <cellStyle name="Normal 2 2 3 2" xfId="1149"/>
    <cellStyle name="Normal 2 2 4" xfId="710"/>
    <cellStyle name="Normal 2 2 4 2" xfId="1150"/>
    <cellStyle name="Normal 2 2 5" xfId="711"/>
    <cellStyle name="Normal 2 2 5 2" xfId="1151"/>
    <cellStyle name="Normal 2 2 6" xfId="712"/>
    <cellStyle name="Normal 2 2 6 2" xfId="1152"/>
    <cellStyle name="Normal 2 2 7" xfId="713"/>
    <cellStyle name="Normal 2 2 7 2" xfId="1153"/>
    <cellStyle name="Normal 2 2 8" xfId="714"/>
    <cellStyle name="Normal 2 2 8 2" xfId="1154"/>
    <cellStyle name="Normal 2 2 9" xfId="715"/>
    <cellStyle name="Normal 2 2 9 2" xfId="1155"/>
    <cellStyle name="Normal 2 2_FAM GTEF_Lead 31.7.10" xfId="716"/>
    <cellStyle name="Normal 2 3" xfId="717"/>
    <cellStyle name="Normal 2 3 2" xfId="1156"/>
    <cellStyle name="Normal 2 4" xfId="718"/>
    <cellStyle name="Normal 2 4 2" xfId="1157"/>
    <cellStyle name="Normal 2 5" xfId="719"/>
    <cellStyle name="Normal 2 5 2" xfId="1158"/>
    <cellStyle name="Normal 2 6" xfId="720"/>
    <cellStyle name="Normal 2 6 2" xfId="1159"/>
    <cellStyle name="Normal 2 7" xfId="721"/>
    <cellStyle name="Normal 2 7 2" xfId="1160"/>
    <cellStyle name="Normal 2 8" xfId="722"/>
    <cellStyle name="Normal 2 8 2" xfId="1161"/>
    <cellStyle name="Normal 2 9" xfId="723"/>
    <cellStyle name="Normal 2 9 2" xfId="1162"/>
    <cellStyle name="Normal 2_B100 &amp; B200" xfId="724"/>
    <cellStyle name="Normal 20" xfId="1078"/>
    <cellStyle name="Normal 21" xfId="1079"/>
    <cellStyle name="Normal 22" xfId="1242"/>
    <cellStyle name="Normal 23" xfId="1040"/>
    <cellStyle name="Normal 24" xfId="1077"/>
    <cellStyle name="Normal 3" xfId="725"/>
    <cellStyle name="Normal 3 10" xfId="726"/>
    <cellStyle name="Normal 3 10 2" xfId="1163"/>
    <cellStyle name="Normal 3 11" xfId="727"/>
    <cellStyle name="Normal 3 12" xfId="1000"/>
    <cellStyle name="Normal 3 13" xfId="1041"/>
    <cellStyle name="Normal 3 2" xfId="728"/>
    <cellStyle name="Normal 3 2 10" xfId="1164"/>
    <cellStyle name="Normal 3 2 2" xfId="729"/>
    <cellStyle name="Normal 3 2 3" xfId="730"/>
    <cellStyle name="Normal 3 2 4" xfId="731"/>
    <cellStyle name="Normal 3 2 5" xfId="732"/>
    <cellStyle name="Normal 3 2 6" xfId="733"/>
    <cellStyle name="Normal 3 2 7" xfId="734"/>
    <cellStyle name="Normal 3 2 8" xfId="735"/>
    <cellStyle name="Normal 3 2 9" xfId="736"/>
    <cellStyle name="Normal 3 2_FAM GTEF_Lead 31.7.10" xfId="737"/>
    <cellStyle name="Normal 3 3" xfId="738"/>
    <cellStyle name="Normal 3 3 2" xfId="1165"/>
    <cellStyle name="Normal 3 4" xfId="739"/>
    <cellStyle name="Normal 3 5" xfId="740"/>
    <cellStyle name="Normal 3 6" xfId="741"/>
    <cellStyle name="Normal 3 6 2" xfId="1166"/>
    <cellStyle name="Normal 3 7" xfId="742"/>
    <cellStyle name="Normal 3 7 2" xfId="1167"/>
    <cellStyle name="Normal 3 8" xfId="743"/>
    <cellStyle name="Normal 3 8 2" xfId="1168"/>
    <cellStyle name="Normal 3 9" xfId="744"/>
    <cellStyle name="Normal 3 9 2" xfId="1169"/>
    <cellStyle name="Normal 3_Current Investment" xfId="745"/>
    <cellStyle name="Normal 35" xfId="1042"/>
    <cellStyle name="Normal 4" xfId="746"/>
    <cellStyle name="Normal 4 2" xfId="747"/>
    <cellStyle name="Normal 4 3" xfId="1043"/>
    <cellStyle name="Normal 4 4" xfId="1170"/>
    <cellStyle name="Normal 4_Current Investment" xfId="748"/>
    <cellStyle name="Normal 5" xfId="749"/>
    <cellStyle name="Normal 5 10" xfId="750"/>
    <cellStyle name="Normal 5 11" xfId="751"/>
    <cellStyle name="Normal 5 11 2" xfId="1171"/>
    <cellStyle name="Normal 5 12" xfId="1044"/>
    <cellStyle name="Normal 5 2" xfId="752"/>
    <cellStyle name="Normal 5 3" xfId="753"/>
    <cellStyle name="Normal 5 3 2" xfId="1172"/>
    <cellStyle name="Normal 5 4" xfId="754"/>
    <cellStyle name="Normal 5 4 2" xfId="1173"/>
    <cellStyle name="Normal 5 5" xfId="755"/>
    <cellStyle name="Normal 5 5 2" xfId="1174"/>
    <cellStyle name="Normal 5 6" xfId="756"/>
    <cellStyle name="Normal 5 6 2" xfId="1175"/>
    <cellStyle name="Normal 5 7" xfId="757"/>
    <cellStyle name="Normal 5 7 2" xfId="1176"/>
    <cellStyle name="Normal 5 8" xfId="758"/>
    <cellStyle name="Normal 5 8 2" xfId="1177"/>
    <cellStyle name="Normal 5 9" xfId="759"/>
    <cellStyle name="Normal 5 9 2" xfId="1178"/>
    <cellStyle name="Normal 5_FAM GTEF_Lead 31.7.10" xfId="760"/>
    <cellStyle name="Normal 6" xfId="761"/>
    <cellStyle name="Normal 6 2" xfId="1045"/>
    <cellStyle name="Normal 7" xfId="762"/>
    <cellStyle name="Normal 7 2" xfId="1179"/>
    <cellStyle name="Normal 8" xfId="763"/>
    <cellStyle name="Normal 8 2" xfId="764"/>
    <cellStyle name="Normal 8 2 2" xfId="1180"/>
    <cellStyle name="Normal 8_FAM GTEF_Lead 31.7.10" xfId="765"/>
    <cellStyle name="Normal 9" xfId="766"/>
    <cellStyle name="Normal_Aging AR and AP-R" xfId="767"/>
    <cellStyle name="Normal_FI04-Accounts-A3009t-SS" xfId="768"/>
    <cellStyle name="Normal_FOCUST2" xfId="769"/>
    <cellStyle name="Normal_FOCUST2 2" xfId="1046"/>
    <cellStyle name="Normal_LEAD Q1-2000 New2" xfId="770"/>
    <cellStyle name="Normal_Lead sheetQ3'04" xfId="771"/>
    <cellStyle name="Normal_MFC  FS T &amp; Eng 30-06-06" xfId="772"/>
    <cellStyle name="Normal_MFC  FS T &amp; Eng 31-03-06" xfId="773"/>
    <cellStyle name="Note 10" xfId="774"/>
    <cellStyle name="Note 11" xfId="775"/>
    <cellStyle name="Note 12" xfId="776"/>
    <cellStyle name="Note 13" xfId="777"/>
    <cellStyle name="Note 14" xfId="778"/>
    <cellStyle name="Note 15" xfId="779"/>
    <cellStyle name="Note 16" xfId="780"/>
    <cellStyle name="Note 2" xfId="781"/>
    <cellStyle name="Note 3" xfId="782"/>
    <cellStyle name="Note 4" xfId="783"/>
    <cellStyle name="Note 5" xfId="784"/>
    <cellStyle name="Note 5 2" xfId="1181"/>
    <cellStyle name="Note 6" xfId="785"/>
    <cellStyle name="Note 6 2" xfId="1182"/>
    <cellStyle name="Note 7" xfId="786"/>
    <cellStyle name="Note 8" xfId="787"/>
    <cellStyle name="Note 9" xfId="788"/>
    <cellStyle name="oft Excel]_x000d__x000a_Comment=The open=/f lines load custom functions into the Paste Function list._x000d__x000a_Maximized=3_x000d__x000a_Basics=1_x000d__x000a_A" xfId="789"/>
    <cellStyle name="Output 10" xfId="790"/>
    <cellStyle name="Output 11" xfId="791"/>
    <cellStyle name="Output 12" xfId="792"/>
    <cellStyle name="Output 13" xfId="793"/>
    <cellStyle name="Output 14" xfId="794"/>
    <cellStyle name="Output 2" xfId="795"/>
    <cellStyle name="Output 3" xfId="796"/>
    <cellStyle name="Output 4" xfId="797"/>
    <cellStyle name="Output 5" xfId="798"/>
    <cellStyle name="Output 6" xfId="799"/>
    <cellStyle name="Output 7" xfId="800"/>
    <cellStyle name="Output 8" xfId="801"/>
    <cellStyle name="Output 9" xfId="802"/>
    <cellStyle name="Percent" xfId="803" builtinId="5"/>
    <cellStyle name="Percent [2]" xfId="804"/>
    <cellStyle name="Percent [2] 10" xfId="805"/>
    <cellStyle name="Percent [2] 2" xfId="806"/>
    <cellStyle name="Percent [2] 3" xfId="807"/>
    <cellStyle name="Percent [2] 4" xfId="808"/>
    <cellStyle name="Percent [2] 5" xfId="809"/>
    <cellStyle name="Percent [2] 6" xfId="810"/>
    <cellStyle name="Percent [2] 7" xfId="811"/>
    <cellStyle name="Percent [2] 8" xfId="812"/>
    <cellStyle name="Percent [2] 9" xfId="813"/>
    <cellStyle name="Percent 10" xfId="814"/>
    <cellStyle name="Percent 11" xfId="815"/>
    <cellStyle name="Percent 11 2" xfId="1183"/>
    <cellStyle name="Percent 2" xfId="816"/>
    <cellStyle name="Percent 2 2" xfId="817"/>
    <cellStyle name="Percent 2 2 2" xfId="818"/>
    <cellStyle name="Percent 2 2 2 2" xfId="1185"/>
    <cellStyle name="Percent 2 2 3" xfId="1184"/>
    <cellStyle name="Percent 2 3" xfId="819"/>
    <cellStyle name="Percent 2 3 2" xfId="1186"/>
    <cellStyle name="Percent 2 4" xfId="820"/>
    <cellStyle name="Percent 2 4 2" xfId="1187"/>
    <cellStyle name="Percent 2 5" xfId="821"/>
    <cellStyle name="Percent 2 5 2" xfId="1188"/>
    <cellStyle name="Percent 2 6" xfId="1047"/>
    <cellStyle name="Percent 3" xfId="822"/>
    <cellStyle name="Percent 3 2" xfId="823"/>
    <cellStyle name="Percent 3 3" xfId="824"/>
    <cellStyle name="Percent 3 4" xfId="1189"/>
    <cellStyle name="Percent 4" xfId="825"/>
    <cellStyle name="Percent 4 2" xfId="1190"/>
    <cellStyle name="Percent 5" xfId="826"/>
    <cellStyle name="Percent 5 2" xfId="1191"/>
    <cellStyle name="Percent 6" xfId="827"/>
    <cellStyle name="Percent 6 2" xfId="828"/>
    <cellStyle name="Percent 6 3" xfId="1192"/>
    <cellStyle name="Percent 7" xfId="829"/>
    <cellStyle name="Percent 7 2" xfId="830"/>
    <cellStyle name="Percent 7 2 2" xfId="1194"/>
    <cellStyle name="Percent 7 3" xfId="1193"/>
    <cellStyle name="Percent 8" xfId="831"/>
    <cellStyle name="Percent 9" xfId="832"/>
    <cellStyle name="Percent 9 2" xfId="833"/>
    <cellStyle name="Percent 9 2 2" xfId="1196"/>
    <cellStyle name="Percent 9 3" xfId="1195"/>
    <cellStyle name="Quantity" xfId="834"/>
    <cellStyle name="Quantity 10" xfId="835"/>
    <cellStyle name="Quantity 2" xfId="836"/>
    <cellStyle name="Quantity 3" xfId="837"/>
    <cellStyle name="Quantity 4" xfId="838"/>
    <cellStyle name="Quantity 5" xfId="839"/>
    <cellStyle name="Quantity 6" xfId="840"/>
    <cellStyle name="Quantity 7" xfId="841"/>
    <cellStyle name="Quantity 8" xfId="842"/>
    <cellStyle name="Quantity 9" xfId="843"/>
    <cellStyle name="Quantity_Book1" xfId="844"/>
    <cellStyle name="rowStyleNumber" xfId="845"/>
    <cellStyle name="rowStyleNumber 10" xfId="846"/>
    <cellStyle name="rowStyleNumber 2" xfId="847"/>
    <cellStyle name="rowStyleNumber 3" xfId="848"/>
    <cellStyle name="rowStyleNumber 4" xfId="849"/>
    <cellStyle name="rowStyleNumber 5" xfId="850"/>
    <cellStyle name="rowStyleNumber 6" xfId="851"/>
    <cellStyle name="rowStyleNumber 7" xfId="852"/>
    <cellStyle name="rowStyleNumber 8" xfId="853"/>
    <cellStyle name="rowStyleNumber 9" xfId="854"/>
    <cellStyle name="rowStyleNumber_Book1" xfId="855"/>
    <cellStyle name="rowStyleStringLeft" xfId="856"/>
    <cellStyle name="rowStyleStringLeft 10" xfId="857"/>
    <cellStyle name="rowStyleStringLeft 2" xfId="858"/>
    <cellStyle name="rowStyleStringLeft 3" xfId="859"/>
    <cellStyle name="rowStyleStringLeft 4" xfId="860"/>
    <cellStyle name="rowStyleStringLeft 5" xfId="861"/>
    <cellStyle name="rowStyleStringLeft 6" xfId="862"/>
    <cellStyle name="rowStyleStringLeft 7" xfId="863"/>
    <cellStyle name="rowStyleStringLeft 8" xfId="864"/>
    <cellStyle name="rowStyleStringLeft 9" xfId="865"/>
    <cellStyle name="rowStyleStringLeft_Book1" xfId="866"/>
    <cellStyle name="Style 1" xfId="867"/>
    <cellStyle name="Style 1 2" xfId="1048"/>
    <cellStyle name="Style 1 3" xfId="1197"/>
    <cellStyle name="Title 10" xfId="868"/>
    <cellStyle name="Title 11" xfId="869"/>
    <cellStyle name="Title 12" xfId="870"/>
    <cellStyle name="Title 13" xfId="871"/>
    <cellStyle name="Title 14" xfId="872"/>
    <cellStyle name="Title 2" xfId="873"/>
    <cellStyle name="Title 3" xfId="874"/>
    <cellStyle name="Title 4" xfId="875"/>
    <cellStyle name="Title 5" xfId="876"/>
    <cellStyle name="Title 6" xfId="877"/>
    <cellStyle name="Title 7" xfId="878"/>
    <cellStyle name="Title 8" xfId="879"/>
    <cellStyle name="Title 9" xfId="880"/>
    <cellStyle name="Total" xfId="971" builtinId="25" customBuiltin="1"/>
    <cellStyle name="Total 10" xfId="881"/>
    <cellStyle name="Total 11" xfId="882"/>
    <cellStyle name="Total 12" xfId="883"/>
    <cellStyle name="Total 13" xfId="884"/>
    <cellStyle name="Total 14" xfId="885"/>
    <cellStyle name="Total 2" xfId="886"/>
    <cellStyle name="Total 3" xfId="887"/>
    <cellStyle name="Total 4" xfId="888"/>
    <cellStyle name="Total 5" xfId="889"/>
    <cellStyle name="Total 6" xfId="890"/>
    <cellStyle name="Total 7" xfId="891"/>
    <cellStyle name="Total 8" xfId="892"/>
    <cellStyle name="Total 9" xfId="893"/>
    <cellStyle name="Warning Text 10" xfId="894"/>
    <cellStyle name="Warning Text 11" xfId="895"/>
    <cellStyle name="Warning Text 12" xfId="896"/>
    <cellStyle name="Warning Text 13" xfId="897"/>
    <cellStyle name="Warning Text 14" xfId="898"/>
    <cellStyle name="Warning Text 2" xfId="899"/>
    <cellStyle name="Warning Text 3" xfId="900"/>
    <cellStyle name="Warning Text 4" xfId="901"/>
    <cellStyle name="Warning Text 5" xfId="902"/>
    <cellStyle name="Warning Text 6" xfId="903"/>
    <cellStyle name="Warning Text 7" xfId="904"/>
    <cellStyle name="Warning Text 8" xfId="905"/>
    <cellStyle name="Warning Text 9" xfId="906"/>
    <cellStyle name="การคำนวณ" xfId="907"/>
    <cellStyle name="การคำนวณ 2" xfId="1049"/>
    <cellStyle name="ข้อความเตือน" xfId="908"/>
    <cellStyle name="ข้อความเตือน 2" xfId="1050"/>
    <cellStyle name="ข้อความอธิบาย" xfId="909"/>
    <cellStyle name="ข้อความอธิบาย 2" xfId="1051"/>
    <cellStyle name="เครื่องหมายจุลภาค 2" xfId="910"/>
    <cellStyle name="เครื่องหมายจุลภาค 2 2" xfId="911"/>
    <cellStyle name="เครื่องหมายจุลภาค 2 2 2" xfId="1198"/>
    <cellStyle name="เครื่องหมายจุลภาค 2 3" xfId="912"/>
    <cellStyle name="เครื่องหมายจุลภาค 2 4" xfId="913"/>
    <cellStyle name="เครื่องหมายจุลภาค 2 5" xfId="1052"/>
    <cellStyle name="เครื่องหมายจุลภาค 2_Copy of UOB S 36.1 LEAD จุ๋ม" xfId="914"/>
    <cellStyle name="เครื่องหมายจุลภาค 3" xfId="915"/>
    <cellStyle name="เครื่องหมายจุลภาค 3 2" xfId="916"/>
    <cellStyle name="เครื่องหมายจุลภาค 3 2 2" xfId="917"/>
    <cellStyle name="เครื่องหมายจุลภาค 3 2 2 2" xfId="1200"/>
    <cellStyle name="เครื่องหมายจุลภาค 3 2 3" xfId="1199"/>
    <cellStyle name="เครื่องหมายจุลภาค 3 3" xfId="1053"/>
    <cellStyle name="เครื่องหมายจุลภาค 3_Copy of UOB S 36.1 LEAD จุ๋ม" xfId="918"/>
    <cellStyle name="เครื่องหมายจุลภาค 4" xfId="919"/>
    <cellStyle name="เครื่องหมายจุลภาค 4 2" xfId="1201"/>
    <cellStyle name="เครื่องหมายจุลภาค 5" xfId="920"/>
    <cellStyle name="เครื่องหมายจุลภาค 5 2" xfId="921"/>
    <cellStyle name="เครื่องหมายจุลภาค 5 3" xfId="1202"/>
    <cellStyle name="เครื่องหมายจุลภาค 5_Copy of UOB S 36.1 LEAD จุ๋ม" xfId="922"/>
    <cellStyle name="เครื่องหมายจุลภาค 6" xfId="923"/>
    <cellStyle name="เครื่องหมายจุลภาค 6 10" xfId="1203"/>
    <cellStyle name="เครื่องหมายจุลภาค 6 2" xfId="924"/>
    <cellStyle name="เครื่องหมายจุลภาค 6 2 2" xfId="1204"/>
    <cellStyle name="เครื่องหมายจุลภาค 6 3" xfId="925"/>
    <cellStyle name="เครื่องหมายจุลภาค 6 3 2" xfId="1205"/>
    <cellStyle name="เครื่องหมายจุลภาค 6 4" xfId="926"/>
    <cellStyle name="เครื่องหมายจุลภาค 6 4 2" xfId="1206"/>
    <cellStyle name="เครื่องหมายจุลภาค 6 5" xfId="927"/>
    <cellStyle name="เครื่องหมายจุลภาค 6 5 2" xfId="1207"/>
    <cellStyle name="เครื่องหมายจุลภาค 6 6" xfId="928"/>
    <cellStyle name="เครื่องหมายจุลภาค 6 6 2" xfId="1208"/>
    <cellStyle name="เครื่องหมายจุลภาค 6 7" xfId="929"/>
    <cellStyle name="เครื่องหมายจุลภาค 6 7 2" xfId="1209"/>
    <cellStyle name="เครื่องหมายจุลภาค 6 8" xfId="930"/>
    <cellStyle name="เครื่องหมายจุลภาค 6 8 2" xfId="1210"/>
    <cellStyle name="เครื่องหมายจุลภาค 6 9" xfId="931"/>
    <cellStyle name="เครื่องหมายจุลภาค 6 9 2" xfId="1211"/>
    <cellStyle name="เครื่องหมายจุลภาค 7" xfId="932"/>
    <cellStyle name="เครื่องหมายจุลภาค 7 2" xfId="933"/>
    <cellStyle name="เครื่องหมายจุลภาค 7 2 2" xfId="1213"/>
    <cellStyle name="เครื่องหมายจุลภาค 7 3" xfId="1212"/>
    <cellStyle name="เครื่องหมายจุลภาค 7_Copy of UOB S 36.1 LEAD จุ๋ม" xfId="934"/>
    <cellStyle name="เครื่องหมายจุลภาค 8" xfId="935"/>
    <cellStyle name="เครื่องหมายจุลภาค 8 10" xfId="936"/>
    <cellStyle name="เครื่องหมายจุลภาค 8 10 2" xfId="1215"/>
    <cellStyle name="เครื่องหมายจุลภาค 8 11" xfId="1214"/>
    <cellStyle name="เครื่องหมายจุลภาค 8 2" xfId="937"/>
    <cellStyle name="เครื่องหมายจุลภาค 8 2 2" xfId="1216"/>
    <cellStyle name="เครื่องหมายจุลภาค 8 3" xfId="938"/>
    <cellStyle name="เครื่องหมายจุลภาค 8 3 2" xfId="1217"/>
    <cellStyle name="เครื่องหมายจุลภาค 8 4" xfId="939"/>
    <cellStyle name="เครื่องหมายจุลภาค 8 4 2" xfId="1218"/>
    <cellStyle name="เครื่องหมายจุลภาค 8 5" xfId="940"/>
    <cellStyle name="เครื่องหมายจุลภาค 8 5 2" xfId="1219"/>
    <cellStyle name="เครื่องหมายจุลภาค 8 6" xfId="941"/>
    <cellStyle name="เครื่องหมายจุลภาค 8 6 2" xfId="1220"/>
    <cellStyle name="เครื่องหมายจุลภาค 8 7" xfId="942"/>
    <cellStyle name="เครื่องหมายจุลภาค 8 7 2" xfId="1221"/>
    <cellStyle name="เครื่องหมายจุลภาค 8 8" xfId="943"/>
    <cellStyle name="เครื่องหมายจุลภาค 8 8 2" xfId="1222"/>
    <cellStyle name="เครื่องหมายจุลภาค 8 9" xfId="944"/>
    <cellStyle name="เครื่องหมายจุลภาค 8 9 2" xfId="1223"/>
    <cellStyle name="เครื่องหมายจุลภาค_Book1" xfId="945"/>
    <cellStyle name="เครื่องหมายจุลภาค_Sheet2" xfId="946"/>
    <cellStyle name="ชื่อเรื่อง" xfId="947"/>
    <cellStyle name="ชื่อเรื่อง 2" xfId="1054"/>
    <cellStyle name="เชื่อมโยงหลายมิติ_KSD-Lead 06" xfId="948"/>
    <cellStyle name="เซลล์ตรวจสอบ" xfId="949"/>
    <cellStyle name="เซลล์ตรวจสอบ 2" xfId="1055"/>
    <cellStyle name="เซลล์ที่มีการเชื่อมโยง" xfId="950"/>
    <cellStyle name="เซลล์ที่มีการเชื่อมโยง 2" xfId="1056"/>
    <cellStyle name="เซลล์ที่มีการเชื่อมโยง 2 2" xfId="1243"/>
    <cellStyle name="เซลล์ที่มีการเชื่อมโยง 3" xfId="1224"/>
    <cellStyle name="ดี" xfId="951"/>
    <cellStyle name="ดี 2" xfId="1057"/>
    <cellStyle name="น้บะภฒ_95" xfId="952"/>
    <cellStyle name="ปกติ 2" xfId="953"/>
    <cellStyle name="ปกติ 2 2" xfId="954"/>
    <cellStyle name="ปกติ 2 2 2" xfId="955"/>
    <cellStyle name="ปกติ 2 2 2 2" xfId="1227"/>
    <cellStyle name="ปกติ 2 2 3" xfId="1059"/>
    <cellStyle name="ปกติ 2 2 4" xfId="1226"/>
    <cellStyle name="ปกติ 2 2_B100 &amp; B200" xfId="956"/>
    <cellStyle name="ปกติ 2 3" xfId="957"/>
    <cellStyle name="ปกติ 2 4" xfId="958"/>
    <cellStyle name="ปกติ 2 5" xfId="1058"/>
    <cellStyle name="ปกติ 2 6" xfId="1225"/>
    <cellStyle name="ปกติ 2_1 A.M.ตราสารหนี้ทวีทรัพย์ 6M-LEAD Y'09" xfId="959"/>
    <cellStyle name="ปกติ 3" xfId="960"/>
    <cellStyle name="ปกติ 3 2" xfId="961"/>
    <cellStyle name="ปกติ 3_1FIXFIF1 Y1 LEAD 09" xfId="962"/>
    <cellStyle name="ปกติ_Book1" xfId="963"/>
    <cellStyle name="ป้อนค่า" xfId="964"/>
    <cellStyle name="ป้อนค่า 2" xfId="1060"/>
    <cellStyle name="ปานกลาง" xfId="965"/>
    <cellStyle name="ปานกลาง 2" xfId="1061"/>
    <cellStyle name="เปอร์เซ็นต์ 2" xfId="966"/>
    <cellStyle name="เปอร์เซ็นต์ 2 2" xfId="967"/>
    <cellStyle name="เปอร์เซ็นต์ 2 2 2" xfId="1229"/>
    <cellStyle name="เปอร์เซ็นต์ 2 3" xfId="1228"/>
    <cellStyle name="เปอร์เซ็นต์ 3" xfId="968"/>
    <cellStyle name="เปอร์เซ็นต์ 3 2" xfId="1230"/>
    <cellStyle name="เปอร์เซ็นต์ 4" xfId="969"/>
    <cellStyle name="เปอร์เซ็นต์ 4 2" xfId="970"/>
    <cellStyle name="เปอร์เซ็นต์ 4 2 2" xfId="1232"/>
    <cellStyle name="เปอร์เซ็นต์ 4 3" xfId="1231"/>
    <cellStyle name="ผลรวม" xfId="1062"/>
    <cellStyle name="แย่" xfId="972"/>
    <cellStyle name="แย่ 2" xfId="1063"/>
    <cellStyle name="ฤธถ [0]_95" xfId="973"/>
    <cellStyle name="ฤธถ_95" xfId="974"/>
    <cellStyle name="ล๋ศญ [0]_95" xfId="975"/>
    <cellStyle name="ล๋ศญ_95" xfId="976"/>
    <cellStyle name="ลักษณะ 1" xfId="977"/>
    <cellStyle name="ลักษณะ 1 2" xfId="1064"/>
    <cellStyle name="วฅมุ_4ฟ๙ฝวภ๛" xfId="978"/>
    <cellStyle name="ส่วนที่ถูกเน้น1" xfId="979"/>
    <cellStyle name="ส่วนที่ถูกเน้น1 2" xfId="1065"/>
    <cellStyle name="ส่วนที่ถูกเน้น2" xfId="980"/>
    <cellStyle name="ส่วนที่ถูกเน้น2 2" xfId="1066"/>
    <cellStyle name="ส่วนที่ถูกเน้น3" xfId="981"/>
    <cellStyle name="ส่วนที่ถูกเน้น3 2" xfId="1067"/>
    <cellStyle name="ส่วนที่ถูกเน้น4" xfId="982"/>
    <cellStyle name="ส่วนที่ถูกเน้น4 2" xfId="1068"/>
    <cellStyle name="ส่วนที่ถูกเน้น5" xfId="983"/>
    <cellStyle name="ส่วนที่ถูกเน้น5 2" xfId="1069"/>
    <cellStyle name="ส่วนที่ถูกเน้น6" xfId="984"/>
    <cellStyle name="ส่วนที่ถูกเน้น6 2" xfId="1070"/>
    <cellStyle name="แสดงผล" xfId="985"/>
    <cellStyle name="แสดงผล 2" xfId="1071"/>
    <cellStyle name="หมายเหตุ" xfId="986"/>
    <cellStyle name="หมายเหตุ 10" xfId="1072"/>
    <cellStyle name="หมายเหตุ 11" xfId="1233"/>
    <cellStyle name="หมายเหตุ 2" xfId="987"/>
    <cellStyle name="หมายเหตุ 2 2" xfId="1234"/>
    <cellStyle name="หมายเหตุ 3" xfId="988"/>
    <cellStyle name="หมายเหตุ 3 2" xfId="1235"/>
    <cellStyle name="หมายเหตุ 4" xfId="989"/>
    <cellStyle name="หมายเหตุ 4 2" xfId="1236"/>
    <cellStyle name="หมายเหตุ 5" xfId="990"/>
    <cellStyle name="หมายเหตุ 5 2" xfId="1237"/>
    <cellStyle name="หมายเหตุ 6" xfId="991"/>
    <cellStyle name="หมายเหตุ 6 2" xfId="1238"/>
    <cellStyle name="หมายเหตุ 7" xfId="992"/>
    <cellStyle name="หมายเหตุ 7 2" xfId="1239"/>
    <cellStyle name="หมายเหตุ 8" xfId="993"/>
    <cellStyle name="หมายเหตุ 8 2" xfId="1240"/>
    <cellStyle name="หมายเหตุ 9" xfId="994"/>
    <cellStyle name="หมายเหตุ 9 2" xfId="1241"/>
    <cellStyle name="หัวเรื่อง 1" xfId="995"/>
    <cellStyle name="หัวเรื่อง 1 2" xfId="1073"/>
    <cellStyle name="หัวเรื่อง 2" xfId="996"/>
    <cellStyle name="หัวเรื่อง 2 2" xfId="1074"/>
    <cellStyle name="หัวเรื่อง 3" xfId="997"/>
    <cellStyle name="หัวเรื่อง 3 2" xfId="1075"/>
    <cellStyle name="หัวเรื่อง 4" xfId="998"/>
    <cellStyle name="หัวเรื่อง 4 2" xfId="1076"/>
  </cellStyles>
  <dxfs count="0"/>
  <tableStyles count="0" defaultTableStyle="TableStyleMedium9" defaultPivotStyle="PivotStyleLight16"/>
  <colors>
    <mruColors>
      <color rgb="FFF694E1"/>
      <color rgb="FFFF3300"/>
      <color rgb="FF00FFFF"/>
      <color rgb="FFCC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14</xdr:row>
      <xdr:rowOff>152400</xdr:rowOff>
    </xdr:from>
    <xdr:to>
      <xdr:col>5</xdr:col>
      <xdr:colOff>0</xdr:colOff>
      <xdr:row>14</xdr:row>
      <xdr:rowOff>152400</xdr:rowOff>
    </xdr:to>
    <xdr:sp macro="" textlink="">
      <xdr:nvSpPr>
        <xdr:cNvPr id="73506" name="Line 19"/>
        <xdr:cNvSpPr>
          <a:spLocks noChangeShapeType="1"/>
        </xdr:cNvSpPr>
      </xdr:nvSpPr>
      <xdr:spPr bwMode="auto">
        <a:xfrm flipH="1">
          <a:off x="3952875" y="373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400050</xdr:colOff>
      <xdr:row>10</xdr:row>
      <xdr:rowOff>161925</xdr:rowOff>
    </xdr:from>
    <xdr:to>
      <xdr:col>7</xdr:col>
      <xdr:colOff>400050</xdr:colOff>
      <xdr:row>16</xdr:row>
      <xdr:rowOff>180975</xdr:rowOff>
    </xdr:to>
    <xdr:sp macro="" textlink="">
      <xdr:nvSpPr>
        <xdr:cNvPr id="98511" name="Line 3"/>
        <xdr:cNvSpPr>
          <a:spLocks noChangeShapeType="1"/>
        </xdr:cNvSpPr>
      </xdr:nvSpPr>
      <xdr:spPr bwMode="auto">
        <a:xfrm>
          <a:off x="5905500" y="2381250"/>
          <a:ext cx="0" cy="14573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104775</xdr:colOff>
      <xdr:row>16</xdr:row>
      <xdr:rowOff>180975</xdr:rowOff>
    </xdr:from>
    <xdr:to>
      <xdr:col>7</xdr:col>
      <xdr:colOff>390525</xdr:colOff>
      <xdr:row>16</xdr:row>
      <xdr:rowOff>180975</xdr:rowOff>
    </xdr:to>
    <xdr:sp macro="" textlink="">
      <xdr:nvSpPr>
        <xdr:cNvPr id="98512" name="Line 4"/>
        <xdr:cNvSpPr>
          <a:spLocks noChangeShapeType="1"/>
        </xdr:cNvSpPr>
      </xdr:nvSpPr>
      <xdr:spPr bwMode="auto">
        <a:xfrm flipH="1" flipV="1">
          <a:off x="5610225" y="3838575"/>
          <a:ext cx="285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7</xdr:col>
      <xdr:colOff>190500</xdr:colOff>
      <xdr:row>10</xdr:row>
      <xdr:rowOff>152400</xdr:rowOff>
    </xdr:from>
    <xdr:to>
      <xdr:col>7</xdr:col>
      <xdr:colOff>400050</xdr:colOff>
      <xdr:row>10</xdr:row>
      <xdr:rowOff>152400</xdr:rowOff>
    </xdr:to>
    <xdr:sp macro="" textlink="">
      <xdr:nvSpPr>
        <xdr:cNvPr id="98513" name="Line 7"/>
        <xdr:cNvSpPr>
          <a:spLocks noChangeShapeType="1"/>
        </xdr:cNvSpPr>
      </xdr:nvSpPr>
      <xdr:spPr bwMode="auto">
        <a:xfrm>
          <a:off x="5695950" y="2371725"/>
          <a:ext cx="209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123825</xdr:colOff>
      <xdr:row>12</xdr:row>
      <xdr:rowOff>161925</xdr:rowOff>
    </xdr:from>
    <xdr:to>
      <xdr:col>7</xdr:col>
      <xdr:colOff>723900</xdr:colOff>
      <xdr:row>12</xdr:row>
      <xdr:rowOff>161925</xdr:rowOff>
    </xdr:to>
    <xdr:sp macro="" textlink="">
      <xdr:nvSpPr>
        <xdr:cNvPr id="98514" name="Line 32"/>
        <xdr:cNvSpPr>
          <a:spLocks noChangeShapeType="1"/>
        </xdr:cNvSpPr>
      </xdr:nvSpPr>
      <xdr:spPr bwMode="auto">
        <a:xfrm>
          <a:off x="5629275" y="2914650"/>
          <a:ext cx="6000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7</xdr:col>
      <xdr:colOff>104775</xdr:colOff>
      <xdr:row>23</xdr:row>
      <xdr:rowOff>142875</xdr:rowOff>
    </xdr:from>
    <xdr:to>
      <xdr:col>7</xdr:col>
      <xdr:colOff>723900</xdr:colOff>
      <xdr:row>23</xdr:row>
      <xdr:rowOff>142875</xdr:rowOff>
    </xdr:to>
    <xdr:sp macro="" textlink="">
      <xdr:nvSpPr>
        <xdr:cNvPr id="98515" name="Line 4"/>
        <xdr:cNvSpPr>
          <a:spLocks noChangeShapeType="1"/>
        </xdr:cNvSpPr>
      </xdr:nvSpPr>
      <xdr:spPr bwMode="auto">
        <a:xfrm flipH="1" flipV="1">
          <a:off x="5610225" y="5695950"/>
          <a:ext cx="619125" cy="0"/>
        </a:xfrm>
        <a:prstGeom prst="line">
          <a:avLst/>
        </a:prstGeom>
        <a:noFill/>
        <a:ln w="9525">
          <a:noFill/>
          <a:round/>
          <a:headEnd/>
          <a:tailEnd type="triangle" w="med" len="med"/>
        </a:ln>
      </xdr:spPr>
    </xdr:sp>
    <xdr:clientData/>
  </xdr:twoCellAnchor>
  <xdr:twoCellAnchor>
    <xdr:from>
      <xdr:col>7</xdr:col>
      <xdr:colOff>723900</xdr:colOff>
      <xdr:row>12</xdr:row>
      <xdr:rowOff>161925</xdr:rowOff>
    </xdr:from>
    <xdr:to>
      <xdr:col>7</xdr:col>
      <xdr:colOff>723900</xdr:colOff>
      <xdr:row>23</xdr:row>
      <xdr:rowOff>142875</xdr:rowOff>
    </xdr:to>
    <xdr:sp macro="" textlink="">
      <xdr:nvSpPr>
        <xdr:cNvPr id="98516" name="Line 3"/>
        <xdr:cNvSpPr>
          <a:spLocks noChangeShapeType="1"/>
        </xdr:cNvSpPr>
      </xdr:nvSpPr>
      <xdr:spPr bwMode="auto">
        <a:xfrm>
          <a:off x="6229350" y="2914650"/>
          <a:ext cx="0" cy="278130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6</xdr:col>
      <xdr:colOff>819150</xdr:colOff>
      <xdr:row>12</xdr:row>
      <xdr:rowOff>257175</xdr:rowOff>
    </xdr:from>
    <xdr:to>
      <xdr:col>7</xdr:col>
      <xdr:colOff>114300</xdr:colOff>
      <xdr:row>13</xdr:row>
      <xdr:rowOff>238125</xdr:rowOff>
    </xdr:to>
    <xdr:sp macro="" textlink="">
      <xdr:nvSpPr>
        <xdr:cNvPr id="98517" name="Line 110"/>
        <xdr:cNvSpPr>
          <a:spLocks noChangeShapeType="1"/>
        </xdr:cNvSpPr>
      </xdr:nvSpPr>
      <xdr:spPr bwMode="auto">
        <a:xfrm flipH="1">
          <a:off x="5467350" y="3009900"/>
          <a:ext cx="152400" cy="2571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2" name="Line 1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3" name="Line 2"/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4" name="Line 3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5" name="Line 4"/>
        <xdr:cNvSpPr>
          <a:spLocks noChangeShapeType="1"/>
        </xdr:cNvSpPr>
      </xdr:nvSpPr>
      <xdr:spPr bwMode="auto">
        <a:xfrm flipV="1"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6" name="Line 5"/>
        <xdr:cNvSpPr>
          <a:spLocks noChangeShapeType="1"/>
        </xdr:cNvSpPr>
      </xdr:nvSpPr>
      <xdr:spPr bwMode="auto">
        <a:xfrm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7" name="Line 6"/>
        <xdr:cNvSpPr>
          <a:spLocks noChangeShapeType="1"/>
        </xdr:cNvSpPr>
      </xdr:nvSpPr>
      <xdr:spPr bwMode="auto">
        <a:xfrm flipV="1"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8" name="Line 7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9" name="Line 8"/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0" name="Line 9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1" name="Line 1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2" name="Line 2"/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3" name="Line 3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4" name="Line 7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5" name="Line 8"/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6" name="Line 9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7" name="Line 1"/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8" name="Line 2"/>
        <xdr:cNvSpPr>
          <a:spLocks noChangeShapeType="1"/>
        </xdr:cNvSpPr>
      </xdr:nvSpPr>
      <xdr:spPr bwMode="auto">
        <a:xfrm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9" name="Line 3"/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0" name="Line 7"/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1" name="Line 8"/>
        <xdr:cNvSpPr>
          <a:spLocks noChangeShapeType="1"/>
        </xdr:cNvSpPr>
      </xdr:nvSpPr>
      <xdr:spPr bwMode="auto">
        <a:xfrm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2" name="Line 9"/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4" name="Line 4"/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5" name="Line 5"/>
        <xdr:cNvSpPr>
          <a:spLocks noChangeShapeType="1"/>
        </xdr:cNvSpPr>
      </xdr:nvSpPr>
      <xdr:spPr bwMode="auto">
        <a:xfrm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6" name="Line 6"/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7" name="Line 4"/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8" name="Line 5"/>
        <xdr:cNvSpPr>
          <a:spLocks noChangeShapeType="1"/>
        </xdr:cNvSpPr>
      </xdr:nvSpPr>
      <xdr:spPr bwMode="auto">
        <a:xfrm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9" name="Line 6"/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areenart\AppData\Local\Microsoft\Windows\Temporary%20Internet%20Files\Content.Outlook\FGBC0MPF\Users\Administrator\Desktop\Client\PV\Non-Fund%20Client\Client\M\MFC\1.%20MFC%20PLC\2011\Q3'11\Report\MFC%20Lead%20Q3'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areenart\AppData\Local\Microsoft\Windows\Temporary%20Internet%20Files\Content.Outlook\FGBC0MPF\Users\Administrator\Desktop\Client\PV\Non-Fund%20Client\Client\M\MFC\2.%20MF%20HOLDINGS\2011\Q4'11\wp\B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S-T "/>
      <sheetName val="BS-E"/>
      <sheetName val="PL-T"/>
      <sheetName val="PL-E"/>
      <sheetName val="Change EQU Conso-T"/>
      <sheetName val="SE Conso-E"/>
      <sheetName val="Change EQU -T"/>
      <sheetName val="SE-E"/>
      <sheetName val="CF-T"/>
      <sheetName val="CF-E"/>
      <sheetName val="H130"/>
      <sheetName val="กระทบ CF-Q3'11"/>
      <sheetName val="Z840-WFC"/>
      <sheetName val="Z830-WBS"/>
      <sheetName val="Z831-WPL"/>
      <sheetName val="TB"/>
      <sheetName val="Z820 AJE&amp;RJE"/>
      <sheetName val="เก็บ note"/>
      <sheetName val="WP Conso"/>
      <sheetName val="Eliminated"/>
      <sheetName val="Eliminated-Table"/>
      <sheetName val="3 MFH"/>
      <sheetName val="4 MRAM"/>
      <sheetName val="5 MFCA"/>
      <sheetName val="6 MFC ESCO"/>
      <sheetName val="7 AIT"/>
      <sheetName val="8 Exim"/>
      <sheetName val="R1"/>
      <sheetName val="R2"/>
      <sheetName val="R3"/>
      <sheetName val="PASS ADJ"/>
      <sheetName val="A100"/>
      <sheetName val="A200"/>
      <sheetName val="A500"/>
      <sheetName val="A600"/>
      <sheetName val="B"/>
      <sheetName val="B100"/>
      <sheetName val="B101"/>
      <sheetName val="B121"/>
      <sheetName val="B200"/>
      <sheetName val="B201"/>
      <sheetName val="B300"/>
      <sheetName val="B400"/>
      <sheetName val="B401"/>
      <sheetName val="D100"/>
      <sheetName val="D200"/>
      <sheetName val="D300"/>
      <sheetName val="D400"/>
      <sheetName val="E100"/>
      <sheetName val="E200"/>
      <sheetName val="E300"/>
      <sheetName val="E300-900"/>
      <sheetName val="E400"/>
      <sheetName val="E600-100"/>
      <sheetName val="E600-200"/>
      <sheetName val="E600-300"/>
      <sheetName val="E600-400"/>
      <sheetName val="E600-500"/>
      <sheetName val="F100"/>
      <sheetName val="F110"/>
      <sheetName val="TAXCAL"/>
      <sheetName val="Formular"/>
      <sheetName val="ค่าเสื่อม Computerบวกกลับ- กย53"/>
      <sheetName val="สนง.บริหารหนี้สาธารณ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1">
          <cell r="F11">
            <v>1271822.78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B"/>
      <sheetName val="B111"/>
      <sheetName val="B-110"/>
    </sheetNames>
    <sheetDataSet>
      <sheetData sheetId="0"/>
      <sheetData sheetId="1"/>
      <sheetData sheetId="2">
        <row r="12">
          <cell r="L12">
            <v>4286750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6">
    <tabColor indexed="13"/>
  </sheetPr>
  <dimension ref="A1:H67"/>
  <sheetViews>
    <sheetView view="pageBreakPreview" topLeftCell="A55" zoomScaleSheetLayoutView="100" workbookViewId="0">
      <selection activeCell="L63" sqref="L63"/>
    </sheetView>
  </sheetViews>
  <sheetFormatPr defaultRowHeight="21"/>
  <cols>
    <col min="1" max="1" width="2.28515625" style="486" customWidth="1"/>
    <col min="2" max="2" width="45.5703125" style="486" customWidth="1"/>
    <col min="3" max="3" width="10.5703125" style="486" customWidth="1"/>
    <col min="4" max="4" width="0.85546875" style="486" customWidth="1"/>
    <col min="5" max="5" width="16" style="486" customWidth="1"/>
    <col min="6" max="6" width="1.140625" style="489" customWidth="1"/>
    <col min="7" max="7" width="15.85546875" style="486" customWidth="1"/>
    <col min="8" max="8" width="1.5703125" style="486" customWidth="1"/>
    <col min="9" max="16384" width="9.140625" style="486"/>
  </cols>
  <sheetData>
    <row r="1" spans="1:7">
      <c r="A1" s="724" t="s">
        <v>334</v>
      </c>
      <c r="B1" s="724"/>
      <c r="C1" s="724"/>
      <c r="D1" s="724"/>
      <c r="E1" s="724"/>
      <c r="F1" s="724"/>
      <c r="G1" s="724"/>
    </row>
    <row r="2" spans="1:7">
      <c r="A2" s="724" t="s">
        <v>400</v>
      </c>
      <c r="B2" s="724"/>
      <c r="C2" s="724"/>
      <c r="D2" s="724"/>
      <c r="E2" s="724"/>
      <c r="F2" s="724"/>
      <c r="G2" s="724"/>
    </row>
    <row r="3" spans="1:7">
      <c r="A3" s="724" t="s">
        <v>438</v>
      </c>
      <c r="B3" s="724"/>
      <c r="C3" s="724"/>
      <c r="D3" s="724"/>
      <c r="E3" s="724"/>
      <c r="F3" s="724"/>
      <c r="G3" s="724"/>
    </row>
    <row r="4" spans="1:7" ht="22.5" customHeight="1">
      <c r="E4" s="723" t="s">
        <v>328</v>
      </c>
      <c r="F4" s="723"/>
      <c r="G4" s="723"/>
    </row>
    <row r="5" spans="1:7" ht="22.5" customHeight="1">
      <c r="E5" s="706" t="s">
        <v>439</v>
      </c>
      <c r="F5" s="497"/>
      <c r="G5" s="707" t="s">
        <v>405</v>
      </c>
    </row>
    <row r="6" spans="1:7" ht="22.5" customHeight="1">
      <c r="E6" s="622" t="s">
        <v>418</v>
      </c>
      <c r="F6" s="497"/>
      <c r="G6" s="497"/>
    </row>
    <row r="7" spans="1:7">
      <c r="C7" s="705" t="s">
        <v>224</v>
      </c>
      <c r="E7" s="710" t="s">
        <v>419</v>
      </c>
      <c r="F7" s="497"/>
      <c r="G7" s="710" t="s">
        <v>420</v>
      </c>
    </row>
    <row r="8" spans="1:7">
      <c r="A8" s="590" t="s">
        <v>68</v>
      </c>
      <c r="B8" s="647"/>
      <c r="C8" s="634"/>
      <c r="E8" s="633"/>
      <c r="F8" s="648"/>
      <c r="G8" s="633"/>
    </row>
    <row r="9" spans="1:7">
      <c r="A9" s="486" t="s">
        <v>335</v>
      </c>
      <c r="B9" s="647"/>
      <c r="E9" s="633"/>
      <c r="F9" s="648"/>
      <c r="G9" s="633"/>
    </row>
    <row r="10" spans="1:7">
      <c r="B10" s="486" t="s">
        <v>69</v>
      </c>
      <c r="C10" s="634">
        <v>5</v>
      </c>
      <c r="E10" s="486">
        <v>27936748</v>
      </c>
      <c r="G10" s="486">
        <v>69079472</v>
      </c>
    </row>
    <row r="11" spans="1:7">
      <c r="B11" s="486" t="s">
        <v>337</v>
      </c>
      <c r="C11" s="634">
        <v>6</v>
      </c>
      <c r="E11" s="486">
        <v>0</v>
      </c>
      <c r="G11" s="486">
        <v>30000000</v>
      </c>
    </row>
    <row r="12" spans="1:7">
      <c r="B12" s="649" t="s">
        <v>336</v>
      </c>
      <c r="C12" s="634" t="s">
        <v>339</v>
      </c>
      <c r="E12" s="486">
        <v>53899976</v>
      </c>
      <c r="G12" s="486">
        <v>33760904</v>
      </c>
    </row>
    <row r="13" spans="1:7">
      <c r="B13" s="486" t="s">
        <v>366</v>
      </c>
      <c r="C13" s="634">
        <v>8</v>
      </c>
      <c r="E13" s="486">
        <v>18629386</v>
      </c>
      <c r="G13" s="486">
        <v>16282178</v>
      </c>
    </row>
    <row r="14" spans="1:7" s="590" customFormat="1">
      <c r="B14" s="486" t="s">
        <v>371</v>
      </c>
      <c r="C14" s="636"/>
      <c r="E14" s="657">
        <v>100466110</v>
      </c>
      <c r="F14" s="489"/>
      <c r="G14" s="657">
        <v>149122554</v>
      </c>
    </row>
    <row r="15" spans="1:7">
      <c r="A15" s="652" t="s">
        <v>338</v>
      </c>
      <c r="B15" s="647"/>
      <c r="C15" s="225"/>
      <c r="E15" s="633"/>
      <c r="F15" s="648"/>
      <c r="G15" s="633"/>
    </row>
    <row r="16" spans="1:7">
      <c r="B16" s="637" t="s">
        <v>383</v>
      </c>
      <c r="C16" s="634">
        <v>9</v>
      </c>
      <c r="E16" s="486">
        <v>1941000</v>
      </c>
      <c r="G16" s="486">
        <v>1941000</v>
      </c>
    </row>
    <row r="17" spans="1:7">
      <c r="B17" s="637" t="s">
        <v>330</v>
      </c>
      <c r="C17" s="634"/>
      <c r="E17" s="486">
        <v>12000000</v>
      </c>
      <c r="G17" s="486">
        <v>12000000</v>
      </c>
    </row>
    <row r="18" spans="1:7">
      <c r="B18" s="637" t="s">
        <v>367</v>
      </c>
      <c r="C18" s="634">
        <v>10</v>
      </c>
      <c r="E18" s="486">
        <v>1619328912</v>
      </c>
      <c r="G18" s="486">
        <v>1640428565</v>
      </c>
    </row>
    <row r="19" spans="1:7">
      <c r="B19" s="637" t="s">
        <v>368</v>
      </c>
      <c r="C19" s="634" t="s">
        <v>21</v>
      </c>
      <c r="E19" s="486">
        <v>255000</v>
      </c>
      <c r="G19" s="486">
        <v>1215086</v>
      </c>
    </row>
    <row r="20" spans="1:7">
      <c r="B20" s="637" t="s">
        <v>364</v>
      </c>
      <c r="C20" s="634">
        <v>11</v>
      </c>
      <c r="E20" s="486">
        <v>1923356</v>
      </c>
      <c r="G20" s="486">
        <v>2006675</v>
      </c>
    </row>
    <row r="21" spans="1:7">
      <c r="B21" s="637" t="s">
        <v>340</v>
      </c>
      <c r="C21" s="634">
        <v>12</v>
      </c>
      <c r="E21" s="486">
        <v>6812873</v>
      </c>
      <c r="G21" s="486">
        <v>7047900</v>
      </c>
    </row>
    <row r="22" spans="1:7">
      <c r="B22" s="637" t="s">
        <v>341</v>
      </c>
      <c r="C22" s="634"/>
      <c r="E22" s="486">
        <v>4366725</v>
      </c>
      <c r="G22" s="486">
        <v>3092832</v>
      </c>
    </row>
    <row r="23" spans="1:7">
      <c r="B23" s="637" t="s">
        <v>342</v>
      </c>
      <c r="C23" s="634"/>
      <c r="E23" s="486">
        <v>109441</v>
      </c>
      <c r="G23" s="486">
        <v>109441</v>
      </c>
    </row>
    <row r="24" spans="1:7" s="590" customFormat="1">
      <c r="B24" s="486" t="s">
        <v>372</v>
      </c>
      <c r="C24" s="650"/>
      <c r="E24" s="657">
        <v>1646737307</v>
      </c>
      <c r="F24" s="489"/>
      <c r="G24" s="657">
        <v>1667841499</v>
      </c>
    </row>
    <row r="25" spans="1:7" ht="21.75" thickBot="1">
      <c r="B25" s="590" t="s">
        <v>373</v>
      </c>
      <c r="E25" s="653">
        <v>1747203417</v>
      </c>
      <c r="G25" s="653">
        <v>1816964053</v>
      </c>
    </row>
    <row r="26" spans="1:7" ht="21.75" thickTop="1"/>
    <row r="31" spans="1:7">
      <c r="A31" s="724" t="s">
        <v>334</v>
      </c>
      <c r="B31" s="724"/>
      <c r="C31" s="724"/>
      <c r="D31" s="724"/>
      <c r="E31" s="724"/>
      <c r="F31" s="724"/>
      <c r="G31" s="724"/>
    </row>
    <row r="32" spans="1:7">
      <c r="A32" s="724" t="s">
        <v>400</v>
      </c>
      <c r="B32" s="724"/>
      <c r="C32" s="724"/>
      <c r="D32" s="724"/>
      <c r="E32" s="724"/>
      <c r="F32" s="724"/>
      <c r="G32" s="724"/>
    </row>
    <row r="33" spans="1:8">
      <c r="A33" s="724" t="s">
        <v>438</v>
      </c>
      <c r="B33" s="724"/>
      <c r="C33" s="724"/>
      <c r="D33" s="724"/>
      <c r="E33" s="724"/>
      <c r="F33" s="724"/>
      <c r="G33" s="724"/>
    </row>
    <row r="34" spans="1:8" ht="22.5" customHeight="1">
      <c r="E34" s="723" t="s">
        <v>328</v>
      </c>
      <c r="F34" s="723"/>
      <c r="G34" s="723"/>
    </row>
    <row r="35" spans="1:8" ht="22.5" customHeight="1">
      <c r="E35" s="706" t="s">
        <v>439</v>
      </c>
      <c r="F35" s="497"/>
      <c r="G35" s="707" t="s">
        <v>405</v>
      </c>
    </row>
    <row r="36" spans="1:8" ht="22.5" customHeight="1">
      <c r="E36" s="622" t="s">
        <v>418</v>
      </c>
      <c r="F36" s="497"/>
      <c r="G36" s="497"/>
    </row>
    <row r="37" spans="1:8">
      <c r="C37" s="705" t="s">
        <v>224</v>
      </c>
      <c r="E37" s="710" t="s">
        <v>419</v>
      </c>
      <c r="F37" s="497"/>
      <c r="G37" s="710" t="s">
        <v>420</v>
      </c>
    </row>
    <row r="38" spans="1:8">
      <c r="A38" s="686" t="s">
        <v>369</v>
      </c>
      <c r="B38" s="496"/>
      <c r="C38" s="634"/>
      <c r="E38" s="633"/>
      <c r="F38" s="648"/>
      <c r="G38" s="633"/>
    </row>
    <row r="39" spans="1:8">
      <c r="A39" s="654" t="s">
        <v>370</v>
      </c>
      <c r="B39" s="654"/>
      <c r="C39" s="634"/>
    </row>
    <row r="40" spans="1:8">
      <c r="B40" s="655" t="s">
        <v>343</v>
      </c>
      <c r="C40" s="634" t="s">
        <v>403</v>
      </c>
      <c r="E40" s="486">
        <v>144594028</v>
      </c>
      <c r="G40" s="486">
        <v>246392535</v>
      </c>
    </row>
    <row r="41" spans="1:8">
      <c r="B41" s="655" t="s">
        <v>344</v>
      </c>
      <c r="C41" s="634" t="s">
        <v>404</v>
      </c>
      <c r="E41" s="486">
        <v>94460490</v>
      </c>
      <c r="G41" s="486">
        <v>73476685</v>
      </c>
    </row>
    <row r="42" spans="1:8">
      <c r="B42" s="655" t="s">
        <v>67</v>
      </c>
      <c r="C42" s="634"/>
      <c r="E42" s="486">
        <v>5244563</v>
      </c>
      <c r="G42" s="486">
        <v>864001</v>
      </c>
    </row>
    <row r="43" spans="1:8">
      <c r="B43" s="655" t="s">
        <v>345</v>
      </c>
      <c r="C43" s="634"/>
      <c r="E43" s="486">
        <v>4765368</v>
      </c>
      <c r="G43" s="486">
        <v>1225703</v>
      </c>
    </row>
    <row r="44" spans="1:8" s="590" customFormat="1">
      <c r="B44" s="486" t="s">
        <v>365</v>
      </c>
      <c r="C44" s="634"/>
      <c r="E44" s="657">
        <v>249064449</v>
      </c>
      <c r="F44" s="489"/>
      <c r="G44" s="657">
        <v>321958924</v>
      </c>
      <c r="H44" s="590">
        <v>66948</v>
      </c>
    </row>
    <row r="45" spans="1:8">
      <c r="A45" s="654" t="s">
        <v>346</v>
      </c>
      <c r="B45" s="496"/>
      <c r="C45" s="634"/>
      <c r="E45" s="633"/>
      <c r="F45" s="648"/>
      <c r="G45" s="633"/>
    </row>
    <row r="46" spans="1:8">
      <c r="B46" s="655" t="s">
        <v>397</v>
      </c>
      <c r="C46" s="634" t="s">
        <v>410</v>
      </c>
      <c r="E46" s="486">
        <v>176462755</v>
      </c>
      <c r="G46" s="486">
        <v>202034020</v>
      </c>
    </row>
    <row r="47" spans="1:8">
      <c r="B47" s="655" t="s">
        <v>431</v>
      </c>
      <c r="C47" s="634"/>
      <c r="E47" s="486">
        <v>2109534</v>
      </c>
      <c r="G47" s="486">
        <v>0</v>
      </c>
    </row>
    <row r="48" spans="1:8">
      <c r="B48" s="655" t="s">
        <v>263</v>
      </c>
      <c r="C48" s="634" t="s">
        <v>428</v>
      </c>
      <c r="E48" s="486">
        <v>20970613</v>
      </c>
      <c r="G48" s="486">
        <v>14665994</v>
      </c>
    </row>
    <row r="49" spans="1:8">
      <c r="B49" s="655" t="s">
        <v>394</v>
      </c>
      <c r="E49" s="486">
        <v>410000</v>
      </c>
      <c r="G49" s="486">
        <v>410000</v>
      </c>
    </row>
    <row r="50" spans="1:8">
      <c r="B50" s="486" t="s">
        <v>374</v>
      </c>
      <c r="C50" s="634"/>
      <c r="E50" s="657">
        <v>199952902</v>
      </c>
      <c r="G50" s="657">
        <v>217110014</v>
      </c>
    </row>
    <row r="51" spans="1:8" s="590" customFormat="1">
      <c r="B51" s="590" t="s">
        <v>375</v>
      </c>
      <c r="C51" s="656"/>
      <c r="E51" s="651">
        <v>449017351</v>
      </c>
      <c r="F51" s="592"/>
      <c r="G51" s="651">
        <v>539068938</v>
      </c>
      <c r="H51" s="590">
        <v>66948</v>
      </c>
    </row>
    <row r="52" spans="1:8" s="590" customFormat="1" ht="9" customHeight="1">
      <c r="C52" s="656"/>
      <c r="E52" s="592"/>
      <c r="F52" s="592"/>
      <c r="G52" s="592"/>
    </row>
    <row r="53" spans="1:8">
      <c r="A53" s="691" t="s">
        <v>377</v>
      </c>
      <c r="B53" s="654"/>
      <c r="C53" s="632"/>
    </row>
    <row r="54" spans="1:8">
      <c r="A54" s="486" t="s">
        <v>71</v>
      </c>
      <c r="C54" s="634"/>
    </row>
    <row r="55" spans="1:8">
      <c r="B55" s="486" t="s">
        <v>347</v>
      </c>
      <c r="C55" s="634"/>
    </row>
    <row r="56" spans="1:8" ht="21.75" thickBot="1">
      <c r="A56" s="486" t="s">
        <v>348</v>
      </c>
      <c r="B56" s="486" t="s">
        <v>449</v>
      </c>
      <c r="C56" s="634"/>
      <c r="E56" s="658">
        <v>546000000</v>
      </c>
      <c r="G56" s="658">
        <v>546000000</v>
      </c>
      <c r="H56" s="489"/>
    </row>
    <row r="57" spans="1:8" ht="21.75" thickTop="1">
      <c r="B57" s="486" t="s">
        <v>140</v>
      </c>
      <c r="C57" s="634"/>
    </row>
    <row r="58" spans="1:8">
      <c r="A58" s="486" t="s">
        <v>432</v>
      </c>
      <c r="C58" s="634"/>
      <c r="E58" s="486">
        <v>546000000</v>
      </c>
      <c r="G58" s="486">
        <v>546000000</v>
      </c>
    </row>
    <row r="59" spans="1:8">
      <c r="A59" s="486" t="s">
        <v>17</v>
      </c>
      <c r="C59" s="634"/>
      <c r="E59" s="486">
        <v>669539669</v>
      </c>
      <c r="G59" s="486">
        <v>669539669</v>
      </c>
    </row>
    <row r="60" spans="1:8">
      <c r="A60" s="486" t="s">
        <v>415</v>
      </c>
      <c r="C60" s="634"/>
      <c r="E60" s="471">
        <v>9520818</v>
      </c>
      <c r="F60" s="486"/>
      <c r="G60" s="491">
        <v>9520818</v>
      </c>
    </row>
    <row r="61" spans="1:8">
      <c r="A61" s="486" t="s">
        <v>18</v>
      </c>
      <c r="C61" s="634"/>
    </row>
    <row r="62" spans="1:8">
      <c r="B62" s="486" t="s">
        <v>396</v>
      </c>
      <c r="C62" s="634"/>
      <c r="E62" s="486">
        <v>31820000</v>
      </c>
      <c r="G62" s="486">
        <v>31820000</v>
      </c>
    </row>
    <row r="63" spans="1:8">
      <c r="B63" s="486" t="s">
        <v>205</v>
      </c>
      <c r="C63" s="634"/>
      <c r="E63" s="486">
        <v>41305579</v>
      </c>
      <c r="G63" s="486">
        <v>21014628</v>
      </c>
    </row>
    <row r="64" spans="1:8">
      <c r="B64" s="659" t="s">
        <v>360</v>
      </c>
      <c r="E64" s="651">
        <v>1298186066</v>
      </c>
      <c r="F64" s="592"/>
      <c r="G64" s="651">
        <v>1277895115</v>
      </c>
    </row>
    <row r="65" spans="2:7" s="590" customFormat="1" ht="21.75" thickBot="1">
      <c r="B65" s="659" t="s">
        <v>361</v>
      </c>
      <c r="E65" s="653">
        <v>1747203417</v>
      </c>
      <c r="F65" s="592"/>
      <c r="G65" s="653">
        <v>1816964053</v>
      </c>
    </row>
    <row r="66" spans="2:7" ht="21.75" thickTop="1">
      <c r="C66" s="632"/>
      <c r="E66" s="489"/>
      <c r="G66" s="489"/>
    </row>
    <row r="67" spans="2:7" ht="21.75" customHeight="1">
      <c r="E67" s="489"/>
      <c r="G67" s="489"/>
    </row>
  </sheetData>
  <mergeCells count="8">
    <mergeCell ref="E34:G34"/>
    <mergeCell ref="A33:G33"/>
    <mergeCell ref="A1:G1"/>
    <mergeCell ref="A2:G2"/>
    <mergeCell ref="A3:G3"/>
    <mergeCell ref="A31:G31"/>
    <mergeCell ref="A32:G32"/>
    <mergeCell ref="E4:G4"/>
  </mergeCells>
  <phoneticPr fontId="30" type="noConversion"/>
  <pageMargins left="1.1023622047244099" right="0.511811023622047" top="0.98425196850393704" bottom="0.78740157480314998" header="0.511811023622047" footer="0.511811023622047"/>
  <pageSetup paperSize="9" firstPageNumber="2" orientation="portrait" useFirstPageNumber="1" r:id="rId1"/>
  <headerFooter alignWithMargins="0">
    <oddFooter>&amp;L&amp;"Angsana New,Regular"          The accompanying notes are an integral part of these financial statements.&amp;R&amp;"Angsana New,Regular"&amp;P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7">
    <tabColor indexed="13"/>
  </sheetPr>
  <dimension ref="A1:M36"/>
  <sheetViews>
    <sheetView showGridLines="0" view="pageBreakPreview" topLeftCell="A13" zoomScaleSheetLayoutView="100" workbookViewId="0">
      <selection activeCell="I33" sqref="I33"/>
    </sheetView>
  </sheetViews>
  <sheetFormatPr defaultRowHeight="12.75"/>
  <cols>
    <col min="1" max="1" width="2.85546875" style="500" customWidth="1"/>
    <col min="2" max="2" width="22.140625" style="500" customWidth="1"/>
    <col min="3" max="3" width="2" style="664" customWidth="1"/>
    <col min="4" max="4" width="14.28515625" style="500" customWidth="1"/>
    <col min="5" max="5" width="5.85546875" style="500" customWidth="1"/>
    <col min="6" max="6" width="0.28515625" style="500" customWidth="1"/>
    <col min="7" max="7" width="11.42578125" style="500" customWidth="1"/>
    <col min="8" max="8" width="0.28515625" style="501" customWidth="1"/>
    <col min="9" max="9" width="11.42578125" style="500" customWidth="1"/>
    <col min="10" max="10" width="0.28515625" style="501" customWidth="1"/>
    <col min="11" max="11" width="11.42578125" style="500" customWidth="1"/>
    <col min="12" max="12" width="0.28515625" style="501" customWidth="1"/>
    <col min="13" max="13" width="11.42578125" style="500" customWidth="1"/>
    <col min="14" max="16384" width="9.140625" style="500"/>
  </cols>
  <sheetData>
    <row r="1" spans="1:13" s="660" customFormat="1" ht="21">
      <c r="A1" s="724" t="s">
        <v>334</v>
      </c>
      <c r="B1" s="724"/>
      <c r="C1" s="724"/>
      <c r="D1" s="724"/>
      <c r="E1" s="724"/>
      <c r="F1" s="724"/>
      <c r="G1" s="724"/>
      <c r="H1" s="724"/>
      <c r="I1" s="724"/>
      <c r="J1" s="724"/>
      <c r="K1" s="724"/>
      <c r="L1" s="724"/>
      <c r="M1" s="724"/>
    </row>
    <row r="2" spans="1:13" s="660" customFormat="1" ht="21">
      <c r="A2" s="724" t="s">
        <v>433</v>
      </c>
      <c r="B2" s="724"/>
      <c r="C2" s="724"/>
      <c r="D2" s="724"/>
      <c r="E2" s="724"/>
      <c r="F2" s="724"/>
      <c r="G2" s="724"/>
      <c r="H2" s="724"/>
      <c r="I2" s="724"/>
      <c r="J2" s="724"/>
      <c r="K2" s="724"/>
      <c r="L2" s="724"/>
      <c r="M2" s="724"/>
    </row>
    <row r="3" spans="1:13" s="660" customFormat="1" ht="21">
      <c r="A3" s="724" t="s">
        <v>440</v>
      </c>
      <c r="B3" s="724"/>
      <c r="C3" s="724"/>
      <c r="D3" s="724"/>
      <c r="E3" s="724"/>
      <c r="F3" s="724"/>
      <c r="G3" s="724"/>
      <c r="H3" s="724"/>
      <c r="I3" s="724"/>
      <c r="J3" s="724"/>
      <c r="K3" s="724"/>
      <c r="L3" s="724"/>
      <c r="M3" s="724"/>
    </row>
    <row r="4" spans="1:13" s="660" customFormat="1" ht="21">
      <c r="A4" s="704"/>
      <c r="B4" s="704"/>
      <c r="C4" s="704"/>
      <c r="D4" s="704"/>
      <c r="E4" s="704"/>
      <c r="F4" s="704"/>
      <c r="I4" s="628"/>
      <c r="J4" s="716"/>
      <c r="M4" s="628" t="s">
        <v>418</v>
      </c>
    </row>
    <row r="5" spans="1:13" s="660" customFormat="1" ht="21">
      <c r="A5" s="704"/>
      <c r="B5" s="704"/>
      <c r="C5" s="704"/>
      <c r="D5" s="704"/>
      <c r="E5" s="704"/>
      <c r="F5" s="704"/>
      <c r="I5" s="628"/>
      <c r="J5" s="716"/>
      <c r="M5" s="628" t="s">
        <v>419</v>
      </c>
    </row>
    <row r="6" spans="1:13" ht="21.95" customHeight="1">
      <c r="A6" s="486"/>
      <c r="B6" s="486"/>
      <c r="C6" s="661"/>
      <c r="D6" s="486"/>
      <c r="E6" s="714"/>
      <c r="F6" s="695"/>
      <c r="G6" s="726" t="s">
        <v>328</v>
      </c>
      <c r="H6" s="726"/>
      <c r="I6" s="726"/>
      <c r="J6" s="726"/>
      <c r="K6" s="726"/>
      <c r="L6" s="726"/>
      <c r="M6" s="726"/>
    </row>
    <row r="7" spans="1:13" ht="21.95" customHeight="1">
      <c r="A7" s="486"/>
      <c r="B7" s="486"/>
      <c r="C7" s="661"/>
      <c r="D7" s="486"/>
      <c r="E7" s="714"/>
      <c r="F7" s="695"/>
      <c r="G7" s="725" t="s">
        <v>425</v>
      </c>
      <c r="H7" s="725"/>
      <c r="I7" s="725"/>
      <c r="J7" s="718"/>
      <c r="K7" s="725" t="s">
        <v>442</v>
      </c>
      <c r="L7" s="725"/>
      <c r="M7" s="725"/>
    </row>
    <row r="8" spans="1:13" ht="21.95" customHeight="1">
      <c r="A8" s="486"/>
      <c r="B8" s="486"/>
      <c r="C8" s="661"/>
      <c r="D8" s="486"/>
      <c r="E8" s="695"/>
      <c r="F8" s="695"/>
      <c r="G8" s="723" t="s">
        <v>441</v>
      </c>
      <c r="H8" s="723"/>
      <c r="I8" s="723"/>
      <c r="J8" s="717"/>
      <c r="K8" s="723" t="s">
        <v>441</v>
      </c>
      <c r="L8" s="723"/>
      <c r="M8" s="723"/>
    </row>
    <row r="9" spans="1:13" ht="21.95" customHeight="1">
      <c r="A9" s="486"/>
      <c r="B9" s="486"/>
      <c r="C9" s="500"/>
      <c r="D9" s="486"/>
      <c r="E9" s="662" t="s">
        <v>224</v>
      </c>
      <c r="F9" s="694"/>
      <c r="G9" s="719">
        <v>2019</v>
      </c>
      <c r="H9" s="720"/>
      <c r="I9" s="719">
        <v>2018</v>
      </c>
      <c r="J9" s="694"/>
      <c r="K9" s="719">
        <v>2019</v>
      </c>
      <c r="L9" s="720"/>
      <c r="M9" s="719">
        <v>2018</v>
      </c>
    </row>
    <row r="10" spans="1:13" s="689" customFormat="1" ht="21.95" customHeight="1">
      <c r="A10" s="587" t="s">
        <v>363</v>
      </c>
      <c r="B10" s="587"/>
      <c r="D10" s="587"/>
      <c r="E10" s="682">
        <v>4</v>
      </c>
      <c r="F10" s="692"/>
      <c r="G10" s="687">
        <v>218706313</v>
      </c>
      <c r="H10" s="688"/>
      <c r="I10" s="687">
        <v>153000906</v>
      </c>
      <c r="J10" s="692"/>
      <c r="K10" s="687">
        <v>612736477</v>
      </c>
      <c r="L10" s="688"/>
      <c r="M10" s="687">
        <v>370321761</v>
      </c>
    </row>
    <row r="11" spans="1:13" s="684" customFormat="1" ht="21.95" customHeight="1">
      <c r="A11" s="585" t="s">
        <v>332</v>
      </c>
      <c r="B11" s="585"/>
      <c r="D11" s="585"/>
      <c r="E11" s="682">
        <v>4</v>
      </c>
      <c r="F11" s="631"/>
      <c r="G11" s="626">
        <v>-148980299</v>
      </c>
      <c r="H11" s="683"/>
      <c r="I11" s="626">
        <v>-109093803</v>
      </c>
      <c r="J11" s="631"/>
      <c r="K11" s="626">
        <v>-426303936</v>
      </c>
      <c r="L11" s="683"/>
      <c r="M11" s="626">
        <v>-255566688</v>
      </c>
    </row>
    <row r="12" spans="1:13" ht="21.95" customHeight="1">
      <c r="A12" s="590" t="s">
        <v>349</v>
      </c>
      <c r="B12" s="486"/>
      <c r="C12" s="500"/>
      <c r="D12" s="486"/>
      <c r="E12" s="663"/>
      <c r="F12" s="638"/>
      <c r="G12" s="644">
        <v>69726014</v>
      </c>
      <c r="H12" s="666"/>
      <c r="I12" s="644">
        <v>43907103</v>
      </c>
      <c r="J12" s="638"/>
      <c r="K12" s="644">
        <v>186432541</v>
      </c>
      <c r="L12" s="666"/>
      <c r="M12" s="644">
        <v>114755073</v>
      </c>
    </row>
    <row r="13" spans="1:13" ht="21.95" customHeight="1">
      <c r="A13" s="486" t="s">
        <v>254</v>
      </c>
      <c r="B13" s="486"/>
      <c r="C13" s="500"/>
      <c r="D13" s="486"/>
      <c r="E13" s="682" t="s">
        <v>427</v>
      </c>
      <c r="F13" s="471"/>
      <c r="G13" s="471">
        <v>3356298</v>
      </c>
      <c r="H13" s="666"/>
      <c r="I13" s="626">
        <v>1388109</v>
      </c>
      <c r="J13" s="471"/>
      <c r="K13" s="471">
        <v>11426381</v>
      </c>
      <c r="L13" s="666"/>
      <c r="M13" s="471">
        <v>8164882</v>
      </c>
    </row>
    <row r="14" spans="1:13" ht="21.95" customHeight="1">
      <c r="A14" s="486" t="s">
        <v>435</v>
      </c>
      <c r="B14" s="486"/>
      <c r="C14" s="500"/>
      <c r="D14" s="486"/>
      <c r="E14" s="682"/>
      <c r="F14" s="471"/>
      <c r="G14" s="471">
        <v>-1118606</v>
      </c>
      <c r="H14" s="666"/>
      <c r="I14" s="626">
        <v>-2181690</v>
      </c>
      <c r="J14" s="471"/>
      <c r="K14" s="471">
        <v>-2983849</v>
      </c>
      <c r="L14" s="666"/>
      <c r="M14" s="471">
        <v>-3379863</v>
      </c>
    </row>
    <row r="15" spans="1:13" s="591" customFormat="1" ht="21.95" customHeight="1">
      <c r="A15" s="486" t="s">
        <v>333</v>
      </c>
      <c r="B15" s="590"/>
      <c r="D15" s="590"/>
      <c r="E15" s="682">
        <v>4</v>
      </c>
      <c r="F15" s="471"/>
      <c r="G15" s="471">
        <v>-35471470</v>
      </c>
      <c r="H15" s="666"/>
      <c r="I15" s="626">
        <v>-31126428</v>
      </c>
      <c r="J15" s="471"/>
      <c r="K15" s="471">
        <v>-94180906</v>
      </c>
      <c r="L15" s="666"/>
      <c r="M15" s="471">
        <v>-61649359</v>
      </c>
    </row>
    <row r="16" spans="1:13" ht="21.95" customHeight="1">
      <c r="A16" s="486" t="s">
        <v>350</v>
      </c>
      <c r="B16" s="486"/>
      <c r="C16" s="500"/>
      <c r="D16" s="486"/>
      <c r="E16" s="682"/>
      <c r="F16" s="471"/>
      <c r="G16" s="471">
        <v>-2534376</v>
      </c>
      <c r="H16" s="666"/>
      <c r="I16" s="626">
        <v>-1269919</v>
      </c>
      <c r="J16" s="471"/>
      <c r="K16" s="471">
        <v>-7870435</v>
      </c>
      <c r="L16" s="666"/>
      <c r="M16" s="471">
        <v>-2292910</v>
      </c>
    </row>
    <row r="17" spans="1:13" ht="21.95" customHeight="1">
      <c r="A17" s="590" t="s">
        <v>351</v>
      </c>
      <c r="B17" s="486"/>
      <c r="C17" s="500"/>
      <c r="D17" s="486"/>
      <c r="E17" s="506"/>
      <c r="F17" s="638"/>
      <c r="G17" s="640">
        <v>33957860</v>
      </c>
      <c r="H17" s="665"/>
      <c r="I17" s="640">
        <v>10717175</v>
      </c>
      <c r="J17" s="638"/>
      <c r="K17" s="640">
        <v>92823732</v>
      </c>
      <c r="L17" s="665"/>
      <c r="M17" s="640">
        <v>55597823</v>
      </c>
    </row>
    <row r="18" spans="1:13" s="591" customFormat="1" ht="21.95" customHeight="1">
      <c r="A18" s="486" t="s">
        <v>352</v>
      </c>
      <c r="B18" s="590"/>
      <c r="D18" s="590"/>
      <c r="E18" s="682">
        <v>19</v>
      </c>
      <c r="F18" s="471"/>
      <c r="G18" s="645">
        <v>-6741028</v>
      </c>
      <c r="H18" s="666"/>
      <c r="I18" s="626">
        <v>-1859781</v>
      </c>
      <c r="J18" s="471"/>
      <c r="K18" s="645">
        <v>-18369581</v>
      </c>
      <c r="L18" s="666"/>
      <c r="M18" s="645">
        <v>-10426842</v>
      </c>
    </row>
    <row r="19" spans="1:13" s="591" customFormat="1" ht="21.95" customHeight="1">
      <c r="A19" s="590" t="s">
        <v>406</v>
      </c>
      <c r="B19" s="590"/>
      <c r="D19" s="590"/>
      <c r="E19" s="663"/>
      <c r="F19" s="646"/>
      <c r="G19" s="642">
        <v>27216832</v>
      </c>
      <c r="H19" s="666"/>
      <c r="I19" s="642">
        <v>8857394</v>
      </c>
      <c r="J19" s="646"/>
      <c r="K19" s="642">
        <v>74454151</v>
      </c>
      <c r="L19" s="666"/>
      <c r="M19" s="642">
        <v>45170981</v>
      </c>
    </row>
    <row r="20" spans="1:13" s="591" customFormat="1" ht="6" customHeight="1">
      <c r="A20" s="590"/>
      <c r="B20" s="590"/>
      <c r="D20" s="590"/>
      <c r="E20" s="663"/>
      <c r="F20" s="667"/>
      <c r="G20" s="667"/>
      <c r="H20" s="667"/>
      <c r="I20" s="667"/>
      <c r="J20" s="667"/>
      <c r="K20" s="667"/>
      <c r="L20" s="667"/>
      <c r="M20" s="667"/>
    </row>
    <row r="21" spans="1:13" s="689" customFormat="1" ht="21.75" customHeight="1">
      <c r="A21" s="486" t="s">
        <v>407</v>
      </c>
      <c r="D21" s="587"/>
      <c r="E21" s="682"/>
      <c r="F21" s="699"/>
      <c r="G21" s="708">
        <v>0</v>
      </c>
      <c r="H21" s="586"/>
      <c r="I21" s="641">
        <v>0</v>
      </c>
      <c r="J21" s="586"/>
      <c r="K21" s="708">
        <v>0</v>
      </c>
      <c r="L21" s="586"/>
      <c r="M21" s="708">
        <v>0</v>
      </c>
    </row>
    <row r="22" spans="1:13" s="689" customFormat="1" ht="6" customHeight="1">
      <c r="A22" s="486"/>
      <c r="D22" s="587"/>
      <c r="E22" s="682"/>
      <c r="F22" s="699"/>
      <c r="G22" s="713"/>
      <c r="H22" s="586"/>
      <c r="I22" s="586"/>
      <c r="J22" s="586"/>
      <c r="K22" s="713"/>
      <c r="L22" s="586"/>
      <c r="M22" s="586"/>
    </row>
    <row r="23" spans="1:13" s="591" customFormat="1" ht="21.75" customHeight="1" thickBot="1">
      <c r="A23" s="590" t="s">
        <v>413</v>
      </c>
      <c r="B23" s="590"/>
      <c r="D23" s="590"/>
      <c r="E23" s="663"/>
      <c r="F23" s="592"/>
      <c r="G23" s="712">
        <v>27216832</v>
      </c>
      <c r="H23" s="635"/>
      <c r="I23" s="701">
        <v>8857394</v>
      </c>
      <c r="J23" s="646"/>
      <c r="K23" s="712">
        <v>74454151</v>
      </c>
      <c r="L23" s="635"/>
      <c r="M23" s="701">
        <v>45170981</v>
      </c>
    </row>
    <row r="24" spans="1:13" s="591" customFormat="1" ht="21.95" customHeight="1" thickTop="1">
      <c r="A24" s="590"/>
      <c r="B24" s="590"/>
      <c r="D24" s="590"/>
      <c r="E24" s="663"/>
      <c r="F24" s="592"/>
      <c r="G24" s="592"/>
      <c r="H24" s="592"/>
      <c r="I24" s="646"/>
      <c r="J24" s="646"/>
      <c r="K24" s="592"/>
      <c r="L24" s="592"/>
      <c r="M24" s="646"/>
    </row>
    <row r="25" spans="1:13" s="498" customFormat="1" ht="21.95" customHeight="1">
      <c r="A25" s="590" t="s">
        <v>354</v>
      </c>
      <c r="B25" s="668"/>
      <c r="E25" s="682"/>
      <c r="F25" s="493"/>
      <c r="G25" s="474"/>
      <c r="H25" s="493"/>
      <c r="I25" s="474"/>
      <c r="J25" s="493"/>
      <c r="K25" s="474"/>
      <c r="L25" s="493"/>
      <c r="M25" s="474"/>
    </row>
    <row r="26" spans="1:13" s="498" customFormat="1" ht="21.95" customHeight="1" thickBot="1">
      <c r="A26" s="669"/>
      <c r="B26" s="669" t="s">
        <v>362</v>
      </c>
      <c r="E26" s="700"/>
      <c r="F26" s="493"/>
      <c r="G26" s="474">
        <v>0.05</v>
      </c>
      <c r="H26" s="499"/>
      <c r="I26" s="722">
        <v>0.02</v>
      </c>
      <c r="J26" s="493"/>
      <c r="K26" s="474">
        <v>0.14000000000000001</v>
      </c>
      <c r="L26" s="499"/>
      <c r="M26" s="474">
        <v>0.08</v>
      </c>
    </row>
    <row r="27" spans="1:13" s="498" customFormat="1" ht="21.95" customHeight="1" thickTop="1" thickBot="1">
      <c r="A27" s="670"/>
      <c r="B27" s="670" t="s">
        <v>353</v>
      </c>
      <c r="E27" s="700"/>
      <c r="F27" s="471"/>
      <c r="G27" s="696">
        <v>546000000</v>
      </c>
      <c r="H27" s="499"/>
      <c r="I27" s="696">
        <v>546000000</v>
      </c>
      <c r="J27" s="631"/>
      <c r="K27" s="671">
        <v>546000000</v>
      </c>
      <c r="L27" s="499"/>
      <c r="M27" s="696">
        <v>546000000</v>
      </c>
    </row>
    <row r="28" spans="1:13" s="498" customFormat="1" ht="21.75" thickTop="1">
      <c r="C28" s="672"/>
      <c r="E28" s="499"/>
      <c r="F28" s="499"/>
      <c r="H28" s="499"/>
      <c r="J28" s="499"/>
      <c r="L28" s="499"/>
    </row>
    <row r="29" spans="1:13" s="498" customFormat="1" ht="21">
      <c r="A29" s="224"/>
      <c r="B29" s="697"/>
      <c r="C29" s="672"/>
      <c r="H29" s="499"/>
      <c r="J29" s="499"/>
      <c r="L29" s="499"/>
    </row>
    <row r="30" spans="1:13" s="498" customFormat="1" ht="21">
      <c r="A30" s="698"/>
      <c r="B30" s="201"/>
      <c r="C30" s="672"/>
      <c r="H30" s="499"/>
      <c r="J30" s="499"/>
      <c r="L30" s="499"/>
    </row>
    <row r="31" spans="1:13" s="498" customFormat="1" ht="21">
      <c r="A31" s="698"/>
      <c r="B31" s="201"/>
      <c r="C31" s="672"/>
      <c r="H31" s="499"/>
      <c r="J31" s="499"/>
      <c r="L31" s="499"/>
    </row>
    <row r="32" spans="1:13" s="498" customFormat="1" ht="21">
      <c r="C32" s="672"/>
      <c r="H32" s="499"/>
      <c r="J32" s="499"/>
      <c r="L32" s="499"/>
    </row>
    <row r="33" spans="3:12" s="498" customFormat="1" ht="21">
      <c r="C33" s="672"/>
      <c r="H33" s="499"/>
      <c r="J33" s="499"/>
      <c r="L33" s="499"/>
    </row>
    <row r="34" spans="3:12" s="498" customFormat="1" ht="21">
      <c r="C34" s="672"/>
      <c r="H34" s="499"/>
      <c r="J34" s="499"/>
      <c r="L34" s="499"/>
    </row>
    <row r="35" spans="3:12" s="498" customFormat="1" ht="21">
      <c r="C35" s="672"/>
      <c r="H35" s="499"/>
      <c r="J35" s="499"/>
      <c r="L35" s="499"/>
    </row>
    <row r="36" spans="3:12" s="498" customFormat="1" ht="21">
      <c r="C36" s="672"/>
      <c r="H36" s="499"/>
      <c r="J36" s="499"/>
      <c r="L36" s="499"/>
    </row>
  </sheetData>
  <mergeCells count="8">
    <mergeCell ref="G8:I8"/>
    <mergeCell ref="K7:M7"/>
    <mergeCell ref="K8:M8"/>
    <mergeCell ref="A1:M1"/>
    <mergeCell ref="A2:M2"/>
    <mergeCell ref="A3:M3"/>
    <mergeCell ref="G6:M6"/>
    <mergeCell ref="G7:I7"/>
  </mergeCells>
  <phoneticPr fontId="30" type="noConversion"/>
  <pageMargins left="1.1023622047244095" right="0.51181102362204722" top="0.98425196850393704" bottom="0.78740157480314965" header="0.51181102362204722" footer="0.51181102362204722"/>
  <pageSetup paperSize="9" scale="98" firstPageNumber="4" fitToHeight="2" orientation="portrait" useFirstPageNumber="1" r:id="rId1"/>
  <headerFooter alignWithMargins="0">
    <oddFooter>&amp;L    &amp;"Angsana New,Regular" 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34"/>
  </sheetPr>
  <dimension ref="A1:T31"/>
  <sheetViews>
    <sheetView view="pageBreakPreview" topLeftCell="A4" zoomScaleNormal="90" zoomScaleSheetLayoutView="100" workbookViewId="0">
      <selection activeCell="N18" sqref="N18"/>
    </sheetView>
  </sheetViews>
  <sheetFormatPr defaultRowHeight="21"/>
  <cols>
    <col min="1" max="1" width="9.140625" style="486"/>
    <col min="2" max="2" width="19.85546875" style="486" customWidth="1"/>
    <col min="3" max="3" width="8.5703125" style="486" customWidth="1"/>
    <col min="4" max="4" width="1.85546875" style="486" customWidth="1"/>
    <col min="5" max="5" width="15.85546875" style="486" customWidth="1"/>
    <col min="6" max="6" width="1.28515625" style="486" customWidth="1"/>
    <col min="7" max="7" width="15.85546875" style="486" customWidth="1"/>
    <col min="8" max="8" width="1.28515625" style="486" customWidth="1"/>
    <col min="9" max="9" width="15.85546875" style="486" customWidth="1"/>
    <col min="10" max="10" width="1.28515625" style="486" customWidth="1"/>
    <col min="11" max="11" width="15.85546875" style="486" customWidth="1"/>
    <col min="12" max="12" width="1.28515625" style="486" customWidth="1"/>
    <col min="13" max="13" width="15.85546875" style="486" customWidth="1"/>
    <col min="14" max="14" width="1.28515625" style="486" customWidth="1"/>
    <col min="15" max="15" width="15.85546875" style="486" customWidth="1"/>
    <col min="16" max="16384" width="9.140625" style="486"/>
  </cols>
  <sheetData>
    <row r="1" spans="1:20" ht="21.95" customHeight="1">
      <c r="A1" s="724" t="s">
        <v>334</v>
      </c>
      <c r="B1" s="724"/>
      <c r="C1" s="724"/>
      <c r="D1" s="724"/>
      <c r="E1" s="724"/>
      <c r="F1" s="724"/>
      <c r="G1" s="724"/>
      <c r="H1" s="724"/>
      <c r="I1" s="724"/>
      <c r="J1" s="724"/>
      <c r="K1" s="724"/>
      <c r="L1" s="724"/>
    </row>
    <row r="2" spans="1:20" ht="21.95" customHeight="1">
      <c r="A2" s="724" t="s">
        <v>401</v>
      </c>
      <c r="B2" s="724"/>
      <c r="C2" s="724"/>
      <c r="D2" s="724"/>
      <c r="E2" s="724"/>
      <c r="F2" s="724"/>
      <c r="G2" s="724"/>
      <c r="H2" s="724"/>
      <c r="I2" s="724"/>
      <c r="J2" s="724"/>
      <c r="K2" s="724"/>
      <c r="L2" s="724"/>
      <c r="P2" s="728"/>
      <c r="Q2" s="728"/>
      <c r="R2" s="728"/>
      <c r="S2" s="728"/>
      <c r="T2" s="728"/>
    </row>
    <row r="3" spans="1:20" ht="21.95" customHeight="1">
      <c r="A3" s="724" t="s">
        <v>443</v>
      </c>
      <c r="B3" s="724"/>
      <c r="C3" s="724"/>
      <c r="D3" s="724"/>
      <c r="E3" s="724"/>
      <c r="F3" s="724"/>
      <c r="G3" s="724"/>
      <c r="H3" s="724"/>
      <c r="I3" s="724"/>
      <c r="J3" s="724"/>
      <c r="K3" s="724"/>
      <c r="L3" s="724"/>
    </row>
    <row r="4" spans="1:20" ht="21.95" customHeight="1">
      <c r="A4" s="704"/>
      <c r="B4" s="704"/>
      <c r="C4" s="704"/>
      <c r="D4" s="704"/>
      <c r="E4" s="704"/>
      <c r="F4" s="704"/>
      <c r="G4" s="704"/>
      <c r="H4" s="704"/>
      <c r="I4" s="704"/>
      <c r="J4" s="704"/>
      <c r="K4" s="704"/>
      <c r="L4" s="704"/>
    </row>
    <row r="5" spans="1:20" ht="21.95" customHeight="1">
      <c r="A5" s="704"/>
      <c r="B5" s="704"/>
      <c r="C5" s="704"/>
      <c r="D5" s="704"/>
      <c r="E5" s="704"/>
      <c r="F5" s="704"/>
      <c r="G5" s="704"/>
      <c r="H5" s="704"/>
      <c r="I5" s="704"/>
      <c r="J5" s="704"/>
      <c r="K5" s="704"/>
      <c r="L5" s="704"/>
      <c r="O5" s="628" t="s">
        <v>418</v>
      </c>
    </row>
    <row r="6" spans="1:20" ht="21.95" customHeight="1">
      <c r="A6" s="704"/>
      <c r="B6" s="704"/>
      <c r="C6" s="704"/>
      <c r="D6" s="704"/>
      <c r="E6" s="704"/>
      <c r="F6" s="704"/>
      <c r="G6" s="704"/>
      <c r="H6" s="704"/>
      <c r="I6" s="704"/>
      <c r="J6" s="704"/>
      <c r="K6" s="704"/>
      <c r="L6" s="704"/>
      <c r="O6" s="628" t="s">
        <v>419</v>
      </c>
    </row>
    <row r="7" spans="1:20" ht="21.95" customHeight="1">
      <c r="E7" s="723" t="s">
        <v>328</v>
      </c>
      <c r="F7" s="723"/>
      <c r="G7" s="723"/>
      <c r="H7" s="723"/>
      <c r="I7" s="723"/>
      <c r="J7" s="723"/>
      <c r="K7" s="723"/>
      <c r="L7" s="723"/>
      <c r="M7" s="723"/>
      <c r="N7" s="723"/>
      <c r="O7" s="723"/>
    </row>
    <row r="8" spans="1:20" ht="21.95" customHeight="1">
      <c r="E8" s="673"/>
      <c r="F8" s="674"/>
      <c r="G8" s="674"/>
      <c r="H8" s="674"/>
      <c r="I8" s="497" t="s">
        <v>416</v>
      </c>
      <c r="J8" s="674"/>
    </row>
    <row r="9" spans="1:20" ht="21.95" customHeight="1">
      <c r="E9" s="673" t="s">
        <v>356</v>
      </c>
      <c r="F9" s="674"/>
      <c r="G9" s="674" t="s">
        <v>384</v>
      </c>
      <c r="H9" s="674"/>
      <c r="I9" s="497" t="s">
        <v>417</v>
      </c>
      <c r="J9" s="674"/>
      <c r="K9" s="727" t="s">
        <v>329</v>
      </c>
      <c r="L9" s="727"/>
      <c r="M9" s="727"/>
    </row>
    <row r="10" spans="1:20" ht="21.95" customHeight="1">
      <c r="C10" s="547" t="s">
        <v>224</v>
      </c>
      <c r="E10" s="675" t="s">
        <v>213</v>
      </c>
      <c r="F10" s="674"/>
      <c r="G10" s="676" t="s">
        <v>385</v>
      </c>
      <c r="H10" s="674"/>
      <c r="I10" s="677" t="s">
        <v>357</v>
      </c>
      <c r="J10" s="674"/>
      <c r="K10" s="703" t="s">
        <v>376</v>
      </c>
      <c r="M10" s="703" t="s">
        <v>205</v>
      </c>
      <c r="O10" s="703" t="s">
        <v>76</v>
      </c>
    </row>
    <row r="11" spans="1:20" ht="21.95" customHeight="1">
      <c r="A11" s="678" t="s">
        <v>409</v>
      </c>
      <c r="C11" s="494"/>
      <c r="E11" s="709">
        <v>546000000</v>
      </c>
      <c r="F11" s="489"/>
      <c r="G11" s="709">
        <v>669539669</v>
      </c>
      <c r="H11" s="489"/>
      <c r="I11" s="709">
        <v>9520818</v>
      </c>
      <c r="J11" s="489"/>
      <c r="K11" s="709">
        <v>31820000</v>
      </c>
      <c r="L11" s="489"/>
      <c r="M11" s="709">
        <v>21014628</v>
      </c>
      <c r="O11" s="709">
        <v>1277895115</v>
      </c>
    </row>
    <row r="12" spans="1:20" ht="21.95" customHeight="1">
      <c r="A12" s="678" t="s">
        <v>355</v>
      </c>
      <c r="B12" s="494"/>
      <c r="D12" s="494"/>
      <c r="E12" s="495"/>
      <c r="F12" s="495"/>
      <c r="G12" s="489"/>
      <c r="H12" s="494"/>
      <c r="I12" s="495"/>
      <c r="J12" s="494"/>
      <c r="K12" s="495"/>
      <c r="L12" s="494"/>
    </row>
    <row r="13" spans="1:20" ht="21.95" customHeight="1">
      <c r="A13" s="679" t="s">
        <v>426</v>
      </c>
      <c r="B13" s="494"/>
      <c r="C13" s="715" t="s">
        <v>430</v>
      </c>
      <c r="D13" s="494"/>
      <c r="E13" s="495">
        <v>0</v>
      </c>
      <c r="F13" s="495"/>
      <c r="G13" s="489">
        <v>0</v>
      </c>
      <c r="H13" s="494"/>
      <c r="I13" s="495">
        <v>0</v>
      </c>
      <c r="J13" s="494"/>
      <c r="K13" s="495">
        <v>0</v>
      </c>
      <c r="L13" s="494"/>
      <c r="M13" s="471">
        <v>-54163200</v>
      </c>
      <c r="N13" s="474"/>
      <c r="O13" s="471">
        <v>-54163200</v>
      </c>
    </row>
    <row r="14" spans="1:20" ht="21.95" customHeight="1">
      <c r="A14" s="679" t="s">
        <v>406</v>
      </c>
      <c r="B14" s="494"/>
      <c r="C14" s="494"/>
      <c r="D14" s="494"/>
      <c r="E14" s="495">
        <v>0</v>
      </c>
      <c r="F14" s="495"/>
      <c r="G14" s="489">
        <v>0</v>
      </c>
      <c r="H14" s="494"/>
      <c r="I14" s="495">
        <v>0</v>
      </c>
      <c r="J14" s="494"/>
      <c r="K14" s="495">
        <v>0</v>
      </c>
      <c r="L14" s="494"/>
      <c r="M14" s="486">
        <v>74454151</v>
      </c>
      <c r="O14" s="685">
        <v>74454151</v>
      </c>
    </row>
    <row r="15" spans="1:20" ht="21.95" customHeight="1" thickBot="1">
      <c r="A15" s="678" t="s">
        <v>444</v>
      </c>
      <c r="B15" s="494"/>
      <c r="D15" s="494"/>
      <c r="E15" s="680">
        <v>546000000</v>
      </c>
      <c r="F15" s="495"/>
      <c r="G15" s="680">
        <v>669539669</v>
      </c>
      <c r="H15" s="494"/>
      <c r="I15" s="680">
        <v>9520818</v>
      </c>
      <c r="J15" s="494"/>
      <c r="K15" s="680">
        <v>31820000</v>
      </c>
      <c r="L15" s="494"/>
      <c r="M15" s="680">
        <v>41305579</v>
      </c>
      <c r="O15" s="680">
        <v>1298186066</v>
      </c>
    </row>
    <row r="16" spans="1:20" ht="21.95" customHeight="1" thickTop="1">
      <c r="A16" s="678"/>
      <c r="B16" s="494"/>
      <c r="C16" s="494"/>
      <c r="D16" s="494"/>
      <c r="E16" s="495"/>
      <c r="F16" s="495"/>
      <c r="G16" s="495"/>
      <c r="H16" s="495"/>
      <c r="I16" s="495"/>
      <c r="J16" s="495"/>
      <c r="K16" s="495"/>
      <c r="L16" s="495"/>
    </row>
    <row r="17" spans="1:15" ht="21.95" customHeight="1">
      <c r="A17" s="678" t="s">
        <v>408</v>
      </c>
      <c r="B17" s="494"/>
      <c r="C17" s="617"/>
      <c r="D17" s="494"/>
      <c r="E17" s="495">
        <v>546000000</v>
      </c>
      <c r="F17" s="495"/>
      <c r="G17" s="489">
        <v>669539669</v>
      </c>
      <c r="H17" s="494"/>
      <c r="I17" s="471">
        <v>9520818</v>
      </c>
      <c r="J17" s="494"/>
      <c r="K17" s="495">
        <v>29389000</v>
      </c>
      <c r="L17" s="494"/>
      <c r="M17" s="486">
        <v>34736965</v>
      </c>
      <c r="O17" s="486">
        <v>1289186452</v>
      </c>
    </row>
    <row r="18" spans="1:15" ht="21.95" customHeight="1">
      <c r="A18" s="678" t="s">
        <v>355</v>
      </c>
      <c r="B18" s="494"/>
      <c r="C18" s="617"/>
      <c r="D18" s="494"/>
      <c r="E18" s="495"/>
      <c r="F18" s="495"/>
      <c r="G18" s="495"/>
      <c r="H18" s="494"/>
      <c r="I18" s="494"/>
      <c r="J18" s="494"/>
      <c r="K18" s="494"/>
      <c r="L18" s="494"/>
    </row>
    <row r="19" spans="1:15" ht="21.95" customHeight="1">
      <c r="A19" s="679" t="s">
        <v>426</v>
      </c>
      <c r="B19" s="494"/>
      <c r="C19" s="617"/>
      <c r="D19" s="494"/>
      <c r="E19" s="495">
        <v>0</v>
      </c>
      <c r="F19" s="495"/>
      <c r="G19" s="495">
        <v>0</v>
      </c>
      <c r="H19" s="494"/>
      <c r="I19" s="495">
        <v>0</v>
      </c>
      <c r="J19" s="494"/>
      <c r="K19" s="495">
        <v>0</v>
      </c>
      <c r="L19" s="494"/>
      <c r="M19" s="471">
        <v>-60060001</v>
      </c>
      <c r="N19" s="474"/>
      <c r="O19" s="471">
        <v>-60060001</v>
      </c>
    </row>
    <row r="20" spans="1:15" ht="21.95" customHeight="1">
      <c r="A20" s="679" t="s">
        <v>406</v>
      </c>
      <c r="B20" s="494"/>
      <c r="C20" s="617"/>
      <c r="D20" s="494"/>
      <c r="E20" s="495">
        <v>0</v>
      </c>
      <c r="F20" s="495"/>
      <c r="G20" s="495">
        <v>0</v>
      </c>
      <c r="H20" s="494"/>
      <c r="I20" s="495">
        <v>0</v>
      </c>
      <c r="J20" s="494"/>
      <c r="K20" s="495">
        <v>0</v>
      </c>
      <c r="L20" s="494"/>
      <c r="M20" s="495">
        <v>45170981</v>
      </c>
      <c r="O20" s="486">
        <v>45170981</v>
      </c>
    </row>
    <row r="21" spans="1:15" ht="21.95" customHeight="1" thickBot="1">
      <c r="A21" s="678" t="s">
        <v>445</v>
      </c>
      <c r="B21" s="494"/>
      <c r="C21" s="617"/>
      <c r="D21" s="494"/>
      <c r="E21" s="680">
        <v>546000000</v>
      </c>
      <c r="F21" s="494"/>
      <c r="G21" s="680">
        <v>669539669</v>
      </c>
      <c r="H21" s="494"/>
      <c r="I21" s="680">
        <v>9520818</v>
      </c>
      <c r="J21" s="494"/>
      <c r="K21" s="680">
        <v>29389000</v>
      </c>
      <c r="L21" s="494"/>
      <c r="M21" s="680">
        <v>19847945</v>
      </c>
      <c r="O21" s="680">
        <v>1274297432</v>
      </c>
    </row>
    <row r="22" spans="1:15" ht="21.95" customHeight="1" thickTop="1"/>
    <row r="25" spans="1:15" ht="9.75" customHeight="1">
      <c r="A25" s="498"/>
      <c r="E25" s="489"/>
      <c r="F25" s="489"/>
      <c r="G25" s="489"/>
      <c r="H25" s="489"/>
      <c r="I25" s="489"/>
      <c r="J25" s="489"/>
      <c r="K25" s="489"/>
      <c r="L25" s="489"/>
    </row>
    <row r="28" spans="1:15" s="494" customFormat="1">
      <c r="B28" s="486"/>
      <c r="C28" s="486"/>
      <c r="D28" s="486"/>
      <c r="E28" s="489"/>
      <c r="F28" s="489"/>
      <c r="G28" s="489"/>
      <c r="H28" s="486"/>
      <c r="I28" s="489"/>
      <c r="J28" s="489"/>
      <c r="K28" s="489"/>
      <c r="L28" s="486"/>
    </row>
    <row r="29" spans="1:15" s="489" customFormat="1">
      <c r="M29" s="494"/>
      <c r="N29" s="494"/>
    </row>
    <row r="30" spans="1:15" s="489" customFormat="1">
      <c r="M30" s="494"/>
      <c r="N30" s="494"/>
    </row>
    <row r="31" spans="1:15" s="489" customFormat="1">
      <c r="M31" s="494"/>
      <c r="N31" s="494"/>
    </row>
  </sheetData>
  <mergeCells count="6">
    <mergeCell ref="K9:M9"/>
    <mergeCell ref="A1:L1"/>
    <mergeCell ref="A2:L2"/>
    <mergeCell ref="P2:T2"/>
    <mergeCell ref="A3:L3"/>
    <mergeCell ref="E7:O7"/>
  </mergeCells>
  <pageMargins left="0.9055118110236221" right="0.51181102362204722" top="0.98425196850393704" bottom="0.78740157480314965" header="0.51181102362204722" footer="0.51181102362204722"/>
  <pageSetup paperSize="9" firstPageNumber="5" orientation="landscape" useFirstPageNumber="1" r:id="rId1"/>
  <headerFooter alignWithMargins="0">
    <oddFooter>&amp;L&amp;"Angsana New,Regular"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0">
    <tabColor indexed="13"/>
  </sheetPr>
  <dimension ref="A1:G76"/>
  <sheetViews>
    <sheetView showGridLines="0" tabSelected="1" view="pageBreakPreview" topLeftCell="A58" zoomScaleSheetLayoutView="100" workbookViewId="0">
      <selection activeCell="J13" sqref="J13"/>
    </sheetView>
  </sheetViews>
  <sheetFormatPr defaultRowHeight="21"/>
  <cols>
    <col min="1" max="1" width="3.28515625" style="201" customWidth="1"/>
    <col min="2" max="2" width="3.42578125" style="201" customWidth="1"/>
    <col min="3" max="3" width="54" style="201" customWidth="1"/>
    <col min="4" max="4" width="0.85546875" style="201" customWidth="1"/>
    <col min="5" max="5" width="15.5703125" style="201" customWidth="1"/>
    <col min="6" max="6" width="1.28515625" style="201" customWidth="1"/>
    <col min="7" max="7" width="15.5703125" style="201" customWidth="1"/>
    <col min="8" max="16384" width="9.140625" style="201"/>
  </cols>
  <sheetData>
    <row r="1" spans="1:7" s="588" customFormat="1" ht="21.95" customHeight="1">
      <c r="A1" s="730" t="s">
        <v>334</v>
      </c>
      <c r="B1" s="730"/>
      <c r="C1" s="730"/>
      <c r="D1" s="730"/>
      <c r="E1" s="730"/>
      <c r="F1" s="730"/>
      <c r="G1" s="730"/>
    </row>
    <row r="2" spans="1:7" s="588" customFormat="1" ht="21.95" customHeight="1">
      <c r="A2" s="730" t="s">
        <v>402</v>
      </c>
      <c r="B2" s="730"/>
      <c r="C2" s="730"/>
      <c r="D2" s="730"/>
      <c r="E2" s="730"/>
      <c r="F2" s="730"/>
      <c r="G2" s="730"/>
    </row>
    <row r="3" spans="1:7" s="588" customFormat="1" ht="21.95" customHeight="1">
      <c r="A3" s="730" t="s">
        <v>443</v>
      </c>
      <c r="B3" s="730"/>
      <c r="C3" s="730"/>
      <c r="D3" s="730"/>
      <c r="E3" s="730"/>
      <c r="F3" s="730"/>
      <c r="G3" s="730"/>
    </row>
    <row r="4" spans="1:7" s="702" customFormat="1" ht="5.25" customHeight="1"/>
    <row r="5" spans="1:7" s="702" customFormat="1" ht="21.95" customHeight="1">
      <c r="C5" s="702" t="s">
        <v>288</v>
      </c>
      <c r="G5" s="628" t="s">
        <v>418</v>
      </c>
    </row>
    <row r="6" spans="1:7" ht="21.95" customHeight="1">
      <c r="D6" s="203"/>
      <c r="E6" s="203"/>
      <c r="F6" s="203"/>
      <c r="G6" s="628" t="s">
        <v>419</v>
      </c>
    </row>
    <row r="7" spans="1:7" ht="21.95" customHeight="1">
      <c r="D7" s="203"/>
      <c r="E7" s="729" t="s">
        <v>328</v>
      </c>
      <c r="F7" s="729"/>
      <c r="G7" s="729"/>
    </row>
    <row r="8" spans="1:7" ht="21.95" customHeight="1">
      <c r="D8" s="548"/>
      <c r="E8" s="549">
        <v>2019</v>
      </c>
      <c r="F8" s="505"/>
      <c r="G8" s="549">
        <v>2018</v>
      </c>
    </row>
    <row r="9" spans="1:7" ht="21.95" customHeight="1">
      <c r="A9" s="224" t="s">
        <v>89</v>
      </c>
      <c r="E9" s="202"/>
      <c r="G9" s="202"/>
    </row>
    <row r="10" spans="1:7" ht="21.95" customHeight="1">
      <c r="A10" s="204" t="s">
        <v>157</v>
      </c>
      <c r="D10" s="205"/>
      <c r="E10" s="223">
        <v>92823732</v>
      </c>
      <c r="F10" s="205"/>
      <c r="G10" s="205">
        <v>55597823</v>
      </c>
    </row>
    <row r="11" spans="1:7" ht="21.95" customHeight="1">
      <c r="A11" s="204" t="s">
        <v>421</v>
      </c>
      <c r="D11" s="205"/>
      <c r="E11" s="152"/>
      <c r="F11" s="205"/>
      <c r="G11" s="205"/>
    </row>
    <row r="12" spans="1:7" ht="21.95" customHeight="1">
      <c r="A12" s="204" t="s">
        <v>422</v>
      </c>
      <c r="E12" s="152"/>
    </row>
    <row r="13" spans="1:7" ht="21.95" customHeight="1">
      <c r="B13" s="201" t="s">
        <v>65</v>
      </c>
      <c r="D13" s="205"/>
      <c r="E13" s="223">
        <v>63968562</v>
      </c>
      <c r="F13" s="205"/>
      <c r="G13" s="205">
        <v>18621218</v>
      </c>
    </row>
    <row r="14" spans="1:7" ht="21.95" customHeight="1">
      <c r="B14" s="201" t="s">
        <v>378</v>
      </c>
      <c r="D14" s="205"/>
      <c r="E14" s="223">
        <v>83319</v>
      </c>
      <c r="F14" s="205"/>
      <c r="G14" s="223">
        <v>65246</v>
      </c>
    </row>
    <row r="15" spans="1:7" ht="21.95" customHeight="1">
      <c r="B15" s="201" t="s">
        <v>386</v>
      </c>
      <c r="D15" s="205"/>
      <c r="E15" s="223">
        <v>802126</v>
      </c>
      <c r="F15" s="205"/>
      <c r="G15" s="205">
        <v>689389</v>
      </c>
    </row>
    <row r="16" spans="1:7" ht="21.95" customHeight="1">
      <c r="B16" s="486" t="s">
        <v>414</v>
      </c>
      <c r="C16" s="486"/>
      <c r="D16" s="152"/>
      <c r="E16" s="223">
        <v>498453</v>
      </c>
      <c r="F16" s="152"/>
      <c r="G16" s="223">
        <v>255360</v>
      </c>
    </row>
    <row r="17" spans="1:7" ht="21.95" customHeight="1">
      <c r="B17" s="201" t="s">
        <v>448</v>
      </c>
      <c r="D17" s="205"/>
      <c r="E17" s="223">
        <v>10000</v>
      </c>
      <c r="F17" s="205"/>
      <c r="G17" s="223">
        <v>-116109</v>
      </c>
    </row>
    <row r="18" spans="1:7" ht="21.95" customHeight="1">
      <c r="B18" s="201" t="s">
        <v>381</v>
      </c>
      <c r="D18" s="205"/>
      <c r="E18" s="223">
        <v>139158</v>
      </c>
      <c r="F18" s="205"/>
      <c r="G18" s="223">
        <v>6022</v>
      </c>
    </row>
    <row r="19" spans="1:7" ht="21.95" customHeight="1">
      <c r="B19" s="201" t="s">
        <v>263</v>
      </c>
      <c r="D19" s="205"/>
      <c r="E19" s="223">
        <v>6507219</v>
      </c>
      <c r="F19" s="205"/>
      <c r="G19" s="223">
        <v>1340941</v>
      </c>
    </row>
    <row r="20" spans="1:7" ht="21.95" customHeight="1">
      <c r="B20" s="201" t="s">
        <v>66</v>
      </c>
      <c r="D20" s="205"/>
      <c r="E20" s="223">
        <v>-261349</v>
      </c>
      <c r="F20" s="205"/>
      <c r="G20" s="205">
        <v>-1854326</v>
      </c>
    </row>
    <row r="21" spans="1:7" ht="21.95" customHeight="1">
      <c r="B21" s="201" t="s">
        <v>358</v>
      </c>
      <c r="D21" s="205"/>
      <c r="E21" s="247">
        <v>7870435</v>
      </c>
      <c r="F21" s="205"/>
      <c r="G21" s="247">
        <v>2292910</v>
      </c>
    </row>
    <row r="22" spans="1:7" ht="21.95" customHeight="1">
      <c r="A22" s="204" t="s">
        <v>197</v>
      </c>
      <c r="D22" s="205"/>
      <c r="E22" s="223">
        <v>172441655</v>
      </c>
      <c r="F22" s="206"/>
      <c r="G22" s="223">
        <v>76898474</v>
      </c>
    </row>
    <row r="23" spans="1:7" ht="21.95" customHeight="1">
      <c r="A23" s="204" t="s">
        <v>446</v>
      </c>
      <c r="B23" s="207"/>
    </row>
    <row r="24" spans="1:7" ht="21.95" customHeight="1">
      <c r="A24" s="207"/>
      <c r="B24" s="201" t="s">
        <v>336</v>
      </c>
      <c r="D24" s="205"/>
      <c r="E24" s="223">
        <v>-20675498</v>
      </c>
      <c r="F24" s="205"/>
      <c r="G24" s="205">
        <v>-34530277</v>
      </c>
    </row>
    <row r="25" spans="1:7" ht="21.95" customHeight="1">
      <c r="A25" s="207"/>
      <c r="B25" s="201" t="s">
        <v>366</v>
      </c>
      <c r="D25" s="205"/>
      <c r="E25" s="223">
        <v>-2357208</v>
      </c>
      <c r="F25" s="205"/>
      <c r="G25" s="205">
        <v>-4789374</v>
      </c>
    </row>
    <row r="26" spans="1:7" ht="21.95" customHeight="1">
      <c r="A26" s="207"/>
      <c r="B26" s="201" t="s">
        <v>331</v>
      </c>
      <c r="D26" s="205"/>
      <c r="E26" s="223">
        <v>0</v>
      </c>
      <c r="F26" s="205"/>
      <c r="G26" s="205">
        <v>60000</v>
      </c>
    </row>
    <row r="27" spans="1:7" ht="21.95" customHeight="1">
      <c r="A27" s="204" t="s">
        <v>395</v>
      </c>
      <c r="B27" s="207"/>
      <c r="D27" s="205"/>
      <c r="E27" s="223"/>
      <c r="F27" s="205"/>
      <c r="G27" s="205"/>
    </row>
    <row r="28" spans="1:7" ht="21.95" customHeight="1">
      <c r="A28" s="207"/>
      <c r="B28" s="207" t="s">
        <v>343</v>
      </c>
      <c r="C28" s="207"/>
      <c r="D28" s="205"/>
      <c r="E28" s="223">
        <v>15796505</v>
      </c>
      <c r="F28" s="205"/>
      <c r="G28" s="205">
        <v>23075030</v>
      </c>
    </row>
    <row r="29" spans="1:7" ht="21.95" customHeight="1">
      <c r="A29" s="207"/>
      <c r="B29" s="207" t="s">
        <v>345</v>
      </c>
      <c r="D29" s="205"/>
      <c r="E29" s="222">
        <v>3539665</v>
      </c>
      <c r="F29" s="205"/>
      <c r="G29" s="206">
        <v>-2978022</v>
      </c>
    </row>
    <row r="30" spans="1:7" ht="21.95" customHeight="1">
      <c r="A30" s="207"/>
      <c r="B30" s="207" t="s">
        <v>327</v>
      </c>
      <c r="D30" s="205"/>
      <c r="E30" s="222">
        <v>-202600</v>
      </c>
      <c r="F30" s="205"/>
      <c r="G30" s="206">
        <v>-18000</v>
      </c>
    </row>
    <row r="31" spans="1:7" ht="21.95" customHeight="1">
      <c r="A31" s="207"/>
      <c r="B31" s="207" t="s">
        <v>394</v>
      </c>
      <c r="D31" s="205"/>
      <c r="E31" s="247">
        <v>0</v>
      </c>
      <c r="F31" s="206"/>
      <c r="G31" s="247">
        <v>410000</v>
      </c>
    </row>
    <row r="32" spans="1:7" ht="21.95" customHeight="1">
      <c r="A32" s="204" t="s">
        <v>324</v>
      </c>
      <c r="B32" s="629"/>
      <c r="C32" s="585"/>
      <c r="D32" s="205"/>
      <c r="E32" s="711">
        <v>168542519</v>
      </c>
      <c r="F32" s="205"/>
      <c r="G32" s="223">
        <v>58127831</v>
      </c>
    </row>
    <row r="33" spans="1:7" ht="21.95" customHeight="1">
      <c r="B33" s="201" t="s">
        <v>379</v>
      </c>
      <c r="D33" s="205"/>
      <c r="E33" s="222">
        <v>299322</v>
      </c>
      <c r="F33" s="225"/>
      <c r="G33" s="222">
        <v>1809244</v>
      </c>
    </row>
    <row r="34" spans="1:7" ht="21.95" customHeight="1">
      <c r="B34" s="201" t="s">
        <v>34</v>
      </c>
      <c r="D34" s="205"/>
      <c r="E34" s="222">
        <v>-15262912</v>
      </c>
      <c r="F34" s="243"/>
      <c r="G34" s="247">
        <v>-17076976</v>
      </c>
    </row>
    <row r="35" spans="1:7" s="224" customFormat="1" ht="21.95" customHeight="1">
      <c r="A35" s="268" t="s">
        <v>325</v>
      </c>
      <c r="B35" s="593"/>
      <c r="D35" s="595"/>
      <c r="E35" s="630">
        <v>153578929</v>
      </c>
      <c r="F35" s="596"/>
      <c r="G35" s="594">
        <v>42860099</v>
      </c>
    </row>
    <row r="36" spans="1:7" s="588" customFormat="1" ht="21.95" customHeight="1">
      <c r="A36" s="730" t="s">
        <v>334</v>
      </c>
      <c r="B36" s="730"/>
      <c r="C36" s="730"/>
      <c r="D36" s="730"/>
      <c r="E36" s="730"/>
      <c r="F36" s="730"/>
      <c r="G36" s="730"/>
    </row>
    <row r="37" spans="1:7" s="588" customFormat="1" ht="21.95" customHeight="1">
      <c r="A37" s="730" t="s">
        <v>402</v>
      </c>
      <c r="B37" s="730"/>
      <c r="C37" s="730"/>
      <c r="D37" s="730"/>
      <c r="E37" s="730"/>
      <c r="F37" s="730"/>
      <c r="G37" s="730"/>
    </row>
    <row r="38" spans="1:7" s="588" customFormat="1" ht="21.95" customHeight="1">
      <c r="A38" s="730" t="s">
        <v>443</v>
      </c>
      <c r="B38" s="730"/>
      <c r="C38" s="730"/>
      <c r="D38" s="730"/>
      <c r="E38" s="730"/>
      <c r="F38" s="730"/>
      <c r="G38" s="730"/>
    </row>
    <row r="39" spans="1:7" s="702" customFormat="1" ht="6.75" customHeight="1"/>
    <row r="40" spans="1:7" s="702" customFormat="1" ht="21.95" customHeight="1">
      <c r="G40" s="628" t="s">
        <v>418</v>
      </c>
    </row>
    <row r="41" spans="1:7" ht="21.95" customHeight="1">
      <c r="D41" s="203"/>
      <c r="E41" s="203"/>
      <c r="F41" s="203"/>
      <c r="G41" s="628" t="s">
        <v>419</v>
      </c>
    </row>
    <row r="42" spans="1:7" ht="21.95" customHeight="1">
      <c r="D42" s="643"/>
      <c r="E42" s="729" t="s">
        <v>328</v>
      </c>
      <c r="F42" s="729"/>
      <c r="G42" s="729"/>
    </row>
    <row r="43" spans="1:7" ht="21.95" customHeight="1">
      <c r="D43" s="505"/>
      <c r="E43" s="549">
        <v>2019</v>
      </c>
      <c r="F43" s="548"/>
      <c r="G43" s="549">
        <v>2018</v>
      </c>
    </row>
    <row r="44" spans="1:7" ht="21.95" customHeight="1">
      <c r="A44" s="268" t="s">
        <v>35</v>
      </c>
      <c r="B44" s="207"/>
      <c r="D44" s="205"/>
      <c r="E44" s="205"/>
      <c r="F44" s="205"/>
      <c r="G44" s="205"/>
    </row>
    <row r="45" spans="1:7" ht="21.95" customHeight="1">
      <c r="A45" s="207"/>
      <c r="B45" s="207" t="s">
        <v>423</v>
      </c>
      <c r="D45" s="205"/>
      <c r="E45" s="223">
        <v>30000000</v>
      </c>
      <c r="F45" s="205"/>
      <c r="G45" s="223">
        <v>270000000</v>
      </c>
    </row>
    <row r="46" spans="1:7" ht="21.95" customHeight="1">
      <c r="A46" s="207"/>
      <c r="B46" s="207" t="s">
        <v>380</v>
      </c>
      <c r="D46" s="205"/>
      <c r="E46" s="223">
        <v>-156986088</v>
      </c>
      <c r="F46" s="205"/>
      <c r="G46" s="223">
        <v>-526662200</v>
      </c>
    </row>
    <row r="47" spans="1:7" ht="21.95" customHeight="1">
      <c r="A47" s="207"/>
      <c r="B47" s="207" t="s">
        <v>382</v>
      </c>
      <c r="D47" s="205"/>
      <c r="E47" s="223">
        <v>21688</v>
      </c>
      <c r="F47" s="205"/>
      <c r="G47" s="223">
        <v>595</v>
      </c>
    </row>
    <row r="48" spans="1:7" ht="21.95" customHeight="1">
      <c r="A48" s="207"/>
      <c r="B48" s="207" t="s">
        <v>387</v>
      </c>
      <c r="D48" s="205"/>
      <c r="E48" s="223">
        <v>0</v>
      </c>
      <c r="F48" s="205"/>
      <c r="G48" s="223">
        <v>-1900000</v>
      </c>
    </row>
    <row r="49" spans="1:7" ht="21.95" customHeight="1">
      <c r="A49" s="207"/>
      <c r="B49" s="207" t="s">
        <v>388</v>
      </c>
      <c r="D49" s="205"/>
      <c r="E49" s="223">
        <v>-567100</v>
      </c>
      <c r="F49" s="205"/>
      <c r="G49" s="223">
        <v>-2067485</v>
      </c>
    </row>
    <row r="50" spans="1:7" s="224" customFormat="1" ht="21.95" customHeight="1">
      <c r="A50" s="268" t="s">
        <v>429</v>
      </c>
      <c r="B50" s="593"/>
      <c r="D50" s="595"/>
      <c r="E50" s="630">
        <v>-127531500</v>
      </c>
      <c r="F50" s="595"/>
      <c r="G50" s="594">
        <v>-260629090</v>
      </c>
    </row>
    <row r="51" spans="1:7" s="224" customFormat="1" ht="21.95" customHeight="1">
      <c r="A51" s="268" t="s">
        <v>323</v>
      </c>
      <c r="B51" s="593"/>
      <c r="D51" s="595"/>
      <c r="E51" s="596"/>
      <c r="F51" s="595"/>
      <c r="G51" s="596"/>
    </row>
    <row r="52" spans="1:7" s="224" customFormat="1" ht="21.95" customHeight="1">
      <c r="A52" s="593"/>
      <c r="B52" s="207" t="s">
        <v>389</v>
      </c>
      <c r="D52" s="595"/>
      <c r="E52" s="222">
        <v>-272850</v>
      </c>
      <c r="F52" s="595"/>
      <c r="G52" s="222">
        <v>-63300</v>
      </c>
    </row>
    <row r="53" spans="1:7" s="224" customFormat="1" ht="21.95" customHeight="1">
      <c r="A53" s="593"/>
      <c r="B53" s="207" t="s">
        <v>398</v>
      </c>
      <c r="D53" s="595"/>
      <c r="E53" s="222">
        <v>50000000</v>
      </c>
      <c r="F53" s="595"/>
      <c r="G53" s="222">
        <v>200000000</v>
      </c>
    </row>
    <row r="54" spans="1:7" s="224" customFormat="1" ht="21.95" customHeight="1">
      <c r="A54" s="593"/>
      <c r="B54" s="207" t="s">
        <v>390</v>
      </c>
      <c r="D54" s="205"/>
      <c r="E54" s="222">
        <v>-55100727</v>
      </c>
      <c r="F54" s="205"/>
      <c r="G54" s="222">
        <v>-60210631</v>
      </c>
    </row>
    <row r="55" spans="1:7" s="224" customFormat="1" ht="21.95" customHeight="1">
      <c r="A55" s="593"/>
      <c r="B55" s="207" t="s">
        <v>326</v>
      </c>
      <c r="D55" s="205"/>
      <c r="E55" s="222">
        <v>-53917303</v>
      </c>
      <c r="F55" s="205"/>
      <c r="G55" s="222">
        <v>-60293646</v>
      </c>
    </row>
    <row r="56" spans="1:7" s="224" customFormat="1" ht="21.95" customHeight="1">
      <c r="A56" s="593"/>
      <c r="B56" s="207" t="s">
        <v>359</v>
      </c>
      <c r="D56" s="205"/>
      <c r="E56" s="222">
        <v>-7899273</v>
      </c>
      <c r="F56" s="205"/>
      <c r="G56" s="222">
        <v>-2790408</v>
      </c>
    </row>
    <row r="57" spans="1:7" s="224" customFormat="1" ht="21.95" customHeight="1">
      <c r="A57" s="268" t="s">
        <v>447</v>
      </c>
      <c r="B57" s="593"/>
      <c r="D57" s="595"/>
      <c r="E57" s="630">
        <v>-67190153</v>
      </c>
      <c r="F57" s="595"/>
      <c r="G57" s="594">
        <v>76642015</v>
      </c>
    </row>
    <row r="58" spans="1:7" s="224" customFormat="1" ht="21.95" customHeight="1">
      <c r="A58" s="268" t="s">
        <v>434</v>
      </c>
      <c r="B58" s="593"/>
      <c r="D58" s="595"/>
      <c r="E58" s="639">
        <v>-41142724</v>
      </c>
      <c r="F58" s="595"/>
      <c r="G58" s="595">
        <v>-141126976</v>
      </c>
    </row>
    <row r="59" spans="1:7" s="224" customFormat="1" ht="21.95" customHeight="1">
      <c r="A59" s="268" t="s">
        <v>411</v>
      </c>
      <c r="B59" s="593"/>
      <c r="D59" s="595"/>
      <c r="E59" s="595">
        <v>69079472</v>
      </c>
      <c r="F59" s="595"/>
      <c r="G59" s="595">
        <v>168537560</v>
      </c>
    </row>
    <row r="60" spans="1:7" s="224" customFormat="1" ht="21.95" customHeight="1" thickBot="1">
      <c r="A60" s="268" t="s">
        <v>412</v>
      </c>
      <c r="B60" s="593"/>
      <c r="D60" s="595"/>
      <c r="E60" s="597">
        <v>27936748</v>
      </c>
      <c r="F60" s="595"/>
      <c r="G60" s="597">
        <v>27410584</v>
      </c>
    </row>
    <row r="61" spans="1:7" s="224" customFormat="1" ht="21.95" customHeight="1" thickTop="1">
      <c r="A61" s="268"/>
      <c r="B61" s="593"/>
      <c r="D61" s="595"/>
      <c r="E61" s="596"/>
      <c r="F61" s="595"/>
      <c r="G61" s="596"/>
    </row>
    <row r="62" spans="1:7" s="224" customFormat="1" ht="21.95" customHeight="1">
      <c r="A62" s="268" t="s">
        <v>391</v>
      </c>
      <c r="B62" s="593"/>
      <c r="D62" s="595"/>
      <c r="E62" s="596"/>
      <c r="F62" s="595"/>
      <c r="G62" s="596"/>
    </row>
    <row r="63" spans="1:7" s="224" customFormat="1" ht="21.95" customHeight="1">
      <c r="A63" s="268"/>
      <c r="B63" s="207" t="s">
        <v>399</v>
      </c>
      <c r="D63" s="595"/>
      <c r="E63" s="596"/>
      <c r="F63" s="595"/>
      <c r="G63" s="596"/>
    </row>
    <row r="64" spans="1:7" s="224" customFormat="1" ht="21.95" customHeight="1">
      <c r="A64" s="268"/>
      <c r="B64" s="593"/>
      <c r="C64" s="690" t="s">
        <v>392</v>
      </c>
      <c r="D64" s="595"/>
      <c r="E64" s="596"/>
      <c r="F64" s="595"/>
      <c r="G64" s="596"/>
    </row>
    <row r="65" spans="1:7" s="224" customFormat="1" ht="21.95" customHeight="1">
      <c r="A65" s="268"/>
      <c r="B65" s="593"/>
      <c r="C65" s="693" t="s">
        <v>424</v>
      </c>
      <c r="D65" s="681"/>
      <c r="E65" s="721">
        <v>9393082</v>
      </c>
      <c r="F65" s="681"/>
      <c r="G65" s="625">
        <v>119631850</v>
      </c>
    </row>
    <row r="66" spans="1:7" s="585" customFormat="1">
      <c r="C66" s="693" t="s">
        <v>437</v>
      </c>
      <c r="E66" s="721">
        <v>2827870</v>
      </c>
      <c r="G66" s="221">
        <v>0</v>
      </c>
    </row>
    <row r="67" spans="1:7">
      <c r="A67" s="492"/>
      <c r="C67" s="693" t="s">
        <v>393</v>
      </c>
      <c r="D67" s="585"/>
      <c r="E67" s="721">
        <v>52915714</v>
      </c>
      <c r="F67" s="585"/>
      <c r="G67" s="625">
        <v>99147507</v>
      </c>
    </row>
    <row r="68" spans="1:7">
      <c r="A68" s="492"/>
      <c r="C68" s="693" t="s">
        <v>436</v>
      </c>
      <c r="D68" s="585"/>
      <c r="E68" s="721">
        <v>981410</v>
      </c>
      <c r="F68" s="585"/>
      <c r="G68" s="631">
        <v>893421</v>
      </c>
    </row>
    <row r="69" spans="1:7">
      <c r="A69" s="627"/>
      <c r="B69" s="224"/>
      <c r="C69" s="224"/>
    </row>
    <row r="70" spans="1:7">
      <c r="B70" s="224"/>
      <c r="C70" s="224"/>
    </row>
    <row r="71" spans="1:7">
      <c r="B71" s="224"/>
      <c r="C71" s="224"/>
      <c r="E71" s="223"/>
    </row>
    <row r="76" spans="1:7">
      <c r="B76" s="224"/>
      <c r="C76" s="224"/>
    </row>
  </sheetData>
  <mergeCells count="8">
    <mergeCell ref="E42:G42"/>
    <mergeCell ref="A36:G36"/>
    <mergeCell ref="A37:G37"/>
    <mergeCell ref="A38:G38"/>
    <mergeCell ref="A1:G1"/>
    <mergeCell ref="A2:G2"/>
    <mergeCell ref="A3:G3"/>
    <mergeCell ref="E7:G7"/>
  </mergeCells>
  <phoneticPr fontId="30" type="noConversion"/>
  <pageMargins left="1.1023622047244095" right="0.51181102362204722" top="0.98425196850393704" bottom="0.78740157480314965" header="0.51181102362204722" footer="0.51181102362204722"/>
  <pageSetup paperSize="9" scale="98" firstPageNumber="6" orientation="portrait" useFirstPageNumber="1" r:id="rId1"/>
  <headerFooter alignWithMargins="0">
    <oddFooter>&amp;L           &amp;"Angsana New,Regular"The accompanying notes are an integral part of these financial statements.&amp;R&amp;"Angsana New,Regular"&amp;P</oddFooter>
  </headerFooter>
  <rowBreaks count="1" manualBreakCount="1">
    <brk id="3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15">
    <tabColor indexed="11"/>
  </sheetPr>
  <dimension ref="A1:AN84"/>
  <sheetViews>
    <sheetView showGridLines="0" view="pageBreakPreview" workbookViewId="0">
      <pane xSplit="4" ySplit="6" topLeftCell="E67" activePane="bottomRight" state="frozen"/>
      <selection pane="topRight" activeCell="E1" sqref="E1"/>
      <selection pane="bottomLeft" activeCell="A7" sqref="A7"/>
      <selection pane="bottomRight" activeCell="M9" sqref="M9"/>
    </sheetView>
  </sheetViews>
  <sheetFormatPr defaultRowHeight="21.75"/>
  <cols>
    <col min="1" max="1" width="32.7109375" style="281" customWidth="1"/>
    <col min="2" max="2" width="3.85546875" style="281" customWidth="1"/>
    <col min="3" max="3" width="9.42578125" style="310" customWidth="1"/>
    <col min="4" max="4" width="1.5703125" style="281" customWidth="1"/>
    <col min="5" max="5" width="13.85546875" style="307" customWidth="1"/>
    <col min="6" max="6" width="1.140625" style="307" customWidth="1"/>
    <col min="7" max="7" width="9.42578125" style="447" hidden="1" customWidth="1"/>
    <col min="8" max="8" width="1.28515625" style="307" customWidth="1"/>
    <col min="9" max="9" width="13.85546875" style="307" customWidth="1"/>
    <col min="10" max="10" width="2" style="307" customWidth="1"/>
    <col min="11" max="11" width="9.42578125" style="447" hidden="1" customWidth="1"/>
    <col min="12" max="12" width="1.28515625" style="307" customWidth="1"/>
    <col min="13" max="13" width="12.42578125" style="307" customWidth="1"/>
    <col min="14" max="14" width="2.28515625" style="281" customWidth="1"/>
    <col min="15" max="15" width="9.42578125" style="318" hidden="1" customWidth="1"/>
    <col min="16" max="16" width="1.28515625" style="482" customWidth="1"/>
    <col min="17" max="17" width="12.7109375" style="482" customWidth="1"/>
    <col min="18" max="18" width="2.28515625" style="482" customWidth="1"/>
    <col min="19" max="19" width="9.42578125" style="513" hidden="1" customWidth="1"/>
    <col min="20" max="20" width="1.28515625" style="482" customWidth="1"/>
    <col min="21" max="21" width="12.85546875" style="482" customWidth="1"/>
    <col min="22" max="22" width="2.28515625" style="281" customWidth="1"/>
    <col min="23" max="23" width="13.85546875" style="281" customWidth="1"/>
    <col min="24" max="24" width="1.5703125" style="281" customWidth="1"/>
    <col min="25" max="25" width="13.85546875" style="281" customWidth="1"/>
    <col min="26" max="26" width="1.5703125" style="281" customWidth="1"/>
    <col min="27" max="27" width="13.85546875" style="281" customWidth="1"/>
    <col min="28" max="28" width="14.85546875" style="281" bestFit="1" customWidth="1"/>
    <col min="29" max="29" width="12.5703125" style="281" bestFit="1" customWidth="1"/>
    <col min="30" max="30" width="11.85546875" style="281" customWidth="1"/>
    <col min="31" max="16384" width="9.140625" style="281"/>
  </cols>
  <sheetData>
    <row r="1" spans="1:40" ht="23.25">
      <c r="A1" s="278" t="s">
        <v>206</v>
      </c>
      <c r="B1" s="279"/>
      <c r="D1" s="280"/>
    </row>
    <row r="2" spans="1:40" ht="23.25">
      <c r="A2" s="282" t="s">
        <v>125</v>
      </c>
      <c r="B2" s="282"/>
      <c r="D2" s="280"/>
      <c r="Y2" s="242" t="s">
        <v>129</v>
      </c>
      <c r="AA2" s="490"/>
    </row>
    <row r="3" spans="1:40" ht="23.25">
      <c r="A3" s="282" t="e">
        <f>#REF!</f>
        <v>#REF!</v>
      </c>
      <c r="B3" s="282"/>
      <c r="D3" s="280"/>
      <c r="Y3" s="242" t="s">
        <v>130</v>
      </c>
      <c r="AA3" s="361"/>
    </row>
    <row r="4" spans="1:40" ht="6" customHeight="1"/>
    <row r="5" spans="1:40" s="23" customFormat="1" ht="17.25" customHeight="1">
      <c r="B5" s="208"/>
      <c r="C5" s="731" t="s">
        <v>37</v>
      </c>
      <c r="D5" s="731"/>
      <c r="E5" s="731"/>
      <c r="F5" s="731"/>
      <c r="G5" s="731"/>
      <c r="H5" s="731"/>
      <c r="I5" s="731"/>
      <c r="J5" s="731"/>
      <c r="K5" s="731"/>
      <c r="L5" s="731"/>
      <c r="M5" s="731"/>
      <c r="N5" s="731"/>
      <c r="O5" s="731"/>
      <c r="P5" s="731"/>
      <c r="Q5" s="731"/>
      <c r="R5" s="731"/>
      <c r="S5" s="731"/>
      <c r="T5" s="731"/>
      <c r="U5" s="731"/>
      <c r="V5" s="731"/>
      <c r="W5" s="731"/>
      <c r="X5" s="731"/>
      <c r="Y5" s="731"/>
      <c r="Z5" s="731"/>
      <c r="AA5" s="731"/>
    </row>
    <row r="6" spans="1:40" s="23" customFormat="1">
      <c r="B6" s="208"/>
      <c r="C6" s="309" t="s">
        <v>142</v>
      </c>
      <c r="D6" s="220"/>
      <c r="E6" s="331" t="s">
        <v>220</v>
      </c>
      <c r="F6" s="145"/>
      <c r="G6" s="448" t="s">
        <v>142</v>
      </c>
      <c r="H6" s="449"/>
      <c r="I6" s="331" t="s">
        <v>221</v>
      </c>
      <c r="J6" s="195"/>
      <c r="K6" s="448" t="s">
        <v>142</v>
      </c>
      <c r="L6" s="145"/>
      <c r="M6" s="331" t="s">
        <v>39</v>
      </c>
      <c r="N6" s="283"/>
      <c r="O6" s="309" t="s">
        <v>142</v>
      </c>
      <c r="P6" s="478"/>
      <c r="Q6" s="514" t="s">
        <v>29</v>
      </c>
      <c r="R6" s="478"/>
      <c r="S6" s="515" t="s">
        <v>142</v>
      </c>
      <c r="T6" s="478"/>
      <c r="U6" s="514" t="s">
        <v>49</v>
      </c>
      <c r="V6" s="283"/>
      <c r="W6" s="277" t="s">
        <v>204</v>
      </c>
      <c r="X6" s="220"/>
      <c r="Y6" s="346" t="s">
        <v>222</v>
      </c>
      <c r="Z6" s="220"/>
      <c r="AA6" s="277" t="s">
        <v>204</v>
      </c>
    </row>
    <row r="7" spans="1:40" s="23" customFormat="1">
      <c r="A7" s="284" t="s">
        <v>143</v>
      </c>
      <c r="B7" s="285"/>
      <c r="C7" s="311"/>
      <c r="D7" s="286"/>
      <c r="E7" s="128"/>
      <c r="F7" s="146"/>
      <c r="G7" s="450"/>
      <c r="H7" s="148"/>
      <c r="I7" s="128"/>
      <c r="J7" s="128"/>
      <c r="K7" s="450"/>
      <c r="L7" s="146"/>
      <c r="M7" s="128"/>
      <c r="N7" s="226"/>
      <c r="O7" s="315"/>
      <c r="P7" s="480"/>
      <c r="Q7" s="480"/>
      <c r="R7" s="480"/>
      <c r="S7" s="516"/>
      <c r="T7" s="480"/>
      <c r="U7" s="480"/>
      <c r="V7" s="226"/>
      <c r="W7" s="226"/>
      <c r="Y7" s="226"/>
      <c r="AA7" s="226"/>
    </row>
    <row r="8" spans="1:40" s="23" customFormat="1">
      <c r="A8" s="23" t="s">
        <v>22</v>
      </c>
      <c r="B8" s="208"/>
      <c r="C8" s="312" t="s">
        <v>55</v>
      </c>
      <c r="E8" s="446" t="e">
        <f>#REF!</f>
        <v>#REF!</v>
      </c>
      <c r="F8" s="446"/>
      <c r="G8" s="451"/>
      <c r="H8" s="446"/>
      <c r="I8" s="446"/>
      <c r="J8" s="452"/>
      <c r="K8" s="451"/>
      <c r="L8" s="446"/>
      <c r="M8" s="446"/>
      <c r="N8" s="287"/>
      <c r="O8" s="319"/>
      <c r="P8" s="517"/>
      <c r="Q8" s="518"/>
      <c r="R8" s="517"/>
      <c r="S8" s="519"/>
      <c r="T8" s="517"/>
      <c r="U8" s="518"/>
      <c r="V8" s="287"/>
      <c r="W8" s="287" t="e">
        <f>E8+I8+M8+Q8+U8</f>
        <v>#REF!</v>
      </c>
      <c r="X8" s="289"/>
      <c r="Y8" s="287">
        <v>0</v>
      </c>
      <c r="Z8" s="289"/>
      <c r="AA8" s="463" t="e">
        <f>ROUND(W8+Y8,0)</f>
        <v>#REF!</v>
      </c>
      <c r="AB8" s="290" t="e">
        <f>ROUND(AA8/1000,0)</f>
        <v>#REF!</v>
      </c>
    </row>
    <row r="9" spans="1:40" s="23" customFormat="1">
      <c r="A9" s="23" t="s">
        <v>3</v>
      </c>
      <c r="B9" s="208"/>
      <c r="C9" s="312" t="s">
        <v>55</v>
      </c>
      <c r="E9" s="446" t="e">
        <f>#REF!</f>
        <v>#REF!</v>
      </c>
      <c r="F9" s="356"/>
      <c r="G9" s="453"/>
      <c r="H9" s="446"/>
      <c r="I9" s="356"/>
      <c r="J9" s="452"/>
      <c r="K9" s="453"/>
      <c r="L9" s="356"/>
      <c r="M9" s="356"/>
      <c r="N9" s="288"/>
      <c r="O9" s="312"/>
      <c r="P9" s="518"/>
      <c r="Q9" s="518"/>
      <c r="R9" s="518"/>
      <c r="S9" s="520"/>
      <c r="T9" s="518"/>
      <c r="U9" s="518"/>
      <c r="V9" s="289"/>
      <c r="W9" s="287" t="e">
        <f>E9+I9+M9+Q9+U9</f>
        <v>#REF!</v>
      </c>
      <c r="X9" s="289"/>
      <c r="Y9" s="287">
        <v>0</v>
      </c>
      <c r="Z9" s="289"/>
      <c r="AA9" s="463" t="e">
        <f>ROUND(W9+Y9,0)</f>
        <v>#REF!</v>
      </c>
      <c r="AB9" s="290" t="e">
        <f>ROUND(AA9/1000,0)</f>
        <v>#REF!</v>
      </c>
    </row>
    <row r="10" spans="1:40" s="23" customFormat="1">
      <c r="A10" s="23" t="s">
        <v>4</v>
      </c>
      <c r="B10" s="208"/>
      <c r="C10" s="312" t="s">
        <v>55</v>
      </c>
      <c r="E10" s="446" t="e">
        <f>#REF!</f>
        <v>#REF!</v>
      </c>
      <c r="F10" s="356"/>
      <c r="G10" s="453"/>
      <c r="H10" s="446"/>
      <c r="I10" s="356"/>
      <c r="J10" s="356"/>
      <c r="K10" s="453"/>
      <c r="L10" s="356"/>
      <c r="M10" s="356"/>
      <c r="N10" s="288"/>
      <c r="O10" s="312"/>
      <c r="P10" s="518"/>
      <c r="Q10" s="481"/>
      <c r="R10" s="518"/>
      <c r="S10" s="520"/>
      <c r="T10" s="518"/>
      <c r="U10" s="518"/>
      <c r="V10" s="289"/>
      <c r="W10" s="287" t="e">
        <f>E10+I10+M10+Q10+U10</f>
        <v>#REF!</v>
      </c>
      <c r="X10" s="289"/>
      <c r="Y10" s="287">
        <v>0</v>
      </c>
      <c r="Z10" s="289"/>
      <c r="AA10" s="463" t="e">
        <f>ROUND(W10+Y10,0)</f>
        <v>#REF!</v>
      </c>
      <c r="AB10" s="290" t="e">
        <f>ROUND(AA10/1000,0)</f>
        <v>#REF!</v>
      </c>
    </row>
    <row r="11" spans="1:40" s="23" customFormat="1">
      <c r="A11" s="23" t="s">
        <v>23</v>
      </c>
      <c r="B11" s="208"/>
      <c r="C11" s="312" t="s">
        <v>55</v>
      </c>
      <c r="E11" s="446" t="e">
        <f>#REF!</f>
        <v>#REF!</v>
      </c>
      <c r="F11" s="356"/>
      <c r="G11" s="453"/>
      <c r="H11" s="446"/>
      <c r="I11" s="356"/>
      <c r="J11" s="452"/>
      <c r="K11" s="453"/>
      <c r="L11" s="356"/>
      <c r="M11" s="356"/>
      <c r="N11" s="289"/>
      <c r="O11" s="312"/>
      <c r="P11" s="518"/>
      <c r="Q11" s="518"/>
      <c r="R11" s="518"/>
      <c r="S11" s="520"/>
      <c r="T11" s="518"/>
      <c r="U11" s="518"/>
      <c r="V11" s="289"/>
      <c r="W11" s="287" t="e">
        <f>E11+I11+M11+Q11+U11</f>
        <v>#REF!</v>
      </c>
      <c r="X11" s="289"/>
      <c r="Y11" s="287">
        <v>0</v>
      </c>
      <c r="Z11" s="289"/>
      <c r="AA11" s="463" t="e">
        <f>ROUND(W11+Y11,0)</f>
        <v>#REF!</v>
      </c>
      <c r="AB11" s="290" t="e">
        <f>ROUND(AA11/1000,0)</f>
        <v>#REF!</v>
      </c>
    </row>
    <row r="12" spans="1:40" s="23" customFormat="1">
      <c r="A12" s="23" t="s">
        <v>144</v>
      </c>
      <c r="B12" s="208"/>
      <c r="C12" s="312"/>
      <c r="E12" s="446" t="e">
        <f>#REF!</f>
        <v>#REF!</v>
      </c>
      <c r="F12" s="356"/>
      <c r="G12" s="454"/>
      <c r="H12" s="446"/>
      <c r="I12" s="356"/>
      <c r="J12" s="356"/>
      <c r="K12" s="454"/>
      <c r="L12" s="356"/>
      <c r="M12" s="356"/>
      <c r="N12" s="289"/>
      <c r="O12" s="320"/>
      <c r="P12" s="518"/>
      <c r="Q12" s="518"/>
      <c r="R12" s="518"/>
      <c r="S12" s="521"/>
      <c r="T12" s="518"/>
      <c r="U12" s="518"/>
      <c r="V12" s="289"/>
      <c r="W12" s="287" t="e">
        <f>E12+I12+M12+U12</f>
        <v>#REF!</v>
      </c>
      <c r="X12" s="289"/>
      <c r="Y12" s="287">
        <v>0</v>
      </c>
      <c r="Z12" s="289"/>
      <c r="AA12" s="463" t="e">
        <f>ROUND(W12+Y12,0)</f>
        <v>#REF!</v>
      </c>
      <c r="AB12" s="290" t="e">
        <f>ROUND(AA12/1000,0)</f>
        <v>#REF!</v>
      </c>
    </row>
    <row r="13" spans="1:40" s="23" customFormat="1" ht="22.5" thickBot="1">
      <c r="A13" s="23" t="s">
        <v>24</v>
      </c>
      <c r="B13" s="208"/>
      <c r="C13" s="312"/>
      <c r="E13" s="357" t="e">
        <f>SUM(E8:E12)</f>
        <v>#REF!</v>
      </c>
      <c r="F13" s="356"/>
      <c r="G13" s="454"/>
      <c r="H13" s="446"/>
      <c r="I13" s="357">
        <f>SUM(I8:I12)</f>
        <v>0</v>
      </c>
      <c r="J13" s="446"/>
      <c r="K13" s="454"/>
      <c r="L13" s="356"/>
      <c r="M13" s="357">
        <f>SUM(M8:M12)</f>
        <v>0</v>
      </c>
      <c r="N13" s="287"/>
      <c r="O13" s="320"/>
      <c r="P13" s="517"/>
      <c r="Q13" s="522">
        <f>SUM(Q8:Q12)</f>
        <v>0</v>
      </c>
      <c r="R13" s="517"/>
      <c r="S13" s="521"/>
      <c r="T13" s="517"/>
      <c r="U13" s="522">
        <f>SUM(U8:U12)</f>
        <v>0</v>
      </c>
      <c r="V13" s="287"/>
      <c r="W13" s="291" t="e">
        <f>SUM(W8:W12)</f>
        <v>#REF!</v>
      </c>
      <c r="X13" s="289"/>
      <c r="Y13" s="287">
        <f>SUM(Y8:Y12)</f>
        <v>0</v>
      </c>
      <c r="Z13" s="289"/>
      <c r="AA13" s="544" t="e">
        <f>SUM(AA8:AA12)</f>
        <v>#REF!</v>
      </c>
      <c r="AB13" s="436" t="e">
        <f>#REF!</f>
        <v>#REF!</v>
      </c>
      <c r="AC13" s="289" t="e">
        <f>AA13-AB13</f>
        <v>#REF!</v>
      </c>
    </row>
    <row r="14" spans="1:40" ht="12" customHeight="1" thickTop="1">
      <c r="C14" s="313"/>
      <c r="E14" s="417" t="e">
        <f>E13-#REF!</f>
        <v>#REF!</v>
      </c>
      <c r="F14" s="358"/>
      <c r="G14" s="455"/>
      <c r="H14" s="358"/>
      <c r="I14" s="358" t="e">
        <f>I13-#REF!</f>
        <v>#REF!</v>
      </c>
      <c r="J14" s="358"/>
      <c r="K14" s="455"/>
      <c r="L14" s="358"/>
      <c r="M14" s="358" t="e">
        <f>M13-#REF!</f>
        <v>#REF!</v>
      </c>
      <c r="N14" s="292"/>
      <c r="O14" s="321"/>
      <c r="P14" s="523"/>
      <c r="Q14" s="523" t="e">
        <f>Q13-#REF!</f>
        <v>#REF!</v>
      </c>
      <c r="R14" s="523"/>
      <c r="S14" s="524"/>
      <c r="T14" s="523"/>
      <c r="U14" s="523" t="e">
        <f>U13-#REF!</f>
        <v>#REF!</v>
      </c>
      <c r="V14" s="292"/>
      <c r="W14" s="292"/>
      <c r="X14" s="292"/>
      <c r="Y14" s="292"/>
      <c r="Z14" s="292"/>
      <c r="AA14" s="292"/>
      <c r="AB14" s="292"/>
      <c r="AC14" s="292"/>
      <c r="AD14" s="292"/>
      <c r="AE14" s="292"/>
      <c r="AF14" s="292"/>
      <c r="AG14" s="292"/>
      <c r="AH14" s="292"/>
      <c r="AI14" s="292"/>
      <c r="AJ14" s="292"/>
      <c r="AK14" s="292"/>
      <c r="AL14" s="292"/>
      <c r="AM14" s="292"/>
      <c r="AN14" s="292"/>
    </row>
    <row r="15" spans="1:40">
      <c r="A15" s="293" t="s">
        <v>145</v>
      </c>
      <c r="B15" s="294"/>
      <c r="C15" s="314"/>
      <c r="D15" s="294"/>
      <c r="E15" s="456"/>
      <c r="G15" s="457"/>
      <c r="I15" s="358"/>
      <c r="J15" s="358"/>
      <c r="K15" s="457"/>
      <c r="M15" s="358"/>
      <c r="N15" s="292"/>
      <c r="O15" s="317"/>
      <c r="P15" s="523"/>
      <c r="Q15" s="523"/>
      <c r="R15" s="523"/>
      <c r="S15" s="483"/>
      <c r="T15" s="523"/>
      <c r="U15" s="523"/>
      <c r="V15" s="292"/>
      <c r="W15" s="292"/>
      <c r="X15" s="292"/>
      <c r="Y15" s="292"/>
      <c r="Z15" s="292"/>
      <c r="AA15" s="292"/>
      <c r="AB15" s="292"/>
      <c r="AC15" s="292"/>
      <c r="AD15" s="292"/>
      <c r="AE15" s="292"/>
      <c r="AF15" s="292"/>
      <c r="AG15" s="292"/>
      <c r="AH15" s="292"/>
      <c r="AI15" s="292"/>
      <c r="AJ15" s="292"/>
      <c r="AK15" s="292"/>
      <c r="AL15" s="292"/>
      <c r="AM15" s="292"/>
      <c r="AN15" s="292"/>
    </row>
    <row r="16" spans="1:40" s="23" customFormat="1">
      <c r="A16" s="23" t="s">
        <v>47</v>
      </c>
      <c r="B16" s="208"/>
      <c r="C16" s="312" t="s">
        <v>56</v>
      </c>
      <c r="E16" s="356" t="e">
        <f>#REF!</f>
        <v>#REF!</v>
      </c>
      <c r="F16" s="356"/>
      <c r="G16" s="454"/>
      <c r="H16" s="446"/>
      <c r="I16" s="356"/>
      <c r="J16" s="356"/>
      <c r="K16" s="454"/>
      <c r="L16" s="356"/>
      <c r="M16" s="356"/>
      <c r="N16" s="289"/>
      <c r="O16" s="320"/>
      <c r="P16" s="518"/>
      <c r="Q16" s="518"/>
      <c r="R16" s="518"/>
      <c r="S16" s="521"/>
      <c r="T16" s="518"/>
      <c r="U16" s="518"/>
      <c r="V16" s="289"/>
      <c r="W16" s="287" t="e">
        <f>E16+I16+M16+Q16+U16</f>
        <v>#REF!</v>
      </c>
      <c r="X16" s="289"/>
      <c r="Y16" s="287">
        <v>0</v>
      </c>
      <c r="Z16" s="289"/>
      <c r="AA16" s="463" t="e">
        <f>ROUND(W16+Y16,0)</f>
        <v>#REF!</v>
      </c>
    </row>
    <row r="17" spans="1:30" s="23" customFormat="1">
      <c r="A17" s="23" t="s">
        <v>203</v>
      </c>
      <c r="B17" s="208"/>
      <c r="C17" s="312" t="s">
        <v>56</v>
      </c>
      <c r="E17" s="356" t="e">
        <f>#REF!</f>
        <v>#REF!</v>
      </c>
      <c r="F17" s="356"/>
      <c r="G17" s="454"/>
      <c r="H17" s="446"/>
      <c r="I17" s="356"/>
      <c r="J17" s="356"/>
      <c r="K17" s="454"/>
      <c r="L17" s="356"/>
      <c r="M17" s="356"/>
      <c r="N17" s="289"/>
      <c r="O17" s="320"/>
      <c r="P17" s="518"/>
      <c r="Q17" s="518"/>
      <c r="R17" s="518"/>
      <c r="S17" s="521"/>
      <c r="T17" s="518"/>
      <c r="U17" s="518"/>
      <c r="V17" s="289"/>
      <c r="W17" s="289" t="e">
        <f>E17+I17+M17+U17+Q17</f>
        <v>#REF!</v>
      </c>
      <c r="X17" s="289"/>
      <c r="Y17" s="287">
        <v>0</v>
      </c>
      <c r="Z17" s="289"/>
      <c r="AA17" s="463" t="e">
        <f>ROUND(W17+Y17,0)</f>
        <v>#REF!</v>
      </c>
    </row>
    <row r="18" spans="1:30" s="23" customFormat="1" ht="22.5" thickBot="1">
      <c r="A18" s="295" t="s">
        <v>146</v>
      </c>
      <c r="B18" s="270"/>
      <c r="C18" s="312"/>
      <c r="D18" s="295"/>
      <c r="E18" s="357" t="e">
        <f>SUM(E16:E17)</f>
        <v>#REF!</v>
      </c>
      <c r="F18" s="356"/>
      <c r="G18" s="454"/>
      <c r="H18" s="446"/>
      <c r="I18" s="357">
        <f>SUM(I16:I17)</f>
        <v>0</v>
      </c>
      <c r="J18" s="446"/>
      <c r="K18" s="454"/>
      <c r="L18" s="356"/>
      <c r="M18" s="357">
        <f>SUM(M16:M17)</f>
        <v>0</v>
      </c>
      <c r="N18" s="287"/>
      <c r="O18" s="320"/>
      <c r="P18" s="517"/>
      <c r="Q18" s="522">
        <f>SUM(Q16:Q17)</f>
        <v>0</v>
      </c>
      <c r="R18" s="517"/>
      <c r="S18" s="521"/>
      <c r="T18" s="517"/>
      <c r="U18" s="522">
        <f>SUM(U16:U17)</f>
        <v>0</v>
      </c>
      <c r="V18" s="287"/>
      <c r="W18" s="291" t="e">
        <f>SUM(W16:W17)</f>
        <v>#REF!</v>
      </c>
      <c r="X18" s="289"/>
      <c r="Y18" s="287"/>
      <c r="Z18" s="289"/>
      <c r="AA18" s="544" t="e">
        <f>SUM(AA16:AA17)</f>
        <v>#REF!</v>
      </c>
      <c r="AB18" s="436" t="e">
        <f>#REF!</f>
        <v>#REF!</v>
      </c>
      <c r="AC18" s="435" t="e">
        <f>AA18-AB18</f>
        <v>#REF!</v>
      </c>
    </row>
    <row r="19" spans="1:30" s="23" customFormat="1" ht="12" customHeight="1" thickTop="1">
      <c r="A19" s="295"/>
      <c r="B19" s="270"/>
      <c r="C19" s="312"/>
      <c r="D19" s="295"/>
      <c r="E19" s="359" t="e">
        <f>E18-#REF!</f>
        <v>#REF!</v>
      </c>
      <c r="F19" s="146"/>
      <c r="G19" s="450"/>
      <c r="H19" s="148"/>
      <c r="I19" s="359"/>
      <c r="J19" s="359"/>
      <c r="K19" s="450"/>
      <c r="L19" s="146"/>
      <c r="M19" s="359"/>
      <c r="N19" s="296"/>
      <c r="O19" s="315"/>
      <c r="P19" s="525"/>
      <c r="Q19" s="525"/>
      <c r="R19" s="525"/>
      <c r="S19" s="516"/>
      <c r="T19" s="525"/>
      <c r="U19" s="525"/>
      <c r="V19" s="296"/>
      <c r="W19" s="296"/>
      <c r="Y19" s="296"/>
      <c r="AA19" s="296"/>
    </row>
    <row r="20" spans="1:30">
      <c r="A20" s="293" t="s">
        <v>216</v>
      </c>
      <c r="B20" s="294"/>
      <c r="C20" s="314"/>
      <c r="D20" s="294"/>
      <c r="E20" s="417"/>
      <c r="G20" s="457"/>
      <c r="I20" s="308"/>
      <c r="J20" s="308"/>
      <c r="K20" s="457"/>
      <c r="N20" s="300"/>
      <c r="O20" s="317"/>
      <c r="S20" s="483"/>
      <c r="AA20" s="300"/>
      <c r="AD20" s="545" t="s">
        <v>220</v>
      </c>
    </row>
    <row r="21" spans="1:30">
      <c r="A21" s="23" t="s">
        <v>158</v>
      </c>
      <c r="B21" s="208"/>
      <c r="C21" s="312" t="s">
        <v>57</v>
      </c>
      <c r="D21" s="23"/>
      <c r="E21" s="308" t="e">
        <f>#REF!</f>
        <v>#REF!</v>
      </c>
      <c r="G21" s="451"/>
      <c r="I21" s="147"/>
      <c r="J21" s="308"/>
      <c r="K21" s="451"/>
      <c r="L21" s="308"/>
      <c r="M21" s="308"/>
      <c r="N21" s="288"/>
      <c r="O21" s="319"/>
      <c r="P21" s="526"/>
      <c r="Q21" s="526"/>
      <c r="R21" s="526"/>
      <c r="S21" s="519"/>
      <c r="T21" s="526"/>
      <c r="U21" s="526"/>
      <c r="V21" s="300"/>
      <c r="W21" s="300" t="e">
        <f t="shared" ref="W21:W29" si="0">E21+I21+M21+Q21+U21</f>
        <v>#REF!</v>
      </c>
      <c r="Y21" s="347">
        <v>-8501273.8100000005</v>
      </c>
      <c r="AA21" s="463" t="e">
        <f t="shared" ref="AA21:AA26" si="1">ROUND(W21+Y21,0)</f>
        <v>#REF!</v>
      </c>
      <c r="AD21" s="300" t="e">
        <f t="shared" ref="AD21:AD26" si="2">ROUND(E21,0)</f>
        <v>#REF!</v>
      </c>
    </row>
    <row r="22" spans="1:30">
      <c r="A22" s="23" t="s">
        <v>195</v>
      </c>
      <c r="B22" s="208"/>
      <c r="C22" s="312" t="s">
        <v>57</v>
      </c>
      <c r="D22" s="23"/>
      <c r="E22" s="308" t="e">
        <f>#REF!</f>
        <v>#REF!</v>
      </c>
      <c r="G22" s="457"/>
      <c r="I22" s="308"/>
      <c r="J22" s="308"/>
      <c r="K22" s="457"/>
      <c r="L22" s="308"/>
      <c r="M22" s="308"/>
      <c r="N22" s="300"/>
      <c r="O22" s="317"/>
      <c r="P22" s="526"/>
      <c r="Q22" s="526"/>
      <c r="R22" s="526"/>
      <c r="S22" s="483"/>
      <c r="T22" s="526"/>
      <c r="U22" s="526"/>
      <c r="V22" s="300"/>
      <c r="W22" s="300" t="e">
        <f t="shared" si="0"/>
        <v>#REF!</v>
      </c>
      <c r="Y22" s="157">
        <v>0</v>
      </c>
      <c r="AA22" s="463" t="e">
        <f t="shared" si="1"/>
        <v>#REF!</v>
      </c>
      <c r="AD22" s="300" t="e">
        <f t="shared" si="2"/>
        <v>#REF!</v>
      </c>
    </row>
    <row r="23" spans="1:30">
      <c r="A23" s="23" t="s">
        <v>159</v>
      </c>
      <c r="B23" s="208"/>
      <c r="C23" s="312" t="s">
        <v>57</v>
      </c>
      <c r="D23" s="23"/>
      <c r="E23" s="308" t="e">
        <f>#REF!</f>
        <v>#REF!</v>
      </c>
      <c r="G23" s="451"/>
      <c r="I23" s="308"/>
      <c r="J23" s="452"/>
      <c r="K23" s="451"/>
      <c r="L23" s="308"/>
      <c r="M23" s="308"/>
      <c r="N23" s="300"/>
      <c r="O23" s="319"/>
      <c r="P23" s="526"/>
      <c r="Q23" s="526"/>
      <c r="R23" s="526"/>
      <c r="S23" s="519"/>
      <c r="T23" s="526"/>
      <c r="U23" s="526"/>
      <c r="V23" s="300"/>
      <c r="W23" s="300" t="e">
        <f t="shared" si="0"/>
        <v>#REF!</v>
      </c>
      <c r="Y23" s="297" t="e">
        <f>-#REF!</f>
        <v>#REF!</v>
      </c>
      <c r="AA23" s="463" t="e">
        <f t="shared" si="1"/>
        <v>#REF!</v>
      </c>
      <c r="AD23" s="300" t="e">
        <f t="shared" si="2"/>
        <v>#REF!</v>
      </c>
    </row>
    <row r="24" spans="1:30">
      <c r="A24" s="23" t="s">
        <v>20</v>
      </c>
      <c r="B24" s="208"/>
      <c r="C24" s="312" t="s">
        <v>57</v>
      </c>
      <c r="D24" s="23"/>
      <c r="E24" s="308" t="e">
        <f>#REF!</f>
        <v>#REF!</v>
      </c>
      <c r="G24" s="457"/>
      <c r="I24" s="308"/>
      <c r="J24" s="308"/>
      <c r="K24" s="457"/>
      <c r="L24" s="308"/>
      <c r="M24" s="308"/>
      <c r="N24" s="300"/>
      <c r="O24" s="317"/>
      <c r="P24" s="526"/>
      <c r="Q24" s="526"/>
      <c r="R24" s="526"/>
      <c r="S24" s="483"/>
      <c r="T24" s="526"/>
      <c r="U24" s="526"/>
      <c r="V24" s="300"/>
      <c r="W24" s="300" t="e">
        <f t="shared" si="0"/>
        <v>#REF!</v>
      </c>
      <c r="Y24" s="157">
        <v>0</v>
      </c>
      <c r="AA24" s="463" t="e">
        <f t="shared" si="1"/>
        <v>#REF!</v>
      </c>
      <c r="AD24" s="300" t="e">
        <f t="shared" si="2"/>
        <v>#REF!</v>
      </c>
    </row>
    <row r="25" spans="1:30">
      <c r="A25" s="23" t="s">
        <v>16</v>
      </c>
      <c r="B25" s="208"/>
      <c r="C25" s="312" t="s">
        <v>57</v>
      </c>
      <c r="D25" s="23"/>
      <c r="E25" s="308" t="e">
        <f>#REF!</f>
        <v>#REF!</v>
      </c>
      <c r="G25" s="457"/>
      <c r="I25" s="308"/>
      <c r="J25" s="308"/>
      <c r="K25" s="457"/>
      <c r="L25" s="308"/>
      <c r="M25" s="176"/>
      <c r="N25" s="300"/>
      <c r="O25" s="317"/>
      <c r="P25" s="526"/>
      <c r="Q25" s="526"/>
      <c r="R25" s="526"/>
      <c r="S25" s="483"/>
      <c r="T25" s="526"/>
      <c r="U25" s="481"/>
      <c r="V25" s="300"/>
      <c r="W25" s="300" t="e">
        <f t="shared" si="0"/>
        <v>#REF!</v>
      </c>
      <c r="Y25" s="297" t="e">
        <f>-#REF!+8501273.81</f>
        <v>#REF!</v>
      </c>
      <c r="AA25" s="463" t="e">
        <f t="shared" si="1"/>
        <v>#REF!</v>
      </c>
      <c r="AD25" s="300" t="e">
        <f t="shared" si="2"/>
        <v>#REF!</v>
      </c>
    </row>
    <row r="26" spans="1:30">
      <c r="A26" s="23" t="s">
        <v>160</v>
      </c>
      <c r="B26" s="208"/>
      <c r="C26" s="312" t="s">
        <v>57</v>
      </c>
      <c r="D26" s="23"/>
      <c r="E26" s="308" t="e">
        <f>#REF!</f>
        <v>#REF!</v>
      </c>
      <c r="G26" s="457"/>
      <c r="I26" s="308"/>
      <c r="J26" s="308"/>
      <c r="K26" s="457"/>
      <c r="L26" s="308"/>
      <c r="M26" s="308"/>
      <c r="N26" s="300"/>
      <c r="O26" s="317"/>
      <c r="P26" s="526"/>
      <c r="Q26" s="526"/>
      <c r="R26" s="526"/>
      <c r="S26" s="483"/>
      <c r="T26" s="526"/>
      <c r="U26" s="526"/>
      <c r="V26" s="300"/>
      <c r="W26" s="300" t="e">
        <f t="shared" si="0"/>
        <v>#REF!</v>
      </c>
      <c r="Y26" s="221">
        <v>0</v>
      </c>
      <c r="AA26" s="463" t="e">
        <f t="shared" si="1"/>
        <v>#REF!</v>
      </c>
      <c r="AD26" s="300" t="e">
        <f t="shared" si="2"/>
        <v>#REF!</v>
      </c>
    </row>
    <row r="27" spans="1:30" s="307" customFormat="1">
      <c r="A27" s="146"/>
      <c r="B27" s="146"/>
      <c r="C27" s="316"/>
      <c r="D27" s="146"/>
      <c r="E27" s="353" t="e">
        <f>SUM(E21:E26)</f>
        <v>#REF!</v>
      </c>
      <c r="G27" s="457"/>
      <c r="I27" s="353">
        <f>SUM(I21:I26)</f>
        <v>0</v>
      </c>
      <c r="J27" s="308"/>
      <c r="K27" s="457"/>
      <c r="L27" s="308"/>
      <c r="M27" s="353">
        <f>SUM(M21:M26)</f>
        <v>0</v>
      </c>
      <c r="N27" s="308"/>
      <c r="O27" s="322"/>
      <c r="P27" s="526"/>
      <c r="Q27" s="527">
        <f>SUM(Q21:Q26)</f>
        <v>0</v>
      </c>
      <c r="R27" s="526"/>
      <c r="S27" s="483"/>
      <c r="T27" s="526"/>
      <c r="U27" s="527">
        <f>SUM(U21:U26)</f>
        <v>0</v>
      </c>
      <c r="V27" s="308"/>
      <c r="W27" s="353" t="e">
        <f>SUM(W21:W26)</f>
        <v>#REF!</v>
      </c>
      <c r="Y27" s="281"/>
      <c r="AA27" s="543" t="e">
        <f>SUM(AA21:AA26)</f>
        <v>#REF!</v>
      </c>
      <c r="AB27" s="308"/>
      <c r="AD27" s="543" t="e">
        <f>SUM(AD21:AD26)</f>
        <v>#REF!</v>
      </c>
    </row>
    <row r="28" spans="1:30" s="307" customFormat="1">
      <c r="A28" s="146" t="s">
        <v>262</v>
      </c>
      <c r="B28" s="146"/>
      <c r="C28" s="312" t="s">
        <v>57</v>
      </c>
      <c r="D28" s="146"/>
      <c r="E28" s="470" t="e">
        <f>#REF!</f>
        <v>#REF!</v>
      </c>
      <c r="G28" s="457"/>
      <c r="I28" s="308"/>
      <c r="J28" s="308"/>
      <c r="K28" s="457"/>
      <c r="L28" s="308"/>
      <c r="M28" s="470"/>
      <c r="N28" s="308"/>
      <c r="O28" s="322"/>
      <c r="P28" s="526"/>
      <c r="Q28" s="528"/>
      <c r="R28" s="526"/>
      <c r="S28" s="483"/>
      <c r="T28" s="526"/>
      <c r="U28" s="526"/>
      <c r="V28" s="308"/>
      <c r="W28" s="470" t="e">
        <f t="shared" si="0"/>
        <v>#REF!</v>
      </c>
      <c r="Y28" s="281"/>
      <c r="AA28" s="463" t="e">
        <f>ROUND(W28+Y28,0)</f>
        <v>#REF!</v>
      </c>
      <c r="AB28" s="308"/>
      <c r="AD28" s="300" t="e">
        <f>ROUND(E28,0)</f>
        <v>#REF!</v>
      </c>
    </row>
    <row r="29" spans="1:30" s="307" customFormat="1">
      <c r="A29" s="146" t="s">
        <v>261</v>
      </c>
      <c r="B29" s="146"/>
      <c r="C29" s="312"/>
      <c r="D29" s="146"/>
      <c r="E29" s="153">
        <v>0</v>
      </c>
      <c r="G29" s="457"/>
      <c r="I29" s="153"/>
      <c r="J29" s="308"/>
      <c r="K29" s="457"/>
      <c r="L29" s="308"/>
      <c r="M29" s="470"/>
      <c r="N29" s="308"/>
      <c r="O29" s="322"/>
      <c r="P29" s="526"/>
      <c r="Q29" s="528"/>
      <c r="R29" s="526"/>
      <c r="S29" s="483"/>
      <c r="T29" s="526"/>
      <c r="U29" s="476"/>
      <c r="V29" s="308"/>
      <c r="W29" s="470">
        <f t="shared" si="0"/>
        <v>0</v>
      </c>
      <c r="Y29" s="281"/>
      <c r="AA29" s="463">
        <f>ROUND(W29+Y29,0)</f>
        <v>0</v>
      </c>
      <c r="AB29" s="308"/>
      <c r="AD29" s="300">
        <f>ROUND(E29,0)</f>
        <v>0</v>
      </c>
    </row>
    <row r="30" spans="1:30" s="307" customFormat="1" ht="22.5" thickBot="1">
      <c r="A30" s="236" t="s">
        <v>239</v>
      </c>
      <c r="B30" s="146"/>
      <c r="C30" s="316"/>
      <c r="D30" s="146"/>
      <c r="E30" s="354" t="e">
        <f>SUM(E27:E29)</f>
        <v>#REF!</v>
      </c>
      <c r="G30" s="457"/>
      <c r="I30" s="354">
        <f>SUM(I27:I29)</f>
        <v>0</v>
      </c>
      <c r="J30" s="308"/>
      <c r="K30" s="457"/>
      <c r="L30" s="308"/>
      <c r="M30" s="354">
        <f>SUM(M27:M29)</f>
        <v>0</v>
      </c>
      <c r="N30" s="308"/>
      <c r="O30" s="322"/>
      <c r="P30" s="526"/>
      <c r="Q30" s="529">
        <f>SUM(Q27:Q29)</f>
        <v>0</v>
      </c>
      <c r="R30" s="526"/>
      <c r="S30" s="483"/>
      <c r="T30" s="526"/>
      <c r="U30" s="529">
        <f>SUM(U27:U29)</f>
        <v>0</v>
      </c>
      <c r="V30" s="308"/>
      <c r="W30" s="354" t="e">
        <f>SUM(W27:W29)</f>
        <v>#REF!</v>
      </c>
      <c r="Y30" s="281"/>
      <c r="AA30" s="542" t="e">
        <f>SUM(AA27:AA29)</f>
        <v>#REF!</v>
      </c>
      <c r="AB30" s="308" t="e">
        <f>#REF!</f>
        <v>#REF!</v>
      </c>
      <c r="AC30" s="308" t="e">
        <f>AA30-AB30</f>
        <v>#REF!</v>
      </c>
      <c r="AD30" s="542" t="e">
        <f>SUM(AD27:AD29)</f>
        <v>#REF!</v>
      </c>
    </row>
    <row r="31" spans="1:30" ht="22.5" thickTop="1">
      <c r="C31" s="313"/>
      <c r="E31" s="417" t="e">
        <f>E30-#REF!</f>
        <v>#REF!</v>
      </c>
      <c r="G31" s="457"/>
      <c r="I31" s="417" t="e">
        <f>I30-#REF!-#REF!</f>
        <v>#REF!</v>
      </c>
      <c r="K31" s="457"/>
      <c r="M31" s="417" t="e">
        <f>M30-#REF!</f>
        <v>#REF!</v>
      </c>
      <c r="O31" s="317"/>
      <c r="Q31" s="487" t="e">
        <f>Q30-(SUM(#REF!))</f>
        <v>#REF!</v>
      </c>
      <c r="S31" s="483"/>
      <c r="U31" s="487" t="e">
        <f>U30-#REF!</f>
        <v>#REF!</v>
      </c>
      <c r="W31" s="292" t="e">
        <f>W30-#REF!</f>
        <v>#REF!</v>
      </c>
      <c r="Y31" s="347"/>
      <c r="AC31" s="299"/>
    </row>
    <row r="32" spans="1:30">
      <c r="A32" s="293" t="s">
        <v>32</v>
      </c>
      <c r="B32" s="293"/>
      <c r="C32" s="313"/>
      <c r="G32" s="457"/>
      <c r="K32" s="457"/>
      <c r="O32" s="317"/>
      <c r="S32" s="483"/>
    </row>
    <row r="33" spans="1:29">
      <c r="A33" s="301" t="s">
        <v>16</v>
      </c>
      <c r="B33" s="301"/>
      <c r="C33" s="313"/>
      <c r="E33" s="176">
        <v>0</v>
      </c>
      <c r="G33" s="457"/>
      <c r="I33" s="176">
        <v>0</v>
      </c>
      <c r="K33" s="457"/>
      <c r="M33" s="481" t="e">
        <f>-#REF!</f>
        <v>#REF!</v>
      </c>
      <c r="N33" s="288"/>
      <c r="O33" s="317"/>
      <c r="Q33" s="481"/>
      <c r="R33" s="530"/>
      <c r="S33" s="483"/>
      <c r="U33" s="481" t="e">
        <f>-#REF!</f>
        <v>#REF!</v>
      </c>
      <c r="V33" s="288"/>
      <c r="W33" s="298" t="e">
        <f>E33+I33+M33+Q33+U33</f>
        <v>#REF!</v>
      </c>
      <c r="Y33" s="297" t="e">
        <f>-#REF!</f>
        <v>#REF!</v>
      </c>
      <c r="AA33" s="298" t="e">
        <f>W33+Y33</f>
        <v>#REF!</v>
      </c>
      <c r="AB33" s="355" t="e">
        <f>#REF!</f>
        <v>#REF!</v>
      </c>
      <c r="AC33" s="292" t="e">
        <f>W33+AB33</f>
        <v>#REF!</v>
      </c>
    </row>
    <row r="34" spans="1:29" ht="12" customHeight="1">
      <c r="A34" s="301"/>
      <c r="B34" s="301"/>
      <c r="C34" s="313"/>
      <c r="E34" s="308"/>
      <c r="G34" s="457"/>
      <c r="K34" s="457"/>
      <c r="O34" s="317"/>
      <c r="S34" s="483"/>
      <c r="AB34" s="292" t="e">
        <f>AB33-W33</f>
        <v>#REF!</v>
      </c>
    </row>
    <row r="35" spans="1:29">
      <c r="A35" s="293" t="s">
        <v>217</v>
      </c>
      <c r="B35" s="294"/>
      <c r="C35" s="313"/>
      <c r="G35" s="457"/>
      <c r="K35" s="457"/>
      <c r="O35" s="317"/>
      <c r="S35" s="483"/>
    </row>
    <row r="36" spans="1:29">
      <c r="A36" s="301" t="s">
        <v>40</v>
      </c>
      <c r="B36" s="301"/>
      <c r="C36" s="313" t="s">
        <v>59</v>
      </c>
      <c r="E36" s="176" t="e">
        <f>#REF!</f>
        <v>#REF!</v>
      </c>
      <c r="G36" s="451"/>
      <c r="I36" s="176"/>
      <c r="J36" s="452"/>
      <c r="K36" s="451"/>
      <c r="M36" s="176"/>
      <c r="O36" s="319"/>
      <c r="Q36" s="481"/>
      <c r="S36" s="519"/>
      <c r="U36" s="481"/>
      <c r="W36" s="298" t="e">
        <f>E36+I36+M36+Q36+U36</f>
        <v>#REF!</v>
      </c>
      <c r="Y36" s="221">
        <v>0</v>
      </c>
      <c r="AA36" s="463" t="e">
        <f>ROUND(W36+Y36,0)</f>
        <v>#REF!</v>
      </c>
      <c r="AB36" s="299" t="e">
        <f>#REF!</f>
        <v>#REF!</v>
      </c>
      <c r="AC36" s="299" t="e">
        <f>AA36-AB36</f>
        <v>#REF!</v>
      </c>
    </row>
    <row r="37" spans="1:29" ht="12" customHeight="1">
      <c r="A37" s="301"/>
      <c r="B37" s="301"/>
      <c r="C37" s="313"/>
      <c r="E37" s="308"/>
      <c r="G37" s="457"/>
      <c r="K37" s="457"/>
      <c r="O37" s="317"/>
      <c r="S37" s="483"/>
    </row>
    <row r="38" spans="1:29">
      <c r="A38" s="293" t="s">
        <v>166</v>
      </c>
      <c r="B38" s="294"/>
      <c r="C38" s="313"/>
      <c r="G38" s="457"/>
      <c r="K38" s="457"/>
      <c r="O38" s="317"/>
      <c r="S38" s="483"/>
    </row>
    <row r="39" spans="1:29">
      <c r="A39" s="301" t="s">
        <v>252</v>
      </c>
      <c r="B39" s="301"/>
      <c r="C39" s="313" t="s">
        <v>253</v>
      </c>
      <c r="E39" s="176" t="e">
        <f>#REF!</f>
        <v>#REF!</v>
      </c>
      <c r="G39" s="451"/>
      <c r="I39" s="176"/>
      <c r="J39" s="452"/>
      <c r="K39" s="451"/>
      <c r="M39" s="176"/>
      <c r="O39" s="319"/>
      <c r="Q39" s="481"/>
      <c r="S39" s="519"/>
      <c r="U39" s="481"/>
      <c r="W39" s="298" t="e">
        <f>E39+I39+M39+Q39+U39</f>
        <v>#REF!</v>
      </c>
      <c r="Y39" s="221">
        <v>0</v>
      </c>
      <c r="AA39" s="463" t="e">
        <f>ROUND(W39+Y39,0)</f>
        <v>#REF!</v>
      </c>
      <c r="AB39" s="299" t="e">
        <f>#REF!</f>
        <v>#REF!</v>
      </c>
      <c r="AC39" s="299" t="e">
        <f>AA39-AB39</f>
        <v>#REF!</v>
      </c>
    </row>
    <row r="40" spans="1:29" ht="12" customHeight="1">
      <c r="A40" s="301"/>
      <c r="B40" s="301"/>
      <c r="C40" s="313"/>
      <c r="E40" s="308"/>
      <c r="G40" s="457"/>
      <c r="K40" s="457"/>
      <c r="O40" s="317"/>
      <c r="S40" s="483"/>
    </row>
    <row r="41" spans="1:29">
      <c r="A41" s="293" t="s">
        <v>218</v>
      </c>
      <c r="B41" s="294"/>
      <c r="C41" s="313"/>
      <c r="G41" s="457"/>
      <c r="K41" s="457"/>
      <c r="O41" s="317"/>
      <c r="S41" s="483"/>
    </row>
    <row r="42" spans="1:29">
      <c r="A42" s="301" t="s">
        <v>25</v>
      </c>
      <c r="B42" s="301"/>
      <c r="C42" s="313" t="s">
        <v>59</v>
      </c>
      <c r="E42" s="176" t="e">
        <f>#REF!</f>
        <v>#REF!</v>
      </c>
      <c r="G42" s="451"/>
      <c r="I42" s="176"/>
      <c r="J42" s="452"/>
      <c r="K42" s="451"/>
      <c r="M42" s="176"/>
      <c r="O42" s="319"/>
      <c r="Q42" s="481"/>
      <c r="S42" s="519"/>
      <c r="U42" s="481"/>
      <c r="W42" s="298" t="e">
        <f t="shared" ref="W42:W48" si="3">E42+I42+M42+Q42+U42</f>
        <v>#REF!</v>
      </c>
      <c r="Y42" s="347">
        <v>8501273.8100000005</v>
      </c>
      <c r="AA42" s="463" t="e">
        <f t="shared" ref="AA42:AA49" si="4">ROUND(W42+Y42,0)</f>
        <v>#REF!</v>
      </c>
    </row>
    <row r="43" spans="1:29">
      <c r="A43" s="301" t="s">
        <v>250</v>
      </c>
      <c r="B43" s="301"/>
      <c r="C43" s="313" t="s">
        <v>59</v>
      </c>
      <c r="E43" s="176" t="e">
        <f>#REF!</f>
        <v>#REF!</v>
      </c>
      <c r="G43" s="457"/>
      <c r="I43" s="176"/>
      <c r="K43" s="457"/>
      <c r="M43" s="176"/>
      <c r="O43" s="317"/>
      <c r="Q43" s="481"/>
      <c r="S43" s="483"/>
      <c r="U43" s="481"/>
      <c r="W43" s="298" t="e">
        <f t="shared" si="3"/>
        <v>#REF!</v>
      </c>
      <c r="Y43" s="347" t="e">
        <f>-#REF!</f>
        <v>#REF!</v>
      </c>
      <c r="AA43" s="463" t="e">
        <f t="shared" si="4"/>
        <v>#REF!</v>
      </c>
    </row>
    <row r="44" spans="1:29">
      <c r="A44" s="301" t="s">
        <v>251</v>
      </c>
      <c r="B44" s="301"/>
      <c r="C44" s="313" t="s">
        <v>59</v>
      </c>
      <c r="E44" s="176" t="e">
        <f>#REF!</f>
        <v>#REF!</v>
      </c>
      <c r="G44" s="457"/>
      <c r="I44" s="176"/>
      <c r="K44" s="457"/>
      <c r="M44" s="176"/>
      <c r="O44" s="317"/>
      <c r="Q44" s="481"/>
      <c r="S44" s="483"/>
      <c r="U44" s="481"/>
      <c r="W44" s="298" t="e">
        <f t="shared" si="3"/>
        <v>#REF!</v>
      </c>
      <c r="Y44" s="347">
        <v>0</v>
      </c>
      <c r="AA44" s="463" t="e">
        <f t="shared" si="4"/>
        <v>#REF!</v>
      </c>
    </row>
    <row r="45" spans="1:29">
      <c r="A45" s="301" t="s">
        <v>0</v>
      </c>
      <c r="B45" s="301"/>
      <c r="C45" s="313" t="s">
        <v>59</v>
      </c>
      <c r="E45" s="176" t="e">
        <f>#REF!</f>
        <v>#REF!</v>
      </c>
      <c r="G45" s="457"/>
      <c r="I45" s="176"/>
      <c r="K45" s="457"/>
      <c r="M45" s="176"/>
      <c r="O45" s="317"/>
      <c r="Q45" s="481"/>
      <c r="S45" s="483"/>
      <c r="U45" s="481"/>
      <c r="W45" s="298" t="e">
        <f t="shared" si="3"/>
        <v>#REF!</v>
      </c>
      <c r="Y45" s="347">
        <v>0</v>
      </c>
      <c r="AA45" s="463" t="e">
        <f t="shared" si="4"/>
        <v>#REF!</v>
      </c>
    </row>
    <row r="46" spans="1:29">
      <c r="A46" s="301" t="s">
        <v>28</v>
      </c>
      <c r="B46" s="301"/>
      <c r="C46" s="313" t="s">
        <v>59</v>
      </c>
      <c r="E46" s="176" t="e">
        <f>#REF!</f>
        <v>#REF!</v>
      </c>
      <c r="G46" s="457"/>
      <c r="I46" s="176"/>
      <c r="K46" s="457"/>
      <c r="M46" s="176"/>
      <c r="O46" s="317"/>
      <c r="Q46" s="481"/>
      <c r="S46" s="483"/>
      <c r="U46" s="481"/>
      <c r="W46" s="298" t="e">
        <f t="shared" si="3"/>
        <v>#REF!</v>
      </c>
      <c r="Y46" s="347">
        <v>0</v>
      </c>
      <c r="AA46" s="463" t="e">
        <f t="shared" si="4"/>
        <v>#REF!</v>
      </c>
    </row>
    <row r="47" spans="1:29">
      <c r="A47" s="301" t="s">
        <v>1</v>
      </c>
      <c r="B47" s="301"/>
      <c r="C47" s="313" t="s">
        <v>59</v>
      </c>
      <c r="E47" s="176" t="e">
        <f>#REF!</f>
        <v>#REF!</v>
      </c>
      <c r="G47" s="457"/>
      <c r="I47" s="176"/>
      <c r="K47" s="457"/>
      <c r="M47" s="176"/>
      <c r="N47" s="288"/>
      <c r="O47" s="317"/>
      <c r="Q47" s="481"/>
      <c r="S47" s="483"/>
      <c r="U47" s="481"/>
      <c r="W47" s="298" t="e">
        <f t="shared" si="3"/>
        <v>#REF!</v>
      </c>
      <c r="Y47" s="347">
        <v>0</v>
      </c>
      <c r="AA47" s="463" t="e">
        <f t="shared" si="4"/>
        <v>#REF!</v>
      </c>
    </row>
    <row r="48" spans="1:29">
      <c r="A48" s="301" t="s">
        <v>165</v>
      </c>
      <c r="B48" s="301"/>
      <c r="C48" s="313" t="s">
        <v>59</v>
      </c>
      <c r="E48" s="176">
        <v>0</v>
      </c>
      <c r="G48" s="457"/>
      <c r="I48" s="176"/>
      <c r="K48" s="457"/>
      <c r="M48" s="176"/>
      <c r="N48" s="288"/>
      <c r="O48" s="317"/>
      <c r="Q48" s="481"/>
      <c r="S48" s="483"/>
      <c r="U48" s="481"/>
      <c r="W48" s="298">
        <f t="shared" si="3"/>
        <v>0</v>
      </c>
      <c r="Y48" s="347">
        <v>0</v>
      </c>
      <c r="AA48" s="463">
        <f t="shared" si="4"/>
        <v>0</v>
      </c>
    </row>
    <row r="49" spans="1:32">
      <c r="A49" s="301" t="s">
        <v>2</v>
      </c>
      <c r="B49" s="301"/>
      <c r="C49" s="313" t="s">
        <v>59</v>
      </c>
      <c r="E49" s="176" t="e">
        <f>#REF!</f>
        <v>#REF!</v>
      </c>
      <c r="G49" s="457"/>
      <c r="I49" s="176"/>
      <c r="K49" s="457"/>
      <c r="M49" s="176"/>
      <c r="N49" s="288"/>
      <c r="O49" s="317"/>
      <c r="Q49" s="481"/>
      <c r="S49" s="483"/>
      <c r="U49" s="481"/>
      <c r="W49" s="298" t="e">
        <f>E49+I49+M49+Q49+U49</f>
        <v>#REF!</v>
      </c>
      <c r="Y49" s="347">
        <v>416000</v>
      </c>
      <c r="AA49" s="463" t="e">
        <f t="shared" si="4"/>
        <v>#REF!</v>
      </c>
      <c r="AC49" s="347" t="e">
        <f>#REF!</f>
        <v>#REF!</v>
      </c>
      <c r="AD49" s="292" t="e">
        <f>W50-AC49</f>
        <v>#REF!</v>
      </c>
    </row>
    <row r="50" spans="1:32" ht="22.5" thickBot="1">
      <c r="A50" s="301" t="s">
        <v>204</v>
      </c>
      <c r="B50" s="301"/>
      <c r="C50" s="313"/>
      <c r="E50" s="241" t="e">
        <f>SUM(E42:E49)</f>
        <v>#REF!</v>
      </c>
      <c r="G50" s="457"/>
      <c r="I50" s="241">
        <f>SUM(I42:I49)</f>
        <v>0</v>
      </c>
      <c r="K50" s="457"/>
      <c r="M50" s="241">
        <f>SUM(M42:M49)</f>
        <v>0</v>
      </c>
      <c r="O50" s="317"/>
      <c r="Q50" s="479">
        <f>SUM(Q42:Q49)</f>
        <v>0</v>
      </c>
      <c r="S50" s="483"/>
      <c r="U50" s="479">
        <f>SUM(U42:U49)</f>
        <v>0</v>
      </c>
      <c r="W50" s="302" t="e">
        <f>SUM(W42:W49)</f>
        <v>#REF!</v>
      </c>
      <c r="AA50" s="541" t="e">
        <f>SUM(AA42:AA49)</f>
        <v>#REF!</v>
      </c>
      <c r="AB50" s="347" t="e">
        <f>#REF!</f>
        <v>#REF!</v>
      </c>
      <c r="AC50" s="292" t="e">
        <f>AA50-AB50</f>
        <v>#REF!</v>
      </c>
    </row>
    <row r="51" spans="1:32" ht="12" customHeight="1" thickTop="1">
      <c r="C51" s="313"/>
      <c r="E51" s="358"/>
      <c r="G51" s="457"/>
      <c r="I51" s="194"/>
      <c r="K51" s="457"/>
      <c r="M51" s="358" t="e">
        <f>SUM(#REF!)-M50</f>
        <v>#REF!</v>
      </c>
      <c r="O51" s="317"/>
      <c r="Q51" s="523" t="e">
        <f>(SUM(#REF!)-Q50)</f>
        <v>#REF!</v>
      </c>
      <c r="S51" s="483"/>
    </row>
    <row r="52" spans="1:32" ht="21" customHeight="1">
      <c r="A52" s="293" t="s">
        <v>171</v>
      </c>
      <c r="B52" s="294"/>
      <c r="C52" s="313"/>
      <c r="E52" s="194"/>
      <c r="I52" s="194"/>
      <c r="M52" s="194"/>
      <c r="Q52" s="477"/>
      <c r="W52" s="347"/>
      <c r="AA52" s="303"/>
    </row>
    <row r="53" spans="1:32" ht="21" customHeight="1">
      <c r="A53" s="294" t="s">
        <v>260</v>
      </c>
      <c r="B53" s="294"/>
      <c r="C53" s="313"/>
      <c r="W53" s="292"/>
      <c r="AA53" s="303"/>
    </row>
    <row r="54" spans="1:32" ht="21" customHeight="1">
      <c r="A54" s="305" t="s">
        <v>138</v>
      </c>
      <c r="B54" s="301"/>
      <c r="C54" s="313" t="s">
        <v>58</v>
      </c>
      <c r="E54" s="176" t="e">
        <f>#REF!+#REF!+#REF!</f>
        <v>#REF!</v>
      </c>
      <c r="I54" s="176"/>
      <c r="J54" s="452"/>
      <c r="M54" s="308"/>
      <c r="Q54" s="526"/>
      <c r="U54" s="526"/>
      <c r="W54" s="298" t="e">
        <f>E54+I54+M54+Q54+U54</f>
        <v>#REF!</v>
      </c>
      <c r="Y54" s="347">
        <v>0</v>
      </c>
      <c r="AA54" s="463" t="e">
        <f>ROUND(W54+Y54,0)</f>
        <v>#REF!</v>
      </c>
    </row>
    <row r="55" spans="1:32" ht="21" customHeight="1">
      <c r="A55" s="305" t="s">
        <v>168</v>
      </c>
      <c r="B55" s="301"/>
      <c r="C55" s="313" t="s">
        <v>58</v>
      </c>
      <c r="E55" s="176" t="e">
        <f>#REF!</f>
        <v>#REF!</v>
      </c>
      <c r="I55" s="308"/>
      <c r="M55" s="308"/>
      <c r="Q55" s="526"/>
      <c r="U55" s="526"/>
      <c r="W55" s="298" t="e">
        <f>E55+I55+M55+Q55+U55</f>
        <v>#REF!</v>
      </c>
      <c r="Y55" s="347">
        <v>0</v>
      </c>
      <c r="AA55" s="463" t="e">
        <f>ROUND(W55+Y55,0)</f>
        <v>#REF!</v>
      </c>
    </row>
    <row r="56" spans="1:32" ht="21" customHeight="1">
      <c r="A56" s="305" t="s">
        <v>259</v>
      </c>
      <c r="B56" s="301"/>
      <c r="C56" s="313" t="s">
        <v>58</v>
      </c>
      <c r="E56" s="176" t="e">
        <f>#REF!</f>
        <v>#REF!</v>
      </c>
      <c r="I56" s="308"/>
      <c r="M56" s="308"/>
      <c r="Q56" s="526"/>
      <c r="U56" s="526"/>
      <c r="W56" s="298" t="e">
        <f>E56+I56+M56+Q56+U56</f>
        <v>#REF!</v>
      </c>
      <c r="Y56" s="347">
        <v>0</v>
      </c>
      <c r="AA56" s="463" t="e">
        <f>ROUND(W56+Y56,0)</f>
        <v>#REF!</v>
      </c>
    </row>
    <row r="57" spans="1:32" ht="21" customHeight="1">
      <c r="A57" s="305" t="s">
        <v>124</v>
      </c>
      <c r="B57" s="301"/>
      <c r="C57" s="313" t="s">
        <v>58</v>
      </c>
      <c r="E57" s="176" t="e">
        <f>#REF!+#REF!</f>
        <v>#REF!</v>
      </c>
      <c r="I57" s="308"/>
      <c r="M57" s="308"/>
      <c r="Q57" s="481"/>
      <c r="U57" s="481"/>
      <c r="W57" s="298" t="e">
        <f>E57+I57+M57+Q57+U57</f>
        <v>#REF!</v>
      </c>
      <c r="Y57" s="347" t="e">
        <f>#REF!</f>
        <v>#REF!</v>
      </c>
      <c r="AA57" s="463" t="e">
        <f>ROUND(W57+Y57,0)</f>
        <v>#REF!</v>
      </c>
    </row>
    <row r="58" spans="1:32" ht="21" customHeight="1" thickBot="1">
      <c r="A58" s="301" t="s">
        <v>219</v>
      </c>
      <c r="B58" s="306"/>
      <c r="C58" s="313"/>
      <c r="E58" s="241" t="e">
        <f>SUM(E54:E57)</f>
        <v>#REF!</v>
      </c>
      <c r="F58" s="417"/>
      <c r="I58" s="241">
        <f>SUM(I54:I57)</f>
        <v>0</v>
      </c>
      <c r="M58" s="360">
        <f>SUM(M54:M57)</f>
        <v>0</v>
      </c>
      <c r="Q58" s="479">
        <f>SUM(Q54:Q57)</f>
        <v>0</v>
      </c>
      <c r="U58" s="479">
        <f>SUM(U54:U57)</f>
        <v>0</v>
      </c>
      <c r="W58" s="302" t="e">
        <f>SUM(W54:W57)</f>
        <v>#REF!</v>
      </c>
      <c r="AA58" s="541" t="e">
        <f>SUM(AA54:AA57)</f>
        <v>#REF!</v>
      </c>
      <c r="AB58" s="299" t="e">
        <f>#REF!</f>
        <v>#REF!</v>
      </c>
      <c r="AC58" s="299" t="e">
        <f>AA58-AB58</f>
        <v>#REF!</v>
      </c>
    </row>
    <row r="59" spans="1:32" ht="9" customHeight="1" thickTop="1">
      <c r="A59" s="304"/>
      <c r="B59" s="294"/>
      <c r="C59" s="313"/>
      <c r="E59" s="417" t="e">
        <f>E58-#REF!</f>
        <v>#REF!</v>
      </c>
      <c r="G59" s="457"/>
      <c r="K59" s="457"/>
      <c r="O59" s="317"/>
      <c r="S59" s="483"/>
      <c r="AB59" s="347"/>
      <c r="AC59" s="292"/>
    </row>
    <row r="60" spans="1:32" ht="21" customHeight="1">
      <c r="A60" s="293" t="s">
        <v>188</v>
      </c>
      <c r="B60" s="294"/>
      <c r="C60" s="313"/>
      <c r="E60" s="194"/>
      <c r="I60" s="194"/>
      <c r="M60" s="194"/>
      <c r="Q60" s="477"/>
      <c r="W60" s="347"/>
      <c r="AA60" s="303"/>
    </row>
    <row r="61" spans="1:32" ht="21" customHeight="1">
      <c r="A61" s="294" t="s">
        <v>266</v>
      </c>
      <c r="B61" s="294"/>
      <c r="C61" s="313"/>
      <c r="M61" s="176"/>
      <c r="Q61" s="481"/>
      <c r="W61" s="292"/>
      <c r="AA61" s="303"/>
    </row>
    <row r="62" spans="1:32" ht="21" customHeight="1">
      <c r="A62" s="458" t="s">
        <v>181</v>
      </c>
      <c r="B62" s="301"/>
      <c r="C62" s="313"/>
      <c r="E62" s="176"/>
      <c r="I62" s="176"/>
      <c r="J62" s="452"/>
      <c r="M62" s="176"/>
      <c r="Q62" s="481"/>
      <c r="U62" s="526"/>
      <c r="W62" s="298"/>
      <c r="Y62" s="347"/>
      <c r="AA62" s="298"/>
      <c r="AD62" s="545" t="s">
        <v>220</v>
      </c>
    </row>
    <row r="63" spans="1:32" ht="21" customHeight="1">
      <c r="A63" s="146" t="s">
        <v>182</v>
      </c>
      <c r="B63" s="301"/>
      <c r="C63" s="313"/>
      <c r="E63" s="222">
        <v>8800000</v>
      </c>
      <c r="I63" s="222"/>
      <c r="J63" s="459"/>
      <c r="K63" s="464"/>
      <c r="L63" s="459"/>
      <c r="M63" s="222"/>
      <c r="N63" s="465"/>
      <c r="O63" s="466"/>
      <c r="P63" s="531"/>
      <c r="Q63" s="532"/>
      <c r="R63" s="531"/>
      <c r="S63" s="533"/>
      <c r="T63" s="531"/>
      <c r="U63" s="471"/>
      <c r="V63" s="465"/>
      <c r="W63" s="298">
        <f>E63+I63+M63+Q63+U63</f>
        <v>8800000</v>
      </c>
      <c r="Y63" s="347"/>
      <c r="AA63" s="463">
        <f t="shared" ref="AA63:AA69" si="5">ROUND(W63+Y63,0)</f>
        <v>8800000</v>
      </c>
      <c r="AD63" s="300">
        <f>ROUND(E63,0)</f>
        <v>8800000</v>
      </c>
      <c r="AE63" s="418"/>
      <c r="AF63" s="434"/>
    </row>
    <row r="64" spans="1:32" ht="21" customHeight="1">
      <c r="A64" s="161" t="s">
        <v>183</v>
      </c>
      <c r="B64" s="301"/>
      <c r="C64" s="313"/>
      <c r="E64" s="222"/>
      <c r="I64" s="222"/>
      <c r="J64" s="459"/>
      <c r="K64" s="464"/>
      <c r="L64" s="459"/>
      <c r="M64" s="222"/>
      <c r="N64" s="465"/>
      <c r="O64" s="466"/>
      <c r="P64" s="531"/>
      <c r="Q64" s="532"/>
      <c r="R64" s="531"/>
      <c r="S64" s="533"/>
      <c r="T64" s="531"/>
      <c r="U64" s="471"/>
      <c r="V64" s="465"/>
      <c r="W64" s="298"/>
      <c r="Y64" s="347"/>
      <c r="AA64" s="463"/>
      <c r="AD64" s="300"/>
      <c r="AE64" s="418"/>
      <c r="AF64" s="418"/>
    </row>
    <row r="65" spans="1:32" ht="21" customHeight="1">
      <c r="A65" s="236" t="s">
        <v>184</v>
      </c>
      <c r="B65" s="301"/>
      <c r="C65" s="313"/>
      <c r="E65" s="471">
        <v>9012363.8800000008</v>
      </c>
      <c r="I65" s="222"/>
      <c r="J65" s="459"/>
      <c r="K65" s="464"/>
      <c r="L65" s="459"/>
      <c r="M65" s="222"/>
      <c r="N65" s="465"/>
      <c r="O65" s="466"/>
      <c r="P65" s="531"/>
      <c r="Q65" s="532"/>
      <c r="R65" s="531"/>
      <c r="S65" s="533"/>
      <c r="T65" s="531"/>
      <c r="U65" s="471"/>
      <c r="V65" s="465"/>
      <c r="W65" s="298">
        <f>E65+I65+M65+Q65+U65</f>
        <v>9012363.8800000008</v>
      </c>
      <c r="Y65" s="347"/>
      <c r="AA65" s="463">
        <f t="shared" si="5"/>
        <v>9012364</v>
      </c>
      <c r="AD65" s="300">
        <f t="shared" ref="AD65:AD70" si="6">ROUND(E65,0)</f>
        <v>9012364</v>
      </c>
      <c r="AE65" s="418"/>
      <c r="AF65" s="434"/>
    </row>
    <row r="66" spans="1:32" ht="21" customHeight="1">
      <c r="A66" s="236" t="s">
        <v>185</v>
      </c>
      <c r="B66" s="306"/>
      <c r="C66" s="313"/>
      <c r="E66" s="472">
        <v>1196585.1299999999</v>
      </c>
      <c r="F66" s="417"/>
      <c r="I66" s="460"/>
      <c r="J66" s="459"/>
      <c r="K66" s="464"/>
      <c r="L66" s="459"/>
      <c r="M66" s="460"/>
      <c r="N66" s="465"/>
      <c r="O66" s="466"/>
      <c r="P66" s="531"/>
      <c r="Q66" s="532"/>
      <c r="R66" s="531"/>
      <c r="S66" s="533"/>
      <c r="T66" s="531"/>
      <c r="U66" s="472"/>
      <c r="V66" s="465"/>
      <c r="W66" s="298">
        <f>E66+I66+M66+Q66+U66</f>
        <v>1196585.1299999999</v>
      </c>
      <c r="AA66" s="463">
        <f>ROUND(W66+Y66,0)+1</f>
        <v>1196586</v>
      </c>
      <c r="AB66" s="299"/>
      <c r="AC66" s="299"/>
      <c r="AD66" s="300">
        <f t="shared" si="6"/>
        <v>1196585</v>
      </c>
      <c r="AE66" s="418"/>
      <c r="AF66" s="434"/>
    </row>
    <row r="67" spans="1:32">
      <c r="A67" s="236" t="s">
        <v>186</v>
      </c>
      <c r="B67" s="294"/>
      <c r="C67" s="313"/>
      <c r="E67" s="472">
        <v>5982925.5899999999</v>
      </c>
      <c r="G67" s="457"/>
      <c r="I67" s="460"/>
      <c r="J67" s="459"/>
      <c r="K67" s="467"/>
      <c r="L67" s="459"/>
      <c r="M67" s="460"/>
      <c r="N67" s="465"/>
      <c r="O67" s="468"/>
      <c r="P67" s="531"/>
      <c r="Q67" s="532"/>
      <c r="R67" s="531"/>
      <c r="S67" s="534"/>
      <c r="T67" s="531"/>
      <c r="U67" s="472"/>
      <c r="V67" s="465"/>
      <c r="W67" s="298">
        <f>E67+I67+M67+Q67+U67</f>
        <v>5982925.5899999999</v>
      </c>
      <c r="AA67" s="463">
        <f t="shared" si="5"/>
        <v>5982926</v>
      </c>
      <c r="AB67" s="347"/>
      <c r="AC67" s="292"/>
      <c r="AD67" s="300">
        <f t="shared" si="6"/>
        <v>5982926</v>
      </c>
      <c r="AE67" s="418"/>
      <c r="AF67" s="434"/>
    </row>
    <row r="68" spans="1:32">
      <c r="A68" s="166" t="s">
        <v>187</v>
      </c>
      <c r="B68" s="294"/>
      <c r="C68" s="313"/>
      <c r="E68" s="472">
        <v>-15083860</v>
      </c>
      <c r="G68" s="457"/>
      <c r="I68" s="461"/>
      <c r="J68" s="459"/>
      <c r="K68" s="467"/>
      <c r="L68" s="459"/>
      <c r="M68" s="461"/>
      <c r="N68" s="465"/>
      <c r="O68" s="468"/>
      <c r="P68" s="531"/>
      <c r="Q68" s="532"/>
      <c r="R68" s="531"/>
      <c r="S68" s="534"/>
      <c r="T68" s="531"/>
      <c r="U68" s="472"/>
      <c r="V68" s="465"/>
      <c r="W68" s="298">
        <f>E68+I68+M68+Q68+U68</f>
        <v>-15083860</v>
      </c>
      <c r="AA68" s="463">
        <f t="shared" si="5"/>
        <v>-15083860</v>
      </c>
      <c r="AD68" s="300">
        <f t="shared" si="6"/>
        <v>-15083860</v>
      </c>
      <c r="AE68" s="418"/>
      <c r="AF68" s="434"/>
    </row>
    <row r="69" spans="1:32">
      <c r="A69" s="166" t="s">
        <v>278</v>
      </c>
      <c r="B69" s="294"/>
      <c r="C69" s="313"/>
      <c r="E69" s="472"/>
      <c r="G69" s="457"/>
      <c r="I69" s="461"/>
      <c r="J69" s="459"/>
      <c r="K69" s="467"/>
      <c r="L69" s="459"/>
      <c r="M69" s="461"/>
      <c r="N69" s="465"/>
      <c r="O69" s="468"/>
      <c r="P69" s="531"/>
      <c r="Q69" s="532"/>
      <c r="R69" s="531"/>
      <c r="S69" s="534"/>
      <c r="T69" s="531"/>
      <c r="U69" s="472"/>
      <c r="V69" s="465"/>
      <c r="W69" s="298">
        <f>E69+I69+M69+Q69+U69</f>
        <v>0</v>
      </c>
      <c r="AA69" s="463">
        <f t="shared" si="5"/>
        <v>0</v>
      </c>
      <c r="AD69" s="300">
        <f t="shared" si="6"/>
        <v>0</v>
      </c>
      <c r="AE69" s="418"/>
      <c r="AF69" s="434"/>
    </row>
    <row r="70" spans="1:32" ht="22.5" thickBot="1">
      <c r="A70" s="146" t="s">
        <v>193</v>
      </c>
      <c r="B70" s="294"/>
      <c r="C70" s="313" t="s">
        <v>253</v>
      </c>
      <c r="E70" s="488">
        <f>SUM(E63:E69)</f>
        <v>9908014.6000000015</v>
      </c>
      <c r="G70" s="457"/>
      <c r="I70" s="488">
        <f>SUM(I63:I69)</f>
        <v>0</v>
      </c>
      <c r="K70" s="457"/>
      <c r="M70" s="488">
        <f>SUM(M63:M69)</f>
        <v>0</v>
      </c>
      <c r="O70" s="317"/>
      <c r="Q70" s="488">
        <f>SUM(Q63:Q69)</f>
        <v>0</v>
      </c>
      <c r="S70" s="483"/>
      <c r="U70" s="488">
        <f>SUM(U63:U69)</f>
        <v>0</v>
      </c>
      <c r="W70" s="479">
        <f>SUM(W63:W69)</f>
        <v>9908014.6000000015</v>
      </c>
      <c r="AA70" s="488">
        <f>SUM(AA63:AA69)</f>
        <v>9908016</v>
      </c>
      <c r="AB70" s="347" t="e">
        <f>AA70+#REF!</f>
        <v>#REF!</v>
      </c>
      <c r="AD70" s="300">
        <f t="shared" si="6"/>
        <v>9908015</v>
      </c>
    </row>
    <row r="71" spans="1:32" ht="22.5" thickTop="1">
      <c r="A71" s="146"/>
      <c r="B71" s="294"/>
      <c r="C71" s="313"/>
      <c r="E71" s="417"/>
      <c r="G71" s="457"/>
      <c r="I71" s="417"/>
      <c r="K71" s="457"/>
      <c r="O71" s="317"/>
      <c r="Q71" s="477">
        <f>ROUND(14434.9659722769-Q70,2)</f>
        <v>14434.97</v>
      </c>
      <c r="S71" s="483"/>
    </row>
    <row r="72" spans="1:32">
      <c r="A72" s="146" t="s">
        <v>192</v>
      </c>
      <c r="B72" s="294"/>
      <c r="C72" s="313"/>
      <c r="E72" s="487"/>
      <c r="G72" s="457"/>
      <c r="I72" s="417"/>
      <c r="K72" s="457"/>
      <c r="O72" s="317"/>
      <c r="S72" s="483"/>
    </row>
    <row r="73" spans="1:32">
      <c r="A73" s="236" t="s">
        <v>189</v>
      </c>
      <c r="B73" s="294"/>
      <c r="C73" s="313"/>
      <c r="E73" s="484">
        <v>33839717</v>
      </c>
      <c r="F73" s="482"/>
      <c r="G73" s="485"/>
      <c r="H73" s="482"/>
      <c r="I73" s="472"/>
      <c r="J73" s="482"/>
      <c r="K73" s="485"/>
      <c r="L73" s="482"/>
      <c r="M73" s="472"/>
      <c r="N73" s="482"/>
      <c r="O73" s="483"/>
      <c r="Q73" s="535"/>
      <c r="S73" s="483"/>
      <c r="U73" s="472"/>
      <c r="W73" s="298">
        <f>E73+I73+M73+Q73+U73</f>
        <v>33839717</v>
      </c>
      <c r="AA73" s="463">
        <f>ROUND(W73+Y73,0)</f>
        <v>33839717</v>
      </c>
    </row>
    <row r="74" spans="1:32">
      <c r="A74" s="236" t="s">
        <v>190</v>
      </c>
      <c r="B74" s="294"/>
      <c r="C74" s="313"/>
      <c r="E74" s="484">
        <v>-23931702.399999999</v>
      </c>
      <c r="F74" s="482"/>
      <c r="G74" s="485"/>
      <c r="H74" s="482"/>
      <c r="I74" s="472"/>
      <c r="J74" s="482"/>
      <c r="K74" s="485"/>
      <c r="L74" s="482"/>
      <c r="M74" s="472"/>
      <c r="N74" s="482"/>
      <c r="O74" s="483"/>
      <c r="Q74" s="484"/>
      <c r="S74" s="483"/>
      <c r="U74" s="472"/>
      <c r="W74" s="298">
        <f>E74+I74+M74+Q74+U74</f>
        <v>-23931702.399999999</v>
      </c>
      <c r="AA74" s="463">
        <f>ROUND(W74+Y74,0)</f>
        <v>-23931702</v>
      </c>
    </row>
    <row r="75" spans="1:32" ht="22.5" thickBot="1">
      <c r="A75" s="236" t="s">
        <v>191</v>
      </c>
      <c r="B75" s="294"/>
      <c r="C75" s="313"/>
      <c r="E75" s="488">
        <f>SUM(E73:E74)</f>
        <v>9908014.6000000015</v>
      </c>
      <c r="G75" s="457"/>
      <c r="I75" s="241">
        <f>SUM(I73:I74)</f>
        <v>0</v>
      </c>
      <c r="K75" s="457"/>
      <c r="M75" s="462">
        <f>SUM(M73:M74)</f>
        <v>0</v>
      </c>
      <c r="O75" s="317"/>
      <c r="Q75" s="488">
        <f>SUM(Q73:Q74)</f>
        <v>0</v>
      </c>
      <c r="S75" s="483"/>
      <c r="U75" s="479">
        <f>SUM(U73:U74)</f>
        <v>0</v>
      </c>
      <c r="W75" s="241">
        <f>SUM(W73:W74)</f>
        <v>9908014.6000000015</v>
      </c>
      <c r="AA75" s="462">
        <f>SUM(AA73:AA74)</f>
        <v>9908015</v>
      </c>
      <c r="AB75" s="347" t="e">
        <f>AA75+#REF!</f>
        <v>#REF!</v>
      </c>
    </row>
    <row r="76" spans="1:32" ht="22.5" thickTop="1">
      <c r="A76" s="236"/>
      <c r="B76" s="294"/>
      <c r="C76" s="313"/>
      <c r="E76" s="176">
        <f>E75-E70</f>
        <v>0</v>
      </c>
      <c r="G76" s="457"/>
      <c r="I76" s="176"/>
      <c r="K76" s="457"/>
      <c r="M76" s="176"/>
      <c r="O76" s="317"/>
      <c r="Q76" s="481"/>
      <c r="S76" s="483"/>
      <c r="U76" s="481"/>
      <c r="W76" s="176"/>
      <c r="AA76" s="176"/>
    </row>
    <row r="77" spans="1:32">
      <c r="A77" s="537" t="s">
        <v>181</v>
      </c>
      <c r="B77" s="294"/>
      <c r="C77" s="313"/>
      <c r="E77" s="176"/>
      <c r="G77" s="457"/>
      <c r="I77" s="539" t="s">
        <v>181</v>
      </c>
      <c r="K77" s="457"/>
      <c r="M77" s="176"/>
      <c r="O77" s="317"/>
      <c r="Q77" s="481"/>
      <c r="S77" s="483"/>
      <c r="U77" s="481"/>
      <c r="W77" s="176"/>
      <c r="AA77" s="176"/>
    </row>
    <row r="78" spans="1:32">
      <c r="A78" s="538" t="s">
        <v>272</v>
      </c>
      <c r="B78" s="294"/>
      <c r="C78" s="313"/>
      <c r="E78" s="176"/>
      <c r="G78" s="457"/>
      <c r="I78" s="540" t="s">
        <v>184</v>
      </c>
      <c r="K78" s="457"/>
      <c r="M78" s="176"/>
      <c r="O78" s="317"/>
      <c r="Q78" s="481"/>
      <c r="S78" s="483"/>
      <c r="U78" s="481"/>
      <c r="W78" s="176"/>
      <c r="AA78" s="176"/>
    </row>
    <row r="79" spans="1:32">
      <c r="A79" s="538" t="s">
        <v>184</v>
      </c>
      <c r="B79" s="294"/>
      <c r="C79" s="313"/>
      <c r="E79" s="176"/>
      <c r="G79" s="457"/>
      <c r="I79" s="540" t="s">
        <v>276</v>
      </c>
      <c r="K79" s="457"/>
      <c r="M79" s="176"/>
      <c r="O79" s="317"/>
      <c r="Q79" s="481"/>
      <c r="S79" s="483"/>
      <c r="U79" s="481"/>
      <c r="W79" s="176"/>
      <c r="AA79" s="176"/>
    </row>
    <row r="80" spans="1:32">
      <c r="A80" s="538" t="s">
        <v>185</v>
      </c>
      <c r="B80" s="294"/>
      <c r="C80" s="313"/>
      <c r="E80" s="176"/>
      <c r="G80" s="457"/>
      <c r="I80" s="540" t="s">
        <v>274</v>
      </c>
      <c r="K80" s="457"/>
      <c r="M80" s="176"/>
      <c r="O80" s="317"/>
      <c r="Q80" s="481"/>
      <c r="S80" s="483"/>
      <c r="U80" s="481"/>
      <c r="W80" s="176"/>
      <c r="AA80" s="176"/>
    </row>
    <row r="81" spans="1:13">
      <c r="A81" s="538" t="s">
        <v>273</v>
      </c>
      <c r="E81" s="194"/>
      <c r="I81" s="540" t="s">
        <v>277</v>
      </c>
    </row>
    <row r="82" spans="1:13">
      <c r="A82" s="538" t="s">
        <v>274</v>
      </c>
      <c r="E82" s="194"/>
    </row>
    <row r="83" spans="1:13">
      <c r="A83" s="538" t="s">
        <v>275</v>
      </c>
      <c r="E83" s="459"/>
      <c r="I83" s="358"/>
      <c r="L83" s="358"/>
      <c r="M83" s="358"/>
    </row>
    <row r="84" spans="1:13">
      <c r="I84" s="358">
        <f>E83+I83</f>
        <v>0</v>
      </c>
    </row>
  </sheetData>
  <mergeCells count="1">
    <mergeCell ref="C5:AA5"/>
  </mergeCells>
  <phoneticPr fontId="47" type="noConversion"/>
  <printOptions horizontalCentered="1"/>
  <pageMargins left="0.27559055118110198" right="0.196850393700787" top="0.59055118110236204" bottom="0.23622047244094499" header="0.196850393700787" footer="0.23622047244094499"/>
  <pageSetup paperSize="9" scale="85" firstPageNumber="0" fitToHeight="4" orientation="landscape" useFirstPageNumber="1" r:id="rId1"/>
  <headerFooter alignWithMargins="0">
    <oddHeader>&amp;R&amp;"Angsana New,Bold Italic"&amp;26H14&amp;P</oddHeader>
  </headerFooter>
  <rowBreaks count="2" manualBreakCount="2">
    <brk id="31" max="16383" man="1"/>
    <brk id="59" max="16383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22"/>
  <dimension ref="A1:J42"/>
  <sheetViews>
    <sheetView view="pageBreakPreview" workbookViewId="0">
      <selection activeCell="H7" sqref="H7"/>
    </sheetView>
  </sheetViews>
  <sheetFormatPr defaultRowHeight="21"/>
  <cols>
    <col min="1" max="1" width="5.28515625" style="146" customWidth="1"/>
    <col min="2" max="2" width="24.42578125" style="146" customWidth="1"/>
    <col min="3" max="3" width="12.5703125" style="146" customWidth="1"/>
    <col min="4" max="4" width="14.5703125" style="146" customWidth="1"/>
    <col min="5" max="5" width="2.42578125" style="146" customWidth="1"/>
    <col min="6" max="6" width="14.140625" style="146" customWidth="1"/>
    <col min="7" max="7" width="14" style="146" customWidth="1"/>
    <col min="8" max="8" width="16.85546875" style="146" customWidth="1"/>
    <col min="9" max="9" width="15.140625" style="146" customWidth="1"/>
    <col min="10" max="10" width="13.5703125" style="146" bestFit="1" customWidth="1"/>
    <col min="11" max="16384" width="9.140625" style="146"/>
  </cols>
  <sheetData>
    <row r="1" spans="1:10" ht="23.25" customHeight="1">
      <c r="A1" s="234" t="s">
        <v>38</v>
      </c>
      <c r="B1" s="419"/>
      <c r="C1" s="148"/>
      <c r="F1" s="503"/>
      <c r="G1" s="732" t="s">
        <v>298</v>
      </c>
      <c r="H1" s="733"/>
    </row>
    <row r="2" spans="1:10" ht="23.25" customHeight="1">
      <c r="A2" s="234" t="s">
        <v>48</v>
      </c>
      <c r="B2" s="419"/>
      <c r="C2" s="148"/>
      <c r="F2" s="186"/>
      <c r="G2" s="187" t="s">
        <v>11</v>
      </c>
      <c r="H2" s="576" t="s">
        <v>12</v>
      </c>
    </row>
    <row r="3" spans="1:10" ht="23.25" customHeight="1">
      <c r="A3" s="234" t="e">
        <f>#REF!</f>
        <v>#REF!</v>
      </c>
      <c r="B3" s="420"/>
      <c r="C3" s="148"/>
      <c r="F3" s="344" t="s">
        <v>13</v>
      </c>
      <c r="G3" s="619" t="s">
        <v>289</v>
      </c>
      <c r="H3" s="620"/>
    </row>
    <row r="4" spans="1:10">
      <c r="A4" s="152"/>
      <c r="B4" s="152"/>
      <c r="F4" s="577" t="s">
        <v>14</v>
      </c>
      <c r="G4" s="578"/>
      <c r="H4" s="579"/>
    </row>
    <row r="5" spans="1:10">
      <c r="A5" s="145" t="s">
        <v>77</v>
      </c>
      <c r="B5" s="157"/>
      <c r="G5" s="351"/>
    </row>
    <row r="6" spans="1:10">
      <c r="A6" s="157"/>
      <c r="B6" s="157"/>
      <c r="D6" s="423" t="s">
        <v>99</v>
      </c>
      <c r="F6" s="352" t="s">
        <v>96</v>
      </c>
      <c r="G6" s="351"/>
    </row>
    <row r="7" spans="1:10" s="152" customFormat="1">
      <c r="B7" s="177" t="s">
        <v>226</v>
      </c>
      <c r="C7" s="546" t="s">
        <v>279</v>
      </c>
      <c r="D7" s="424"/>
      <c r="F7" s="152">
        <v>122697.21</v>
      </c>
      <c r="G7" s="152" t="s">
        <v>227</v>
      </c>
      <c r="H7" s="623"/>
      <c r="I7" s="146"/>
      <c r="J7" s="146"/>
    </row>
    <row r="8" spans="1:10" s="152" customFormat="1" ht="23.25">
      <c r="B8" s="177" t="s">
        <v>267</v>
      </c>
      <c r="C8" s="425"/>
      <c r="D8" s="424"/>
      <c r="F8" s="432">
        <v>30.631599999999999</v>
      </c>
      <c r="G8" s="237" t="s">
        <v>97</v>
      </c>
      <c r="H8" s="623"/>
      <c r="I8" s="146"/>
      <c r="J8" s="146"/>
    </row>
    <row r="9" spans="1:10" s="152" customFormat="1">
      <c r="B9" s="177" t="s">
        <v>225</v>
      </c>
      <c r="C9" s="154"/>
      <c r="F9" s="152">
        <f>F7*F8</f>
        <v>3758411.8578360002</v>
      </c>
      <c r="I9" s="146"/>
      <c r="J9" s="146"/>
    </row>
    <row r="10" spans="1:10" s="152" customFormat="1">
      <c r="B10" s="152" t="s">
        <v>228</v>
      </c>
      <c r="C10" s="154"/>
      <c r="F10" s="271">
        <v>3</v>
      </c>
      <c r="G10" s="157"/>
      <c r="I10" s="146"/>
      <c r="J10" s="146"/>
    </row>
    <row r="11" spans="1:10" s="152" customFormat="1">
      <c r="B11" s="152" t="s">
        <v>229</v>
      </c>
      <c r="C11" s="154"/>
      <c r="F11" s="624">
        <f>ROUND(F9/3,2)</f>
        <v>1252803.95</v>
      </c>
      <c r="G11" s="433" t="s">
        <v>41</v>
      </c>
      <c r="I11" s="152">
        <f>'[1]7 AIT'!$F$11</f>
        <v>1271822.78</v>
      </c>
      <c r="J11" s="146"/>
    </row>
    <row r="12" spans="1:10" s="152" customFormat="1">
      <c r="B12" s="152" t="s">
        <v>15</v>
      </c>
      <c r="C12" s="424"/>
      <c r="D12" s="157"/>
      <c r="E12" s="431"/>
      <c r="F12" s="271">
        <v>1271822.3999999999</v>
      </c>
      <c r="G12" s="589" t="s">
        <v>30</v>
      </c>
    </row>
    <row r="13" spans="1:10" s="152" customFormat="1" ht="21.75" thickBot="1">
      <c r="B13" s="152" t="s">
        <v>321</v>
      </c>
      <c r="C13" s="424"/>
      <c r="D13" s="157"/>
      <c r="E13" s="431"/>
      <c r="F13" s="422">
        <f>F11-F12</f>
        <v>-19018.449999999953</v>
      </c>
      <c r="G13" s="589"/>
    </row>
    <row r="14" spans="1:10" s="152" customFormat="1" ht="21.75" thickTop="1">
      <c r="C14" s="424"/>
      <c r="D14" s="157"/>
      <c r="E14" s="431"/>
      <c r="F14" s="157"/>
      <c r="G14" s="589"/>
    </row>
    <row r="15" spans="1:10">
      <c r="B15" s="152" t="s">
        <v>147</v>
      </c>
      <c r="C15" s="144"/>
      <c r="D15" s="424" t="s">
        <v>319</v>
      </c>
      <c r="E15" s="176"/>
      <c r="F15" s="152">
        <v>968573.36</v>
      </c>
      <c r="G15" s="444"/>
      <c r="I15" s="152"/>
    </row>
    <row r="16" spans="1:10" ht="21.75" thickBot="1">
      <c r="B16" s="152" t="s">
        <v>317</v>
      </c>
      <c r="C16" s="144"/>
      <c r="D16" s="176"/>
      <c r="E16" s="176"/>
      <c r="F16" s="241">
        <f>F12-F15</f>
        <v>303249.03999999992</v>
      </c>
      <c r="G16" s="426"/>
      <c r="I16" s="147"/>
    </row>
    <row r="17" spans="1:9" ht="22.5" thickTop="1">
      <c r="B17" s="152"/>
      <c r="C17" s="144"/>
      <c r="D17" s="176"/>
      <c r="E17" s="176"/>
      <c r="F17" s="427" t="s">
        <v>244</v>
      </c>
      <c r="G17" s="426"/>
      <c r="I17" s="147"/>
    </row>
    <row r="18" spans="1:9" ht="21.75">
      <c r="B18" s="152"/>
      <c r="C18" s="144"/>
      <c r="D18" s="176"/>
      <c r="E18" s="176"/>
      <c r="F18" s="427"/>
      <c r="G18" s="426"/>
      <c r="I18" s="147"/>
    </row>
    <row r="19" spans="1:9" ht="21.75">
      <c r="B19" s="152"/>
      <c r="C19" s="144"/>
      <c r="D19" s="176"/>
      <c r="E19" s="176"/>
      <c r="F19" s="427"/>
      <c r="G19" s="426"/>
      <c r="I19" s="147"/>
    </row>
    <row r="20" spans="1:9" ht="23.25">
      <c r="A20" s="325" t="s">
        <v>255</v>
      </c>
      <c r="B20" s="325"/>
      <c r="C20" s="144"/>
      <c r="F20" s="427"/>
    </row>
    <row r="21" spans="1:9" s="152" customFormat="1">
      <c r="A21" s="429" t="s">
        <v>167</v>
      </c>
      <c r="B21" s="429"/>
      <c r="C21" s="116"/>
    </row>
    <row r="22" spans="1:9">
      <c r="A22" s="152" t="s">
        <v>241</v>
      </c>
      <c r="B22" s="152"/>
    </row>
    <row r="23" spans="1:9">
      <c r="A23" s="152" t="s">
        <v>131</v>
      </c>
      <c r="B23" s="152"/>
    </row>
    <row r="24" spans="1:9">
      <c r="A24" s="152" t="s">
        <v>240</v>
      </c>
    </row>
    <row r="25" spans="1:9">
      <c r="A25" s="152" t="s">
        <v>148</v>
      </c>
    </row>
    <row r="26" spans="1:9">
      <c r="A26" s="152" t="s">
        <v>80</v>
      </c>
    </row>
    <row r="27" spans="1:9">
      <c r="A27" s="429" t="s">
        <v>126</v>
      </c>
    </row>
    <row r="28" spans="1:9" ht="10.5" customHeight="1">
      <c r="A28" s="429"/>
    </row>
    <row r="29" spans="1:9">
      <c r="A29" s="429"/>
      <c r="B29" s="146" t="s">
        <v>268</v>
      </c>
    </row>
    <row r="30" spans="1:9">
      <c r="A30" s="194" t="s">
        <v>269</v>
      </c>
    </row>
    <row r="31" spans="1:9">
      <c r="A31" s="186" t="s">
        <v>270</v>
      </c>
    </row>
    <row r="32" spans="1:9">
      <c r="A32" s="186"/>
      <c r="B32" s="146" t="s">
        <v>320</v>
      </c>
    </row>
    <row r="33" spans="1:7">
      <c r="A33" s="186" t="s">
        <v>322</v>
      </c>
    </row>
    <row r="34" spans="1:7">
      <c r="D34" s="421"/>
      <c r="G34" s="424"/>
    </row>
    <row r="35" spans="1:7">
      <c r="A35" s="218" t="s">
        <v>202</v>
      </c>
      <c r="D35" s="421"/>
      <c r="G35" s="424"/>
    </row>
    <row r="36" spans="1:7">
      <c r="A36" s="445" t="s">
        <v>308</v>
      </c>
    </row>
    <row r="37" spans="1:7">
      <c r="A37" s="445" t="s">
        <v>318</v>
      </c>
    </row>
    <row r="38" spans="1:7">
      <c r="A38" s="441" t="s">
        <v>79</v>
      </c>
    </row>
    <row r="39" spans="1:7" ht="21.75">
      <c r="A39" s="442" t="s">
        <v>31</v>
      </c>
    </row>
    <row r="41" spans="1:7">
      <c r="A41" s="146" t="s">
        <v>150</v>
      </c>
    </row>
    <row r="42" spans="1:7">
      <c r="A42" s="276" t="s">
        <v>151</v>
      </c>
    </row>
  </sheetData>
  <mergeCells count="1">
    <mergeCell ref="G1:H1"/>
  </mergeCells>
  <phoneticPr fontId="22" type="noConversion"/>
  <pageMargins left="0.70866141732283472" right="0.35433070866141736" top="0.59055118110236227" bottom="0.31496062992125984" header="0.31496062992125984" footer="0.39370078740157483"/>
  <pageSetup paperSize="9" scale="95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23"/>
  <dimension ref="A1:P44"/>
  <sheetViews>
    <sheetView view="pageBreakPreview" workbookViewId="0">
      <selection activeCell="C10" sqref="C10"/>
    </sheetView>
  </sheetViews>
  <sheetFormatPr defaultRowHeight="21"/>
  <cols>
    <col min="1" max="1" width="5.140625" style="146" customWidth="1"/>
    <col min="2" max="2" width="9.140625" style="146"/>
    <col min="3" max="3" width="17.28515625" style="146" customWidth="1"/>
    <col min="4" max="4" width="16" style="146" customWidth="1"/>
    <col min="5" max="5" width="14.140625" style="146" customWidth="1"/>
    <col min="6" max="6" width="11.5703125" style="152" customWidth="1"/>
    <col min="7" max="7" width="13.7109375" style="146" customWidth="1"/>
    <col min="8" max="8" width="13" style="146" customWidth="1"/>
    <col min="9" max="9" width="11.7109375" style="146" bestFit="1" customWidth="1"/>
    <col min="10" max="10" width="11.140625" style="146" bestFit="1" customWidth="1"/>
    <col min="11" max="16384" width="9.140625" style="146"/>
  </cols>
  <sheetData>
    <row r="1" spans="1:10" ht="22.5" customHeight="1">
      <c r="A1" s="234" t="s">
        <v>38</v>
      </c>
      <c r="B1" s="148"/>
      <c r="C1" s="148"/>
      <c r="F1" s="503"/>
      <c r="G1" s="732" t="s">
        <v>299</v>
      </c>
      <c r="H1" s="733"/>
    </row>
    <row r="2" spans="1:10" ht="19.5" customHeight="1">
      <c r="A2" s="234" t="s">
        <v>256</v>
      </c>
      <c r="B2" s="148"/>
      <c r="C2" s="148"/>
      <c r="F2" s="186"/>
      <c r="G2" s="187" t="s">
        <v>11</v>
      </c>
      <c r="H2" s="576" t="s">
        <v>12</v>
      </c>
    </row>
    <row r="3" spans="1:10" ht="19.5" customHeight="1">
      <c r="A3" s="234" t="e">
        <f>#REF!</f>
        <v>#REF!</v>
      </c>
      <c r="B3" s="148"/>
      <c r="C3" s="148"/>
      <c r="F3" s="344" t="s">
        <v>13</v>
      </c>
      <c r="G3" s="619" t="s">
        <v>289</v>
      </c>
      <c r="H3" s="620"/>
    </row>
    <row r="4" spans="1:10">
      <c r="F4" s="577" t="s">
        <v>14</v>
      </c>
      <c r="G4" s="578"/>
      <c r="H4" s="579"/>
    </row>
    <row r="5" spans="1:10" ht="12.75" customHeight="1">
      <c r="F5" s="420"/>
      <c r="G5" s="582"/>
      <c r="H5" s="561"/>
    </row>
    <row r="6" spans="1:10">
      <c r="A6" s="218" t="s">
        <v>297</v>
      </c>
      <c r="F6" s="420"/>
      <c r="G6" s="582"/>
      <c r="H6" s="561"/>
    </row>
    <row r="7" spans="1:10">
      <c r="A7" s="145" t="s">
        <v>78</v>
      </c>
    </row>
    <row r="8" spans="1:10">
      <c r="E8" s="423" t="s">
        <v>99</v>
      </c>
      <c r="G8" s="352" t="s">
        <v>96</v>
      </c>
    </row>
    <row r="9" spans="1:10">
      <c r="B9" s="146" t="s">
        <v>309</v>
      </c>
      <c r="E9" s="424" t="s">
        <v>305</v>
      </c>
      <c r="G9" s="152">
        <v>0</v>
      </c>
      <c r="H9" s="152"/>
      <c r="J9" s="152"/>
    </row>
    <row r="10" spans="1:10">
      <c r="B10" s="146" t="s">
        <v>84</v>
      </c>
      <c r="G10" s="219">
        <v>0.49</v>
      </c>
      <c r="H10" s="152"/>
      <c r="I10" s="152"/>
    </row>
    <row r="11" spans="1:10">
      <c r="B11" s="146" t="s">
        <v>5</v>
      </c>
      <c r="G11" s="274">
        <f>ROUND(G9*G10,2)</f>
        <v>0</v>
      </c>
      <c r="H11" s="430" t="s">
        <v>98</v>
      </c>
    </row>
    <row r="12" spans="1:10" hidden="1">
      <c r="B12" s="146" t="s">
        <v>170</v>
      </c>
      <c r="G12" s="580">
        <v>0</v>
      </c>
      <c r="H12" s="146" t="s">
        <v>30</v>
      </c>
    </row>
    <row r="13" spans="1:10" ht="21.75" thickBot="1">
      <c r="B13" s="146" t="s">
        <v>294</v>
      </c>
      <c r="G13" s="422">
        <f>G11-G12</f>
        <v>0</v>
      </c>
      <c r="H13" s="444" t="s">
        <v>234</v>
      </c>
      <c r="I13" s="147">
        <f>G13+'7 AIT'!F16</f>
        <v>303249.03999999992</v>
      </c>
    </row>
    <row r="14" spans="1:10" ht="22.5" thickTop="1">
      <c r="G14" s="428" t="s">
        <v>244</v>
      </c>
    </row>
    <row r="15" spans="1:10" ht="6" customHeight="1">
      <c r="G15" s="157"/>
    </row>
    <row r="16" spans="1:10">
      <c r="B16" s="146" t="s">
        <v>15</v>
      </c>
      <c r="G16" s="176">
        <v>0</v>
      </c>
      <c r="J16" s="152">
        <f>'[2]B-110'!$L$12</f>
        <v>4286750</v>
      </c>
    </row>
    <row r="17" spans="1:10">
      <c r="B17" s="146" t="str">
        <f>B11</f>
        <v>ส่วนแบ่งผลการกำไรตามวิธีส่วนได้เสียสะสม</v>
      </c>
      <c r="G17" s="157">
        <f>G11</f>
        <v>0</v>
      </c>
    </row>
    <row r="18" spans="1:10" ht="21.75" thickBot="1">
      <c r="A18" s="218"/>
      <c r="B18" s="146" t="s">
        <v>85</v>
      </c>
      <c r="G18" s="422">
        <f>SUM(G16:G17)</f>
        <v>0</v>
      </c>
    </row>
    <row r="19" spans="1:10" ht="22.5" thickTop="1">
      <c r="G19" s="428" t="s">
        <v>244</v>
      </c>
      <c r="J19" s="147"/>
    </row>
    <row r="20" spans="1:10" hidden="1">
      <c r="B20" s="146" t="s">
        <v>290</v>
      </c>
      <c r="F20" s="146"/>
      <c r="G20" s="157">
        <f>G13</f>
        <v>0</v>
      </c>
      <c r="H20" s="440" t="s">
        <v>196</v>
      </c>
      <c r="J20" s="147"/>
    </row>
    <row r="21" spans="1:10" ht="21.75">
      <c r="B21" s="146" t="s">
        <v>291</v>
      </c>
      <c r="F21" s="616">
        <v>5</v>
      </c>
      <c r="G21" s="157">
        <v>0</v>
      </c>
      <c r="H21" s="440" t="s">
        <v>98</v>
      </c>
    </row>
    <row r="22" spans="1:10" s="469" customFormat="1" hidden="1">
      <c r="B22" s="469" t="s">
        <v>292</v>
      </c>
      <c r="G22" s="493">
        <v>0</v>
      </c>
      <c r="H22" s="440" t="s">
        <v>196</v>
      </c>
    </row>
    <row r="23" spans="1:10" hidden="1">
      <c r="B23" s="146" t="s">
        <v>293</v>
      </c>
      <c r="F23" s="146"/>
      <c r="G23" s="157">
        <f>G13-G20-G21-G22</f>
        <v>0</v>
      </c>
      <c r="H23" s="440" t="s">
        <v>98</v>
      </c>
    </row>
    <row r="24" spans="1:10" ht="21.75" thickBot="1">
      <c r="B24" s="146" t="s">
        <v>271</v>
      </c>
      <c r="F24" s="443" t="s">
        <v>234</v>
      </c>
      <c r="G24" s="422">
        <f>SUM(G20:G23)</f>
        <v>0</v>
      </c>
    </row>
    <row r="25" spans="1:10" ht="22.5" thickTop="1">
      <c r="F25" s="146"/>
      <c r="G25" s="428" t="s">
        <v>244</v>
      </c>
    </row>
    <row r="26" spans="1:10" ht="17.25" customHeight="1">
      <c r="A26" s="325" t="s">
        <v>255</v>
      </c>
      <c r="B26" s="325"/>
      <c r="C26" s="144"/>
      <c r="F26" s="427"/>
    </row>
    <row r="27" spans="1:10" s="469" customFormat="1">
      <c r="A27" s="536">
        <v>1</v>
      </c>
      <c r="B27" s="469" t="s">
        <v>235</v>
      </c>
      <c r="F27" s="474"/>
    </row>
    <row r="28" spans="1:10" s="469" customFormat="1">
      <c r="A28" s="536">
        <v>2</v>
      </c>
      <c r="B28" s="475" t="s">
        <v>236</v>
      </c>
      <c r="F28" s="474"/>
    </row>
    <row r="29" spans="1:10" s="469" customFormat="1">
      <c r="A29" s="536"/>
      <c r="B29" s="469" t="s">
        <v>237</v>
      </c>
      <c r="F29" s="474"/>
    </row>
    <row r="30" spans="1:10" s="469" customFormat="1">
      <c r="A30" s="536">
        <v>3</v>
      </c>
      <c r="B30" s="469" t="s">
        <v>238</v>
      </c>
      <c r="F30" s="474"/>
    </row>
    <row r="31" spans="1:10" s="469" customFormat="1">
      <c r="A31" s="536"/>
      <c r="B31" s="469" t="s">
        <v>127</v>
      </c>
      <c r="F31" s="474"/>
    </row>
    <row r="32" spans="1:10" s="469" customFormat="1">
      <c r="A32" s="536"/>
      <c r="B32" s="469" t="s">
        <v>128</v>
      </c>
      <c r="F32" s="474"/>
    </row>
    <row r="33" spans="1:16" s="469" customFormat="1">
      <c r="A33" s="536">
        <v>4</v>
      </c>
      <c r="B33" s="469" t="s">
        <v>300</v>
      </c>
      <c r="F33" s="474"/>
      <c r="J33" s="474"/>
      <c r="K33" s="474"/>
      <c r="L33" s="474"/>
      <c r="M33" s="474"/>
      <c r="N33" s="474"/>
      <c r="O33" s="474"/>
      <c r="P33" s="474"/>
    </row>
    <row r="34" spans="1:16" s="469" customFormat="1">
      <c r="A34" s="504"/>
      <c r="B34" s="469" t="s">
        <v>295</v>
      </c>
      <c r="F34" s="474"/>
      <c r="J34" s="474"/>
      <c r="K34" s="474"/>
      <c r="L34" s="474"/>
      <c r="M34" s="474"/>
      <c r="N34" s="474"/>
      <c r="O34" s="474"/>
      <c r="P34" s="474"/>
    </row>
    <row r="35" spans="1:16" s="469" customFormat="1">
      <c r="A35" s="504"/>
      <c r="B35" s="469" t="s">
        <v>264</v>
      </c>
      <c r="F35" s="474"/>
      <c r="J35" s="474"/>
      <c r="K35" s="474"/>
      <c r="L35" s="474"/>
      <c r="M35" s="474"/>
      <c r="N35" s="474"/>
      <c r="O35" s="474"/>
      <c r="P35" s="474"/>
    </row>
    <row r="36" spans="1:16" s="469" customFormat="1" ht="21.75">
      <c r="A36" s="616">
        <v>5</v>
      </c>
      <c r="B36" s="469" t="s">
        <v>301</v>
      </c>
      <c r="F36" s="474"/>
      <c r="J36" s="474"/>
      <c r="K36" s="474"/>
      <c r="L36" s="474"/>
      <c r="M36" s="474"/>
      <c r="N36" s="474"/>
      <c r="O36" s="474"/>
      <c r="P36" s="474"/>
    </row>
    <row r="37" spans="1:16" s="469" customFormat="1">
      <c r="A37" s="536"/>
      <c r="B37" s="469" t="s">
        <v>302</v>
      </c>
      <c r="F37" s="474"/>
      <c r="J37" s="474"/>
      <c r="K37" s="474"/>
      <c r="L37" s="474"/>
      <c r="M37" s="474"/>
      <c r="N37" s="474"/>
      <c r="O37" s="474"/>
      <c r="P37" s="474"/>
    </row>
    <row r="38" spans="1:16" s="469" customFormat="1">
      <c r="A38" s="504"/>
      <c r="B38" s="469" t="s">
        <v>303</v>
      </c>
      <c r="F38" s="474"/>
      <c r="J38" s="474"/>
      <c r="K38" s="474"/>
      <c r="L38" s="474"/>
      <c r="M38" s="474"/>
      <c r="N38" s="474"/>
      <c r="O38" s="474"/>
      <c r="P38" s="474"/>
    </row>
    <row r="39" spans="1:16" s="469" customFormat="1">
      <c r="A39" s="581" t="s">
        <v>202</v>
      </c>
      <c r="F39" s="474"/>
    </row>
    <row r="40" spans="1:16">
      <c r="A40" s="441" t="s">
        <v>19</v>
      </c>
      <c r="F40" s="146"/>
    </row>
    <row r="41" spans="1:16" hidden="1">
      <c r="A41" s="441" t="s">
        <v>304</v>
      </c>
      <c r="D41" s="618" t="s">
        <v>296</v>
      </c>
      <c r="E41" s="584"/>
      <c r="F41" s="615"/>
    </row>
    <row r="42" spans="1:16">
      <c r="D42" s="584"/>
      <c r="E42" s="584"/>
      <c r="F42" s="615"/>
    </row>
    <row r="44" spans="1:16">
      <c r="A44" s="146" t="s">
        <v>242</v>
      </c>
    </row>
  </sheetData>
  <mergeCells count="1">
    <mergeCell ref="G1:H1"/>
  </mergeCells>
  <phoneticPr fontId="22" type="noConversion"/>
  <pageMargins left="0.74803149606299213" right="0.47244094488188981" top="0.59055118110236227" bottom="0.78740157480314965" header="0.47244094488188981" footer="0.51181102362204722"/>
  <pageSetup paperSize="9" scale="98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24"/>
  <dimension ref="A1:J47"/>
  <sheetViews>
    <sheetView workbookViewId="0">
      <selection activeCell="F2" sqref="F2"/>
    </sheetView>
  </sheetViews>
  <sheetFormatPr defaultRowHeight="17.100000000000001" customHeight="1"/>
  <cols>
    <col min="1" max="1" width="4.140625" style="101" customWidth="1"/>
    <col min="2" max="2" width="19.28515625" style="102" customWidth="1"/>
    <col min="3" max="3" width="2.42578125" style="103" customWidth="1"/>
    <col min="4" max="4" width="24.140625" style="28" customWidth="1"/>
    <col min="5" max="5" width="16.140625" style="85" customWidth="1"/>
    <col min="6" max="6" width="16.5703125" style="85" customWidth="1"/>
    <col min="7" max="7" width="13.28515625" style="104" customWidth="1"/>
    <col min="8" max="8" width="9" style="60" customWidth="1"/>
    <col min="9" max="9" width="13.140625" style="28" customWidth="1"/>
    <col min="10" max="16384" width="9.140625" style="28"/>
  </cols>
  <sheetData>
    <row r="1" spans="1:8" s="32" customFormat="1" ht="21">
      <c r="A1" s="234" t="e">
        <f>#REF!</f>
        <v>#REF!</v>
      </c>
      <c r="B1" s="26"/>
      <c r="C1" s="27"/>
      <c r="D1" s="28"/>
      <c r="E1" s="29" t="s">
        <v>50</v>
      </c>
      <c r="F1" s="29"/>
      <c r="G1" s="30" t="s">
        <v>74</v>
      </c>
      <c r="H1" s="31"/>
    </row>
    <row r="2" spans="1:8" s="32" customFormat="1" ht="21">
      <c r="A2" s="235" t="e">
        <f>#REF!</f>
        <v>#REF!</v>
      </c>
      <c r="B2" s="28"/>
      <c r="C2" s="27"/>
      <c r="D2" s="28"/>
      <c r="E2" s="33" t="s">
        <v>51</v>
      </c>
      <c r="F2" s="34"/>
      <c r="G2" s="35"/>
      <c r="H2" s="31"/>
    </row>
    <row r="3" spans="1:8" s="32" customFormat="1" ht="21.75" thickBot="1">
      <c r="A3" s="102" t="s">
        <v>113</v>
      </c>
      <c r="B3" s="28"/>
      <c r="C3" s="27"/>
      <c r="D3" s="28"/>
      <c r="E3" s="37"/>
      <c r="F3" s="37"/>
      <c r="G3" s="30"/>
      <c r="H3" s="31"/>
    </row>
    <row r="4" spans="1:8" s="32" customFormat="1" ht="21" customHeight="1" thickBot="1">
      <c r="A4" s="38"/>
      <c r="B4" s="39"/>
      <c r="C4" s="40"/>
      <c r="D4" s="41"/>
      <c r="E4" s="42" t="s">
        <v>249</v>
      </c>
      <c r="F4" s="42" t="s">
        <v>248</v>
      </c>
      <c r="G4" s="43" t="s">
        <v>45</v>
      </c>
      <c r="H4" s="31"/>
    </row>
    <row r="5" spans="1:8" s="32" customFormat="1" ht="24" customHeight="1">
      <c r="A5" s="44" t="s">
        <v>115</v>
      </c>
      <c r="B5" s="45" t="s">
        <v>116</v>
      </c>
      <c r="C5" s="46" t="s">
        <v>117</v>
      </c>
      <c r="D5" s="47" t="s">
        <v>118</v>
      </c>
      <c r="E5" s="48" t="e">
        <f>#REF!</f>
        <v>#REF!</v>
      </c>
      <c r="F5" s="48" t="e">
        <f>#REF!</f>
        <v>#REF!</v>
      </c>
      <c r="G5" s="49" t="e">
        <f>#REF!</f>
        <v>#REF!</v>
      </c>
      <c r="H5" s="31"/>
    </row>
    <row r="6" spans="1:8" s="32" customFormat="1" ht="15" customHeight="1">
      <c r="A6" s="50"/>
      <c r="B6" s="25"/>
      <c r="C6" s="51"/>
      <c r="D6" s="52" t="s">
        <v>119</v>
      </c>
      <c r="E6" s="53" t="e">
        <f>#REF!</f>
        <v>#REF!</v>
      </c>
      <c r="F6" s="53" t="e">
        <f>#REF!</f>
        <v>#REF!</v>
      </c>
      <c r="G6" s="54" t="e">
        <f>#REF!</f>
        <v>#REF!</v>
      </c>
      <c r="H6" s="31"/>
    </row>
    <row r="7" spans="1:8" ht="19.5" customHeight="1">
      <c r="A7" s="50"/>
      <c r="B7" s="55"/>
      <c r="C7" s="56"/>
      <c r="D7" s="57"/>
      <c r="E7" s="58" t="e">
        <f>E5/E6</f>
        <v>#REF!</v>
      </c>
      <c r="F7" s="58" t="e">
        <f>F5/F6</f>
        <v>#REF!</v>
      </c>
      <c r="G7" s="59" t="e">
        <f>G5/G6</f>
        <v>#REF!</v>
      </c>
    </row>
    <row r="8" spans="1:8" ht="9" customHeight="1" thickBot="1">
      <c r="A8" s="61"/>
      <c r="B8" s="62"/>
      <c r="C8" s="63"/>
      <c r="D8" s="64"/>
      <c r="E8" s="65"/>
      <c r="F8" s="65"/>
      <c r="G8" s="66"/>
    </row>
    <row r="9" spans="1:8" ht="25.5" customHeight="1">
      <c r="A9" s="67" t="s">
        <v>120</v>
      </c>
      <c r="B9" s="68" t="s">
        <v>121</v>
      </c>
      <c r="C9" s="69"/>
      <c r="D9" s="70" t="s">
        <v>132</v>
      </c>
      <c r="E9" s="70" t="e">
        <f>#REF!</f>
        <v>#REF!</v>
      </c>
      <c r="F9" s="70" t="e">
        <f>#REF!</f>
        <v>#REF!</v>
      </c>
      <c r="G9" s="71" t="e">
        <f>#REF!</f>
        <v>#REF!</v>
      </c>
    </row>
    <row r="10" spans="1:8" ht="25.5" customHeight="1">
      <c r="A10" s="50"/>
      <c r="B10" s="25"/>
      <c r="C10" s="69"/>
      <c r="D10" s="52" t="s">
        <v>133</v>
      </c>
      <c r="E10" s="72" t="e">
        <f>(#REF!+#REF!)/2</f>
        <v>#REF!</v>
      </c>
      <c r="F10" s="72" t="e">
        <f>(#REF!+#REF!)/2</f>
        <v>#REF!</v>
      </c>
      <c r="G10" s="54">
        <f>(13064583+18820850)/2</f>
        <v>15942716.5</v>
      </c>
    </row>
    <row r="11" spans="1:8" ht="25.5" customHeight="1">
      <c r="A11" s="50"/>
      <c r="B11" s="25"/>
      <c r="C11" s="69"/>
      <c r="D11" s="73" t="s">
        <v>134</v>
      </c>
      <c r="E11" s="74"/>
      <c r="F11" s="74"/>
      <c r="G11" s="54"/>
    </row>
    <row r="12" spans="1:8" ht="19.5" customHeight="1">
      <c r="A12" s="50"/>
      <c r="B12" s="25"/>
      <c r="C12" s="69"/>
      <c r="D12" s="57"/>
      <c r="E12" s="58" t="e">
        <f>E9/E10</f>
        <v>#REF!</v>
      </c>
      <c r="F12" s="58" t="e">
        <f>F9/F10</f>
        <v>#REF!</v>
      </c>
      <c r="G12" s="59" t="e">
        <f>G9/G10</f>
        <v>#REF!</v>
      </c>
    </row>
    <row r="13" spans="1:8" ht="21.75" customHeight="1">
      <c r="A13" s="50"/>
      <c r="B13" s="25" t="s">
        <v>230</v>
      </c>
      <c r="C13" s="69" t="s">
        <v>117</v>
      </c>
      <c r="D13" s="75">
        <v>365</v>
      </c>
      <c r="E13" s="150">
        <v>365</v>
      </c>
      <c r="F13" s="150">
        <v>365</v>
      </c>
      <c r="G13" s="151">
        <v>365</v>
      </c>
    </row>
    <row r="14" spans="1:8" ht="15" customHeight="1">
      <c r="A14" s="50"/>
      <c r="B14" s="25" t="s">
        <v>136</v>
      </c>
      <c r="C14" s="69"/>
      <c r="D14" s="52" t="s">
        <v>257</v>
      </c>
      <c r="E14" s="53" t="e">
        <f>+E12</f>
        <v>#REF!</v>
      </c>
      <c r="F14" s="53" t="e">
        <f>+F12</f>
        <v>#REF!</v>
      </c>
      <c r="G14" s="76" t="e">
        <f>+G12</f>
        <v>#REF!</v>
      </c>
    </row>
    <row r="15" spans="1:8" ht="15" customHeight="1">
      <c r="A15" s="50"/>
      <c r="B15" s="25"/>
      <c r="C15" s="69"/>
      <c r="D15" s="57"/>
      <c r="E15" s="77"/>
      <c r="F15" s="77"/>
      <c r="G15" s="78"/>
    </row>
    <row r="16" spans="1:8" ht="15" customHeight="1">
      <c r="A16" s="50"/>
      <c r="B16" s="25"/>
      <c r="C16" s="69"/>
      <c r="D16" s="57"/>
      <c r="E16" s="58" t="e">
        <f>E13/E14</f>
        <v>#REF!</v>
      </c>
      <c r="F16" s="58" t="e">
        <f>F13/F14</f>
        <v>#REF!</v>
      </c>
      <c r="G16" s="59" t="e">
        <f>G13/G14</f>
        <v>#REF!</v>
      </c>
      <c r="H16" s="79"/>
    </row>
    <row r="17" spans="1:10" ht="9" customHeight="1" thickBot="1">
      <c r="A17" s="61"/>
      <c r="B17" s="80"/>
      <c r="C17" s="63"/>
      <c r="D17" s="64"/>
      <c r="E17" s="81"/>
      <c r="F17" s="81"/>
      <c r="G17" s="66"/>
    </row>
    <row r="18" spans="1:10" s="84" customFormat="1" ht="38.25" customHeight="1">
      <c r="A18" s="67" t="s">
        <v>258</v>
      </c>
      <c r="B18" s="68" t="s">
        <v>198</v>
      </c>
      <c r="C18" s="82" t="s">
        <v>117</v>
      </c>
      <c r="D18" s="70" t="s">
        <v>199</v>
      </c>
      <c r="E18" s="70" t="e">
        <f>#REF!</f>
        <v>#REF!</v>
      </c>
      <c r="F18" s="70" t="e">
        <f>#REF!</f>
        <v>#REF!</v>
      </c>
      <c r="G18" s="71" t="e">
        <f>#REF!</f>
        <v>#REF!</v>
      </c>
      <c r="H18" s="83"/>
      <c r="I18" s="83"/>
      <c r="J18" s="83"/>
    </row>
    <row r="19" spans="1:10" s="32" customFormat="1" ht="21.75" customHeight="1">
      <c r="A19" s="50"/>
      <c r="B19" s="25"/>
      <c r="C19" s="69"/>
      <c r="D19" s="52" t="s">
        <v>200</v>
      </c>
      <c r="E19" s="53" t="e">
        <f>(#REF!+#REF!)/2</f>
        <v>#REF!</v>
      </c>
      <c r="F19" s="85" t="e">
        <f>(#REF!+#REF!)/2</f>
        <v>#REF!</v>
      </c>
      <c r="G19" s="54">
        <f>(13645573+12408352)/2</f>
        <v>13026962.5</v>
      </c>
      <c r="H19" s="31"/>
      <c r="I19" s="31"/>
    </row>
    <row r="20" spans="1:10" ht="32.25" customHeight="1">
      <c r="A20" s="50"/>
      <c r="B20" s="25"/>
      <c r="C20" s="69"/>
      <c r="D20" s="73" t="s">
        <v>201</v>
      </c>
      <c r="E20" s="53"/>
      <c r="F20" s="53"/>
      <c r="G20" s="54"/>
    </row>
    <row r="21" spans="1:10" ht="29.25" customHeight="1">
      <c r="A21" s="50"/>
      <c r="B21" s="25"/>
      <c r="C21" s="69"/>
      <c r="D21" s="57"/>
      <c r="E21" s="58" t="e">
        <f>E18/E19</f>
        <v>#REF!</v>
      </c>
      <c r="F21" s="58" t="e">
        <f>F18/F19</f>
        <v>#REF!</v>
      </c>
      <c r="G21" s="59" t="e">
        <f>G18/G19</f>
        <v>#REF!</v>
      </c>
    </row>
    <row r="22" spans="1:10" ht="30" customHeight="1">
      <c r="A22" s="50"/>
      <c r="B22" s="25" t="s">
        <v>137</v>
      </c>
      <c r="C22" s="69" t="s">
        <v>117</v>
      </c>
      <c r="D22" s="86" t="s">
        <v>135</v>
      </c>
      <c r="E22" s="87">
        <v>365</v>
      </c>
      <c r="F22" s="87">
        <v>365</v>
      </c>
      <c r="G22" s="88">
        <v>365</v>
      </c>
    </row>
    <row r="23" spans="1:10" ht="15" customHeight="1">
      <c r="A23" s="50"/>
      <c r="B23" s="25" t="s">
        <v>101</v>
      </c>
      <c r="C23" s="69"/>
      <c r="D23" s="52" t="s">
        <v>102</v>
      </c>
      <c r="E23" s="72" t="e">
        <f>E21</f>
        <v>#REF!</v>
      </c>
      <c r="F23" s="72" t="e">
        <f>F21</f>
        <v>#REF!</v>
      </c>
      <c r="G23" s="76" t="e">
        <f>G21</f>
        <v>#REF!</v>
      </c>
    </row>
    <row r="24" spans="1:10" ht="19.5" customHeight="1">
      <c r="A24" s="50"/>
      <c r="B24" s="89"/>
      <c r="C24" s="69"/>
      <c r="D24" s="57"/>
      <c r="E24" s="58" t="e">
        <f>E22/E23</f>
        <v>#REF!</v>
      </c>
      <c r="F24" s="58" t="e">
        <f>F22/F23</f>
        <v>#REF!</v>
      </c>
      <c r="G24" s="59" t="e">
        <f>G22/G23</f>
        <v>#REF!</v>
      </c>
    </row>
    <row r="25" spans="1:10" ht="9" customHeight="1" thickBot="1">
      <c r="A25" s="61"/>
      <c r="B25" s="62"/>
      <c r="C25" s="63"/>
      <c r="D25" s="64"/>
      <c r="E25" s="65"/>
      <c r="F25" s="65"/>
      <c r="G25" s="66"/>
    </row>
    <row r="26" spans="1:10" ht="30" customHeight="1">
      <c r="A26" s="44" t="s">
        <v>103</v>
      </c>
      <c r="B26" s="45" t="s">
        <v>104</v>
      </c>
      <c r="C26" s="90" t="s">
        <v>117</v>
      </c>
      <c r="D26" s="70" t="s">
        <v>132</v>
      </c>
      <c r="E26" s="70" t="e">
        <f>E9</f>
        <v>#REF!</v>
      </c>
      <c r="F26" s="70" t="e">
        <f>F9</f>
        <v>#REF!</v>
      </c>
      <c r="G26" s="71" t="e">
        <f>G9</f>
        <v>#REF!</v>
      </c>
    </row>
    <row r="27" spans="1:10" ht="30" customHeight="1">
      <c r="A27" s="50"/>
      <c r="B27" s="25"/>
      <c r="C27" s="69"/>
      <c r="D27" s="52" t="s">
        <v>105</v>
      </c>
      <c r="E27" s="53" t="e">
        <f>(#REF!+#REF!)/2</f>
        <v>#REF!</v>
      </c>
      <c r="F27" s="85" t="e">
        <f>(#REF!+#REF!)/2</f>
        <v>#REF!</v>
      </c>
      <c r="G27" s="54">
        <f>(28988723+41255797)/2</f>
        <v>35122260</v>
      </c>
    </row>
    <row r="28" spans="1:10" ht="19.5" customHeight="1">
      <c r="A28" s="50"/>
      <c r="B28" s="25"/>
      <c r="C28" s="69"/>
      <c r="D28" s="57"/>
      <c r="E28" s="91"/>
      <c r="F28" s="91"/>
      <c r="G28" s="92"/>
    </row>
    <row r="29" spans="1:10" ht="19.5" customHeight="1">
      <c r="A29" s="50"/>
      <c r="B29" s="25"/>
      <c r="C29" s="69"/>
      <c r="D29" s="57"/>
      <c r="E29" s="58" t="e">
        <f>E26/E27</f>
        <v>#REF!</v>
      </c>
      <c r="F29" s="58" t="e">
        <f>F26/F27</f>
        <v>#REF!</v>
      </c>
      <c r="G29" s="59" t="e">
        <f>G26/G27</f>
        <v>#REF!</v>
      </c>
    </row>
    <row r="30" spans="1:10" ht="22.5" customHeight="1" thickBot="1">
      <c r="A30" s="61"/>
      <c r="B30" s="62"/>
      <c r="C30" s="63"/>
      <c r="D30" s="64"/>
      <c r="E30" s="65"/>
      <c r="F30" s="65"/>
      <c r="G30" s="66"/>
    </row>
    <row r="31" spans="1:10" ht="39" customHeight="1">
      <c r="A31" s="50" t="s">
        <v>106</v>
      </c>
      <c r="B31" s="25" t="s">
        <v>107</v>
      </c>
      <c r="C31" s="69" t="s">
        <v>117</v>
      </c>
      <c r="D31" s="93" t="s">
        <v>108</v>
      </c>
      <c r="E31" s="94" t="e">
        <f>#REF!+#REF!+#REF!+#REF!+#REF!</f>
        <v>#REF!</v>
      </c>
      <c r="F31" s="95" t="e">
        <f>#REF!+#REF!+#REF!+#REF!+#REF!</f>
        <v>#REF!</v>
      </c>
      <c r="G31" s="96" t="e">
        <f>#REF!+#REF!+#REF!+#REF!+#REF!</f>
        <v>#REF!</v>
      </c>
    </row>
    <row r="32" spans="1:10" ht="26.25" customHeight="1">
      <c r="A32" s="50"/>
      <c r="B32" s="25"/>
      <c r="C32" s="69"/>
      <c r="D32" s="52" t="s">
        <v>109</v>
      </c>
      <c r="E32" s="53" t="e">
        <f>(#REF!+#REF!)/2</f>
        <v>#REF!</v>
      </c>
      <c r="F32" s="53" t="e">
        <f>(#REF!+#REF!)/2</f>
        <v>#REF!</v>
      </c>
      <c r="G32" s="54">
        <f>(31918761+46187359)/2</f>
        <v>39053060</v>
      </c>
    </row>
    <row r="33" spans="1:7" ht="16.5" customHeight="1">
      <c r="A33" s="50"/>
      <c r="B33" s="25"/>
      <c r="C33" s="69"/>
      <c r="D33" s="97"/>
      <c r="E33" s="98"/>
      <c r="F33" s="98"/>
      <c r="G33" s="99"/>
    </row>
    <row r="34" spans="1:7" ht="15" customHeight="1">
      <c r="A34" s="50"/>
      <c r="B34" s="25"/>
      <c r="C34" s="69"/>
      <c r="D34" s="57"/>
      <c r="E34" s="58" t="e">
        <f>E31/E32</f>
        <v>#REF!</v>
      </c>
      <c r="F34" s="58" t="e">
        <f>F31/F32</f>
        <v>#REF!</v>
      </c>
      <c r="G34" s="59" t="e">
        <f>G31/G32</f>
        <v>#REF!</v>
      </c>
    </row>
    <row r="35" spans="1:7" ht="28.5" customHeight="1">
      <c r="A35" s="50"/>
      <c r="B35" s="25" t="s">
        <v>231</v>
      </c>
      <c r="C35" s="69"/>
      <c r="D35" s="75">
        <v>365</v>
      </c>
      <c r="E35" s="100">
        <v>365</v>
      </c>
      <c r="F35" s="100">
        <v>365</v>
      </c>
      <c r="G35" s="88">
        <v>365</v>
      </c>
    </row>
    <row r="36" spans="1:7" ht="19.5" customHeight="1">
      <c r="A36" s="50"/>
      <c r="B36" s="25" t="s">
        <v>110</v>
      </c>
      <c r="C36" s="69" t="s">
        <v>117</v>
      </c>
      <c r="D36" s="52" t="s">
        <v>111</v>
      </c>
      <c r="E36" s="58" t="e">
        <f>E34</f>
        <v>#REF!</v>
      </c>
      <c r="F36" s="58" t="e">
        <f>F34</f>
        <v>#REF!</v>
      </c>
      <c r="G36" s="59" t="e">
        <f>G34</f>
        <v>#REF!</v>
      </c>
    </row>
    <row r="37" spans="1:7" ht="18" customHeight="1">
      <c r="A37" s="50"/>
      <c r="B37" s="55"/>
      <c r="C37" s="69"/>
      <c r="D37" s="57"/>
      <c r="E37" s="58" t="e">
        <f>E35/E36</f>
        <v>#REF!</v>
      </c>
      <c r="F37" s="58" t="e">
        <f>F35/F36</f>
        <v>#REF!</v>
      </c>
      <c r="G37" s="59" t="e">
        <f>G35/G36</f>
        <v>#REF!</v>
      </c>
    </row>
    <row r="38" spans="1:7" ht="15" customHeight="1" thickBot="1">
      <c r="A38" s="61"/>
      <c r="B38" s="80"/>
      <c r="C38" s="63"/>
      <c r="D38" s="64"/>
      <c r="E38" s="81"/>
      <c r="F38" s="81"/>
      <c r="G38" s="66"/>
    </row>
    <row r="39" spans="1:7" ht="15" customHeight="1"/>
    <row r="40" spans="1:7" ht="15" customHeight="1"/>
    <row r="41" spans="1:7" ht="15" customHeight="1"/>
    <row r="42" spans="1:7" ht="15" customHeight="1"/>
    <row r="43" spans="1:7" ht="15" customHeight="1"/>
    <row r="44" spans="1:7" ht="15" customHeight="1"/>
    <row r="45" spans="1:7" ht="15" customHeight="1"/>
    <row r="46" spans="1:7" ht="15" customHeight="1"/>
    <row r="47" spans="1:7" ht="15" customHeight="1"/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verticalDpi="300" r:id="rId1"/>
  <headerFooter alignWithMargins="0">
    <oddHeader>&amp;R&amp;"Times New Roman,Bold"&amp;18&amp;A</oddHeader>
    <oddFooter>&amp;C&amp;"Angsana New,Regular"Page &amp;P of &amp;N</oddFooter>
  </headerFooter>
  <rowBreaks count="1" manualBreakCount="1">
    <brk id="38" max="6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25"/>
  <dimension ref="A1:H26"/>
  <sheetViews>
    <sheetView workbookViewId="0"/>
  </sheetViews>
  <sheetFormatPr defaultRowHeight="17.100000000000001" customHeight="1"/>
  <cols>
    <col min="1" max="1" width="4.140625" style="101" customWidth="1"/>
    <col min="2" max="2" width="17.5703125" style="102" customWidth="1"/>
    <col min="3" max="3" width="3.28515625" style="102" customWidth="1"/>
    <col min="4" max="4" width="3.28515625" style="103" customWidth="1"/>
    <col min="5" max="5" width="19" style="28" customWidth="1"/>
    <col min="6" max="6" width="15.7109375" style="143" customWidth="1"/>
    <col min="7" max="7" width="15.7109375" style="28" bestFit="1" customWidth="1"/>
    <col min="8" max="8" width="15.42578125" style="60" customWidth="1"/>
    <col min="9" max="16384" width="9.140625" style="28"/>
  </cols>
  <sheetData>
    <row r="1" spans="1:8" s="32" customFormat="1" ht="21">
      <c r="A1" s="231" t="e">
        <f>'R1'!A1</f>
        <v>#REF!</v>
      </c>
      <c r="B1" s="232"/>
      <c r="C1" s="232"/>
      <c r="D1" s="27"/>
      <c r="F1" s="29" t="s">
        <v>232</v>
      </c>
      <c r="G1" s="29"/>
      <c r="H1" s="362" t="s">
        <v>245</v>
      </c>
    </row>
    <row r="2" spans="1:8" s="32" customFormat="1" ht="21">
      <c r="A2" s="233" t="e">
        <f>#REF!</f>
        <v>#REF!</v>
      </c>
      <c r="C2" s="102"/>
      <c r="D2" s="27"/>
      <c r="F2" s="33" t="s">
        <v>233</v>
      </c>
      <c r="G2" s="363"/>
      <c r="H2" s="31"/>
    </row>
    <row r="3" spans="1:8" s="32" customFormat="1" ht="21">
      <c r="A3" s="102" t="s">
        <v>246</v>
      </c>
      <c r="C3" s="364"/>
      <c r="D3" s="27"/>
      <c r="F3" s="23"/>
      <c r="H3" s="31"/>
    </row>
    <row r="4" spans="1:8" ht="9.75" customHeight="1" thickBot="1">
      <c r="G4" s="365"/>
    </row>
    <row r="5" spans="1:8" ht="18.95" customHeight="1">
      <c r="A5" s="44"/>
      <c r="B5" s="366"/>
      <c r="C5" s="366"/>
      <c r="D5" s="90"/>
      <c r="E5" s="367"/>
      <c r="F5" s="368"/>
      <c r="G5" s="369"/>
      <c r="H5" s="370"/>
    </row>
    <row r="6" spans="1:8" ht="21" customHeight="1" thickBot="1">
      <c r="A6" s="61"/>
      <c r="B6" s="371"/>
      <c r="C6" s="371"/>
      <c r="D6" s="63"/>
      <c r="E6" s="64"/>
      <c r="F6" s="372" t="s">
        <v>212</v>
      </c>
      <c r="G6" s="373" t="s">
        <v>114</v>
      </c>
      <c r="H6" s="374" t="s">
        <v>211</v>
      </c>
    </row>
    <row r="7" spans="1:8" ht="15" customHeight="1">
      <c r="A7" s="50"/>
      <c r="B7" s="375"/>
      <c r="C7" s="45"/>
      <c r="D7" s="376"/>
      <c r="E7" s="57"/>
      <c r="F7" s="377"/>
      <c r="G7" s="378"/>
      <c r="H7" s="379"/>
    </row>
    <row r="8" spans="1:8" s="32" customFormat="1" ht="18.95" customHeight="1">
      <c r="A8" s="112" t="s">
        <v>247</v>
      </c>
      <c r="B8" s="210" t="s">
        <v>172</v>
      </c>
      <c r="C8" s="127"/>
      <c r="D8" s="380" t="s">
        <v>117</v>
      </c>
      <c r="E8" s="381" t="s">
        <v>173</v>
      </c>
      <c r="F8" s="382" t="e">
        <f>#REF!*100</f>
        <v>#REF!</v>
      </c>
      <c r="G8" s="383" t="e">
        <f>#REF!*100</f>
        <v>#REF!</v>
      </c>
      <c r="H8" s="384" t="e">
        <f>#REF!*100</f>
        <v>#REF!</v>
      </c>
    </row>
    <row r="9" spans="1:8" s="32" customFormat="1" ht="18.95" customHeight="1">
      <c r="A9" s="50"/>
      <c r="B9" s="385"/>
      <c r="C9" s="25"/>
      <c r="D9" s="386"/>
      <c r="E9" s="180" t="s">
        <v>132</v>
      </c>
      <c r="F9" s="387" t="e">
        <f>#REF!</f>
        <v>#REF!</v>
      </c>
      <c r="G9" s="117" t="e">
        <f>#REF!</f>
        <v>#REF!</v>
      </c>
      <c r="H9" s="388" t="e">
        <f>#REF!</f>
        <v>#REF!</v>
      </c>
    </row>
    <row r="10" spans="1:8" ht="10.5" customHeight="1">
      <c r="A10" s="50"/>
      <c r="B10" s="385"/>
      <c r="C10" s="25"/>
      <c r="D10" s="380"/>
      <c r="E10" s="97"/>
      <c r="F10" s="389"/>
      <c r="G10" s="57"/>
      <c r="H10" s="390"/>
    </row>
    <row r="11" spans="1:8" ht="18.95" customHeight="1">
      <c r="A11" s="50"/>
      <c r="B11" s="391"/>
      <c r="C11" s="55"/>
      <c r="D11" s="35"/>
      <c r="E11" s="57"/>
      <c r="F11" s="392" t="e">
        <f>F8/F9</f>
        <v>#REF!</v>
      </c>
      <c r="G11" s="393" t="e">
        <f>G8/G9</f>
        <v>#REF!</v>
      </c>
      <c r="H11" s="394" t="e">
        <f>H8/H9</f>
        <v>#REF!</v>
      </c>
    </row>
    <row r="12" spans="1:8" ht="10.5" customHeight="1">
      <c r="A12" s="50"/>
      <c r="B12" s="395"/>
      <c r="C12" s="396"/>
      <c r="D12" s="397"/>
      <c r="E12" s="398"/>
      <c r="F12" s="399"/>
      <c r="G12" s="57"/>
      <c r="H12" s="400"/>
    </row>
    <row r="13" spans="1:8" ht="15" customHeight="1">
      <c r="A13" s="50"/>
      <c r="B13" s="385"/>
      <c r="C13" s="25"/>
      <c r="D13" s="380"/>
      <c r="E13" s="57"/>
      <c r="F13" s="389"/>
      <c r="G13" s="401"/>
      <c r="H13" s="402"/>
    </row>
    <row r="14" spans="1:8" s="144" customFormat="1" ht="18.95" customHeight="1">
      <c r="A14" s="403">
        <v>6.1</v>
      </c>
      <c r="B14" s="210" t="s">
        <v>174</v>
      </c>
      <c r="C14" s="127"/>
      <c r="D14" s="178" t="s">
        <v>117</v>
      </c>
      <c r="E14" s="381" t="s">
        <v>175</v>
      </c>
      <c r="F14" s="382" t="e">
        <f>(#REF!+#REF!)*100</f>
        <v>#REF!</v>
      </c>
      <c r="G14" s="381" t="e">
        <f>(#REF!+#REF!)*100</f>
        <v>#REF!</v>
      </c>
      <c r="H14" s="384" t="e">
        <f>(#REF!+#REF!)*100</f>
        <v>#REF!</v>
      </c>
    </row>
    <row r="15" spans="1:8" s="103" customFormat="1" ht="18.95" customHeight="1">
      <c r="A15" s="404"/>
      <c r="B15" s="386"/>
      <c r="C15" s="405"/>
      <c r="D15" s="380"/>
      <c r="E15" s="180" t="s">
        <v>132</v>
      </c>
      <c r="F15" s="387" t="e">
        <f>F9</f>
        <v>#REF!</v>
      </c>
      <c r="G15" s="406" t="e">
        <f>G9</f>
        <v>#REF!</v>
      </c>
      <c r="H15" s="407" t="e">
        <f>H9</f>
        <v>#REF!</v>
      </c>
    </row>
    <row r="16" spans="1:8" ht="10.5" customHeight="1">
      <c r="A16" s="404"/>
      <c r="B16" s="385"/>
      <c r="C16" s="25"/>
      <c r="D16" s="380"/>
      <c r="E16" s="57"/>
      <c r="F16" s="389"/>
      <c r="G16" s="57"/>
      <c r="H16" s="402"/>
    </row>
    <row r="17" spans="1:8" ht="18.95" customHeight="1">
      <c r="A17" s="404"/>
      <c r="B17" s="391"/>
      <c r="C17" s="55"/>
      <c r="D17" s="380"/>
      <c r="E17" s="57"/>
      <c r="F17" s="408" t="e">
        <f>F14/F15*100</f>
        <v>#REF!</v>
      </c>
      <c r="G17" s="52" t="e">
        <f>G14/G15*100</f>
        <v>#REF!</v>
      </c>
      <c r="H17" s="409" t="e">
        <f>H14/H15*100</f>
        <v>#REF!</v>
      </c>
    </row>
    <row r="18" spans="1:8" ht="10.5" customHeight="1" thickBot="1">
      <c r="A18" s="410"/>
      <c r="B18" s="411"/>
      <c r="C18" s="62"/>
      <c r="D18" s="412"/>
      <c r="E18" s="64"/>
      <c r="F18" s="413"/>
      <c r="G18" s="414"/>
      <c r="H18" s="415"/>
    </row>
    <row r="20" spans="1:8" ht="17.100000000000001" customHeight="1">
      <c r="A20" s="142"/>
    </row>
    <row r="21" spans="1:8" ht="17.100000000000001" customHeight="1">
      <c r="A21" s="416"/>
      <c r="B21" s="36"/>
      <c r="C21" s="36"/>
    </row>
    <row r="22" spans="1:8" ht="17.100000000000001" customHeight="1">
      <c r="B22" s="36"/>
      <c r="C22" s="36"/>
    </row>
    <row r="24" spans="1:8" ht="17.100000000000001" customHeight="1">
      <c r="A24" s="416"/>
      <c r="B24" s="36"/>
      <c r="C24" s="36"/>
    </row>
    <row r="25" spans="1:8" ht="17.100000000000001" customHeight="1">
      <c r="A25" s="416"/>
      <c r="B25" s="36"/>
      <c r="C25" s="36"/>
    </row>
    <row r="26" spans="1:8" ht="17.100000000000001" customHeight="1">
      <c r="A26" s="416"/>
      <c r="B26" s="36"/>
      <c r="C26" s="36"/>
    </row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r:id="rId1"/>
  <headerFooter alignWithMargins="0">
    <oddHeader>&amp;R&amp;"Times New Roman,Bold"&amp;18&amp;A</oddHeader>
    <oddFooter>&amp;C&amp;"Angsana New,Regular"Page &amp;P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26"/>
  <dimension ref="A1:J24"/>
  <sheetViews>
    <sheetView showGridLines="0" workbookViewId="0">
      <selection activeCell="E4" sqref="E4"/>
    </sheetView>
  </sheetViews>
  <sheetFormatPr defaultRowHeight="17.100000000000001" customHeight="1"/>
  <cols>
    <col min="1" max="1" width="4.140625" style="101" customWidth="1"/>
    <col min="2" max="2" width="16.28515625" style="102" customWidth="1"/>
    <col min="3" max="3" width="1.85546875" style="103" customWidth="1"/>
    <col min="4" max="4" width="18.28515625" style="28" customWidth="1"/>
    <col min="5" max="5" width="16.140625" style="143" customWidth="1"/>
    <col min="6" max="6" width="16.7109375" style="143" customWidth="1"/>
    <col min="7" max="7" width="15.140625" style="103" customWidth="1"/>
    <col min="8" max="8" width="4.5703125" style="28" customWidth="1"/>
    <col min="9" max="9" width="15.28515625" style="60" customWidth="1"/>
    <col min="10" max="10" width="15.140625" style="28" customWidth="1"/>
    <col min="11" max="16384" width="9.140625" style="28"/>
  </cols>
  <sheetData>
    <row r="1" spans="1:10" s="32" customFormat="1" ht="21">
      <c r="A1" s="231" t="e">
        <f>'R2'!A1</f>
        <v>#REF!</v>
      </c>
      <c r="B1" s="232"/>
      <c r="C1" s="27"/>
      <c r="E1" s="29" t="s">
        <v>50</v>
      </c>
      <c r="F1" s="29"/>
      <c r="G1" s="105" t="s">
        <v>61</v>
      </c>
      <c r="I1" s="31"/>
    </row>
    <row r="2" spans="1:10" s="32" customFormat="1" ht="21">
      <c r="A2" s="233" t="e">
        <f>#REF!</f>
        <v>#REF!</v>
      </c>
      <c r="C2" s="27"/>
      <c r="E2" s="29" t="s">
        <v>51</v>
      </c>
      <c r="F2" s="106"/>
      <c r="G2" s="107"/>
      <c r="H2" s="107"/>
      <c r="I2" s="31"/>
    </row>
    <row r="3" spans="1:10" s="32" customFormat="1" ht="21.75" thickBot="1">
      <c r="A3" s="102" t="s">
        <v>176</v>
      </c>
      <c r="C3" s="27"/>
      <c r="E3" s="108"/>
      <c r="F3" s="108"/>
      <c r="G3" s="27"/>
      <c r="H3" s="22"/>
      <c r="I3" s="23"/>
    </row>
    <row r="4" spans="1:10" ht="21" customHeight="1" thickBot="1">
      <c r="A4" s="38"/>
      <c r="B4" s="39"/>
      <c r="C4" s="109"/>
      <c r="D4" s="41"/>
      <c r="E4" s="110" t="s">
        <v>212</v>
      </c>
      <c r="F4" s="110" t="s">
        <v>114</v>
      </c>
      <c r="G4" s="111" t="s">
        <v>211</v>
      </c>
      <c r="H4" s="69"/>
    </row>
    <row r="5" spans="1:10" s="32" customFormat="1" ht="27.75" customHeight="1">
      <c r="A5" s="112" t="s">
        <v>177</v>
      </c>
      <c r="B5" s="68" t="s">
        <v>178</v>
      </c>
      <c r="C5" s="69" t="s">
        <v>117</v>
      </c>
      <c r="D5" s="113" t="s">
        <v>75</v>
      </c>
      <c r="E5" s="114" t="e">
        <f>#REF!</f>
        <v>#REF!</v>
      </c>
      <c r="F5" s="114" t="e">
        <f>#REF!</f>
        <v>#REF!</v>
      </c>
      <c r="G5" s="71" t="e">
        <f>#REF!</f>
        <v>#REF!</v>
      </c>
      <c r="H5" s="115"/>
      <c r="I5" s="31"/>
      <c r="J5" s="31"/>
    </row>
    <row r="6" spans="1:10" s="32" customFormat="1" ht="15" customHeight="1">
      <c r="A6" s="50"/>
      <c r="B6" s="25"/>
      <c r="C6" s="51"/>
      <c r="D6" s="116" t="s">
        <v>179</v>
      </c>
      <c r="E6" s="117" t="e">
        <f>#REF!</f>
        <v>#REF!</v>
      </c>
      <c r="F6" s="117" t="e">
        <f>#REF!</f>
        <v>#REF!</v>
      </c>
      <c r="G6" s="118" t="e">
        <f>#REF!</f>
        <v>#REF!</v>
      </c>
      <c r="H6" s="56"/>
      <c r="I6" s="31"/>
      <c r="J6" s="31"/>
    </row>
    <row r="7" spans="1:10" ht="19.5" customHeight="1">
      <c r="A7" s="50"/>
      <c r="B7" s="55"/>
      <c r="C7" s="56"/>
      <c r="D7" s="73"/>
      <c r="E7" s="119" t="e">
        <f>E5/E6</f>
        <v>#REF!</v>
      </c>
      <c r="F7" s="119" t="e">
        <f>F5/F6</f>
        <v>#REF!</v>
      </c>
      <c r="G7" s="120" t="e">
        <f>G5/G6</f>
        <v>#REF!</v>
      </c>
      <c r="H7" s="56"/>
    </row>
    <row r="8" spans="1:10" ht="9" customHeight="1">
      <c r="A8" s="121"/>
      <c r="B8" s="122"/>
      <c r="C8" s="123"/>
      <c r="D8" s="124"/>
      <c r="E8" s="125"/>
      <c r="F8" s="125"/>
      <c r="G8" s="126"/>
      <c r="H8" s="56"/>
    </row>
    <row r="9" spans="1:10" s="132" customFormat="1" ht="25.5" customHeight="1">
      <c r="A9" s="112" t="s">
        <v>180</v>
      </c>
      <c r="B9" s="127" t="s">
        <v>209</v>
      </c>
      <c r="C9" s="128" t="s">
        <v>117</v>
      </c>
      <c r="D9" s="113" t="s">
        <v>75</v>
      </c>
      <c r="E9" s="129" t="e">
        <f>#REF!</f>
        <v>#REF!</v>
      </c>
      <c r="F9" s="113" t="e">
        <f>#REF!</f>
        <v>#REF!</v>
      </c>
      <c r="G9" s="130" t="e">
        <f>#REF!</f>
        <v>#REF!</v>
      </c>
      <c r="H9" s="56"/>
      <c r="I9" s="131"/>
      <c r="J9" s="131"/>
    </row>
    <row r="10" spans="1:10" ht="18" customHeight="1">
      <c r="A10" s="50"/>
      <c r="B10" s="25"/>
      <c r="C10" s="69"/>
      <c r="D10" s="116" t="s">
        <v>210</v>
      </c>
      <c r="E10" s="133" t="e">
        <f>#REF!</f>
        <v>#REF!</v>
      </c>
      <c r="F10" s="133" t="e">
        <f>#REF!</f>
        <v>#REF!</v>
      </c>
      <c r="G10" s="134" t="e">
        <f>#REF!</f>
        <v>#REF!</v>
      </c>
      <c r="H10" s="56"/>
      <c r="J10" s="60"/>
    </row>
    <row r="11" spans="1:10" ht="18" customHeight="1">
      <c r="A11" s="50"/>
      <c r="B11" s="25"/>
      <c r="C11" s="69"/>
      <c r="D11" s="57"/>
      <c r="E11" s="117"/>
      <c r="F11" s="117"/>
      <c r="G11" s="118"/>
      <c r="H11" s="135"/>
    </row>
    <row r="12" spans="1:10" ht="18" customHeight="1">
      <c r="A12" s="50"/>
      <c r="B12" s="55"/>
      <c r="C12" s="69"/>
      <c r="D12" s="57"/>
      <c r="E12" s="119" t="e">
        <f>E9/E10</f>
        <v>#REF!</v>
      </c>
      <c r="F12" s="119" t="e">
        <f>F9/F10</f>
        <v>#REF!</v>
      </c>
      <c r="G12" s="136" t="e">
        <f>G9/G10</f>
        <v>#REF!</v>
      </c>
      <c r="H12" s="56"/>
    </row>
    <row r="13" spans="1:10" ht="18" customHeight="1">
      <c r="A13" s="50"/>
      <c r="B13" s="55"/>
      <c r="C13" s="69"/>
      <c r="D13" s="57"/>
      <c r="E13" s="119"/>
      <c r="F13" s="119"/>
      <c r="G13" s="136"/>
      <c r="H13" s="56"/>
    </row>
    <row r="14" spans="1:10" ht="18" customHeight="1">
      <c r="A14" s="50"/>
      <c r="B14" s="55"/>
      <c r="C14" s="69"/>
      <c r="D14" s="57"/>
      <c r="E14" s="119"/>
      <c r="F14" s="119"/>
      <c r="G14" s="136"/>
      <c r="H14" s="56"/>
    </row>
    <row r="15" spans="1:10" ht="15" customHeight="1" thickBot="1">
      <c r="A15" s="61"/>
      <c r="B15" s="80"/>
      <c r="C15" s="63"/>
      <c r="D15" s="64"/>
      <c r="E15" s="137"/>
      <c r="F15" s="137"/>
      <c r="G15" s="138"/>
      <c r="H15" s="56"/>
    </row>
    <row r="16" spans="1:10" s="36" customFormat="1" ht="15" customHeight="1">
      <c r="A16" s="139"/>
      <c r="B16" s="102"/>
      <c r="E16" s="140"/>
      <c r="F16" s="140"/>
      <c r="H16" s="115"/>
      <c r="I16" s="141"/>
    </row>
    <row r="17" spans="1:9" s="36" customFormat="1" ht="15" customHeight="1">
      <c r="A17" s="142" t="s">
        <v>60</v>
      </c>
      <c r="B17" s="102"/>
      <c r="E17" s="140"/>
      <c r="F17" s="140"/>
      <c r="I17" s="141"/>
    </row>
    <row r="18" spans="1:9" s="36" customFormat="1" ht="15" customHeight="1">
      <c r="A18" s="139"/>
      <c r="B18" s="102"/>
      <c r="E18" s="140"/>
      <c r="F18" s="140"/>
      <c r="I18" s="141"/>
    </row>
    <row r="19" spans="1:9" s="36" customFormat="1" ht="15" customHeight="1">
      <c r="A19" s="139"/>
      <c r="B19" s="102"/>
      <c r="E19" s="140"/>
      <c r="F19" s="140"/>
      <c r="I19" s="141"/>
    </row>
    <row r="20" spans="1:9" s="36" customFormat="1" ht="15" customHeight="1">
      <c r="A20" s="139"/>
      <c r="B20" s="102"/>
      <c r="E20" s="140"/>
      <c r="F20" s="140"/>
      <c r="I20" s="141"/>
    </row>
    <row r="21" spans="1:9" s="36" customFormat="1" ht="15" customHeight="1">
      <c r="A21" s="139"/>
      <c r="B21" s="102"/>
      <c r="E21" s="140"/>
      <c r="F21" s="140"/>
      <c r="I21" s="141"/>
    </row>
    <row r="22" spans="1:9" s="36" customFormat="1" ht="15" customHeight="1">
      <c r="A22" s="139"/>
      <c r="B22" s="102"/>
      <c r="E22" s="140"/>
      <c r="F22" s="140"/>
      <c r="I22" s="141"/>
    </row>
    <row r="23" spans="1:9" s="36" customFormat="1" ht="15" customHeight="1">
      <c r="A23" s="139"/>
      <c r="B23" s="102"/>
      <c r="E23" s="140"/>
      <c r="F23" s="140"/>
      <c r="I23" s="141"/>
    </row>
    <row r="24" spans="1:9" ht="15" customHeight="1"/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horizontalDpi="4294967295" r:id="rId1"/>
  <headerFooter alignWithMargins="0">
    <oddHeader>&amp;R&amp;"Times New Roman,Bold"&amp;18&amp;A</oddHeader>
    <oddFooter>&amp;C&amp;"Angsana New,Regular"Page &amp;P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28">
    <pageSetUpPr fitToPage="1"/>
  </sheetPr>
  <dimension ref="A1:J137"/>
  <sheetViews>
    <sheetView view="pageBreakPreview" zoomScaleNormal="75" zoomScaleSheetLayoutView="100" workbookViewId="0">
      <pane xSplit="4" ySplit="6" topLeftCell="E7" activePane="bottomRight" state="frozen"/>
      <selection activeCell="L13" sqref="L13"/>
      <selection pane="topRight" activeCell="L13" sqref="L13"/>
      <selection pane="bottomLeft" activeCell="L13" sqref="L13"/>
      <selection pane="bottomRight" activeCell="D14" sqref="D14"/>
    </sheetView>
  </sheetViews>
  <sheetFormatPr defaultColWidth="16.85546875" defaultRowHeight="21" customHeight="1"/>
  <cols>
    <col min="1" max="1" width="5.28515625" style="1" customWidth="1"/>
    <col min="2" max="2" width="10.28515625" style="1" customWidth="1"/>
    <col min="3" max="3" width="10.5703125" style="20" customWidth="1"/>
    <col min="4" max="4" width="40.28515625" style="5" customWidth="1"/>
    <col min="5" max="6" width="15.42578125" style="4" customWidth="1"/>
    <col min="7" max="9" width="13.7109375" style="251" customWidth="1"/>
    <col min="10" max="16384" width="16.85546875" style="5"/>
  </cols>
  <sheetData>
    <row r="1" spans="1:9" ht="21" customHeight="1">
      <c r="A1" s="3" t="e">
        <f>#REF!</f>
        <v>#REF!</v>
      </c>
      <c r="B1" s="2"/>
      <c r="C1" s="2"/>
      <c r="H1" s="252" t="s">
        <v>53</v>
      </c>
    </row>
    <row r="2" spans="1:9" ht="21" customHeight="1">
      <c r="A2" s="3" t="s">
        <v>162</v>
      </c>
      <c r="B2" s="2"/>
      <c r="C2" s="2"/>
      <c r="H2" s="252" t="s">
        <v>54</v>
      </c>
    </row>
    <row r="3" spans="1:9" ht="21" customHeight="1" thickBot="1">
      <c r="A3" s="3" t="e">
        <f>#REF!</f>
        <v>#REF!</v>
      </c>
      <c r="B3" s="2"/>
      <c r="C3" s="2"/>
      <c r="H3" s="252" t="s">
        <v>207</v>
      </c>
    </row>
    <row r="4" spans="1:9" s="9" customFormat="1" ht="21" customHeight="1">
      <c r="A4" s="6" t="s">
        <v>208</v>
      </c>
      <c r="B4" s="7"/>
      <c r="C4" s="7" t="s">
        <v>52</v>
      </c>
      <c r="D4" s="7" t="s">
        <v>73</v>
      </c>
      <c r="E4" s="8" t="s">
        <v>42</v>
      </c>
      <c r="F4" s="8" t="s">
        <v>43</v>
      </c>
      <c r="G4" s="253" t="s">
        <v>81</v>
      </c>
      <c r="H4" s="253" t="s">
        <v>33</v>
      </c>
      <c r="I4" s="253" t="s">
        <v>9</v>
      </c>
    </row>
    <row r="5" spans="1:9" s="11" customFormat="1" ht="21" customHeight="1" thickBot="1">
      <c r="A5" s="197" t="s">
        <v>72</v>
      </c>
      <c r="B5" s="198" t="s">
        <v>44</v>
      </c>
      <c r="C5" s="12"/>
      <c r="D5" s="12"/>
      <c r="E5" s="12"/>
      <c r="F5" s="12"/>
      <c r="G5" s="254" t="s">
        <v>10</v>
      </c>
      <c r="H5" s="254" t="s">
        <v>194</v>
      </c>
      <c r="I5" s="254" t="s">
        <v>10</v>
      </c>
    </row>
    <row r="6" spans="1:9" s="11" customFormat="1" ht="21" customHeight="1" thickTop="1">
      <c r="A6" s="13" t="s">
        <v>169</v>
      </c>
      <c r="B6" s="14"/>
      <c r="C6" s="10"/>
      <c r="D6" s="10"/>
      <c r="E6" s="10"/>
      <c r="F6" s="10"/>
      <c r="G6" s="249"/>
      <c r="H6" s="249"/>
      <c r="I6" s="249"/>
    </row>
    <row r="7" spans="1:9" s="11" customFormat="1" ht="21" customHeight="1">
      <c r="A7" s="508">
        <v>1</v>
      </c>
      <c r="B7" s="14"/>
      <c r="C7" s="168">
        <v>51313</v>
      </c>
      <c r="D7" s="10" t="e">
        <f>IF(C7&lt;&gt;"",VLOOKUP(C7,#REF!,2),"")</f>
        <v>#REF!</v>
      </c>
      <c r="E7" s="15">
        <v>108035</v>
      </c>
      <c r="F7" s="15"/>
      <c r="G7" s="255"/>
      <c r="H7" s="255"/>
      <c r="I7" s="255">
        <f>E7</f>
        <v>108035</v>
      </c>
    </row>
    <row r="8" spans="1:9" s="11" customFormat="1" ht="21" customHeight="1">
      <c r="A8" s="508"/>
      <c r="B8" s="14"/>
      <c r="C8" s="24">
        <v>15499</v>
      </c>
      <c r="D8" s="10" t="e">
        <f>IF(C8&lt;&gt;"",VLOOKUP(C8,#REF!,2),"")</f>
        <v>#REF!</v>
      </c>
      <c r="E8" s="15"/>
      <c r="F8" s="15">
        <v>108035</v>
      </c>
      <c r="G8" s="255">
        <f>-F8</f>
        <v>-108035</v>
      </c>
      <c r="H8" s="255"/>
      <c r="I8" s="255"/>
    </row>
    <row r="9" spans="1:9" s="11" customFormat="1" ht="21" customHeight="1">
      <c r="A9" s="509"/>
      <c r="B9" s="16"/>
      <c r="C9" s="158"/>
      <c r="D9" s="17" t="s">
        <v>6</v>
      </c>
      <c r="E9" s="18"/>
      <c r="F9" s="18"/>
      <c r="G9" s="256"/>
      <c r="H9" s="256"/>
      <c r="I9" s="256"/>
    </row>
    <row r="10" spans="1:9" s="11" customFormat="1" ht="21" customHeight="1">
      <c r="A10" s="508">
        <v>2</v>
      </c>
      <c r="B10" s="14"/>
      <c r="C10" s="24">
        <v>43107</v>
      </c>
      <c r="D10" s="10" t="e">
        <f>IF(C10&lt;&gt;"",VLOOKUP(C10,#REF!,2),"")</f>
        <v>#REF!</v>
      </c>
      <c r="E10" s="15"/>
      <c r="F10" s="15"/>
      <c r="G10" s="255"/>
      <c r="H10" s="255"/>
      <c r="I10" s="255">
        <f>-E10</f>
        <v>0</v>
      </c>
    </row>
    <row r="11" spans="1:9" s="11" customFormat="1" ht="21" customHeight="1">
      <c r="A11" s="508"/>
      <c r="B11" s="14"/>
      <c r="C11" s="24">
        <v>15244</v>
      </c>
      <c r="D11" s="10" t="e">
        <f>IF(C11&lt;&gt;"",VLOOKUP(C11,#REF!,2),"")</f>
        <v>#REF!</v>
      </c>
      <c r="E11" s="199"/>
      <c r="F11" s="15"/>
      <c r="G11" s="257"/>
      <c r="H11" s="257">
        <f>+F11</f>
        <v>0</v>
      </c>
      <c r="I11" s="255"/>
    </row>
    <row r="12" spans="1:9" s="11" customFormat="1" ht="21" customHeight="1">
      <c r="A12" s="509"/>
      <c r="B12" s="156"/>
      <c r="C12" s="188"/>
      <c r="D12" s="17" t="s">
        <v>163</v>
      </c>
      <c r="E12" s="18"/>
      <c r="F12" s="18"/>
      <c r="G12" s="256"/>
      <c r="H12" s="256"/>
      <c r="I12" s="256"/>
    </row>
    <row r="13" spans="1:9" s="11" customFormat="1" ht="21" customHeight="1">
      <c r="A13" s="508">
        <v>3</v>
      </c>
      <c r="B13" s="14" t="s">
        <v>164</v>
      </c>
      <c r="C13" s="24">
        <v>14202</v>
      </c>
      <c r="D13" s="10" t="e">
        <f>IF(C13&lt;&gt;"",VLOOKUP(C13,#REF!,2),"")</f>
        <v>#REF!</v>
      </c>
      <c r="E13" s="15"/>
      <c r="F13" s="15"/>
      <c r="G13" s="255">
        <f>+E13</f>
        <v>0</v>
      </c>
      <c r="H13" s="255"/>
      <c r="I13" s="255"/>
    </row>
    <row r="14" spans="1:9" s="11" customFormat="1" ht="21" customHeight="1">
      <c r="A14" s="508"/>
      <c r="B14" s="14"/>
      <c r="C14" s="24">
        <v>14201</v>
      </c>
      <c r="D14" s="10" t="e">
        <f>IF(C14&lt;&gt;"",VLOOKUP(C14,#REF!,2),"")</f>
        <v>#REF!</v>
      </c>
      <c r="E14" s="15"/>
      <c r="F14" s="15"/>
      <c r="G14" s="255">
        <f>-F14</f>
        <v>0</v>
      </c>
      <c r="H14" s="255"/>
      <c r="I14" s="255"/>
    </row>
    <row r="15" spans="1:9" s="11" customFormat="1" ht="21" customHeight="1">
      <c r="A15" s="509"/>
      <c r="B15" s="156"/>
      <c r="C15" s="188"/>
      <c r="D15" s="17" t="s">
        <v>139</v>
      </c>
      <c r="E15" s="18"/>
      <c r="F15" s="18"/>
      <c r="G15" s="256"/>
      <c r="H15" s="256"/>
      <c r="I15" s="256"/>
    </row>
    <row r="16" spans="1:9" s="11" customFormat="1" ht="21" customHeight="1">
      <c r="A16" s="508">
        <v>4</v>
      </c>
      <c r="B16" s="14" t="s">
        <v>87</v>
      </c>
      <c r="C16" s="24">
        <v>14111</v>
      </c>
      <c r="D16" s="264" t="e">
        <f>IF(C16&lt;&gt;"",VLOOKUP(C16,#REF!,2),"")</f>
        <v>#REF!</v>
      </c>
      <c r="E16" s="15"/>
      <c r="F16" s="15"/>
      <c r="G16" s="255"/>
      <c r="H16" s="255"/>
      <c r="I16" s="255">
        <f t="shared" ref="I16:I23" si="0">-F16</f>
        <v>0</v>
      </c>
    </row>
    <row r="17" spans="1:9" s="11" customFormat="1" ht="21" customHeight="1">
      <c r="A17" s="508"/>
      <c r="B17" s="14"/>
      <c r="C17" s="24">
        <v>14113</v>
      </c>
      <c r="D17" s="264" t="e">
        <f>IF(C17&lt;&gt;"",VLOOKUP(C17,#REF!,2),"")</f>
        <v>#REF!</v>
      </c>
      <c r="E17" s="15"/>
      <c r="F17" s="15"/>
      <c r="G17" s="255"/>
      <c r="H17" s="255"/>
      <c r="I17" s="255">
        <f t="shared" si="0"/>
        <v>0</v>
      </c>
    </row>
    <row r="18" spans="1:9" s="11" customFormat="1" ht="21" customHeight="1">
      <c r="A18" s="508"/>
      <c r="B18" s="14"/>
      <c r="C18" s="24">
        <v>14211</v>
      </c>
      <c r="D18" s="264" t="e">
        <f>IF(C18&lt;&gt;"",VLOOKUP(C18,#REF!,2),"")</f>
        <v>#REF!</v>
      </c>
      <c r="E18" s="15"/>
      <c r="F18" s="15"/>
      <c r="G18" s="255"/>
      <c r="H18" s="255"/>
      <c r="I18" s="255">
        <f t="shared" si="0"/>
        <v>0</v>
      </c>
    </row>
    <row r="19" spans="1:9" s="11" customFormat="1" ht="21" customHeight="1">
      <c r="A19" s="508"/>
      <c r="B19" s="14"/>
      <c r="C19" s="24">
        <v>14411</v>
      </c>
      <c r="D19" s="264" t="e">
        <f>IF(C19&lt;&gt;"",VLOOKUP(C19,#REF!,2),"")</f>
        <v>#REF!</v>
      </c>
      <c r="E19" s="15"/>
      <c r="F19" s="15"/>
      <c r="G19" s="255"/>
      <c r="H19" s="255"/>
      <c r="I19" s="255">
        <f t="shared" si="0"/>
        <v>0</v>
      </c>
    </row>
    <row r="20" spans="1:9" s="11" customFormat="1" ht="21" customHeight="1">
      <c r="A20" s="508"/>
      <c r="B20" s="14"/>
      <c r="C20" s="24">
        <v>55401</v>
      </c>
      <c r="D20" s="264" t="e">
        <f>IF(C20&lt;&gt;"",VLOOKUP(C20,#REF!,2),"")</f>
        <v>#REF!</v>
      </c>
      <c r="E20" s="239"/>
      <c r="F20" s="239"/>
      <c r="G20" s="258"/>
      <c r="H20" s="258"/>
      <c r="I20" s="260">
        <f t="shared" si="0"/>
        <v>0</v>
      </c>
    </row>
    <row r="21" spans="1:9" s="11" customFormat="1" ht="21" customHeight="1">
      <c r="A21" s="508"/>
      <c r="B21" s="14"/>
      <c r="C21" s="24">
        <v>55103</v>
      </c>
      <c r="D21" s="264" t="e">
        <f>IF(C21&lt;&gt;"",VLOOKUP(C21,#REF!,2),"")</f>
        <v>#REF!</v>
      </c>
      <c r="E21" s="239"/>
      <c r="F21" s="239"/>
      <c r="G21" s="258"/>
      <c r="H21" s="258"/>
      <c r="I21" s="260">
        <f t="shared" si="0"/>
        <v>0</v>
      </c>
    </row>
    <row r="22" spans="1:9" s="11" customFormat="1" ht="21" customHeight="1">
      <c r="A22" s="508"/>
      <c r="B22" s="14"/>
      <c r="C22" s="24">
        <v>55204</v>
      </c>
      <c r="D22" s="264" t="e">
        <f>IF(C22&lt;&gt;"",VLOOKUP(C22,#REF!,2),"")</f>
        <v>#REF!</v>
      </c>
      <c r="E22" s="239"/>
      <c r="F22" s="239"/>
      <c r="G22" s="258"/>
      <c r="H22" s="258"/>
      <c r="I22" s="260">
        <f t="shared" si="0"/>
        <v>0</v>
      </c>
    </row>
    <row r="23" spans="1:9" s="11" customFormat="1" ht="21" customHeight="1">
      <c r="A23" s="508"/>
      <c r="B23" s="14"/>
      <c r="C23" s="24">
        <v>54200</v>
      </c>
      <c r="D23" s="264" t="e">
        <f>IF(C23&lt;&gt;"",VLOOKUP(C23,#REF!,2),"")</f>
        <v>#REF!</v>
      </c>
      <c r="E23" s="239"/>
      <c r="F23" s="239"/>
      <c r="G23" s="258"/>
      <c r="H23" s="258"/>
      <c r="I23" s="260">
        <f t="shared" si="0"/>
        <v>0</v>
      </c>
    </row>
    <row r="24" spans="1:9" s="11" customFormat="1" ht="21" customHeight="1">
      <c r="A24" s="509"/>
      <c r="B24" s="16"/>
      <c r="C24" s="188"/>
      <c r="D24" s="17" t="s">
        <v>86</v>
      </c>
      <c r="E24" s="246"/>
      <c r="F24" s="246"/>
      <c r="G24" s="259"/>
      <c r="H24" s="259"/>
      <c r="I24" s="259"/>
    </row>
    <row r="25" spans="1:9" s="11" customFormat="1" ht="21" customHeight="1">
      <c r="A25" s="508">
        <v>5</v>
      </c>
      <c r="B25" s="244" t="s">
        <v>62</v>
      </c>
      <c r="C25" s="193">
        <v>22301</v>
      </c>
      <c r="D25" s="10" t="e">
        <f>IF(C25&lt;&gt;"",VLOOKUP(C25,#REF!,2),"")</f>
        <v>#REF!</v>
      </c>
      <c r="E25" s="245"/>
      <c r="F25" s="239"/>
      <c r="G25" s="261"/>
      <c r="H25" s="258"/>
      <c r="I25" s="258"/>
    </row>
    <row r="26" spans="1:9" s="11" customFormat="1" ht="21" customHeight="1">
      <c r="A26" s="508"/>
      <c r="B26" s="14"/>
      <c r="C26" s="24">
        <v>15101</v>
      </c>
      <c r="D26" s="10" t="e">
        <f>IF(C26&lt;&gt;"",VLOOKUP(C26,#REF!,2),"")</f>
        <v>#REF!</v>
      </c>
      <c r="E26" s="239"/>
      <c r="F26" s="239"/>
      <c r="G26" s="258"/>
      <c r="H26" s="260"/>
      <c r="I26" s="258"/>
    </row>
    <row r="27" spans="1:9" s="11" customFormat="1" ht="21" customHeight="1">
      <c r="A27" s="509"/>
      <c r="B27" s="156"/>
      <c r="C27" s="188"/>
      <c r="D27" s="17" t="s">
        <v>82</v>
      </c>
      <c r="E27" s="18"/>
      <c r="F27" s="18"/>
      <c r="G27" s="256"/>
      <c r="H27" s="256"/>
      <c r="I27" s="256"/>
    </row>
    <row r="28" spans="1:9" s="11" customFormat="1" ht="21" customHeight="1">
      <c r="A28" s="508">
        <v>6</v>
      </c>
      <c r="B28" s="14" t="s">
        <v>88</v>
      </c>
      <c r="C28" s="193">
        <v>41101</v>
      </c>
      <c r="D28" s="264" t="e">
        <f>IF(C28&lt;&gt;"",VLOOKUP(C28,#REF!,2),"")</f>
        <v>#REF!</v>
      </c>
      <c r="E28" s="15"/>
      <c r="F28" s="15"/>
      <c r="G28" s="255">
        <f>E28</f>
        <v>0</v>
      </c>
      <c r="H28" s="255"/>
      <c r="I28" s="255"/>
    </row>
    <row r="29" spans="1:9" s="11" customFormat="1" ht="21" customHeight="1">
      <c r="A29" s="508"/>
      <c r="B29" s="14"/>
      <c r="C29" s="24">
        <v>41103</v>
      </c>
      <c r="D29" s="264" t="e">
        <f>IF(C29&lt;&gt;"",VLOOKUP(C29,#REF!,2),"")</f>
        <v>#REF!</v>
      </c>
      <c r="E29" s="15"/>
      <c r="F29" s="15"/>
      <c r="G29" s="255"/>
      <c r="H29" s="255"/>
      <c r="I29" s="255">
        <f>-F29</f>
        <v>0</v>
      </c>
    </row>
    <row r="30" spans="1:9" s="11" customFormat="1" ht="21" customHeight="1">
      <c r="A30" s="508"/>
      <c r="B30" s="14"/>
      <c r="C30" s="24">
        <v>15101</v>
      </c>
      <c r="D30" s="264" t="e">
        <f>IF(C30&lt;&gt;"",VLOOKUP(C30,#REF!,2),"")</f>
        <v>#REF!</v>
      </c>
      <c r="E30" s="15"/>
      <c r="F30" s="15"/>
      <c r="G30" s="255"/>
      <c r="H30" s="255"/>
      <c r="I30" s="255">
        <f>-F30</f>
        <v>0</v>
      </c>
    </row>
    <row r="31" spans="1:9" s="11" customFormat="1" ht="21" customHeight="1">
      <c r="A31" s="508"/>
      <c r="B31" s="14"/>
      <c r="C31" s="24">
        <v>15103</v>
      </c>
      <c r="D31" s="264" t="e">
        <f>IF(C31&lt;&gt;"",VLOOKUP(C31,#REF!,2),"")</f>
        <v>#REF!</v>
      </c>
      <c r="E31" s="15"/>
      <c r="F31" s="15"/>
      <c r="G31" s="255"/>
      <c r="H31" s="255"/>
      <c r="I31" s="255">
        <f>-F31</f>
        <v>0</v>
      </c>
    </row>
    <row r="32" spans="1:9" s="11" customFormat="1" ht="21" customHeight="1">
      <c r="A32" s="509"/>
      <c r="B32" s="16"/>
      <c r="C32" s="158"/>
      <c r="D32" s="17" t="s">
        <v>122</v>
      </c>
      <c r="E32" s="18"/>
      <c r="F32" s="18"/>
      <c r="G32" s="256"/>
      <c r="H32" s="256"/>
      <c r="I32" s="256"/>
    </row>
    <row r="33" spans="1:9" s="11" customFormat="1" ht="21" customHeight="1">
      <c r="A33" s="508">
        <v>7</v>
      </c>
      <c r="B33" s="14" t="s">
        <v>64</v>
      </c>
      <c r="C33" s="24">
        <v>43204</v>
      </c>
      <c r="D33" s="264" t="e">
        <f>IF(C33&lt;&gt;"",VLOOKUP(C33,#REF!,2),"")</f>
        <v>#REF!</v>
      </c>
      <c r="E33" s="15"/>
      <c r="F33" s="15"/>
      <c r="G33" s="255"/>
      <c r="H33" s="255">
        <f>E33</f>
        <v>0</v>
      </c>
      <c r="I33" s="255"/>
    </row>
    <row r="34" spans="1:9" s="11" customFormat="1" ht="21" customHeight="1">
      <c r="A34" s="508"/>
      <c r="B34" s="14" t="s">
        <v>63</v>
      </c>
      <c r="C34" s="24">
        <v>43201</v>
      </c>
      <c r="D34" s="264" t="e">
        <f>IF(C34&lt;&gt;"",VLOOKUP(C34,#REF!,2),"")</f>
        <v>#REF!</v>
      </c>
      <c r="E34" s="15"/>
      <c r="F34" s="15"/>
      <c r="G34" s="255"/>
      <c r="H34" s="255"/>
      <c r="I34" s="255">
        <f>-F34</f>
        <v>0</v>
      </c>
    </row>
    <row r="35" spans="1:9" s="11" customFormat="1" ht="21" customHeight="1">
      <c r="A35" s="508"/>
      <c r="B35" s="14"/>
      <c r="C35" s="24">
        <v>12504</v>
      </c>
      <c r="D35" s="264" t="e">
        <f>IF(C35&lt;&gt;"",VLOOKUP(C35,#REF!,2),"")</f>
        <v>#REF!</v>
      </c>
      <c r="E35" s="15"/>
      <c r="F35" s="15"/>
      <c r="G35" s="255"/>
      <c r="H35" s="255"/>
      <c r="I35" s="255">
        <f>-F35</f>
        <v>0</v>
      </c>
    </row>
    <row r="36" spans="1:9" s="11" customFormat="1" ht="21" customHeight="1">
      <c r="A36" s="508"/>
      <c r="B36" s="14"/>
      <c r="C36" s="149">
        <v>12501</v>
      </c>
      <c r="D36" s="264" t="e">
        <f>IF(C36&lt;&gt;"",VLOOKUP(C36,#REF!,2),"")</f>
        <v>#REF!</v>
      </c>
      <c r="E36" s="15"/>
      <c r="F36" s="15"/>
      <c r="G36" s="255"/>
      <c r="H36" s="255"/>
      <c r="I36" s="255">
        <f>-F36</f>
        <v>0</v>
      </c>
    </row>
    <row r="37" spans="1:9" s="11" customFormat="1" ht="21" customHeight="1">
      <c r="A37" s="509"/>
      <c r="B37" s="16"/>
      <c r="C37" s="158"/>
      <c r="D37" s="17" t="s">
        <v>7</v>
      </c>
      <c r="E37" s="18"/>
      <c r="F37" s="18"/>
      <c r="G37" s="256"/>
      <c r="H37" s="256"/>
      <c r="I37" s="256"/>
    </row>
    <row r="38" spans="1:9" s="11" customFormat="1" ht="21" customHeight="1">
      <c r="A38" s="508">
        <v>8</v>
      </c>
      <c r="B38" s="14" t="s">
        <v>123</v>
      </c>
      <c r="C38" s="24">
        <v>21111</v>
      </c>
      <c r="D38" s="10" t="e">
        <f>IF(C38&lt;&gt;"",VLOOKUP(C38,#REF!,2),"")</f>
        <v>#REF!</v>
      </c>
      <c r="E38" s="15"/>
      <c r="F38" s="15"/>
      <c r="G38" s="255"/>
      <c r="H38" s="255"/>
      <c r="I38" s="255">
        <f>E38</f>
        <v>0</v>
      </c>
    </row>
    <row r="39" spans="1:9" s="11" customFormat="1" ht="21" customHeight="1">
      <c r="A39" s="508"/>
      <c r="B39" s="14"/>
      <c r="C39" s="24">
        <v>51101</v>
      </c>
      <c r="D39" s="10" t="e">
        <f>IF(C39&lt;&gt;"",VLOOKUP(C39,#REF!,2),"")</f>
        <v>#REF!</v>
      </c>
      <c r="E39" s="15"/>
      <c r="F39" s="196"/>
      <c r="G39" s="255"/>
      <c r="H39" s="255"/>
      <c r="I39" s="255"/>
    </row>
    <row r="40" spans="1:9" s="11" customFormat="1" ht="21" customHeight="1">
      <c r="A40" s="508"/>
      <c r="B40" s="14"/>
      <c r="C40" s="24">
        <v>51601</v>
      </c>
      <c r="D40" s="10" t="e">
        <f>IF(C40&lt;&gt;"",VLOOKUP(C40,#REF!,2),"")</f>
        <v>#REF!</v>
      </c>
      <c r="E40" s="15"/>
      <c r="F40" s="240"/>
      <c r="G40" s="255"/>
      <c r="H40" s="255"/>
      <c r="I40" s="255"/>
    </row>
    <row r="41" spans="1:9" s="11" customFormat="1" ht="21" customHeight="1">
      <c r="A41" s="508"/>
      <c r="B41" s="14"/>
      <c r="C41" s="24">
        <v>51301</v>
      </c>
      <c r="D41" s="10" t="e">
        <f>IF(C41&lt;&gt;"",VLOOKUP(C41,#REF!,2),"")</f>
        <v>#REF!</v>
      </c>
      <c r="E41" s="15"/>
      <c r="F41" s="240"/>
      <c r="G41" s="255"/>
      <c r="H41" s="255"/>
      <c r="I41" s="255"/>
    </row>
    <row r="42" spans="1:9" s="11" customFormat="1" ht="21" customHeight="1">
      <c r="A42" s="509"/>
      <c r="B42" s="16"/>
      <c r="C42" s="158"/>
      <c r="D42" s="17" t="s">
        <v>100</v>
      </c>
      <c r="E42" s="18"/>
      <c r="F42" s="18"/>
      <c r="G42" s="256"/>
      <c r="H42" s="256"/>
      <c r="I42" s="256"/>
    </row>
    <row r="43" spans="1:9" s="11" customFormat="1" ht="21" customHeight="1">
      <c r="A43" s="508">
        <v>9</v>
      </c>
      <c r="B43" s="14" t="s">
        <v>36</v>
      </c>
      <c r="C43" s="24">
        <v>54101</v>
      </c>
      <c r="D43" s="264" t="e">
        <f>IF(C43&lt;&gt;"",VLOOKUP(C43,#REF!,2),"")</f>
        <v>#REF!</v>
      </c>
      <c r="E43" s="15"/>
      <c r="F43" s="15"/>
      <c r="G43" s="255">
        <f>E43</f>
        <v>0</v>
      </c>
      <c r="H43" s="255"/>
      <c r="I43" s="255"/>
    </row>
    <row r="44" spans="1:9" s="11" customFormat="1" ht="21" customHeight="1">
      <c r="A44" s="508"/>
      <c r="B44" s="14"/>
      <c r="C44" s="24">
        <v>21111</v>
      </c>
      <c r="D44" s="264" t="e">
        <f>IF(C44&lt;&gt;"",VLOOKUP(C44,#REF!,2),"")</f>
        <v>#REF!</v>
      </c>
      <c r="E44" s="15"/>
      <c r="F44" s="15"/>
      <c r="G44" s="255"/>
      <c r="H44" s="255"/>
      <c r="I44" s="255">
        <f>-F44</f>
        <v>0</v>
      </c>
    </row>
    <row r="45" spans="1:9" s="11" customFormat="1" ht="21" customHeight="1">
      <c r="A45" s="509"/>
      <c r="B45" s="16"/>
      <c r="C45" s="158"/>
      <c r="D45" s="17" t="s">
        <v>90</v>
      </c>
      <c r="E45" s="18"/>
      <c r="F45" s="18"/>
      <c r="G45" s="256"/>
      <c r="H45" s="256"/>
      <c r="I45" s="256"/>
    </row>
    <row r="46" spans="1:9" s="11" customFormat="1" ht="21" customHeight="1">
      <c r="A46" s="508">
        <v>10</v>
      </c>
      <c r="B46" s="14" t="s">
        <v>214</v>
      </c>
      <c r="C46" s="193">
        <v>12504</v>
      </c>
      <c r="D46" s="264" t="e">
        <f>IF(C46&lt;&gt;"",VLOOKUP(C46,#REF!,2),"")</f>
        <v>#REF!</v>
      </c>
      <c r="E46" s="15"/>
      <c r="F46" s="15"/>
      <c r="G46" s="255"/>
      <c r="H46" s="255"/>
      <c r="I46" s="255">
        <f>E46</f>
        <v>0</v>
      </c>
    </row>
    <row r="47" spans="1:9" s="11" customFormat="1" ht="21" customHeight="1">
      <c r="A47" s="508"/>
      <c r="B47" s="14"/>
      <c r="C47" s="24">
        <v>42108</v>
      </c>
      <c r="D47" s="264" t="e">
        <f>IF(C47&lt;&gt;"",VLOOKUP(C47,#REF!,2),"")</f>
        <v>#REF!</v>
      </c>
      <c r="E47" s="15"/>
      <c r="F47" s="15"/>
      <c r="G47" s="255">
        <f>-F47</f>
        <v>0</v>
      </c>
      <c r="H47" s="255"/>
      <c r="I47" s="255"/>
    </row>
    <row r="48" spans="1:9" s="11" customFormat="1" ht="21" customHeight="1">
      <c r="A48" s="509"/>
      <c r="B48" s="16"/>
      <c r="C48" s="158"/>
      <c r="D48" s="17" t="s">
        <v>82</v>
      </c>
      <c r="E48" s="18"/>
      <c r="F48" s="18"/>
      <c r="G48" s="256"/>
      <c r="H48" s="256"/>
      <c r="I48" s="256"/>
    </row>
    <row r="49" spans="1:10" s="11" customFormat="1" ht="21" customHeight="1">
      <c r="A49" s="508">
        <v>15</v>
      </c>
      <c r="B49" s="14" t="s">
        <v>26</v>
      </c>
      <c r="C49" s="193">
        <v>15241</v>
      </c>
      <c r="D49" s="10" t="e">
        <f>IF(C49&lt;&gt;"",VLOOKUP(C49,#REF!,2),"")</f>
        <v>#REF!</v>
      </c>
      <c r="E49" s="15"/>
      <c r="F49" s="15"/>
      <c r="G49" s="255"/>
      <c r="H49" s="255"/>
      <c r="I49" s="255">
        <f>E49</f>
        <v>0</v>
      </c>
    </row>
    <row r="50" spans="1:10" s="11" customFormat="1" ht="21" customHeight="1">
      <c r="A50" s="508"/>
      <c r="B50" s="14"/>
      <c r="C50" s="24">
        <v>43104</v>
      </c>
      <c r="D50" s="10" t="e">
        <f>IF(C50&lt;&gt;"",VLOOKUP(C50,#REF!,2),"")</f>
        <v>#REF!</v>
      </c>
      <c r="E50" s="15"/>
      <c r="F50" s="15"/>
      <c r="G50" s="255"/>
      <c r="H50" s="255"/>
      <c r="I50" s="255">
        <f>-F50</f>
        <v>0</v>
      </c>
    </row>
    <row r="51" spans="1:10" s="11" customFormat="1" ht="21" customHeight="1">
      <c r="A51" s="509"/>
      <c r="B51" s="16"/>
      <c r="C51" s="158"/>
      <c r="D51" s="17" t="s">
        <v>83</v>
      </c>
      <c r="E51" s="18"/>
      <c r="F51" s="18"/>
      <c r="G51" s="256"/>
      <c r="H51" s="256"/>
      <c r="I51" s="256"/>
    </row>
    <row r="52" spans="1:10" s="11" customFormat="1" ht="21" customHeight="1">
      <c r="A52" s="508">
        <v>16</v>
      </c>
      <c r="B52" s="14" t="s">
        <v>27</v>
      </c>
      <c r="C52" s="168">
        <v>12407</v>
      </c>
      <c r="D52" s="10" t="e">
        <f>IF(C52&lt;&gt;"",VLOOKUP(C52,#REF!,2),"")</f>
        <v>#REF!</v>
      </c>
      <c r="E52" s="15"/>
      <c r="F52" s="15"/>
      <c r="G52" s="255"/>
      <c r="H52" s="255">
        <f>E52</f>
        <v>0</v>
      </c>
      <c r="I52" s="255"/>
    </row>
    <row r="53" spans="1:10" s="11" customFormat="1" ht="21" customHeight="1">
      <c r="A53" s="508"/>
      <c r="B53" s="14"/>
      <c r="C53" s="24">
        <v>59999</v>
      </c>
      <c r="D53" s="10" t="e">
        <f>IF(C53&lt;&gt;"",VLOOKUP(C53,#REF!,2),"")</f>
        <v>#REF!</v>
      </c>
      <c r="E53" s="15"/>
      <c r="F53" s="15"/>
      <c r="G53" s="255"/>
      <c r="H53" s="255"/>
      <c r="I53" s="255">
        <f>-F53</f>
        <v>0</v>
      </c>
    </row>
    <row r="54" spans="1:10" s="11" customFormat="1" ht="21" customHeight="1">
      <c r="A54" s="509"/>
      <c r="B54" s="16"/>
      <c r="C54" s="158"/>
      <c r="D54" s="17" t="s">
        <v>6</v>
      </c>
      <c r="E54" s="18"/>
      <c r="F54" s="18"/>
      <c r="G54" s="256"/>
      <c r="H54" s="256"/>
      <c r="I54" s="256"/>
    </row>
    <row r="55" spans="1:10" s="11" customFormat="1" ht="21" customHeight="1">
      <c r="A55" s="508">
        <v>6</v>
      </c>
      <c r="B55" s="14" t="s">
        <v>88</v>
      </c>
      <c r="C55" s="24">
        <v>15101</v>
      </c>
      <c r="D55" s="264" t="e">
        <f>IF(C55&lt;&gt;"",VLOOKUP(C55,#REF!,2),"")</f>
        <v>#REF!</v>
      </c>
      <c r="E55" s="15"/>
      <c r="F55" s="15"/>
      <c r="G55" s="255">
        <f>E55</f>
        <v>0</v>
      </c>
      <c r="H55" s="255"/>
      <c r="I55" s="255"/>
    </row>
    <row r="56" spans="1:10" s="11" customFormat="1" ht="21" customHeight="1">
      <c r="A56" s="508"/>
      <c r="B56" s="265"/>
      <c r="C56" s="24">
        <v>15109</v>
      </c>
      <c r="D56" s="266" t="e">
        <f>IF(C56&lt;&gt;"",VLOOKUP(C56,#REF!,2),"")</f>
        <v>#REF!</v>
      </c>
      <c r="E56" s="15"/>
      <c r="F56" s="15"/>
      <c r="G56" s="255"/>
      <c r="H56" s="255"/>
      <c r="I56" s="255">
        <f>-F56</f>
        <v>0</v>
      </c>
    </row>
    <row r="57" spans="1:10" s="11" customFormat="1" ht="21" customHeight="1">
      <c r="A57" s="508"/>
      <c r="B57" s="265"/>
      <c r="C57" s="24">
        <v>41101</v>
      </c>
      <c r="D57" s="266" t="e">
        <f>IF(C57&lt;&gt;"",VLOOKUP(C57,#REF!,2),"")</f>
        <v>#REF!</v>
      </c>
      <c r="E57" s="15"/>
      <c r="F57" s="15"/>
      <c r="G57" s="255"/>
      <c r="H57" s="255"/>
      <c r="I57" s="255">
        <f>-F57</f>
        <v>0</v>
      </c>
    </row>
    <row r="58" spans="1:10" s="11" customFormat="1" ht="21" customHeight="1">
      <c r="A58" s="508"/>
      <c r="B58" s="14"/>
      <c r="C58" s="24">
        <v>41105</v>
      </c>
      <c r="D58" s="264" t="e">
        <f>IF(C58&lt;&gt;"",VLOOKUP(C58,#REF!,2),"")</f>
        <v>#REF!</v>
      </c>
      <c r="E58" s="15"/>
      <c r="F58" s="15"/>
      <c r="G58" s="255"/>
      <c r="H58" s="255"/>
      <c r="I58" s="255">
        <f>-F58</f>
        <v>0</v>
      </c>
      <c r="J58" s="11">
        <v>51794.84</v>
      </c>
    </row>
    <row r="59" spans="1:10" s="11" customFormat="1" ht="21" customHeight="1">
      <c r="A59" s="509"/>
      <c r="B59" s="16"/>
      <c r="C59" s="158"/>
      <c r="D59" s="17" t="s">
        <v>122</v>
      </c>
      <c r="E59" s="18"/>
      <c r="F59" s="18"/>
      <c r="G59" s="256"/>
      <c r="H59" s="256"/>
      <c r="I59" s="256"/>
      <c r="J59" s="11">
        <v>-2763</v>
      </c>
    </row>
    <row r="60" spans="1:10" s="11" customFormat="1" ht="21" customHeight="1">
      <c r="A60" s="508">
        <v>17</v>
      </c>
      <c r="B60" s="14"/>
      <c r="C60" s="24">
        <v>21100</v>
      </c>
      <c r="D60" s="10" t="e">
        <f>IF(C60&lt;&gt;"",VLOOKUP(C60,#REF!,2),"")</f>
        <v>#REF!</v>
      </c>
      <c r="E60" s="15"/>
      <c r="F60" s="15"/>
      <c r="G60" s="255"/>
      <c r="H60" s="255">
        <f>E60</f>
        <v>0</v>
      </c>
      <c r="I60" s="255"/>
    </row>
    <row r="61" spans="1:10" s="11" customFormat="1" ht="21" customHeight="1">
      <c r="A61" s="508"/>
      <c r="B61" s="14"/>
      <c r="C61" s="24">
        <v>15501</v>
      </c>
      <c r="D61" s="10" t="e">
        <f>IF(C61&lt;&gt;"",VLOOKUP(C61,#REF!,2),"")</f>
        <v>#REF!</v>
      </c>
      <c r="E61" s="15"/>
      <c r="F61" s="15"/>
      <c r="G61" s="255"/>
      <c r="H61" s="255"/>
      <c r="I61" s="255">
        <f>-F61</f>
        <v>0</v>
      </c>
    </row>
    <row r="62" spans="1:10" s="11" customFormat="1" ht="21" customHeight="1">
      <c r="A62" s="509"/>
      <c r="B62" s="16"/>
      <c r="C62" s="158"/>
      <c r="D62" s="17" t="s">
        <v>8</v>
      </c>
      <c r="E62" s="18"/>
      <c r="F62" s="18"/>
      <c r="G62" s="256"/>
      <c r="H62" s="256"/>
      <c r="I62" s="256"/>
    </row>
    <row r="63" spans="1:10" s="11" customFormat="1" ht="21" customHeight="1">
      <c r="A63" s="508">
        <v>18</v>
      </c>
      <c r="B63" s="14"/>
      <c r="C63" s="24">
        <v>51201</v>
      </c>
      <c r="D63" s="10" t="e">
        <f>IF(C63&lt;&gt;"",VLOOKUP(C63,#REF!,2),"")</f>
        <v>#REF!</v>
      </c>
      <c r="E63" s="15"/>
      <c r="F63" s="15"/>
      <c r="G63" s="255"/>
      <c r="H63" s="255"/>
      <c r="I63" s="255"/>
    </row>
    <row r="64" spans="1:10" s="11" customFormat="1" ht="21" customHeight="1">
      <c r="A64" s="508"/>
      <c r="B64" s="14"/>
      <c r="C64" s="24">
        <v>21111</v>
      </c>
      <c r="D64" s="10" t="e">
        <f>IF(C64&lt;&gt;"",VLOOKUP(C64,#REF!,2),"")</f>
        <v>#REF!</v>
      </c>
      <c r="E64" s="15"/>
      <c r="F64" s="15"/>
      <c r="G64" s="255"/>
      <c r="H64" s="255"/>
      <c r="I64" s="255"/>
    </row>
    <row r="65" spans="1:9" s="11" customFormat="1" ht="21" customHeight="1">
      <c r="A65" s="509"/>
      <c r="B65" s="16"/>
      <c r="C65" s="158"/>
      <c r="D65" s="17" t="s">
        <v>8</v>
      </c>
      <c r="E65" s="18"/>
      <c r="F65" s="18"/>
      <c r="G65" s="256"/>
      <c r="H65" s="256"/>
      <c r="I65" s="256"/>
    </row>
    <row r="66" spans="1:9" s="19" customFormat="1" ht="21" customHeight="1" thickBot="1">
      <c r="A66" s="511"/>
      <c r="B66" s="190"/>
      <c r="C66" s="191"/>
      <c r="D66" s="190"/>
      <c r="E66" s="192">
        <f>SUM(E7:E65)</f>
        <v>108035</v>
      </c>
      <c r="F66" s="192">
        <f>SUM(F7:F65)</f>
        <v>108035</v>
      </c>
      <c r="G66" s="262">
        <f>SUM(G7:G65)</f>
        <v>-108035</v>
      </c>
      <c r="H66" s="262">
        <f>SUM(H7:H65)</f>
        <v>0</v>
      </c>
      <c r="I66" s="262">
        <f>SUM(I7:I65)</f>
        <v>108035</v>
      </c>
    </row>
    <row r="67" spans="1:9" ht="21" customHeight="1">
      <c r="A67" s="510"/>
      <c r="C67" s="21"/>
      <c r="F67" s="155">
        <f>E66-F66</f>
        <v>0</v>
      </c>
      <c r="G67" s="263"/>
      <c r="H67" s="263"/>
      <c r="I67" s="263"/>
    </row>
    <row r="68" spans="1:9" ht="21" customHeight="1">
      <c r="A68" s="510"/>
      <c r="C68" s="21"/>
      <c r="E68" s="11"/>
      <c r="F68" s="11"/>
      <c r="G68" s="250"/>
      <c r="H68" s="250"/>
      <c r="I68" s="250"/>
    </row>
    <row r="69" spans="1:9" ht="21" customHeight="1">
      <c r="C69" s="21"/>
      <c r="E69" s="11"/>
      <c r="F69" s="11"/>
      <c r="G69" s="250"/>
      <c r="H69" s="250"/>
      <c r="I69" s="250"/>
    </row>
    <row r="70" spans="1:9" ht="21" customHeight="1">
      <c r="C70" s="21"/>
      <c r="E70" s="11"/>
      <c r="F70" s="11"/>
      <c r="G70" s="250"/>
      <c r="H70" s="250"/>
      <c r="I70" s="250"/>
    </row>
    <row r="71" spans="1:9" ht="21" customHeight="1">
      <c r="C71" s="21"/>
    </row>
    <row r="72" spans="1:9" ht="21" customHeight="1">
      <c r="C72" s="21"/>
    </row>
    <row r="73" spans="1:9" ht="21" customHeight="1">
      <c r="C73" s="21"/>
    </row>
    <row r="74" spans="1:9" ht="21" customHeight="1">
      <c r="C74" s="21"/>
    </row>
    <row r="75" spans="1:9" ht="21" customHeight="1">
      <c r="C75" s="21"/>
    </row>
    <row r="76" spans="1:9" ht="21" customHeight="1">
      <c r="C76" s="21"/>
    </row>
    <row r="77" spans="1:9" ht="21" customHeight="1">
      <c r="C77" s="21"/>
    </row>
    <row r="78" spans="1:9" ht="21" customHeight="1">
      <c r="C78" s="21"/>
    </row>
    <row r="79" spans="1:9" ht="21" customHeight="1">
      <c r="C79" s="21"/>
    </row>
    <row r="80" spans="1:9" ht="21" customHeight="1">
      <c r="C80" s="21"/>
    </row>
    <row r="81" spans="3:3" ht="21" customHeight="1">
      <c r="C81" s="21"/>
    </row>
    <row r="82" spans="3:3" ht="21" customHeight="1">
      <c r="C82" s="21"/>
    </row>
    <row r="83" spans="3:3" ht="21" customHeight="1">
      <c r="C83" s="21"/>
    </row>
    <row r="84" spans="3:3" ht="21" customHeight="1">
      <c r="C84" s="21"/>
    </row>
    <row r="85" spans="3:3" ht="21" customHeight="1">
      <c r="C85" s="21"/>
    </row>
    <row r="86" spans="3:3" ht="21" customHeight="1">
      <c r="C86" s="21"/>
    </row>
    <row r="87" spans="3:3" ht="21" customHeight="1">
      <c r="C87" s="21"/>
    </row>
    <row r="88" spans="3:3" ht="21" customHeight="1">
      <c r="C88" s="21"/>
    </row>
    <row r="89" spans="3:3" ht="21" customHeight="1">
      <c r="C89" s="21"/>
    </row>
    <row r="90" spans="3:3" ht="21" customHeight="1">
      <c r="C90" s="21"/>
    </row>
    <row r="91" spans="3:3" ht="21" customHeight="1">
      <c r="C91" s="21"/>
    </row>
    <row r="92" spans="3:3" ht="21" customHeight="1">
      <c r="C92" s="21"/>
    </row>
    <row r="93" spans="3:3" ht="21" customHeight="1">
      <c r="C93" s="21"/>
    </row>
    <row r="94" spans="3:3" ht="21" customHeight="1">
      <c r="C94" s="21"/>
    </row>
    <row r="95" spans="3:3" ht="21" customHeight="1">
      <c r="C95" s="21"/>
    </row>
    <row r="96" spans="3:3" ht="21" customHeight="1">
      <c r="C96" s="21"/>
    </row>
    <row r="97" spans="3:3" ht="21" customHeight="1">
      <c r="C97" s="21"/>
    </row>
    <row r="98" spans="3:3" ht="21" customHeight="1">
      <c r="C98" s="21"/>
    </row>
    <row r="99" spans="3:3" ht="21" customHeight="1">
      <c r="C99" s="21"/>
    </row>
    <row r="100" spans="3:3" ht="21" customHeight="1">
      <c r="C100" s="21"/>
    </row>
    <row r="101" spans="3:3" ht="21" customHeight="1">
      <c r="C101" s="21"/>
    </row>
    <row r="102" spans="3:3" ht="21" customHeight="1">
      <c r="C102" s="21"/>
    </row>
    <row r="103" spans="3:3" ht="21" customHeight="1">
      <c r="C103" s="21"/>
    </row>
    <row r="104" spans="3:3" ht="21" customHeight="1">
      <c r="C104" s="21"/>
    </row>
    <row r="105" spans="3:3" ht="21" customHeight="1">
      <c r="C105" s="21"/>
    </row>
    <row r="106" spans="3:3" ht="21" customHeight="1">
      <c r="C106" s="21"/>
    </row>
    <row r="107" spans="3:3" ht="21" customHeight="1">
      <c r="C107" s="21"/>
    </row>
    <row r="108" spans="3:3" ht="21" customHeight="1">
      <c r="C108" s="21"/>
    </row>
    <row r="109" spans="3:3" ht="21" customHeight="1">
      <c r="C109" s="21"/>
    </row>
    <row r="110" spans="3:3" ht="21" customHeight="1">
      <c r="C110" s="21"/>
    </row>
    <row r="111" spans="3:3" ht="21" customHeight="1">
      <c r="C111" s="21"/>
    </row>
    <row r="112" spans="3:3" ht="21" customHeight="1">
      <c r="C112" s="21"/>
    </row>
    <row r="113" spans="3:3" ht="21" customHeight="1">
      <c r="C113" s="21"/>
    </row>
    <row r="114" spans="3:3" ht="21" customHeight="1">
      <c r="C114" s="21"/>
    </row>
    <row r="115" spans="3:3" ht="21" customHeight="1">
      <c r="C115" s="21"/>
    </row>
    <row r="116" spans="3:3" ht="21" customHeight="1">
      <c r="C116" s="21"/>
    </row>
    <row r="117" spans="3:3" ht="21" customHeight="1">
      <c r="C117" s="21"/>
    </row>
    <row r="118" spans="3:3" ht="21" customHeight="1">
      <c r="C118" s="21"/>
    </row>
    <row r="119" spans="3:3" ht="21" customHeight="1">
      <c r="C119" s="21"/>
    </row>
    <row r="120" spans="3:3" ht="21" customHeight="1">
      <c r="C120" s="21"/>
    </row>
    <row r="121" spans="3:3" ht="21" customHeight="1">
      <c r="C121" s="21"/>
    </row>
    <row r="122" spans="3:3" ht="21" customHeight="1">
      <c r="C122" s="21"/>
    </row>
    <row r="123" spans="3:3" ht="21" customHeight="1">
      <c r="C123" s="21"/>
    </row>
    <row r="124" spans="3:3" ht="21" customHeight="1">
      <c r="C124" s="21"/>
    </row>
    <row r="125" spans="3:3" ht="21" customHeight="1">
      <c r="C125" s="21"/>
    </row>
    <row r="126" spans="3:3" ht="21" customHeight="1">
      <c r="C126" s="21"/>
    </row>
    <row r="127" spans="3:3" ht="21" customHeight="1">
      <c r="C127" s="21"/>
    </row>
    <row r="128" spans="3:3" ht="21" customHeight="1">
      <c r="C128" s="21"/>
    </row>
    <row r="129" spans="3:3" ht="21" customHeight="1">
      <c r="C129" s="21"/>
    </row>
    <row r="130" spans="3:3" ht="21" customHeight="1">
      <c r="C130" s="21"/>
    </row>
    <row r="131" spans="3:3" ht="21" customHeight="1">
      <c r="C131" s="21"/>
    </row>
    <row r="132" spans="3:3" ht="21" customHeight="1">
      <c r="C132" s="21"/>
    </row>
    <row r="133" spans="3:3" ht="21" customHeight="1">
      <c r="C133" s="21"/>
    </row>
    <row r="134" spans="3:3" ht="21" customHeight="1">
      <c r="C134" s="21"/>
    </row>
    <row r="135" spans="3:3" ht="21" customHeight="1">
      <c r="C135" s="21"/>
    </row>
    <row r="136" spans="3:3" ht="21" customHeight="1">
      <c r="C136" s="21"/>
    </row>
    <row r="137" spans="3:3" ht="21" customHeight="1">
      <c r="C137" s="21"/>
    </row>
  </sheetData>
  <phoneticPr fontId="0" type="noConversion"/>
  <pageMargins left="0.47" right="0.18" top="0.69" bottom="0.44" header="0.35" footer="0.22"/>
  <pageSetup paperSize="9" scale="78" fitToHeight="4" orientation="portrait" horizontalDpi="4294967295" verticalDpi="300" r:id="rId1"/>
  <headerFooter alignWithMargins="0">
    <oddHeader>&amp;R&amp;"Times New Roman,ตัวหนา"&amp;22&amp;A</oddHeader>
    <oddFooter>&amp;C&amp;"Angsana New,Regular"Page &amp;P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61">
    <pageSetUpPr fitToPage="1"/>
  </sheetPr>
  <dimension ref="A1:Y58"/>
  <sheetViews>
    <sheetView view="pageBreakPreview" topLeftCell="A22" zoomScaleSheetLayoutView="100" workbookViewId="0">
      <selection activeCell="D6" sqref="D6:N6"/>
    </sheetView>
  </sheetViews>
  <sheetFormatPr defaultColWidth="9" defaultRowHeight="21"/>
  <cols>
    <col min="1" max="1" width="9.42578125" style="146" customWidth="1"/>
    <col min="2" max="2" width="31.85546875" style="146" customWidth="1"/>
    <col min="3" max="3" width="8.7109375" style="146" customWidth="1"/>
    <col min="4" max="4" width="13.7109375" style="204" customWidth="1"/>
    <col min="5" max="5" width="4" style="204" customWidth="1"/>
    <col min="6" max="6" width="9.140625" style="204" customWidth="1"/>
    <col min="7" max="8" width="10" style="146" customWidth="1"/>
    <col min="9" max="9" width="9.42578125" style="146" customWidth="1"/>
    <col min="10" max="10" width="14.42578125" style="146" customWidth="1"/>
    <col min="11" max="11" width="14.7109375" style="146" customWidth="1"/>
    <col min="12" max="12" width="3.28515625" style="146" customWidth="1"/>
    <col min="13" max="13" width="11.5703125" style="146" customWidth="1"/>
    <col min="14" max="14" width="9.42578125" style="146" customWidth="1"/>
    <col min="15" max="16" width="13.140625" style="146" customWidth="1"/>
    <col min="17" max="17" width="11.7109375" style="217" customWidth="1"/>
    <col min="18" max="18" width="8.28515625" style="146" customWidth="1"/>
    <col min="19" max="19" width="11.85546875" style="146" customWidth="1"/>
    <col min="20" max="20" width="10.42578125" style="146" customWidth="1"/>
    <col min="21" max="21" width="10.7109375" style="146" customWidth="1"/>
    <col min="22" max="16384" width="9" style="146"/>
  </cols>
  <sheetData>
    <row r="1" spans="1:25" ht="35.25" customHeight="1">
      <c r="J1" s="437"/>
      <c r="O1" s="148"/>
      <c r="P1" s="148"/>
      <c r="Q1" s="214"/>
      <c r="R1" s="437"/>
      <c r="T1" s="735" t="s">
        <v>215</v>
      </c>
      <c r="U1" s="736"/>
    </row>
    <row r="2" spans="1:25" s="212" customFormat="1">
      <c r="A2" s="228" t="s">
        <v>153</v>
      </c>
      <c r="B2" s="552" t="e">
        <f>#REF!</f>
        <v>#REF!</v>
      </c>
      <c r="C2" s="200"/>
      <c r="D2" s="211"/>
      <c r="E2" s="211"/>
      <c r="F2" s="211"/>
      <c r="G2" s="211"/>
      <c r="J2" s="438"/>
      <c r="O2" s="334"/>
      <c r="P2" s="334"/>
      <c r="Q2" s="214"/>
      <c r="R2" s="438"/>
      <c r="S2" s="145"/>
      <c r="T2" s="162" t="s">
        <v>11</v>
      </c>
      <c r="U2" s="182" t="s">
        <v>12</v>
      </c>
    </row>
    <row r="3" spans="1:25" s="212" customFormat="1" ht="23.25" customHeight="1">
      <c r="A3" s="229" t="s">
        <v>154</v>
      </c>
      <c r="B3" s="552" t="e">
        <f>#REF!</f>
        <v>#REF!</v>
      </c>
      <c r="C3" s="200"/>
      <c r="D3" s="213"/>
      <c r="E3" s="213"/>
      <c r="F3" s="213"/>
      <c r="G3" s="213"/>
      <c r="J3" s="438"/>
      <c r="O3" s="334"/>
      <c r="R3" s="550" t="s">
        <v>13</v>
      </c>
      <c r="S3" s="573"/>
      <c r="T3" s="621" t="s">
        <v>289</v>
      </c>
      <c r="U3" s="621" t="s">
        <v>310</v>
      </c>
    </row>
    <row r="4" spans="1:25" s="212" customFormat="1" ht="23.25" customHeight="1">
      <c r="A4" s="229" t="s">
        <v>155</v>
      </c>
      <c r="B4" s="552" t="s">
        <v>152</v>
      </c>
      <c r="C4" s="200"/>
      <c r="D4" s="213"/>
      <c r="E4" s="213"/>
      <c r="F4" s="213"/>
      <c r="G4" s="213"/>
      <c r="J4" s="438"/>
      <c r="O4" s="334"/>
      <c r="R4" s="551" t="s">
        <v>14</v>
      </c>
      <c r="S4" s="574"/>
      <c r="T4" s="575" t="s">
        <v>21</v>
      </c>
      <c r="U4" s="566"/>
    </row>
    <row r="5" spans="1:25" ht="21" customHeight="1" thickBot="1">
      <c r="A5" s="214"/>
      <c r="B5" s="214"/>
      <c r="C5" s="214"/>
      <c r="D5" s="214"/>
      <c r="E5" s="214"/>
      <c r="F5" s="214"/>
      <c r="G5" s="215"/>
      <c r="H5" s="215"/>
      <c r="I5" s="214"/>
      <c r="J5" s="216"/>
      <c r="K5" s="216"/>
      <c r="L5" s="216"/>
      <c r="M5" s="216"/>
      <c r="N5" s="214"/>
      <c r="O5" s="214"/>
      <c r="P5" s="214"/>
      <c r="Q5" s="214"/>
    </row>
    <row r="6" spans="1:25" s="145" customFormat="1" ht="21" customHeight="1" thickBot="1">
      <c r="A6" s="323"/>
      <c r="B6" s="323"/>
      <c r="C6" s="324"/>
      <c r="D6" s="737" t="e">
        <f>#REF!</f>
        <v>#REF!</v>
      </c>
      <c r="E6" s="738"/>
      <c r="F6" s="738"/>
      <c r="G6" s="739"/>
      <c r="H6" s="739"/>
      <c r="I6" s="739"/>
      <c r="J6" s="739"/>
      <c r="K6" s="739"/>
      <c r="L6" s="739"/>
      <c r="M6" s="739"/>
      <c r="N6" s="739"/>
      <c r="O6" s="737" t="e">
        <f>#REF!</f>
        <v>#REF!</v>
      </c>
      <c r="P6" s="739"/>
      <c r="Q6" s="739"/>
      <c r="R6" s="739"/>
      <c r="S6" s="739"/>
      <c r="T6" s="739"/>
      <c r="U6" s="740"/>
      <c r="V6" s="599" t="e">
        <f>#REF!</f>
        <v>#REF!</v>
      </c>
      <c r="Y6" s="237"/>
    </row>
    <row r="7" spans="1:25" s="145" customFormat="1" ht="21" customHeight="1">
      <c r="A7" s="562" t="s">
        <v>285</v>
      </c>
      <c r="B7" s="568" t="s">
        <v>91</v>
      </c>
      <c r="C7" s="562" t="s">
        <v>161</v>
      </c>
      <c r="D7" s="749" t="s">
        <v>287</v>
      </c>
      <c r="E7" s="750"/>
      <c r="F7" s="746" t="s">
        <v>92</v>
      </c>
      <c r="G7" s="747"/>
      <c r="H7" s="747"/>
      <c r="I7" s="748"/>
      <c r="J7" s="162" t="e">
        <f>#REF!</f>
        <v>#REF!</v>
      </c>
      <c r="K7" s="753" t="e">
        <f>#REF!</f>
        <v>#REF!</v>
      </c>
      <c r="L7" s="754"/>
      <c r="M7" s="741" t="s">
        <v>70</v>
      </c>
      <c r="N7" s="742"/>
      <c r="O7" s="613" t="e">
        <f>#REF!</f>
        <v>#REF!</v>
      </c>
      <c r="P7" s="162" t="e">
        <f>#REF!</f>
        <v>#REF!</v>
      </c>
      <c r="Q7" s="743" t="s">
        <v>70</v>
      </c>
      <c r="R7" s="744"/>
      <c r="S7" s="162" t="e">
        <f>#REF!</f>
        <v>#REF!</v>
      </c>
      <c r="T7" s="743" t="s">
        <v>70</v>
      </c>
      <c r="U7" s="745"/>
      <c r="V7" s="209" t="s">
        <v>46</v>
      </c>
      <c r="Y7" s="237"/>
    </row>
    <row r="8" spans="1:25" s="145" customFormat="1" ht="21" customHeight="1">
      <c r="A8" s="563" t="s">
        <v>95</v>
      </c>
      <c r="B8" s="183"/>
      <c r="C8" s="563" t="s">
        <v>286</v>
      </c>
      <c r="D8" s="751" t="s">
        <v>306</v>
      </c>
      <c r="E8" s="752"/>
      <c r="F8" s="512" t="s">
        <v>243</v>
      </c>
      <c r="G8" s="181" t="s">
        <v>93</v>
      </c>
      <c r="H8" s="187" t="s">
        <v>94</v>
      </c>
      <c r="I8" s="512" t="s">
        <v>243</v>
      </c>
      <c r="J8" s="184" t="e">
        <f>#REF!</f>
        <v>#REF!</v>
      </c>
      <c r="K8" s="751" t="e">
        <f>#REF!</f>
        <v>#REF!</v>
      </c>
      <c r="L8" s="752"/>
      <c r="M8" s="185" t="s">
        <v>96</v>
      </c>
      <c r="N8" s="598" t="s">
        <v>97</v>
      </c>
      <c r="O8" s="605" t="e">
        <f>#REF!</f>
        <v>#REF!</v>
      </c>
      <c r="P8" s="184" t="e">
        <f>#REF!</f>
        <v>#REF!</v>
      </c>
      <c r="Q8" s="185" t="s">
        <v>96</v>
      </c>
      <c r="R8" s="185" t="s">
        <v>97</v>
      </c>
      <c r="S8" s="184" t="e">
        <f>#REF!</f>
        <v>#REF!</v>
      </c>
      <c r="T8" s="187" t="s">
        <v>96</v>
      </c>
      <c r="U8" s="606" t="s">
        <v>97</v>
      </c>
      <c r="V8" s="600" t="e">
        <f>#REF!</f>
        <v>#REF!</v>
      </c>
      <c r="Y8" s="237"/>
    </row>
    <row r="9" spans="1:25" ht="21" customHeight="1">
      <c r="A9" s="502"/>
      <c r="B9" s="164"/>
      <c r="C9" s="169"/>
      <c r="D9" s="159"/>
      <c r="E9" s="157"/>
      <c r="F9" s="159"/>
      <c r="G9" s="152"/>
      <c r="H9" s="163"/>
      <c r="I9" s="163"/>
      <c r="J9" s="163"/>
      <c r="K9" s="163"/>
      <c r="L9" s="267"/>
      <c r="M9" s="170"/>
      <c r="N9" s="601"/>
      <c r="O9" s="607"/>
      <c r="P9" s="163"/>
      <c r="Q9" s="163"/>
      <c r="R9" s="163"/>
      <c r="S9" s="163"/>
      <c r="T9" s="160"/>
      <c r="U9" s="608"/>
      <c r="V9" s="604"/>
    </row>
    <row r="10" spans="1:25" ht="21" customHeight="1">
      <c r="A10" s="507">
        <v>42105</v>
      </c>
      <c r="B10" s="272" t="e">
        <f>IF(A10&lt;&gt;"",(VLOOKUP(A10,#REF!,2)),"")</f>
        <v>#REF!</v>
      </c>
      <c r="C10" s="567"/>
      <c r="D10" s="273" t="e">
        <f>IF(A10&lt;&gt;"",(VLOOKUP(A10,#REF!,3)),"")</f>
        <v>#REF!</v>
      </c>
      <c r="E10" s="555" t="s">
        <v>156</v>
      </c>
      <c r="F10" s="565"/>
      <c r="G10" s="564" t="e">
        <f>IF(A10&lt;&gt;"",(VLOOKUP(A10,#REF!,4)),"")</f>
        <v>#REF!</v>
      </c>
      <c r="H10" s="439" t="e">
        <f>IF(A10&lt;&gt;"",(VLOOKUP(A10,#REF!,5)),"")</f>
        <v>#REF!</v>
      </c>
      <c r="I10" s="569"/>
      <c r="J10" s="439" t="e">
        <f>IF(A10&lt;&gt;"",(VLOOKUP(A10,#REF!,6)),"")</f>
        <v>#REF!</v>
      </c>
      <c r="K10" s="439" t="e">
        <f>IF(A10&lt;&gt;"",(VLOOKUP(A10,#REF!,8)),"")</f>
        <v>#REF!</v>
      </c>
      <c r="L10" s="570" t="s">
        <v>30</v>
      </c>
      <c r="M10" s="553" t="e">
        <f>J10-K10</f>
        <v>#REF!</v>
      </c>
      <c r="N10" s="602" t="e">
        <f>M10/K10</f>
        <v>#REF!</v>
      </c>
      <c r="O10" s="609" t="e">
        <f>J10-V10</f>
        <v>#REF!</v>
      </c>
      <c r="P10" s="439" t="e">
        <f>IF(A10&lt;&gt;"",(VLOOKUP(A10,#REF!,11)),"0")</f>
        <v>#REF!</v>
      </c>
      <c r="Q10" s="439" t="e">
        <f>O10-P10</f>
        <v>#REF!</v>
      </c>
      <c r="R10" s="554" t="e">
        <f>Q10/P10</f>
        <v>#REF!</v>
      </c>
      <c r="S10" s="439" t="e">
        <f>IF(A10&lt;&gt;"",(VLOOKUP(A10,#REF!,9)),"0")</f>
        <v>#REF!</v>
      </c>
      <c r="T10" s="553" t="e">
        <f>O10-S10</f>
        <v>#REF!</v>
      </c>
      <c r="U10" s="610" t="e">
        <f>T10/S10</f>
        <v>#REF!</v>
      </c>
      <c r="V10" s="611" t="e">
        <f>IF(A10&lt;&gt;"",(VLOOKUP(A10,#REF!,10)),"0")</f>
        <v>#REF!</v>
      </c>
    </row>
    <row r="11" spans="1:25" ht="21" customHeight="1">
      <c r="A11" s="502"/>
      <c r="B11" s="164"/>
      <c r="C11" s="189"/>
      <c r="D11" s="159"/>
      <c r="E11" s="157"/>
      <c r="F11" s="269"/>
      <c r="G11" s="152"/>
      <c r="H11" s="163"/>
      <c r="I11" s="163"/>
      <c r="J11" s="163"/>
      <c r="K11" s="163"/>
      <c r="L11" s="267"/>
      <c r="M11" s="160"/>
      <c r="N11" s="601"/>
      <c r="O11" s="607"/>
      <c r="P11" s="163"/>
      <c r="Q11" s="163"/>
      <c r="R11" s="167"/>
      <c r="S11" s="163"/>
      <c r="T11" s="160"/>
      <c r="U11" s="608"/>
      <c r="V11" s="604"/>
    </row>
    <row r="12" spans="1:25" ht="21" customHeight="1" thickBot="1">
      <c r="A12" s="171"/>
      <c r="B12" s="172" t="s">
        <v>141</v>
      </c>
      <c r="C12" s="172"/>
      <c r="D12" s="179" t="e">
        <f>SUM(D9:D11)</f>
        <v>#REF!</v>
      </c>
      <c r="E12" s="179"/>
      <c r="F12" s="179"/>
      <c r="G12" s="179" t="e">
        <f>SUM(G9:G11)</f>
        <v>#REF!</v>
      </c>
      <c r="H12" s="179" t="e">
        <f>SUM(H9:H11)</f>
        <v>#REF!</v>
      </c>
      <c r="I12" s="179"/>
      <c r="J12" s="179" t="e">
        <f>SUM(J9:J11)</f>
        <v>#REF!</v>
      </c>
      <c r="K12" s="179" t="e">
        <f>SUM(K9:K11)</f>
        <v>#REF!</v>
      </c>
      <c r="L12" s="179"/>
      <c r="M12" s="174" t="e">
        <f>J12-K12</f>
        <v>#REF!</v>
      </c>
      <c r="N12" s="603" t="e">
        <f>M12/K12</f>
        <v>#REF!</v>
      </c>
      <c r="O12" s="614" t="e">
        <f>SUM(O9:O11)</f>
        <v>#REF!</v>
      </c>
      <c r="P12" s="173" t="e">
        <f>SUM(P9:P11)</f>
        <v>#REF!</v>
      </c>
      <c r="Q12" s="165" t="e">
        <f>O12-P12</f>
        <v>#REF!</v>
      </c>
      <c r="R12" s="175" t="e">
        <f>Q12/P12</f>
        <v>#REF!</v>
      </c>
      <c r="S12" s="173" t="e">
        <f>SUM(S9:S11)</f>
        <v>#REF!</v>
      </c>
      <c r="T12" s="174" t="e">
        <f>O12-S12</f>
        <v>#REF!</v>
      </c>
      <c r="U12" s="612" t="e">
        <f>T12/S12</f>
        <v>#REF!</v>
      </c>
      <c r="V12" s="227" t="e">
        <f>SUM(V9:V11)</f>
        <v>#REF!</v>
      </c>
      <c r="W12" s="148"/>
    </row>
    <row r="13" spans="1:25" ht="21" customHeight="1" thickTop="1">
      <c r="D13" s="571" t="s">
        <v>244</v>
      </c>
      <c r="G13" s="571" t="s">
        <v>244</v>
      </c>
      <c r="H13" s="571" t="s">
        <v>244</v>
      </c>
      <c r="I13" s="152"/>
      <c r="J13" s="571" t="s">
        <v>244</v>
      </c>
      <c r="K13" s="571" t="s">
        <v>244</v>
      </c>
      <c r="M13" s="571" t="s">
        <v>244</v>
      </c>
      <c r="O13" s="571" t="s">
        <v>244</v>
      </c>
      <c r="P13" s="571" t="s">
        <v>244</v>
      </c>
      <c r="Q13" s="571" t="s">
        <v>244</v>
      </c>
      <c r="S13" s="571" t="s">
        <v>244</v>
      </c>
      <c r="T13" s="571" t="s">
        <v>244</v>
      </c>
    </row>
    <row r="14" spans="1:25" ht="21" customHeight="1">
      <c r="D14" s="572" t="s">
        <v>223</v>
      </c>
      <c r="G14" s="327"/>
      <c r="J14" s="572" t="s">
        <v>223</v>
      </c>
      <c r="K14" s="572" t="s">
        <v>223</v>
      </c>
      <c r="M14" s="327"/>
      <c r="O14" s="572" t="s">
        <v>223</v>
      </c>
      <c r="P14" s="572" t="s">
        <v>223</v>
      </c>
      <c r="Q14" s="327"/>
      <c r="S14" s="572" t="s">
        <v>223</v>
      </c>
      <c r="T14" s="327"/>
    </row>
    <row r="15" spans="1:25" ht="21" customHeight="1">
      <c r="D15" s="327"/>
      <c r="G15" s="327"/>
      <c r="J15" s="345"/>
      <c r="K15" s="327"/>
      <c r="M15" s="327"/>
      <c r="O15" s="327"/>
      <c r="P15" s="327"/>
      <c r="Q15" s="327"/>
      <c r="S15" s="327"/>
      <c r="T15" s="327"/>
    </row>
    <row r="16" spans="1:25" ht="21" customHeight="1">
      <c r="A16" s="583" t="s">
        <v>265</v>
      </c>
      <c r="B16" s="148"/>
      <c r="D16" s="327"/>
      <c r="G16" s="327"/>
      <c r="J16" s="345"/>
      <c r="K16" s="327"/>
      <c r="M16" s="327"/>
      <c r="O16" s="327"/>
      <c r="P16" s="327"/>
      <c r="Q16" s="327"/>
      <c r="S16" s="327"/>
      <c r="T16" s="327"/>
    </row>
    <row r="17" spans="1:20" ht="21" customHeight="1">
      <c r="B17" s="503" t="s">
        <v>313</v>
      </c>
      <c r="D17" s="327"/>
      <c r="G17" s="327"/>
      <c r="J17" s="345"/>
      <c r="K17" s="327"/>
      <c r="M17" s="327"/>
      <c r="O17" s="327"/>
      <c r="P17" s="327"/>
      <c r="Q17" s="327"/>
      <c r="S17" s="327"/>
      <c r="T17" s="327"/>
    </row>
    <row r="18" spans="1:20" ht="21" customHeight="1">
      <c r="B18" s="148" t="s">
        <v>312</v>
      </c>
      <c r="D18" s="327"/>
      <c r="G18" s="327"/>
      <c r="J18" s="345"/>
      <c r="K18" s="327"/>
      <c r="M18" s="327"/>
      <c r="O18" s="327"/>
      <c r="P18" s="327"/>
      <c r="Q18" s="327"/>
      <c r="S18" s="327"/>
      <c r="T18" s="327"/>
    </row>
    <row r="19" spans="1:20" ht="21" customHeight="1">
      <c r="B19" s="148" t="s">
        <v>311</v>
      </c>
      <c r="D19" s="327"/>
      <c r="G19" s="327"/>
      <c r="J19" s="345"/>
      <c r="K19" s="327"/>
      <c r="M19" s="327"/>
      <c r="O19" s="327"/>
      <c r="P19" s="327"/>
      <c r="Q19" s="327"/>
      <c r="S19" s="327"/>
      <c r="T19" s="327"/>
    </row>
    <row r="20" spans="1:20" ht="21" customHeight="1">
      <c r="A20" s="148"/>
      <c r="B20" s="148"/>
      <c r="D20" s="327"/>
      <c r="G20" s="327"/>
      <c r="J20" s="345"/>
      <c r="K20" s="327"/>
      <c r="M20" s="327"/>
      <c r="O20" s="327"/>
      <c r="P20" s="327"/>
      <c r="Q20" s="327"/>
      <c r="S20" s="327"/>
      <c r="T20" s="327"/>
    </row>
    <row r="21" spans="1:20" ht="21" customHeight="1">
      <c r="B21" s="146" t="s">
        <v>314</v>
      </c>
      <c r="D21" s="327"/>
      <c r="G21" s="327"/>
      <c r="J21" s="345"/>
      <c r="K21" s="327"/>
      <c r="M21" s="327"/>
      <c r="O21" s="327"/>
      <c r="P21" s="327"/>
      <c r="Q21" s="327"/>
      <c r="S21" s="327"/>
      <c r="T21" s="327"/>
    </row>
    <row r="22" spans="1:20" ht="21" customHeight="1">
      <c r="B22" s="146" t="s">
        <v>315</v>
      </c>
      <c r="D22" s="327"/>
      <c r="G22" s="327"/>
      <c r="J22" s="345"/>
      <c r="K22" s="327"/>
      <c r="M22" s="327"/>
      <c r="O22" s="327"/>
      <c r="P22" s="327"/>
      <c r="Q22" s="327"/>
      <c r="S22" s="327"/>
      <c r="T22" s="327"/>
    </row>
    <row r="23" spans="1:20" ht="21" customHeight="1">
      <c r="B23" s="146" t="s">
        <v>316</v>
      </c>
      <c r="D23" s="327"/>
      <c r="G23" s="327"/>
      <c r="J23" s="345"/>
      <c r="K23" s="327"/>
      <c r="M23" s="327"/>
      <c r="O23" s="327"/>
      <c r="P23" s="327"/>
      <c r="Q23" s="327"/>
      <c r="S23" s="327"/>
      <c r="T23" s="327"/>
    </row>
    <row r="24" spans="1:20" ht="21" customHeight="1">
      <c r="D24" s="327"/>
      <c r="G24" s="327"/>
      <c r="J24" s="345"/>
      <c r="K24" s="327"/>
      <c r="M24" s="327"/>
      <c r="O24" s="327"/>
      <c r="P24" s="327"/>
      <c r="Q24" s="327"/>
      <c r="S24" s="327"/>
      <c r="T24" s="327"/>
    </row>
    <row r="25" spans="1:20" ht="21" customHeight="1">
      <c r="D25" s="327"/>
      <c r="G25" s="327"/>
      <c r="J25" s="345"/>
      <c r="K25" s="327"/>
      <c r="M25" s="327"/>
      <c r="O25" s="327"/>
      <c r="P25" s="327"/>
      <c r="Q25" s="327"/>
      <c r="S25" s="327"/>
      <c r="T25" s="327"/>
    </row>
    <row r="26" spans="1:20" ht="21" customHeight="1">
      <c r="D26" s="327"/>
      <c r="G26" s="327"/>
      <c r="J26" s="345"/>
      <c r="K26" s="327"/>
      <c r="M26" s="327"/>
      <c r="O26" s="327"/>
      <c r="P26" s="327"/>
      <c r="Q26" s="327"/>
      <c r="S26" s="327"/>
      <c r="T26" s="327"/>
    </row>
    <row r="27" spans="1:20" ht="21" customHeight="1">
      <c r="D27" s="327"/>
      <c r="G27" s="327"/>
      <c r="J27" s="345"/>
      <c r="K27" s="327"/>
      <c r="M27" s="327"/>
      <c r="O27" s="327"/>
      <c r="P27" s="327"/>
      <c r="Q27" s="327"/>
      <c r="S27" s="327"/>
      <c r="T27" s="327"/>
    </row>
    <row r="28" spans="1:20" ht="21" customHeight="1">
      <c r="D28" s="327"/>
      <c r="G28" s="327"/>
      <c r="J28" s="345"/>
      <c r="K28" s="327"/>
      <c r="M28" s="327"/>
      <c r="O28" s="327"/>
      <c r="P28" s="327"/>
      <c r="Q28" s="327"/>
      <c r="S28" s="327"/>
      <c r="T28" s="327"/>
    </row>
    <row r="29" spans="1:20" ht="21" customHeight="1">
      <c r="B29" s="473"/>
      <c r="D29" s="327"/>
      <c r="G29" s="327"/>
      <c r="J29" s="345"/>
      <c r="K29" s="327"/>
      <c r="M29" s="327"/>
      <c r="O29" s="327"/>
      <c r="P29" s="327"/>
      <c r="Q29" s="327"/>
      <c r="S29" s="327"/>
      <c r="T29" s="327"/>
    </row>
    <row r="30" spans="1:20" ht="21" customHeight="1">
      <c r="A30" s="350"/>
      <c r="D30" s="327"/>
      <c r="G30" s="327"/>
      <c r="J30" s="345"/>
      <c r="K30" s="327"/>
      <c r="M30" s="327"/>
      <c r="O30" s="327"/>
      <c r="P30" s="327"/>
      <c r="Q30" s="327"/>
      <c r="S30" s="327"/>
      <c r="T30" s="327"/>
    </row>
    <row r="31" spans="1:20" ht="21" customHeight="1">
      <c r="A31" s="349"/>
      <c r="D31" s="327"/>
      <c r="G31" s="327"/>
      <c r="J31" s="345"/>
      <c r="K31" s="327"/>
      <c r="M31" s="327"/>
      <c r="O31" s="327"/>
      <c r="P31" s="327"/>
      <c r="Q31" s="327"/>
      <c r="S31" s="327"/>
      <c r="T31" s="327"/>
    </row>
    <row r="32" spans="1:20" ht="21" customHeight="1">
      <c r="A32" s="348"/>
      <c r="D32" s="327"/>
      <c r="G32" s="327"/>
      <c r="J32" s="345"/>
      <c r="K32" s="327"/>
      <c r="M32" s="327"/>
      <c r="O32" s="327"/>
      <c r="P32" s="327"/>
      <c r="Q32" s="327"/>
      <c r="S32" s="327"/>
      <c r="T32" s="327"/>
    </row>
    <row r="33" spans="1:16" ht="21" customHeight="1">
      <c r="A33" s="557" t="s">
        <v>281</v>
      </c>
      <c r="B33" s="558"/>
      <c r="J33" s="345"/>
    </row>
    <row r="34" spans="1:16" ht="21" customHeight="1">
      <c r="A34" s="556" t="s">
        <v>156</v>
      </c>
      <c r="B34" s="559" t="s">
        <v>282</v>
      </c>
      <c r="J34" s="345"/>
    </row>
    <row r="35" spans="1:16" ht="21" customHeight="1">
      <c r="A35" s="556" t="s">
        <v>30</v>
      </c>
      <c r="B35" s="559" t="s">
        <v>307</v>
      </c>
      <c r="J35" s="345"/>
    </row>
    <row r="36" spans="1:16" ht="21" hidden="1" customHeight="1">
      <c r="A36" s="556" t="s">
        <v>280</v>
      </c>
      <c r="B36" s="559" t="s">
        <v>284</v>
      </c>
      <c r="J36" s="345"/>
    </row>
    <row r="37" spans="1:16" ht="21" customHeight="1">
      <c r="A37" s="560" t="s">
        <v>244</v>
      </c>
      <c r="B37" s="559" t="s">
        <v>283</v>
      </c>
      <c r="J37" s="345"/>
    </row>
    <row r="38" spans="1:16" ht="21" customHeight="1"/>
    <row r="39" spans="1:16" ht="21" customHeight="1">
      <c r="A39" s="329" t="s">
        <v>112</v>
      </c>
      <c r="B39" s="230"/>
      <c r="C39" s="144"/>
      <c r="D39" s="146"/>
      <c r="E39" s="146"/>
      <c r="F39" s="146"/>
      <c r="G39" s="152"/>
      <c r="H39" s="152"/>
      <c r="I39" s="152"/>
      <c r="J39" s="152"/>
      <c r="K39" s="152"/>
      <c r="L39" s="152"/>
    </row>
    <row r="40" spans="1:16" ht="21" customHeight="1">
      <c r="A40" s="330" t="s">
        <v>149</v>
      </c>
      <c r="B40" s="230"/>
      <c r="C40" s="144"/>
      <c r="D40" s="146"/>
      <c r="E40" s="146"/>
      <c r="F40" s="146"/>
      <c r="G40" s="152"/>
      <c r="H40" s="152"/>
      <c r="I40" s="152"/>
      <c r="J40" s="152"/>
      <c r="K40" s="152"/>
      <c r="L40" s="152"/>
    </row>
    <row r="41" spans="1:16" ht="21" customHeight="1">
      <c r="A41" s="333"/>
      <c r="C41" s="144"/>
      <c r="D41" s="146"/>
      <c r="E41" s="146"/>
      <c r="F41" s="146"/>
      <c r="G41" s="152"/>
      <c r="H41" s="152"/>
      <c r="I41" s="152"/>
    </row>
    <row r="42" spans="1:16" ht="21" customHeight="1">
      <c r="A42" s="335"/>
      <c r="B42" s="148"/>
      <c r="C42" s="128"/>
      <c r="D42" s="148"/>
      <c r="E42" s="148"/>
      <c r="F42" s="148"/>
      <c r="G42" s="157"/>
      <c r="H42" s="157"/>
      <c r="I42" s="157"/>
      <c r="J42" s="148"/>
      <c r="K42" s="148"/>
      <c r="L42" s="148"/>
      <c r="M42" s="148"/>
      <c r="N42" s="148"/>
      <c r="O42" s="148"/>
    </row>
    <row r="43" spans="1:16" ht="21" customHeight="1">
      <c r="A43" s="148"/>
      <c r="B43" s="148"/>
      <c r="C43" s="128"/>
      <c r="D43" s="148"/>
      <c r="E43" s="148"/>
      <c r="F43" s="148"/>
      <c r="G43" s="157"/>
      <c r="H43" s="157"/>
      <c r="I43" s="157"/>
      <c r="J43" s="148"/>
      <c r="K43" s="148"/>
      <c r="L43" s="148"/>
      <c r="M43" s="148"/>
      <c r="N43" s="148"/>
      <c r="O43" s="148"/>
    </row>
    <row r="44" spans="1:16" ht="21" customHeight="1">
      <c r="A44" s="336"/>
      <c r="B44" s="326"/>
      <c r="C44" s="128"/>
      <c r="D44" s="148"/>
      <c r="E44" s="148"/>
      <c r="F44" s="148"/>
      <c r="G44" s="157"/>
      <c r="H44" s="157"/>
      <c r="I44" s="157"/>
      <c r="J44" s="148"/>
      <c r="K44" s="148"/>
      <c r="L44" s="148"/>
      <c r="M44" s="148"/>
      <c r="N44" s="148"/>
      <c r="O44" s="148"/>
    </row>
    <row r="45" spans="1:16" ht="21" customHeight="1">
      <c r="A45" s="337"/>
      <c r="B45" s="148"/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8"/>
      <c r="O45" s="148"/>
    </row>
    <row r="46" spans="1:16" ht="21" customHeight="1">
      <c r="A46" s="338"/>
      <c r="B46" s="238"/>
      <c r="C46" s="238"/>
      <c r="D46" s="734"/>
      <c r="E46" s="734"/>
      <c r="F46" s="734"/>
      <c r="G46" s="734"/>
      <c r="H46" s="275"/>
      <c r="I46" s="275"/>
      <c r="J46" s="734"/>
      <c r="K46" s="734"/>
      <c r="L46" s="328"/>
      <c r="M46" s="238"/>
      <c r="N46" s="238"/>
      <c r="O46" s="238"/>
      <c r="P46" s="230"/>
    </row>
    <row r="47" spans="1:16" ht="21" customHeight="1">
      <c r="A47" s="148"/>
      <c r="B47" s="238"/>
      <c r="C47" s="238"/>
      <c r="D47" s="328"/>
      <c r="E47" s="328"/>
      <c r="F47" s="328"/>
      <c r="G47" s="328"/>
      <c r="H47" s="238"/>
      <c r="I47" s="238"/>
      <c r="J47" s="328"/>
      <c r="K47" s="328"/>
      <c r="L47" s="328"/>
      <c r="M47" s="238"/>
      <c r="N47" s="339"/>
      <c r="O47" s="238"/>
      <c r="P47" s="230"/>
    </row>
    <row r="48" spans="1:16" ht="23.25">
      <c r="A48" s="335"/>
      <c r="B48" s="148"/>
      <c r="C48" s="238"/>
      <c r="D48" s="328"/>
      <c r="E48" s="328"/>
      <c r="F48" s="328"/>
      <c r="G48" s="328"/>
      <c r="H48" s="238"/>
      <c r="I48" s="238"/>
      <c r="J48" s="328"/>
      <c r="K48" s="328"/>
      <c r="L48" s="328"/>
      <c r="M48" s="238"/>
      <c r="N48" s="339"/>
      <c r="O48" s="238"/>
      <c r="P48" s="230"/>
    </row>
    <row r="49" spans="1:16" ht="23.25">
      <c r="A49" s="340"/>
      <c r="B49" s="148"/>
      <c r="C49" s="328"/>
      <c r="D49" s="238"/>
      <c r="E49" s="238"/>
      <c r="F49" s="238"/>
      <c r="G49" s="332"/>
      <c r="H49" s="332"/>
      <c r="I49" s="332"/>
      <c r="J49" s="238"/>
      <c r="K49" s="332"/>
      <c r="L49" s="332"/>
      <c r="M49" s="238"/>
      <c r="N49" s="328"/>
      <c r="O49" s="238"/>
      <c r="P49" s="230"/>
    </row>
    <row r="50" spans="1:16" ht="23.25">
      <c r="A50" s="340"/>
      <c r="B50" s="148"/>
      <c r="C50" s="328"/>
      <c r="D50" s="238"/>
      <c r="E50" s="238"/>
      <c r="F50" s="238"/>
      <c r="G50" s="332"/>
      <c r="H50" s="332"/>
      <c r="I50" s="332"/>
      <c r="J50" s="238"/>
      <c r="K50" s="332"/>
      <c r="L50" s="332"/>
      <c r="M50" s="238"/>
      <c r="N50" s="328"/>
      <c r="O50" s="238"/>
      <c r="P50" s="230"/>
    </row>
    <row r="51" spans="1:16" ht="23.25">
      <c r="A51" s="340"/>
      <c r="B51" s="148"/>
      <c r="C51" s="328"/>
      <c r="D51" s="238"/>
      <c r="E51" s="238"/>
      <c r="F51" s="238"/>
      <c r="G51" s="332"/>
      <c r="H51" s="332"/>
      <c r="I51" s="332"/>
      <c r="J51" s="238"/>
      <c r="K51" s="332"/>
      <c r="L51" s="332"/>
      <c r="M51" s="238"/>
      <c r="N51" s="341"/>
      <c r="O51" s="238"/>
      <c r="P51" s="230"/>
    </row>
    <row r="52" spans="1:16" ht="23.25">
      <c r="A52" s="342"/>
      <c r="B52" s="148"/>
      <c r="C52" s="328"/>
      <c r="D52" s="238"/>
      <c r="E52" s="238"/>
      <c r="F52" s="238"/>
      <c r="G52" s="332"/>
      <c r="H52" s="332"/>
      <c r="I52" s="332"/>
      <c r="J52" s="238"/>
      <c r="K52" s="332"/>
      <c r="L52" s="332"/>
      <c r="M52" s="238"/>
      <c r="N52" s="328"/>
      <c r="O52" s="238"/>
      <c r="P52" s="230"/>
    </row>
    <row r="53" spans="1:16" ht="23.25">
      <c r="A53" s="342"/>
      <c r="B53" s="148"/>
      <c r="C53" s="328"/>
      <c r="D53" s="238"/>
      <c r="E53" s="238"/>
      <c r="F53" s="238"/>
      <c r="G53" s="332"/>
      <c r="H53" s="332"/>
      <c r="I53" s="332"/>
      <c r="J53" s="238"/>
      <c r="K53" s="332"/>
      <c r="L53" s="332"/>
      <c r="M53" s="238"/>
      <c r="N53" s="328"/>
      <c r="O53" s="238"/>
      <c r="P53" s="230"/>
    </row>
    <row r="54" spans="1:16" ht="23.25">
      <c r="A54" s="335"/>
      <c r="B54" s="148"/>
      <c r="C54" s="328"/>
      <c r="D54" s="238"/>
      <c r="E54" s="238"/>
      <c r="F54" s="238"/>
      <c r="G54" s="332"/>
      <c r="H54" s="332"/>
      <c r="I54" s="332"/>
      <c r="J54" s="238"/>
      <c r="K54" s="332"/>
      <c r="L54" s="332"/>
      <c r="M54" s="238"/>
      <c r="N54" s="328"/>
      <c r="O54" s="238"/>
      <c r="P54" s="230"/>
    </row>
    <row r="55" spans="1:16" ht="23.25">
      <c r="A55" s="340"/>
      <c r="B55" s="148"/>
      <c r="C55" s="328"/>
      <c r="D55" s="238"/>
      <c r="E55" s="238"/>
      <c r="F55" s="238"/>
      <c r="G55" s="332"/>
      <c r="H55" s="332"/>
      <c r="I55" s="332"/>
      <c r="J55" s="238"/>
      <c r="K55" s="332"/>
      <c r="L55" s="332"/>
      <c r="M55" s="238"/>
      <c r="N55" s="328"/>
      <c r="O55" s="238"/>
      <c r="P55" s="230"/>
    </row>
    <row r="56" spans="1:16" ht="23.25">
      <c r="A56" s="342"/>
      <c r="B56" s="148"/>
      <c r="C56" s="328"/>
      <c r="D56" s="238"/>
      <c r="E56" s="238"/>
      <c r="F56" s="238"/>
      <c r="G56" s="332"/>
      <c r="H56" s="332"/>
      <c r="I56" s="332"/>
      <c r="J56" s="238"/>
      <c r="K56" s="332"/>
      <c r="L56" s="332"/>
      <c r="M56" s="238"/>
      <c r="N56" s="341"/>
      <c r="O56" s="238"/>
      <c r="P56" s="230"/>
    </row>
    <row r="57" spans="1:16" ht="23.25">
      <c r="A57" s="335"/>
      <c r="B57" s="148"/>
      <c r="C57" s="238"/>
      <c r="D57" s="343"/>
      <c r="E57" s="343"/>
      <c r="F57" s="343"/>
      <c r="G57" s="238"/>
      <c r="H57" s="238"/>
      <c r="I57" s="238"/>
      <c r="J57" s="343"/>
      <c r="K57" s="238"/>
      <c r="L57" s="238"/>
      <c r="M57" s="238"/>
      <c r="N57" s="148"/>
      <c r="O57" s="238"/>
      <c r="P57" s="230"/>
    </row>
    <row r="58" spans="1:16" ht="23.25">
      <c r="B58" s="230"/>
      <c r="C58" s="230"/>
      <c r="D58" s="248"/>
      <c r="E58" s="248"/>
      <c r="F58" s="248"/>
      <c r="G58" s="230"/>
      <c r="H58" s="230"/>
      <c r="I58" s="230"/>
      <c r="J58" s="230"/>
      <c r="K58" s="230"/>
      <c r="L58" s="230"/>
      <c r="M58" s="230"/>
      <c r="N58" s="230"/>
      <c r="O58" s="230"/>
      <c r="P58" s="230"/>
    </row>
  </sheetData>
  <mergeCells count="13">
    <mergeCell ref="D46:G46"/>
    <mergeCell ref="J46:K46"/>
    <mergeCell ref="T1:U1"/>
    <mergeCell ref="D6:N6"/>
    <mergeCell ref="O6:U6"/>
    <mergeCell ref="M7:N7"/>
    <mergeCell ref="Q7:R7"/>
    <mergeCell ref="T7:U7"/>
    <mergeCell ref="F7:I7"/>
    <mergeCell ref="D7:E7"/>
    <mergeCell ref="D8:E8"/>
    <mergeCell ref="K7:L7"/>
    <mergeCell ref="K8:L8"/>
  </mergeCells>
  <phoneticPr fontId="0" type="noConversion"/>
  <pageMargins left="0.31496062992125984" right="0.19685039370078741" top="0.47244094488188981" bottom="0.39370078740157483" header="0.23622047244094491" footer="0.39370078740157483"/>
  <pageSetup paperSize="9" scale="66" fitToHeight="2" orientation="landscape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11</vt:i4>
      </vt:variant>
    </vt:vector>
  </HeadingPairs>
  <TitlesOfParts>
    <vt:vector size="23" baseType="lpstr">
      <vt:lpstr>BS-E</vt:lpstr>
      <vt:lpstr>PL-E</vt:lpstr>
      <vt:lpstr>SE-E</vt:lpstr>
      <vt:lpstr>CF-E</vt:lpstr>
      <vt:lpstr>เก็บ note</vt:lpstr>
      <vt:lpstr>7 AIT</vt:lpstr>
      <vt:lpstr>8 Exim</vt:lpstr>
      <vt:lpstr>R1</vt:lpstr>
      <vt:lpstr>R2</vt:lpstr>
      <vt:lpstr>R3</vt:lpstr>
      <vt:lpstr>PASS ADJ</vt:lpstr>
      <vt:lpstr>E600.40</vt:lpstr>
      <vt:lpstr>'7 AIT'!Print_Area</vt:lpstr>
      <vt:lpstr>'8 Exim'!Print_Area</vt:lpstr>
      <vt:lpstr>'BS-E'!Print_Area</vt:lpstr>
      <vt:lpstr>'CF-E'!Print_Area</vt:lpstr>
      <vt:lpstr>E600.40!Print_Area</vt:lpstr>
      <vt:lpstr>'PASS ADJ'!Print_Area</vt:lpstr>
      <vt:lpstr>'PL-E'!Print_Area</vt:lpstr>
      <vt:lpstr>'R1'!Print_Area</vt:lpstr>
      <vt:lpstr>'SE-E'!Print_Area</vt:lpstr>
      <vt:lpstr>'เก็บ note'!Print_Area</vt:lpstr>
      <vt:lpstr>'เก็บ note'!Print_Titles</vt:lpstr>
    </vt:vector>
  </TitlesOfParts>
  <Company>ANS Audit Co.,Ltd.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Kiatisak Vanithanont</dc:creator>
  <cp:lastModifiedBy>rathapat</cp:lastModifiedBy>
  <cp:lastPrinted>2019-10-31T11:06:27Z</cp:lastPrinted>
  <dcterms:created xsi:type="dcterms:W3CDTF">2002-01-18T02:42:11Z</dcterms:created>
  <dcterms:modified xsi:type="dcterms:W3CDTF">2019-11-07T03:32:33Z</dcterms:modified>
</cp:coreProperties>
</file>