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 Asset Hotel_Sep19 (NUN) ☻\"/>
    </mc:Choice>
  </mc:AlternateContent>
  <bookViews>
    <workbookView xWindow="-105" yWindow="-105" windowWidth="23250" windowHeight="12570" tabRatio="700"/>
  </bookViews>
  <sheets>
    <sheet name="BS 2-4" sheetId="2" r:id="rId1"/>
    <sheet name="PL 5-6 (3m)" sheetId="21" r:id="rId2"/>
    <sheet name="PL 7-8 (9m)" sheetId="12" r:id="rId3"/>
    <sheet name="CE 9 " sheetId="13" r:id="rId4"/>
    <sheet name="CE 10" sheetId="14" r:id="rId5"/>
    <sheet name="CF 11-13" sheetId="22" r:id="rId6"/>
  </sheets>
  <definedNames>
    <definedName name="_xlnm.Print_Area" localSheetId="0">'BS 2-4'!$A$1:$L$144</definedName>
    <definedName name="_xlnm.Print_Area" localSheetId="4">'CE 10'!$A$1:$L$32</definedName>
  </definedNames>
  <calcPr calcId="162913" calcOnSave="0"/>
</workbook>
</file>

<file path=xl/calcChain.xml><?xml version="1.0" encoding="utf-8"?>
<calcChain xmlns="http://schemas.openxmlformats.org/spreadsheetml/2006/main">
  <c r="F87" i="22" l="1"/>
  <c r="F86" i="22"/>
  <c r="J89" i="22" l="1"/>
  <c r="F89" i="22"/>
  <c r="F27" i="22" l="1"/>
  <c r="F69" i="22"/>
  <c r="F100" i="22" l="1"/>
  <c r="F91" i="22"/>
  <c r="J30" i="21" l="1"/>
  <c r="J29" i="21"/>
  <c r="J28" i="21"/>
  <c r="J21" i="21"/>
  <c r="J20" i="21"/>
  <c r="J19" i="21"/>
  <c r="L28" i="14" l="1"/>
  <c r="D24" i="14"/>
  <c r="D30" i="14" s="1"/>
  <c r="F24" i="14"/>
  <c r="F30" i="14" s="1"/>
  <c r="H24" i="14"/>
  <c r="H30" i="14" s="1"/>
  <c r="J24" i="14"/>
  <c r="L27" i="14"/>
  <c r="J78" i="12"/>
  <c r="F78" i="12"/>
  <c r="F71" i="21"/>
  <c r="L64" i="22" l="1"/>
  <c r="H64" i="22"/>
  <c r="H79" i="22" s="1"/>
  <c r="L12" i="22"/>
  <c r="H12" i="22"/>
  <c r="H27" i="22" s="1"/>
  <c r="D27" i="13"/>
  <c r="F27" i="13"/>
  <c r="H27" i="13"/>
  <c r="J27" i="13"/>
  <c r="N27" i="13"/>
  <c r="F96" i="22" l="1"/>
  <c r="H96" i="22"/>
  <c r="J96" i="22"/>
  <c r="L96" i="22"/>
  <c r="L25" i="13"/>
  <c r="P25" i="13" s="1"/>
  <c r="L68" i="12" l="1"/>
  <c r="J68" i="12"/>
  <c r="H68" i="12"/>
  <c r="F68" i="12"/>
  <c r="L30" i="13" l="1"/>
  <c r="P30" i="13" s="1"/>
  <c r="H42" i="22"/>
  <c r="H47" i="22" s="1"/>
  <c r="J27" i="22"/>
  <c r="J42" i="22" s="1"/>
  <c r="J47" i="22" s="1"/>
  <c r="F42" i="22"/>
  <c r="F47" i="22" s="1"/>
  <c r="F79" i="22"/>
  <c r="A104" i="22"/>
  <c r="A151" i="22" s="1"/>
  <c r="L79" i="22"/>
  <c r="L27" i="22"/>
  <c r="L42" i="22" s="1"/>
  <c r="L47" i="22" s="1"/>
  <c r="F74" i="12"/>
  <c r="J126" i="2"/>
  <c r="J129" i="2" s="1"/>
  <c r="L32" i="13"/>
  <c r="P32" i="13"/>
  <c r="J74" i="12"/>
  <c r="L74" i="12"/>
  <c r="H35" i="13"/>
  <c r="J43" i="2"/>
  <c r="H74" i="12"/>
  <c r="L24" i="13"/>
  <c r="L27" i="13" s="1"/>
  <c r="L31" i="13"/>
  <c r="P31" i="13" s="1"/>
  <c r="F61" i="21"/>
  <c r="F67" i="21"/>
  <c r="H67" i="21"/>
  <c r="L67" i="21"/>
  <c r="L61" i="21"/>
  <c r="H61" i="21"/>
  <c r="L48" i="12"/>
  <c r="J48" i="12"/>
  <c r="H48" i="12"/>
  <c r="F48" i="12"/>
  <c r="L16" i="14"/>
  <c r="L17" i="14"/>
  <c r="L15" i="14"/>
  <c r="L20" i="13"/>
  <c r="P20" i="13" s="1"/>
  <c r="L18" i="13"/>
  <c r="P18" i="13" s="1"/>
  <c r="L17" i="13"/>
  <c r="P17" i="13" s="1"/>
  <c r="L16" i="13"/>
  <c r="P16" i="13" s="1"/>
  <c r="A91" i="21"/>
  <c r="A50" i="21"/>
  <c r="A48" i="21"/>
  <c r="A47" i="21"/>
  <c r="L23" i="21"/>
  <c r="J23" i="21"/>
  <c r="H23" i="21"/>
  <c r="F23" i="21"/>
  <c r="L15" i="21"/>
  <c r="J15" i="21"/>
  <c r="H15" i="21"/>
  <c r="F15" i="21"/>
  <c r="F25" i="2"/>
  <c r="L22" i="14"/>
  <c r="N35" i="13"/>
  <c r="J23" i="12"/>
  <c r="A26" i="14"/>
  <c r="A30" i="14"/>
  <c r="J30" i="14"/>
  <c r="A21" i="14"/>
  <c r="L12" i="14"/>
  <c r="A19" i="14"/>
  <c r="A14" i="14"/>
  <c r="A12" i="14"/>
  <c r="L13" i="13"/>
  <c r="P13" i="13" s="1"/>
  <c r="L126" i="2"/>
  <c r="L129" i="2" s="1"/>
  <c r="H126" i="2"/>
  <c r="H129" i="2" s="1"/>
  <c r="F79" i="2"/>
  <c r="L91" i="2"/>
  <c r="J91" i="2"/>
  <c r="H91" i="2"/>
  <c r="F91" i="2"/>
  <c r="L79" i="2"/>
  <c r="H15" i="12"/>
  <c r="J19" i="14"/>
  <c r="H19" i="14"/>
  <c r="F19" i="14"/>
  <c r="D19" i="14"/>
  <c r="L21" i="14"/>
  <c r="A3" i="13"/>
  <c r="A3" i="14" s="1"/>
  <c r="A3" i="22" s="1"/>
  <c r="A53" i="22" s="1"/>
  <c r="A107" i="22" s="1"/>
  <c r="F23" i="12"/>
  <c r="L23" i="12"/>
  <c r="H23" i="12"/>
  <c r="L15" i="12"/>
  <c r="J15" i="12"/>
  <c r="F15" i="12"/>
  <c r="A99" i="12"/>
  <c r="A54" i="12"/>
  <c r="A37" i="13"/>
  <c r="A32" i="14"/>
  <c r="A144" i="2"/>
  <c r="N22" i="13"/>
  <c r="J22" i="13"/>
  <c r="F22" i="13"/>
  <c r="D22" i="13"/>
  <c r="D35" i="13"/>
  <c r="F35" i="13"/>
  <c r="A57" i="12"/>
  <c r="A55" i="12"/>
  <c r="H22" i="13"/>
  <c r="F126" i="2"/>
  <c r="F129" i="2" s="1"/>
  <c r="F43" i="2"/>
  <c r="A101" i="2"/>
  <c r="A99" i="2"/>
  <c r="A98" i="2"/>
  <c r="J79" i="2"/>
  <c r="H79" i="2"/>
  <c r="H93" i="2" s="1"/>
  <c r="H131" i="2" s="1"/>
  <c r="A55" i="2"/>
  <c r="A53" i="2"/>
  <c r="L43" i="2"/>
  <c r="H43" i="2"/>
  <c r="L25" i="2"/>
  <c r="J25" i="2"/>
  <c r="H25" i="2"/>
  <c r="J79" i="22"/>
  <c r="H45" i="2" l="1"/>
  <c r="L93" i="2"/>
  <c r="L131" i="2" s="1"/>
  <c r="L45" i="2"/>
  <c r="L24" i="14"/>
  <c r="L30" i="14" s="1"/>
  <c r="L25" i="12"/>
  <c r="L34" i="12" s="1"/>
  <c r="L37" i="12" s="1"/>
  <c r="L50" i="12" s="1"/>
  <c r="J25" i="21"/>
  <c r="J33" i="21" s="1"/>
  <c r="J36" i="21" s="1"/>
  <c r="J38" i="21" s="1"/>
  <c r="J25" i="12"/>
  <c r="J34" i="12" s="1"/>
  <c r="J37" i="12" s="1"/>
  <c r="J50" i="12" s="1"/>
  <c r="J93" i="2"/>
  <c r="J131" i="2" s="1"/>
  <c r="J45" i="2"/>
  <c r="F93" i="2"/>
  <c r="F131" i="2" s="1"/>
  <c r="L99" i="22"/>
  <c r="L102" i="22" s="1"/>
  <c r="H99" i="22"/>
  <c r="H102" i="22" s="1"/>
  <c r="F99" i="22"/>
  <c r="F102" i="22" s="1"/>
  <c r="J99" i="22"/>
  <c r="J102" i="22" s="1"/>
  <c r="L19" i="14"/>
  <c r="L22" i="13"/>
  <c r="P24" i="13"/>
  <c r="P27" i="13" s="1"/>
  <c r="P22" i="13"/>
  <c r="L25" i="21"/>
  <c r="L33" i="21" s="1"/>
  <c r="L36" i="21" s="1"/>
  <c r="L38" i="21" s="1"/>
  <c r="H25" i="21"/>
  <c r="J35" i="13"/>
  <c r="L33" i="13"/>
  <c r="H25" i="12"/>
  <c r="F25" i="12"/>
  <c r="F34" i="12" s="1"/>
  <c r="F37" i="12" s="1"/>
  <c r="F50" i="12" s="1"/>
  <c r="F25" i="21"/>
  <c r="F33" i="21" s="1"/>
  <c r="F45" i="2"/>
  <c r="H34" i="12" l="1"/>
  <c r="H37" i="12" s="1"/>
  <c r="H50" i="12" s="1"/>
  <c r="H33" i="21"/>
  <c r="H36" i="21" s="1"/>
  <c r="H38" i="21" s="1"/>
  <c r="F36" i="21"/>
  <c r="F38" i="21" s="1"/>
  <c r="J58" i="21"/>
  <c r="P33" i="13"/>
  <c r="P35" i="13" s="1"/>
  <c r="L35" i="13"/>
  <c r="J71" i="21" l="1"/>
  <c r="J61" i="21"/>
  <c r="J67" i="21"/>
</calcChain>
</file>

<file path=xl/sharedStrings.xml><?xml version="1.0" encoding="utf-8"?>
<sst xmlns="http://schemas.openxmlformats.org/spreadsheetml/2006/main" count="493" uniqueCount="228">
  <si>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</si>
  <si>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</si>
  <si>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พ.ศ. 2561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</si>
  <si>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</si>
  <si>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</si>
  <si>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</si>
  <si>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</si>
  <si>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</si>
  <si>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</si>
  <si>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</si>
  <si>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</si>
  <si>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</si>
  <si>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</si>
  <si>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เงินมัดจำค่าก่อสร้างโรงแรม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</si>
  <si>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</si>
  <si>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</si>
  <si>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</si>
  <si>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</si>
  <si>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</si>
  <si>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</si>
  <si>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</si>
  <si>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เจ้าหนี้ตั๋วแลกเงิน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</si>
  <si>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</si>
  <si>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</si>
  <si>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</si>
  <si>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</si>
  <si>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</si>
  <si>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</si>
  <si>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</si>
  <si>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</si>
  <si>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รายได้ค่าสิทธิการเช่ารับล่วงหน้า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</si>
  <si>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</si>
  <si>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</si>
  <si>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</si>
  <si>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</si>
  <si>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</si>
  <si>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</si>
  <si>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</si>
  <si>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</si>
  <si>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กำไรสะสม</t>
  </si>
  <si>
    <t>ยังไม่ได้จัดสรร</t>
  </si>
  <si>
    <t>รายได้จากการประกอบกิจการโรงแรม</t>
  </si>
  <si>
    <t>รายได้จากการขายอสังหาริมทรัพย์</t>
  </si>
  <si>
    <t>ต้นทุนการประกอบกิจการโรงแรม</t>
  </si>
  <si>
    <t>ต้นทุนการขายอสังหาริมทรัพย์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</si>
  <si>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</si>
  <si>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</si>
  <si>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</si>
  <si>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</si>
  <si>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</si>
  <si>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</si>
  <si>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</si>
  <si>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</si>
  <si>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ชำระคืนเจ้าหนี้ตั๋วแลกเงิน</t>
  </si>
  <si>
    <t>ชำระคืนหนี้สินตามสัญญาเช่าการเงิน</t>
  </si>
  <si>
    <t>ชำระคืนเงินกู้ยืมระยะยาวจากสถาบันการเงิน</t>
  </si>
  <si>
    <t>รายการที่ไม่ใช่เงินสด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</si>
  <si>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</si>
  <si>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</si>
  <si>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</si>
  <si>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</si>
  <si>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</si>
  <si>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องค์ประกอบอื่นของส่วนของเจ้าของ</t>
  </si>
  <si>
    <t>เงินลงทุนเผื่อขาย</t>
  </si>
  <si>
    <t>หุ้นกู้</t>
  </si>
  <si>
    <t>ภาระผูกพันผลประโยชน์พนักงาน</t>
  </si>
  <si>
    <t>ลูกหนี้การค้าและลูกหนี้อื่น - สุทธิ</t>
  </si>
  <si>
    <t>ภาษีเงินได้</t>
  </si>
  <si>
    <t>ที่ดิน อาคาร และอุปกรณ์ - สุทธิ</t>
  </si>
  <si>
    <t>สินทรัพย์ไม่มีตัวตน - สุทธิ</t>
  </si>
  <si>
    <t>หนี้สินภาษีเงินได้รอการตัดบัญชี</t>
  </si>
  <si>
    <t>จัดสรรแล้ว - ทุนสำรองตามกฎหมาย</t>
  </si>
  <si>
    <t>งบกระแสเงินสด</t>
  </si>
  <si>
    <t>เงินสดและรายการเทียบเท่าเงินสดต้นงวด</t>
  </si>
  <si>
    <t>งบกำไรขาดทุนเบ็ดเสร็จ</t>
  </si>
  <si>
    <t xml:space="preserve">เงินสดและรายการเทียบเท่าเงินสดปลายงวด </t>
  </si>
  <si>
    <t>กำไรขั้นต้น</t>
  </si>
  <si>
    <t>ต้นทุนทางการเงิน</t>
  </si>
  <si>
    <t>ส่วนแบ่งขาดทุนจากเงินลงทุนในการร่วมค้า</t>
  </si>
  <si>
    <t>กำไรขาดทุนเบ็ดเสร็จอื่น :</t>
  </si>
  <si>
    <t>กำไรหรือขาดทุนในภายหลัง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</si>
  <si>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</si>
  <si>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</si>
  <si>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</si>
  <si>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</si>
  <si>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</si>
  <si>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</si>
  <si>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</si>
  <si>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</si>
  <si>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</si>
  <si>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</si>
  <si>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</si>
  <si>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</si>
  <si>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เงินลงทุนระยะสั้น</t>
  </si>
  <si>
    <t>เงินมัดจำและเงินรับล่วงหน้าจากลูกค้า</t>
  </si>
  <si>
    <t>สิทธิการเช่า - สุทธิ</t>
  </si>
  <si>
    <t xml:space="preserve">หุ้นสามัญ จำนวน 5,000,000,000 หุ้น </t>
  </si>
  <si>
    <t xml:space="preserve">หุ้นสามัญ จำนวน 3,615,929,965 หุ้น 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</si>
  <si>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</si>
  <si>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</si>
  <si>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</si>
  <si>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ชำระคืนหุ้นกู้</t>
  </si>
  <si>
    <t>เงินสดรับจากการออกหุ้นกู้</t>
  </si>
  <si>
    <t>เงินสดรับจากการออกตั๋วแลกเงิน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</si>
  <si>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</si>
  <si>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</si>
  <si>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เงินสดจ่ายเพื่อเงินมัดจำค่าก่อสร้างอาคารโรงแรม</t>
  </si>
  <si>
    <t>รายการปรับปรุง</t>
  </si>
  <si>
    <t>เงินสดสุทธิได้มาจากกิจกรรมจัดหาเงิน</t>
  </si>
  <si>
    <t>ขาดทุนเบ็ดเสร็จอื่น</t>
  </si>
  <si>
    <t>รายได้ค่าเช่า</t>
  </si>
  <si>
    <t>ต้นทุนการให้เช่า</t>
  </si>
  <si>
    <t>เงินสดจ่ายเพื่อจัดหาเงินกู้</t>
  </si>
  <si>
    <t>รายได้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</si>
  <si>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</si>
  <si>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</si>
  <si>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</si>
  <si>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รวม</t>
  </si>
  <si>
    <t>หนี้สินตามสัญญาเช่าการเงิน</t>
  </si>
  <si>
    <t>เงินสดจ่ายเพื่อมัดจำการซื้อหุ้นสามัญในบริษัทอื่น</t>
  </si>
  <si>
    <t>เงินฝากธนาคารที่มีภาระค้ำประกัน</t>
  </si>
  <si>
    <t>เงินลงทุนในบริษัทย่อย - สุทธิ</t>
  </si>
  <si>
    <t>รายการที่จะจัดประเภทรายการใหม่ไปยัง</t>
  </si>
  <si>
    <t>รายการที่ไม่ใช่เงินสดที่มีสาระสำคัญ มีดังต่อไปนี้</t>
  </si>
  <si>
    <t>เงินลงทุนเผื่อขาย - สุทธิ</t>
  </si>
  <si>
    <t>ข้อมูลทางการเงินรวม</t>
  </si>
  <si>
    <t>ข้อมูลทางการเงินเฉพาะกิจการ</t>
  </si>
  <si>
    <t>พ.ศ. 2562</t>
  </si>
  <si>
    <t>ยังไม่ได้ตรวจสอบ</t>
  </si>
  <si>
    <t>ตรวจสอบแล้ว</t>
  </si>
  <si>
    <t>31 ธันวาคม</t>
  </si>
  <si>
    <t>พันบาท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</si>
  <si>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</si>
  <si>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ยอดคงเหลือต้นงวด ณ วันที่ 1 มกราคม พ.ศ. 2561</t>
  </si>
  <si>
    <t>ยอดคงเหลือต้นงวด ณ วันที่ 1 มกราคม พ.ศ. 2562</t>
  </si>
  <si>
    <t>การเปลี่ยนแปลงในส่วนของเจ้าของสำหรับงวด</t>
  </si>
  <si>
    <t>กำไร (ขาดทุน) เบ็ดเสร็จรวมสำหรับงวด</t>
  </si>
  <si>
    <t>ข้อมูลทางการเงินรวม (ยังไม่ได้ตรวจสอบ)</t>
  </si>
  <si>
    <t>ผลกระทบของการเปลี่ยนนโยบายการบัญชี</t>
  </si>
  <si>
    <t>ข้อมูลทางการเงินเฉพาะกิจการ (ยังไม่ได้ตรวจสอบ)</t>
  </si>
  <si>
    <t xml:space="preserve">   อสังหาริมทรัพย์เพื่อการลงทุน</t>
  </si>
  <si>
    <t>โอนที่ดิน อาคาร และอุปกรณ์เป็น</t>
  </si>
  <si>
    <t>ขาดทุนเบ็ดเสร็จรวมสำหรับงวด</t>
  </si>
  <si>
    <t>กระแสเงินสดก่อนการเปลี่ยนแปลงของเงินทุนหมุนเวียน</t>
  </si>
  <si>
    <t>โอนต้นทุนการพัฒนาอสังหาริมทรัพย์เป็น</t>
  </si>
  <si>
    <t>โอนเงินมัดจำค่าก่อสร้างเป็นต้นทุนการพัฒนา</t>
  </si>
  <si>
    <t xml:space="preserve">   อสังหาริมทรัพย์</t>
  </si>
  <si>
    <t>เงินสดรับจากการจำหน่ายอุปกรณ์</t>
  </si>
  <si>
    <t>ค่าเสื่อมราคาและค่าตัดจำหน่าย</t>
  </si>
  <si>
    <t>ตัดจำหน่ายรายได้ค่าสิทธิการเช่า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</si>
  <si>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</si>
  <si>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</si>
  <si>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ลูกหนี้การค้าและลูกหนี้อื่น</t>
  </si>
  <si>
    <t>จ่ายดอกเบี้ย</t>
  </si>
  <si>
    <t>จ่ายภาษีเงินได้</t>
  </si>
  <si>
    <t>กำไร (ขาดทุน) ต่อหุ้น</t>
  </si>
  <si>
    <t>การแบ่งปันกำไร (ขาดทุน)</t>
  </si>
  <si>
    <t>กำไร (ขาดทุน) สำหรับงวด</t>
  </si>
  <si>
    <t>กำไร (ขาดทุน) ก่อนภาษีเงินได้</t>
  </si>
  <si>
    <t>ยอดคงเหลือหลังปรับปรุงใหม่</t>
  </si>
  <si>
    <t>การเลิกกิจการของบริษัทย่อย</t>
  </si>
  <si>
    <t xml:space="preserve">   ที่ดิน อาคารและอุปกรณ์</t>
  </si>
  <si>
    <t>โอนเงินมัดจำค่าก่อสร้างเป็น</t>
  </si>
  <si>
    <t>องค์ประกอบอื่นของ</t>
  </si>
  <si>
    <t>กำไร (ขาดทุน) ต่อหุ้นขั้นพื้นฐาน (บาท)</t>
  </si>
  <si>
    <t>เงินสดจ่ายเพื่อซื้ออสังหาริมทรัพย์เพื่อการลงทุน</t>
  </si>
  <si>
    <t>เงินสดสุทธิใช้ไปในกิจกรรมลงทุน</t>
  </si>
  <si>
    <t>ภาษีเงินได้ของรายการที่จะจัดประเภท</t>
  </si>
  <si>
    <t>ในภายหลัง</t>
  </si>
  <si>
    <t>รายการใหม่ไปยังกำไรหรือขาดทุน</t>
  </si>
  <si>
    <t>กำไรจากการซื้อในราคาต่ำกว่ามูลค่ายุติธรรม</t>
  </si>
  <si>
    <t>การเพิ่มหุ้นสามัญ</t>
  </si>
  <si>
    <t>เงินปันผลจ่าย</t>
  </si>
  <si>
    <t>การเพิ่มขึ้นของส่วนได้เสียที่ไม่มีอำนาจควบคุม</t>
  </si>
  <si>
    <t xml:space="preserve">    จากการลงทุนในบริษัทย่อย</t>
  </si>
  <si>
    <t>เงินสดรับจากการออกหุ้นสามัญ</t>
  </si>
  <si>
    <t>รายการซื้ออุปกรณ์ที่ยังไม่ได้จ่ายชำระ</t>
  </si>
  <si>
    <t>หุ้นปันผลจ่าย</t>
  </si>
  <si>
    <t>การเปลี่ยนแปลงในมูลค่าของเงินลงทุนเผื่อขาย</t>
  </si>
  <si>
    <t>การแบ่งปันกำไร (ขาดทุน) เบ็ดเสร็จรวม</t>
  </si>
  <si>
    <t xml:space="preserve"> </t>
  </si>
  <si>
    <t>ตัดจำหน่ายค่าใช้จ่ายในการออกตั๋วแลกเงิน หุ้นกู้</t>
  </si>
  <si>
    <t>และเงินกู้ยืมระยะยาวจากสถาบันการเงิน</t>
  </si>
  <si>
    <t>เงินปันผลรับ</t>
  </si>
  <si>
    <t>เงินสดได้มาจากกิจกรรมดำเนินงาน</t>
  </si>
  <si>
    <t>เงินสดสุทธิได้มาจาก (ใช้ไปใน) กิจกรรมดำเนินงาน</t>
  </si>
  <si>
    <t>เงินฝากธนาคารที่มีภาระค้ำประกันเพิ่มขึ้น</t>
  </si>
  <si>
    <t>เงินสดรับจากการลดทุนของบริษัทย่อย</t>
  </si>
  <si>
    <t>อสังหาริมทรัพย์เพื่อการลงทุน - สุทธิ</t>
  </si>
  <si>
    <t>กรรมการ  _____________________________________      กรรมการ  _______________________________________</t>
  </si>
  <si>
    <t>เงินปันผลจ่ายให้แก่ส่วนได้เสียที่ไม่มีอำนาจควบคุม</t>
  </si>
  <si>
    <t>การต่ออายุเงินให้กู้ยืมระยะสั้นแก่กิจการที่เกี่ยวข้องกัน</t>
  </si>
  <si>
    <t xml:space="preserve">   สินทรัพย์ไม่มีตัวตน</t>
  </si>
  <si>
    <t xml:space="preserve">   ตามสัญญาเช่าการเงิน</t>
  </si>
  <si>
    <t>เงินปันผลจ่ายของบริษัทย่อย</t>
  </si>
  <si>
    <t>เงินให้กู้ยืมระยะสั้นแก่กิจการที่เกี่ยวข้องกัน</t>
  </si>
  <si>
    <t>เงินจ่ายล่วงหน้าค่าซื้อที่ดินเพื่อพัฒนาอสังหาริมทรัพย์</t>
  </si>
  <si>
    <t xml:space="preserve">การเปลี่ยนแปลงของเงินทุนหมุนเวียน </t>
  </si>
  <si>
    <t>- สุทธิจากภาษี</t>
  </si>
  <si>
    <t>ขาดทุนเบ็ดเสร็จอื่นสำหรับงวด</t>
  </si>
  <si>
    <t>เงินสดรับ (จ่าย) สุทธิจากเงินให้กู้ยืมระยะสั้น</t>
  </si>
  <si>
    <t>แก่กิจการที่เกี่ยวข้องกัน</t>
  </si>
  <si>
    <t>เพิ่มขึ้น (ลดลง) สุทธิ</t>
  </si>
  <si>
    <t>เงินปันผลจ่ายให้แก่ผู้ถือหุ้น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</si>
  <si>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</si>
  <si>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</si>
  <si>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</si>
  <si>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</si>
  <si>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ยอดคงเหลือปลายงวด ณ วันที่ 30 กันยายน พ.ศ. 2561</t>
  </si>
  <si>
    <t>ยอดคงเหลือปลายงวด ณ วันที่ 30 กันยายน พ.ศ. 2562</t>
  </si>
  <si>
    <t>-</t>
  </si>
  <si>
    <t>กำไรสุทธิจากการจำหน่ายอุปกรณ์และสินทรัพย์ไม่มีตัวตน</t>
  </si>
  <si>
    <t>ตัดจำหน่ายภาษีเงินได้ถูกหัก ณ ที่จ่าย</t>
  </si>
  <si>
    <t>รับคืนภาษีเงินได้</t>
  </si>
  <si>
    <t>เงินสดรับจากการจำหน่ายสินทรัพย์ไม่มีตัวตน</t>
  </si>
  <si>
    <t>เงินสดจ่ายเพื่อเงินลงทุนในการร่วมค้า</t>
  </si>
  <si>
    <t>การต่ออายุเงินกู้ยืมระยะสั้นจากกิจการที่เกี่ยวข้องกัน</t>
  </si>
  <si>
    <t>เงินสดจ่ายสุทธิจากเงินลงทุนระยะสั้น</t>
  </si>
  <si>
    <t>ค่าเผื่อหนี้สงสัยจะสูญเพิ่มขึ้น (ลดลง)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</si>
  <si>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</si>
  <si>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</si>
  <si>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</si>
  <si>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</si>
  <si>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</si>
  <si>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เงินจ่ายล่วงหน้าค่าซื้อที่ดินเพื่อพัฒนา</t>
  </si>
  <si>
    <t>อสังหาริมทรัพย์</t>
  </si>
  <si>
    <t>จากเงินสดที่ได้มา</t>
  </si>
  <si>
    <t>เงินสดจ่ายเพื่อซื้อบริษัทย่อยสุทธิ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</si>
</sst>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;\(#,##0\)"/>
    <numFmt numFmtId="172" formatCode="#,##0.0;\-#,##0.0"/>
    <numFmt numFmtId="173" formatCode="#,##0.0;\(#,##0.0\);&quot;-&quot;;@"/>
    <numFmt numFmtId="174" formatCode="#,##0;\(#,##0\);&quot;-&quot;\ ;@"/>
  </numFmts>
  <fonts count="17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2" fillId="0" borderId="0"/>
    <xf numFmtId="9" fontId="1" fillId="0" borderId="0" applyFont="0" applyFill="0" applyBorder="0" applyAlignment="0" applyProtection="0"/>
  </cellStyleXfs>
  <cellXfs count="306">
    <xf numFmtId="0" fontId="0" fillId="0" borderId="0" xfId="0"/>
    <xf numFmtId="0" fontId="7" fillId="0" borderId="0" xfId="10" applyFont="1" applyFill="1" applyAlignment="1">
      <alignment horizontal="center" vertical="center"/>
    </xf>
    <xf numFmtId="37" fontId="6" fillId="0" borderId="0" xfId="10" applyNumberFormat="1" applyFont="1" applyFill="1" applyBorder="1" applyAlignment="1">
      <alignment horizontal="left" vertical="center"/>
    </xf>
    <xf numFmtId="0" fontId="7" fillId="0" borderId="0" xfId="10" applyFont="1" applyFill="1" applyAlignment="1">
      <alignment vertical="center"/>
    </xf>
    <xf numFmtId="166" fontId="6" fillId="0" borderId="0" xfId="10" applyNumberFormat="1" applyFont="1" applyFill="1" applyBorder="1" applyAlignment="1">
      <alignment vertical="center"/>
    </xf>
    <xf numFmtId="167" fontId="6" fillId="0" borderId="0" xfId="10" applyNumberFormat="1" applyFont="1" applyFill="1" applyBorder="1" applyAlignment="1">
      <alignment horizontal="right" vertical="center"/>
    </xf>
    <xf numFmtId="166" fontId="6" fillId="0" borderId="0" xfId="10" applyNumberFormat="1" applyFont="1" applyFill="1" applyBorder="1" applyAlignment="1">
      <alignment horizontal="center" vertical="center"/>
    </xf>
    <xf numFmtId="167" fontId="6" fillId="0" borderId="1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horizontal="center" vertical="center"/>
    </xf>
    <xf numFmtId="167" fontId="7" fillId="2" borderId="0" xfId="10" applyNumberFormat="1" applyFont="1" applyFill="1" applyAlignment="1">
      <alignment horizontal="right" vertical="center"/>
    </xf>
    <xf numFmtId="167" fontId="7" fillId="0" borderId="0" xfId="10" applyNumberFormat="1" applyFont="1" applyFill="1" applyAlignment="1">
      <alignment horizontal="right" vertical="center"/>
    </xf>
    <xf numFmtId="167" fontId="7" fillId="2" borderId="1" xfId="10" applyNumberFormat="1" applyFont="1" applyFill="1" applyBorder="1" applyAlignment="1">
      <alignment horizontal="right" vertical="center"/>
    </xf>
    <xf numFmtId="167" fontId="7" fillId="0" borderId="1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Border="1" applyAlignment="1">
      <alignment horizontal="right" vertical="center"/>
    </xf>
    <xf numFmtId="167" fontId="7" fillId="2" borderId="2" xfId="10" applyNumberFormat="1" applyFont="1" applyFill="1" applyBorder="1" applyAlignment="1">
      <alignment horizontal="right" vertical="center"/>
    </xf>
    <xf numFmtId="167" fontId="7" fillId="0" borderId="2" xfId="10" applyNumberFormat="1" applyFont="1" applyFill="1" applyBorder="1" applyAlignment="1">
      <alignment horizontal="right" vertical="center"/>
    </xf>
    <xf numFmtId="37" fontId="7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center" vertical="center"/>
    </xf>
    <xf numFmtId="166" fontId="8" fillId="0" borderId="0" xfId="10" applyNumberFormat="1" applyFont="1" applyFill="1" applyBorder="1" applyAlignment="1">
      <alignment vertical="center"/>
    </xf>
    <xf numFmtId="166" fontId="8" fillId="0" borderId="0" xfId="10" applyNumberFormat="1" applyFont="1" applyFill="1" applyBorder="1" applyAlignment="1">
      <alignment horizontal="center" vertical="center"/>
    </xf>
    <xf numFmtId="167" fontId="7" fillId="0" borderId="0" xfId="10" applyNumberFormat="1" applyFont="1" applyFill="1" applyBorder="1" applyAlignment="1">
      <alignment vertical="center"/>
    </xf>
    <xf numFmtId="37" fontId="6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Border="1" applyAlignment="1">
      <alignment horizontal="center" vertical="center"/>
    </xf>
    <xf numFmtId="167" fontId="7" fillId="0" borderId="4" xfId="10" applyNumberFormat="1" applyFont="1" applyFill="1" applyBorder="1" applyAlignment="1">
      <alignment horizontal="center" vertical="center"/>
    </xf>
    <xf numFmtId="170" fontId="7" fillId="0" borderId="4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Alignment="1">
      <alignment vertical="center"/>
    </xf>
    <xf numFmtId="166" fontId="6" fillId="0" borderId="0" xfId="10" applyNumberFormat="1" applyFont="1" applyFill="1" applyBorder="1" applyAlignment="1">
      <alignment horizontal="right" vertical="center"/>
    </xf>
    <xf numFmtId="170" fontId="7" fillId="0" borderId="0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Border="1" applyAlignment="1">
      <alignment vertical="center"/>
    </xf>
    <xf numFmtId="170" fontId="7" fillId="0" borderId="0" xfId="10" applyNumberFormat="1" applyFont="1" applyFill="1" applyBorder="1" applyAlignment="1">
      <alignment vertical="center"/>
    </xf>
    <xf numFmtId="167" fontId="7" fillId="2" borderId="1" xfId="10" applyNumberFormat="1" applyFont="1" applyFill="1" applyBorder="1" applyAlignment="1">
      <alignment vertical="center"/>
    </xf>
    <xf numFmtId="167" fontId="7" fillId="0" borderId="1" xfId="10" applyNumberFormat="1" applyFont="1" applyFill="1" applyBorder="1" applyAlignment="1">
      <alignment vertical="center"/>
    </xf>
    <xf numFmtId="170" fontId="7" fillId="0" borderId="0" xfId="10" applyNumberFormat="1" applyFont="1" applyFill="1" applyAlignment="1">
      <alignment horizontal="right" vertical="center"/>
    </xf>
    <xf numFmtId="37" fontId="6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left" vertical="center"/>
    </xf>
    <xf numFmtId="37" fontId="6" fillId="0" borderId="0" xfId="10" quotePrefix="1" applyNumberFormat="1" applyFont="1" applyFill="1" applyAlignment="1">
      <alignment vertical="center"/>
    </xf>
    <xf numFmtId="169" fontId="7" fillId="2" borderId="2" xfId="10" applyNumberFormat="1" applyFont="1" applyFill="1" applyBorder="1" applyAlignment="1">
      <alignment horizontal="right" vertical="center"/>
    </xf>
    <xf numFmtId="169" fontId="7" fillId="0" borderId="0" xfId="10" applyNumberFormat="1" applyFont="1" applyFill="1" applyAlignment="1">
      <alignment horizontal="right" vertical="center"/>
    </xf>
    <xf numFmtId="169" fontId="7" fillId="0" borderId="2" xfId="10" applyNumberFormat="1" applyFont="1" applyFill="1" applyBorder="1" applyAlignment="1">
      <alignment horizontal="right" vertical="center"/>
    </xf>
    <xf numFmtId="170" fontId="7" fillId="0" borderId="0" xfId="10" applyNumberFormat="1" applyFont="1" applyFill="1" applyAlignment="1">
      <alignment vertical="center"/>
    </xf>
    <xf numFmtId="170" fontId="7" fillId="0" borderId="2" xfId="10" applyNumberFormat="1" applyFont="1" applyFill="1" applyBorder="1" applyAlignment="1">
      <alignment horizontal="right" vertical="center"/>
    </xf>
    <xf numFmtId="0" fontId="7" fillId="0" borderId="0" xfId="13" applyFont="1" applyFill="1" applyAlignment="1">
      <alignment vertical="center"/>
    </xf>
    <xf numFmtId="0" fontId="6" fillId="0" borderId="0" xfId="13" applyFont="1" applyFill="1" applyAlignment="1">
      <alignment vertical="center"/>
    </xf>
    <xf numFmtId="0" fontId="7" fillId="0" borderId="0" xfId="13" applyFont="1" applyFill="1" applyAlignment="1">
      <alignment horizontal="center" vertical="center"/>
    </xf>
    <xf numFmtId="167" fontId="7" fillId="0" borderId="0" xfId="13" applyNumberFormat="1" applyFont="1" applyFill="1" applyAlignment="1">
      <alignment horizontal="right" vertical="center"/>
    </xf>
    <xf numFmtId="167" fontId="7" fillId="0" borderId="0" xfId="13" applyNumberFormat="1" applyFont="1" applyFill="1" applyBorder="1" applyAlignment="1">
      <alignment horizontal="right" vertical="center"/>
    </xf>
    <xf numFmtId="167" fontId="7" fillId="0" borderId="0" xfId="13" applyNumberFormat="1" applyFont="1" applyFill="1" applyAlignment="1">
      <alignment vertical="center"/>
    </xf>
    <xf numFmtId="174" fontId="7" fillId="0" borderId="0" xfId="14" applyNumberFormat="1" applyFont="1" applyFill="1" applyAlignment="1">
      <alignment horizontal="right" vertical="center"/>
    </xf>
    <xf numFmtId="0" fontId="7" fillId="0" borderId="0" xfId="14" applyFont="1" applyFill="1" applyAlignment="1">
      <alignment vertical="center"/>
    </xf>
    <xf numFmtId="0" fontId="7" fillId="0" borderId="0" xfId="14" applyNumberFormat="1" applyFont="1" applyFill="1" applyAlignment="1">
      <alignment vertical="center"/>
    </xf>
    <xf numFmtId="37" fontId="7" fillId="0" borderId="0" xfId="14" applyNumberFormat="1" applyFont="1" applyFill="1" applyAlignment="1">
      <alignment vertical="center"/>
    </xf>
    <xf numFmtId="174" fontId="7" fillId="0" borderId="0" xfId="14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center" vertical="center"/>
    </xf>
    <xf numFmtId="166" fontId="6" fillId="0" borderId="0" xfId="11" applyNumberFormat="1" applyFont="1" applyFill="1" applyBorder="1" applyAlignment="1">
      <alignment vertical="center"/>
    </xf>
    <xf numFmtId="174" fontId="6" fillId="0" borderId="0" xfId="11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174" fontId="6" fillId="0" borderId="1" xfId="11" applyNumberFormat="1" applyFont="1" applyFill="1" applyBorder="1" applyAlignment="1">
      <alignment horizontal="right" vertical="center"/>
    </xf>
    <xf numFmtId="37" fontId="6" fillId="0" borderId="0" xfId="14" applyNumberFormat="1" applyFont="1" applyFill="1" applyAlignment="1">
      <alignment vertical="center"/>
    </xf>
    <xf numFmtId="174" fontId="7" fillId="2" borderId="0" xfId="14" applyNumberFormat="1" applyFont="1" applyFill="1" applyBorder="1" applyAlignment="1">
      <alignment horizontal="right" vertical="center"/>
    </xf>
    <xf numFmtId="174" fontId="7" fillId="2" borderId="0" xfId="14" applyNumberFormat="1" applyFont="1" applyFill="1" applyAlignment="1">
      <alignment horizontal="right" vertical="center"/>
    </xf>
    <xf numFmtId="164" fontId="7" fillId="0" borderId="0" xfId="14" applyNumberFormat="1" applyFont="1" applyFill="1" applyBorder="1" applyAlignment="1">
      <alignment horizontal="right" vertical="center"/>
    </xf>
    <xf numFmtId="164" fontId="7" fillId="0" borderId="0" xfId="14" applyNumberFormat="1" applyFont="1" applyFill="1" applyAlignment="1">
      <alignment horizontal="right" vertical="center"/>
    </xf>
    <xf numFmtId="0" fontId="6" fillId="0" borderId="1" xfId="14" applyNumberFormat="1" applyFont="1" applyFill="1" applyBorder="1" applyAlignment="1">
      <alignment horizontal="center" vertical="center"/>
    </xf>
    <xf numFmtId="168" fontId="7" fillId="0" borderId="0" xfId="14" applyNumberFormat="1" applyFont="1" applyFill="1" applyAlignment="1">
      <alignment horizontal="center" vertical="center"/>
    </xf>
    <xf numFmtId="37" fontId="7" fillId="0" borderId="0" xfId="14" applyNumberFormat="1" applyFont="1" applyFill="1" applyAlignment="1">
      <alignment horizontal="center" vertical="center"/>
    </xf>
    <xf numFmtId="0" fontId="6" fillId="0" borderId="0" xfId="14" quotePrefix="1" applyNumberFormat="1" applyFont="1" applyFill="1" applyAlignment="1">
      <alignment vertical="center"/>
    </xf>
    <xf numFmtId="0" fontId="7" fillId="0" borderId="0" xfId="14" quotePrefix="1" applyNumberFormat="1" applyFont="1" applyFill="1" applyAlignment="1">
      <alignment vertical="center"/>
    </xf>
    <xf numFmtId="174" fontId="7" fillId="2" borderId="0" xfId="2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74" fontId="7" fillId="0" borderId="0" xfId="2" applyNumberFormat="1" applyFont="1" applyFill="1" applyAlignment="1">
      <alignment vertical="center"/>
    </xf>
    <xf numFmtId="168" fontId="7" fillId="0" borderId="0" xfId="5" applyNumberFormat="1" applyFont="1" applyFill="1" applyBorder="1" applyAlignment="1">
      <alignment vertical="center"/>
    </xf>
    <xf numFmtId="174" fontId="7" fillId="0" borderId="0" xfId="2" applyNumberFormat="1" applyFont="1" applyFill="1" applyAlignment="1">
      <alignment horizontal="right" vertical="center"/>
    </xf>
    <xf numFmtId="174" fontId="7" fillId="2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vertical="center"/>
    </xf>
    <xf numFmtId="37" fontId="7" fillId="0" borderId="0" xfId="14" quotePrefix="1" applyNumberFormat="1" applyFont="1" applyFill="1" applyAlignment="1">
      <alignment vertical="center"/>
    </xf>
    <xf numFmtId="37" fontId="9" fillId="0" borderId="0" xfId="14" applyNumberFormat="1" applyFont="1" applyFill="1" applyAlignment="1">
      <alignment horizontal="left" vertical="center"/>
    </xf>
    <xf numFmtId="0" fontId="10" fillId="0" borderId="0" xfId="14" applyFont="1" applyFill="1" applyAlignment="1">
      <alignment horizontal="left" vertical="center"/>
    </xf>
    <xf numFmtId="174" fontId="10" fillId="0" borderId="0" xfId="14" applyNumberFormat="1" applyFont="1" applyFill="1" applyAlignment="1">
      <alignment horizontal="right" vertical="center"/>
    </xf>
    <xf numFmtId="0" fontId="9" fillId="0" borderId="0" xfId="14" applyFont="1" applyFill="1" applyAlignment="1">
      <alignment horizontal="left" vertical="center"/>
    </xf>
    <xf numFmtId="0" fontId="10" fillId="0" borderId="0" xfId="14" applyFont="1" applyFill="1" applyAlignment="1">
      <alignment vertical="center"/>
    </xf>
    <xf numFmtId="37" fontId="9" fillId="0" borderId="1" xfId="14" applyNumberFormat="1" applyFont="1" applyFill="1" applyBorder="1" applyAlignment="1">
      <alignment horizontal="left" vertical="center"/>
    </xf>
    <xf numFmtId="0" fontId="10" fillId="0" borderId="1" xfId="14" applyFont="1" applyFill="1" applyBorder="1" applyAlignment="1">
      <alignment vertical="center"/>
    </xf>
    <xf numFmtId="174" fontId="10" fillId="0" borderId="1" xfId="14" applyNumberFormat="1" applyFont="1" applyFill="1" applyBorder="1" applyAlignment="1">
      <alignment horizontal="right" vertical="center"/>
    </xf>
    <xf numFmtId="37" fontId="9" fillId="0" borderId="0" xfId="14" applyNumberFormat="1" applyFont="1" applyFill="1" applyAlignment="1">
      <alignment vertical="center"/>
    </xf>
    <xf numFmtId="0" fontId="9" fillId="0" borderId="1" xfId="14" applyFont="1" applyFill="1" applyBorder="1" applyAlignment="1">
      <alignment horizontal="left" vertical="center"/>
    </xf>
    <xf numFmtId="37" fontId="10" fillId="0" borderId="1" xfId="14" applyNumberFormat="1" applyFont="1" applyFill="1" applyBorder="1" applyAlignment="1">
      <alignment vertical="center"/>
    </xf>
    <xf numFmtId="37" fontId="10" fillId="0" borderId="1" xfId="14" applyNumberFormat="1" applyFont="1" applyFill="1" applyBorder="1" applyAlignment="1">
      <alignment horizontal="center" vertical="center"/>
    </xf>
    <xf numFmtId="37" fontId="10" fillId="0" borderId="0" xfId="14" applyNumberFormat="1" applyFont="1" applyFill="1" applyAlignment="1">
      <alignment vertical="center"/>
    </xf>
    <xf numFmtId="164" fontId="10" fillId="0" borderId="1" xfId="14" applyNumberFormat="1" applyFont="1" applyFill="1" applyBorder="1" applyAlignment="1">
      <alignment horizontal="right" vertical="center"/>
    </xf>
    <xf numFmtId="37" fontId="9" fillId="0" borderId="0" xfId="10" applyNumberFormat="1" applyFont="1" applyFill="1" applyAlignment="1">
      <alignment horizontal="left" vertical="center"/>
    </xf>
    <xf numFmtId="37" fontId="9" fillId="0" borderId="0" xfId="10" applyNumberFormat="1" applyFont="1" applyFill="1" applyAlignment="1">
      <alignment horizontal="center" vertical="center"/>
    </xf>
    <xf numFmtId="167" fontId="10" fillId="0" borderId="0" xfId="10" applyNumberFormat="1" applyFont="1" applyFill="1" applyAlignment="1">
      <alignment horizontal="center" vertical="center"/>
    </xf>
    <xf numFmtId="170" fontId="10" fillId="0" borderId="0" xfId="10" applyNumberFormat="1" applyFont="1" applyFill="1" applyAlignment="1">
      <alignment horizontal="center" vertical="center"/>
    </xf>
    <xf numFmtId="37" fontId="10" fillId="0" borderId="0" xfId="10" applyNumberFormat="1" applyFont="1" applyFill="1" applyAlignment="1">
      <alignment vertical="center"/>
    </xf>
    <xf numFmtId="37" fontId="9" fillId="0" borderId="1" xfId="10" applyNumberFormat="1" applyFont="1" applyFill="1" applyBorder="1" applyAlignment="1">
      <alignment horizontal="left" vertical="center"/>
    </xf>
    <xf numFmtId="37" fontId="9" fillId="0" borderId="1" xfId="10" applyNumberFormat="1" applyFont="1" applyFill="1" applyBorder="1" applyAlignment="1">
      <alignment horizontal="center" vertical="center"/>
    </xf>
    <xf numFmtId="167" fontId="10" fillId="0" borderId="1" xfId="10" applyNumberFormat="1" applyFont="1" applyFill="1" applyBorder="1" applyAlignment="1">
      <alignment horizontal="center" vertical="center"/>
    </xf>
    <xf numFmtId="170" fontId="10" fillId="0" borderId="1" xfId="10" applyNumberFormat="1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horizontal="left" vertical="center"/>
    </xf>
    <xf numFmtId="37" fontId="10" fillId="0" borderId="1" xfId="10" applyNumberFormat="1" applyFont="1" applyFill="1" applyBorder="1" applyAlignment="1">
      <alignment vertical="center"/>
    </xf>
    <xf numFmtId="37" fontId="10" fillId="0" borderId="0" xfId="10" applyNumberFormat="1" applyFont="1" applyFill="1" applyBorder="1" applyAlignment="1">
      <alignment vertical="center"/>
    </xf>
    <xf numFmtId="37" fontId="9" fillId="0" borderId="0" xfId="10" applyNumberFormat="1" applyFont="1" applyFill="1" applyAlignment="1">
      <alignment vertical="center"/>
    </xf>
    <xf numFmtId="37" fontId="10" fillId="0" borderId="0" xfId="10" applyNumberFormat="1" applyFont="1" applyFill="1" applyAlignment="1">
      <alignment horizontal="center" vertical="center"/>
    </xf>
    <xf numFmtId="167" fontId="10" fillId="0" borderId="0" xfId="10" applyNumberFormat="1" applyFont="1" applyFill="1" applyAlignment="1">
      <alignment horizontal="right" vertical="center"/>
    </xf>
    <xf numFmtId="170" fontId="10" fillId="0" borderId="0" xfId="10" applyNumberFormat="1" applyFont="1" applyFill="1" applyAlignment="1">
      <alignment horizontal="right" vertical="center"/>
    </xf>
    <xf numFmtId="37" fontId="9" fillId="0" borderId="1" xfId="10" applyNumberFormat="1" applyFont="1" applyFill="1" applyBorder="1" applyAlignment="1">
      <alignment vertical="center"/>
    </xf>
    <xf numFmtId="37" fontId="10" fillId="0" borderId="1" xfId="10" applyNumberFormat="1" applyFont="1" applyFill="1" applyBorder="1" applyAlignment="1">
      <alignment horizontal="center" vertical="center"/>
    </xf>
    <xf numFmtId="167" fontId="10" fillId="0" borderId="1" xfId="10" applyNumberFormat="1" applyFont="1" applyFill="1" applyBorder="1" applyAlignment="1">
      <alignment horizontal="right" vertical="center"/>
    </xf>
    <xf numFmtId="170" fontId="10" fillId="0" borderId="1" xfId="10" applyNumberFormat="1" applyFont="1" applyFill="1" applyBorder="1" applyAlignment="1">
      <alignment horizontal="right" vertical="center"/>
    </xf>
    <xf numFmtId="37" fontId="10" fillId="0" borderId="0" xfId="13" applyNumberFormat="1" applyFont="1" applyFill="1" applyAlignment="1">
      <alignment vertical="center"/>
    </xf>
    <xf numFmtId="0" fontId="9" fillId="0" borderId="0" xfId="13" applyFont="1" applyFill="1" applyAlignment="1">
      <alignment horizontal="left" vertical="center"/>
    </xf>
    <xf numFmtId="167" fontId="10" fillId="0" borderId="0" xfId="13" applyNumberFormat="1" applyFont="1" applyFill="1" applyAlignment="1">
      <alignment horizontal="left" vertical="center"/>
    </xf>
    <xf numFmtId="0" fontId="10" fillId="0" borderId="0" xfId="13" applyFont="1" applyFill="1" applyAlignment="1">
      <alignment vertical="center"/>
    </xf>
    <xf numFmtId="0" fontId="9" fillId="0" borderId="0" xfId="13" applyFont="1" applyFill="1" applyAlignment="1">
      <alignment vertical="center"/>
    </xf>
    <xf numFmtId="37" fontId="9" fillId="0" borderId="1" xfId="13" applyNumberFormat="1" applyFont="1" applyFill="1" applyBorder="1" applyAlignment="1">
      <alignment vertical="center"/>
    </xf>
    <xf numFmtId="0" fontId="9" fillId="0" borderId="1" xfId="13" applyFont="1" applyFill="1" applyBorder="1" applyAlignment="1">
      <alignment vertical="center"/>
    </xf>
    <xf numFmtId="0" fontId="10" fillId="0" borderId="1" xfId="13" applyFont="1" applyFill="1" applyBorder="1" applyAlignment="1">
      <alignment vertical="center"/>
    </xf>
    <xf numFmtId="167" fontId="10" fillId="0" borderId="1" xfId="13" applyNumberFormat="1" applyFont="1" applyFill="1" applyBorder="1" applyAlignment="1">
      <alignment vertical="center"/>
    </xf>
    <xf numFmtId="0" fontId="11" fillId="0" borderId="0" xfId="13" applyFont="1" applyFill="1" applyAlignment="1">
      <alignment horizontal="center" vertical="center"/>
    </xf>
    <xf numFmtId="173" fontId="12" fillId="0" borderId="0" xfId="13" applyNumberFormat="1" applyFont="1" applyFill="1" applyBorder="1" applyAlignment="1">
      <alignment horizontal="center" vertical="center"/>
    </xf>
    <xf numFmtId="173" fontId="12" fillId="0" borderId="4" xfId="13" applyNumberFormat="1" applyFont="1" applyFill="1" applyBorder="1" applyAlignment="1">
      <alignment horizontal="center" vertical="center"/>
    </xf>
    <xf numFmtId="167" fontId="12" fillId="0" borderId="0" xfId="13" applyNumberFormat="1" applyFont="1" applyFill="1" applyBorder="1" applyAlignment="1">
      <alignment horizontal="right" vertical="center"/>
    </xf>
    <xf numFmtId="174" fontId="12" fillId="0" borderId="0" xfId="13" applyNumberFormat="1" applyFont="1" applyFill="1" applyBorder="1" applyAlignment="1">
      <alignment horizontal="right" vertical="center"/>
    </xf>
    <xf numFmtId="174" fontId="12" fillId="0" borderId="0" xfId="13" applyNumberFormat="1" applyFont="1" applyFill="1" applyAlignment="1">
      <alignment horizontal="right" vertical="center"/>
    </xf>
    <xf numFmtId="174" fontId="12" fillId="0" borderId="1" xfId="13" applyNumberFormat="1" applyFont="1" applyFill="1" applyBorder="1" applyAlignment="1">
      <alignment horizontal="center" vertical="center" wrapText="1"/>
    </xf>
    <xf numFmtId="174" fontId="11" fillId="0" borderId="0" xfId="13" applyNumberFormat="1" applyFont="1" applyFill="1" applyAlignment="1">
      <alignment horizontal="center" vertical="center"/>
    </xf>
    <xf numFmtId="174" fontId="13" fillId="0" borderId="0" xfId="13" applyNumberFormat="1" applyFont="1" applyFill="1" applyAlignment="1">
      <alignment horizontal="right" vertical="center"/>
    </xf>
    <xf numFmtId="174" fontId="12" fillId="0" borderId="0" xfId="10" applyNumberFormat="1" applyFont="1" applyFill="1" applyBorder="1" applyAlignment="1">
      <alignment horizontal="right" vertical="center"/>
    </xf>
    <xf numFmtId="174" fontId="12" fillId="0" borderId="1" xfId="13" applyNumberFormat="1" applyFont="1" applyFill="1" applyBorder="1" applyAlignment="1">
      <alignment horizontal="center" vertical="center"/>
    </xf>
    <xf numFmtId="174" fontId="12" fillId="0" borderId="0" xfId="13" quotePrefix="1" applyNumberFormat="1" applyFont="1" applyFill="1" applyBorder="1" applyAlignment="1">
      <alignment horizontal="right" vertical="center"/>
    </xf>
    <xf numFmtId="174" fontId="12" fillId="0" borderId="0" xfId="13" applyNumberFormat="1" applyFont="1" applyFill="1" applyBorder="1" applyAlignment="1">
      <alignment horizontal="right" vertical="center" wrapText="1"/>
    </xf>
    <xf numFmtId="171" fontId="12" fillId="0" borderId="3" xfId="13" applyNumberFormat="1" applyFont="1" applyFill="1" applyBorder="1" applyAlignment="1">
      <alignment horizontal="center" vertical="center"/>
    </xf>
    <xf numFmtId="174" fontId="12" fillId="0" borderId="1" xfId="10" applyNumberFormat="1" applyFont="1" applyFill="1" applyBorder="1" applyAlignment="1">
      <alignment horizontal="right" vertical="center"/>
    </xf>
    <xf numFmtId="0" fontId="12" fillId="0" borderId="0" xfId="13" applyFont="1" applyFill="1" applyAlignment="1">
      <alignment vertical="center"/>
    </xf>
    <xf numFmtId="167" fontId="11" fillId="0" borderId="0" xfId="13" applyNumberFormat="1" applyFont="1" applyFill="1" applyAlignment="1">
      <alignment horizontal="right" vertical="center"/>
    </xf>
    <xf numFmtId="167" fontId="11" fillId="0" borderId="0" xfId="13" applyNumberFormat="1" applyFont="1" applyFill="1" applyBorder="1" applyAlignment="1">
      <alignment horizontal="right" vertical="center"/>
    </xf>
    <xf numFmtId="0" fontId="12" fillId="0" borderId="0" xfId="13" applyFont="1" applyFill="1" applyAlignment="1">
      <alignment horizontal="left" vertical="center"/>
    </xf>
    <xf numFmtId="0" fontId="11" fillId="0" borderId="0" xfId="13" applyFont="1" applyFill="1" applyAlignment="1">
      <alignment horizontal="left" vertical="center"/>
    </xf>
    <xf numFmtId="1" fontId="11" fillId="0" borderId="0" xfId="13" applyNumberFormat="1" applyFont="1" applyFill="1" applyAlignment="1">
      <alignment horizontal="center" vertical="center"/>
    </xf>
    <xf numFmtId="0" fontId="11" fillId="0" borderId="0" xfId="13" applyFont="1" applyFill="1" applyAlignment="1">
      <alignment vertical="center"/>
    </xf>
    <xf numFmtId="167" fontId="11" fillId="0" borderId="1" xfId="13" applyNumberFormat="1" applyFont="1" applyFill="1" applyBorder="1" applyAlignment="1">
      <alignment horizontal="right" vertical="center"/>
    </xf>
    <xf numFmtId="167" fontId="11" fillId="0" borderId="2" xfId="13" applyNumberFormat="1" applyFont="1" applyFill="1" applyBorder="1" applyAlignment="1">
      <alignment horizontal="right" vertical="center"/>
    </xf>
    <xf numFmtId="167" fontId="11" fillId="2" borderId="0" xfId="13" applyNumberFormat="1" applyFont="1" applyFill="1" applyAlignment="1">
      <alignment horizontal="right" vertical="center"/>
    </xf>
    <xf numFmtId="167" fontId="11" fillId="2" borderId="0" xfId="13" applyNumberFormat="1" applyFont="1" applyFill="1" applyBorder="1" applyAlignment="1">
      <alignment horizontal="right" vertical="center"/>
    </xf>
    <xf numFmtId="167" fontId="11" fillId="2" borderId="1" xfId="13" applyNumberFormat="1" applyFont="1" applyFill="1" applyBorder="1" applyAlignment="1">
      <alignment horizontal="right" vertical="center"/>
    </xf>
    <xf numFmtId="167" fontId="12" fillId="2" borderId="0" xfId="13" applyNumberFormat="1" applyFont="1" applyFill="1" applyBorder="1" applyAlignment="1">
      <alignment horizontal="right" vertical="center"/>
    </xf>
    <xf numFmtId="167" fontId="11" fillId="2" borderId="2" xfId="13" applyNumberFormat="1" applyFont="1" applyFill="1" applyBorder="1" applyAlignment="1">
      <alignment horizontal="right" vertical="center"/>
    </xf>
    <xf numFmtId="0" fontId="10" fillId="0" borderId="4" xfId="13" applyFont="1" applyFill="1" applyBorder="1" applyAlignment="1">
      <alignment vertical="center"/>
    </xf>
    <xf numFmtId="0" fontId="10" fillId="0" borderId="0" xfId="13" applyFont="1" applyFill="1" applyAlignment="1">
      <alignment horizontal="center" vertical="center"/>
    </xf>
    <xf numFmtId="167" fontId="9" fillId="0" borderId="0" xfId="13" applyNumberFormat="1" applyFont="1" applyFill="1" applyBorder="1" applyAlignment="1">
      <alignment horizontal="center" vertical="center"/>
    </xf>
    <xf numFmtId="167" fontId="9" fillId="0" borderId="4" xfId="13" applyNumberFormat="1" applyFont="1" applyFill="1" applyBorder="1" applyAlignment="1">
      <alignment horizontal="center" vertical="center"/>
    </xf>
    <xf numFmtId="167" fontId="9" fillId="0" borderId="0" xfId="13" applyNumberFormat="1" applyFont="1" applyFill="1" applyBorder="1" applyAlignment="1">
      <alignment horizontal="right" vertical="center"/>
    </xf>
    <xf numFmtId="167" fontId="9" fillId="0" borderId="0" xfId="13" applyNumberFormat="1" applyFont="1" applyFill="1" applyAlignment="1">
      <alignment horizontal="right" vertical="center"/>
    </xf>
    <xf numFmtId="167" fontId="9" fillId="0" borderId="1" xfId="13" applyNumberFormat="1" applyFont="1" applyFill="1" applyBorder="1" applyAlignment="1">
      <alignment horizontal="center" vertical="center"/>
    </xf>
    <xf numFmtId="167" fontId="14" fillId="0" borderId="0" xfId="13" applyNumberFormat="1" applyFont="1" applyFill="1" applyAlignment="1">
      <alignment horizontal="right" vertical="center"/>
    </xf>
    <xf numFmtId="167" fontId="9" fillId="0" borderId="0" xfId="13" quotePrefix="1" applyNumberFormat="1" applyFont="1" applyFill="1" applyBorder="1" applyAlignment="1">
      <alignment horizontal="right" vertical="center"/>
    </xf>
    <xf numFmtId="167" fontId="9" fillId="0" borderId="0" xfId="13" applyNumberFormat="1" applyFont="1" applyFill="1" applyBorder="1" applyAlignment="1">
      <alignment horizontal="right" vertical="center" wrapText="1"/>
    </xf>
    <xf numFmtId="171" fontId="9" fillId="0" borderId="3" xfId="13" applyNumberFormat="1" applyFont="1" applyFill="1" applyBorder="1" applyAlignment="1">
      <alignment horizontal="center" vertical="center"/>
    </xf>
    <xf numFmtId="167" fontId="9" fillId="0" borderId="1" xfId="10" applyNumberFormat="1" applyFont="1" applyFill="1" applyBorder="1" applyAlignment="1">
      <alignment horizontal="right" vertical="center"/>
    </xf>
    <xf numFmtId="167" fontId="10" fillId="0" borderId="0" xfId="13" applyNumberFormat="1" applyFont="1" applyFill="1" applyAlignment="1">
      <alignment horizontal="right" vertical="center"/>
    </xf>
    <xf numFmtId="167" fontId="10" fillId="0" borderId="0" xfId="13" applyNumberFormat="1" applyFont="1" applyFill="1" applyBorder="1" applyAlignment="1">
      <alignment horizontal="right" vertical="center"/>
    </xf>
    <xf numFmtId="0" fontId="10" fillId="0" borderId="0" xfId="13" applyFont="1" applyFill="1" applyAlignment="1">
      <alignment horizontal="left" vertical="center"/>
    </xf>
    <xf numFmtId="167" fontId="10" fillId="0" borderId="1" xfId="13" applyNumberFormat="1" applyFont="1" applyFill="1" applyBorder="1" applyAlignment="1">
      <alignment horizontal="right" vertical="center"/>
    </xf>
    <xf numFmtId="167" fontId="10" fillId="0" borderId="2" xfId="13" applyNumberFormat="1" applyFont="1" applyFill="1" applyBorder="1" applyAlignment="1">
      <alignment horizontal="right" vertical="center"/>
    </xf>
    <xf numFmtId="167" fontId="10" fillId="2" borderId="0" xfId="13" applyNumberFormat="1" applyFont="1" applyFill="1" applyAlignment="1">
      <alignment horizontal="right" vertical="center"/>
    </xf>
    <xf numFmtId="167" fontId="10" fillId="2" borderId="0" xfId="13" applyNumberFormat="1" applyFont="1" applyFill="1" applyBorder="1" applyAlignment="1">
      <alignment horizontal="right" vertical="center"/>
    </xf>
    <xf numFmtId="167" fontId="10" fillId="2" borderId="1" xfId="13" applyNumberFormat="1" applyFont="1" applyFill="1" applyBorder="1" applyAlignment="1">
      <alignment horizontal="right" vertical="center"/>
    </xf>
    <xf numFmtId="167" fontId="9" fillId="2" borderId="0" xfId="13" applyNumberFormat="1" applyFont="1" applyFill="1" applyBorder="1" applyAlignment="1">
      <alignment horizontal="right" vertical="center"/>
    </xf>
    <xf numFmtId="167" fontId="10" fillId="2" borderId="2" xfId="13" applyNumberFormat="1" applyFont="1" applyFill="1" applyBorder="1" applyAlignment="1">
      <alignment horizontal="right" vertical="center"/>
    </xf>
    <xf numFmtId="167" fontId="10" fillId="0" borderId="0" xfId="13" applyNumberFormat="1" applyFont="1" applyFill="1" applyAlignment="1">
      <alignment vertical="center"/>
    </xf>
    <xf numFmtId="0" fontId="10" fillId="0" borderId="0" xfId="10" applyFont="1" applyFill="1" applyAlignment="1">
      <alignment horizontal="center" vertical="center"/>
    </xf>
    <xf numFmtId="166" fontId="10" fillId="0" borderId="0" xfId="10" applyNumberFormat="1" applyFont="1" applyFill="1" applyAlignment="1">
      <alignment horizontal="center" vertical="center"/>
    </xf>
    <xf numFmtId="0" fontId="15" fillId="0" borderId="0" xfId="10" applyFont="1" applyFill="1" applyAlignment="1">
      <alignment horizontal="center" vertical="center"/>
    </xf>
    <xf numFmtId="0" fontId="10" fillId="0" borderId="1" xfId="10" applyFont="1" applyFill="1" applyBorder="1" applyAlignment="1">
      <alignment horizontal="center" vertical="center"/>
    </xf>
    <xf numFmtId="166" fontId="10" fillId="0" borderId="1" xfId="10" applyNumberFormat="1" applyFont="1" applyFill="1" applyBorder="1" applyAlignment="1">
      <alignment horizontal="center" vertical="center"/>
    </xf>
    <xf numFmtId="37" fontId="9" fillId="0" borderId="0" xfId="10" applyNumberFormat="1" applyFont="1" applyFill="1" applyBorder="1" applyAlignment="1">
      <alignment horizontal="left" vertical="center"/>
    </xf>
    <xf numFmtId="0" fontId="10" fillId="0" borderId="0" xfId="10" applyFont="1" applyFill="1" applyBorder="1" applyAlignment="1">
      <alignment horizontal="center" vertical="center"/>
    </xf>
    <xf numFmtId="167" fontId="10" fillId="0" borderId="0" xfId="10" applyNumberFormat="1" applyFont="1" applyFill="1" applyBorder="1" applyAlignment="1">
      <alignment horizontal="center" vertical="center"/>
    </xf>
    <xf numFmtId="166" fontId="10" fillId="0" borderId="0" xfId="10" applyNumberFormat="1" applyFont="1" applyFill="1" applyBorder="1" applyAlignment="1">
      <alignment horizontal="center" vertical="center"/>
    </xf>
    <xf numFmtId="0" fontId="10" fillId="0" borderId="0" xfId="10" applyFont="1" applyFill="1" applyAlignment="1">
      <alignment vertical="center"/>
    </xf>
    <xf numFmtId="0" fontId="9" fillId="0" borderId="0" xfId="10" applyFont="1" applyFill="1" applyAlignment="1">
      <alignment vertical="center"/>
    </xf>
    <xf numFmtId="166" fontId="9" fillId="0" borderId="0" xfId="10" applyNumberFormat="1" applyFont="1" applyFill="1" applyBorder="1" applyAlignment="1">
      <alignment vertical="center"/>
    </xf>
    <xf numFmtId="167" fontId="9" fillId="0" borderId="0" xfId="10" applyNumberFormat="1" applyFont="1" applyFill="1" applyBorder="1" applyAlignment="1">
      <alignment horizontal="right" vertical="center"/>
    </xf>
    <xf numFmtId="166" fontId="9" fillId="0" borderId="0" xfId="10" applyNumberFormat="1" applyFont="1" applyFill="1" applyBorder="1" applyAlignment="1">
      <alignment horizontal="center" vertical="center"/>
    </xf>
    <xf numFmtId="0" fontId="10" fillId="0" borderId="0" xfId="10" applyFont="1" applyFill="1" applyBorder="1" applyAlignment="1">
      <alignment vertical="center"/>
    </xf>
    <xf numFmtId="0" fontId="9" fillId="0" borderId="0" xfId="10" applyFont="1" applyFill="1" applyBorder="1" applyAlignment="1">
      <alignment vertical="center"/>
    </xf>
    <xf numFmtId="0" fontId="9" fillId="0" borderId="1" xfId="10" applyFont="1" applyFill="1" applyBorder="1" applyAlignment="1">
      <alignment horizontal="center" vertical="center"/>
    </xf>
    <xf numFmtId="0" fontId="16" fillId="0" borderId="0" xfId="10" applyFont="1" applyFill="1" applyAlignment="1">
      <alignment vertical="center"/>
    </xf>
    <xf numFmtId="0" fontId="9" fillId="0" borderId="0" xfId="10" applyFont="1" applyFill="1" applyBorder="1" applyAlignment="1">
      <alignment horizontal="center" vertical="center"/>
    </xf>
    <xf numFmtId="0" fontId="14" fillId="0" borderId="0" xfId="10" applyFont="1" applyFill="1" applyBorder="1" applyAlignment="1">
      <alignment horizontal="center" vertical="center"/>
    </xf>
    <xf numFmtId="167" fontId="9" fillId="2" borderId="0" xfId="10" applyNumberFormat="1" applyFont="1" applyFill="1" applyBorder="1" applyAlignment="1">
      <alignment horizontal="right" vertical="center"/>
    </xf>
    <xf numFmtId="166" fontId="9" fillId="0" borderId="0" xfId="10" applyNumberFormat="1" applyFont="1" applyFill="1" applyAlignment="1">
      <alignment vertical="center"/>
    </xf>
    <xf numFmtId="167" fontId="10" fillId="2" borderId="0" xfId="10" applyNumberFormat="1" applyFont="1" applyFill="1" applyAlignment="1">
      <alignment horizontal="center" vertical="center"/>
    </xf>
    <xf numFmtId="167" fontId="10" fillId="0" borderId="0" xfId="10" applyNumberFormat="1" applyFont="1" applyFill="1" applyAlignment="1">
      <alignment vertical="center"/>
    </xf>
    <xf numFmtId="167" fontId="10" fillId="2" borderId="0" xfId="10" applyNumberFormat="1" applyFont="1" applyFill="1" applyAlignment="1">
      <alignment horizontal="right" vertical="center"/>
    </xf>
    <xf numFmtId="167" fontId="10" fillId="2" borderId="0" xfId="10" quotePrefix="1" applyNumberFormat="1" applyFont="1" applyFill="1" applyBorder="1" applyAlignment="1">
      <alignment horizontal="right" vertical="center"/>
    </xf>
    <xf numFmtId="164" fontId="10" fillId="0" borderId="0" xfId="10" quotePrefix="1" applyNumberFormat="1" applyFont="1" applyFill="1" applyBorder="1" applyAlignment="1">
      <alignment horizontal="right" vertical="center"/>
    </xf>
    <xf numFmtId="167" fontId="10" fillId="0" borderId="0" xfId="10" quotePrefix="1" applyNumberFormat="1" applyFont="1" applyFill="1" applyBorder="1" applyAlignment="1">
      <alignment horizontal="right" vertical="center"/>
    </xf>
    <xf numFmtId="172" fontId="10" fillId="0" borderId="0" xfId="10" applyNumberFormat="1" applyFont="1" applyFill="1" applyAlignment="1">
      <alignment horizontal="center" vertical="center"/>
    </xf>
    <xf numFmtId="37" fontId="10" fillId="0" borderId="0" xfId="16" applyNumberFormat="1" applyFont="1" applyFill="1" applyAlignment="1">
      <alignment horizontal="center" vertical="center"/>
    </xf>
    <xf numFmtId="167" fontId="10" fillId="2" borderId="1" xfId="10" quotePrefix="1" applyNumberFormat="1" applyFont="1" applyFill="1" applyBorder="1" applyAlignment="1">
      <alignment horizontal="right" vertical="center"/>
    </xf>
    <xf numFmtId="167" fontId="10" fillId="0" borderId="1" xfId="10" quotePrefix="1" applyNumberFormat="1" applyFont="1" applyFill="1" applyBorder="1" applyAlignment="1">
      <alignment horizontal="right" vertical="center"/>
    </xf>
    <xf numFmtId="166" fontId="10" fillId="0" borderId="0" xfId="10" applyNumberFormat="1" applyFont="1" applyFill="1" applyAlignment="1">
      <alignment horizontal="right" vertical="center"/>
    </xf>
    <xf numFmtId="167" fontId="10" fillId="2" borderId="1" xfId="10" applyNumberFormat="1" applyFont="1" applyFill="1" applyBorder="1" applyAlignment="1">
      <alignment horizontal="right" vertical="center"/>
    </xf>
    <xf numFmtId="167" fontId="10" fillId="2" borderId="0" xfId="10" applyNumberFormat="1" applyFont="1" applyFill="1" applyBorder="1" applyAlignment="1">
      <alignment horizontal="right" vertical="center"/>
    </xf>
    <xf numFmtId="167" fontId="10" fillId="0" borderId="0" xfId="10" applyNumberFormat="1" applyFont="1" applyFill="1" applyBorder="1" applyAlignment="1">
      <alignment horizontal="right" vertical="center"/>
    </xf>
    <xf numFmtId="167" fontId="10" fillId="2" borderId="0" xfId="16" applyNumberFormat="1" applyFont="1" applyFill="1" applyAlignment="1">
      <alignment horizontal="right" vertical="center"/>
    </xf>
    <xf numFmtId="164" fontId="10" fillId="0" borderId="0" xfId="16" applyNumberFormat="1" applyFont="1" applyFill="1" applyAlignment="1">
      <alignment horizontal="right" vertical="center"/>
    </xf>
    <xf numFmtId="167" fontId="10" fillId="0" borderId="0" xfId="16" applyNumberFormat="1" applyFont="1" applyFill="1" applyAlignment="1">
      <alignment horizontal="right" vertical="center"/>
    </xf>
    <xf numFmtId="0" fontId="10" fillId="0" borderId="0" xfId="16" applyFont="1" applyFill="1" applyAlignment="1">
      <alignment vertical="center"/>
    </xf>
    <xf numFmtId="164" fontId="10" fillId="0" borderId="0" xfId="16" applyNumberFormat="1" applyFont="1" applyFill="1" applyAlignment="1">
      <alignment vertical="center"/>
    </xf>
    <xf numFmtId="167" fontId="10" fillId="2" borderId="0" xfId="16" applyNumberFormat="1" applyFont="1" applyFill="1" applyBorder="1" applyAlignment="1">
      <alignment horizontal="right" vertical="center"/>
    </xf>
    <xf numFmtId="164" fontId="10" fillId="0" borderId="0" xfId="16" applyNumberFormat="1" applyFont="1" applyFill="1" applyBorder="1" applyAlignment="1">
      <alignment horizontal="right" vertical="center"/>
    </xf>
    <xf numFmtId="167" fontId="10" fillId="0" borderId="0" xfId="16" applyNumberFormat="1" applyFont="1" applyFill="1" applyBorder="1" applyAlignment="1">
      <alignment horizontal="right" vertical="center"/>
    </xf>
    <xf numFmtId="167" fontId="10" fillId="2" borderId="1" xfId="16" applyNumberFormat="1" applyFont="1" applyFill="1" applyBorder="1" applyAlignment="1">
      <alignment horizontal="right" vertical="center"/>
    </xf>
    <xf numFmtId="167" fontId="10" fillId="0" borderId="1" xfId="16" applyNumberFormat="1" applyFont="1" applyFill="1" applyBorder="1" applyAlignment="1">
      <alignment horizontal="right" vertical="center"/>
    </xf>
    <xf numFmtId="167" fontId="10" fillId="2" borderId="2" xfId="10" applyNumberFormat="1" applyFont="1" applyFill="1" applyBorder="1" applyAlignment="1">
      <alignment horizontal="right" vertical="center"/>
    </xf>
    <xf numFmtId="167" fontId="10" fillId="0" borderId="2" xfId="10" applyNumberFormat="1" applyFont="1" applyFill="1" applyBorder="1" applyAlignment="1">
      <alignment horizontal="right" vertical="center"/>
    </xf>
    <xf numFmtId="167" fontId="10" fillId="0" borderId="1" xfId="10" applyNumberFormat="1" applyFont="1" applyFill="1" applyBorder="1" applyAlignment="1">
      <alignment horizontal="left" vertical="center"/>
    </xf>
    <xf numFmtId="166" fontId="10" fillId="0" borderId="0" xfId="10" applyNumberFormat="1" applyFont="1" applyFill="1" applyAlignment="1">
      <alignment vertical="center"/>
    </xf>
    <xf numFmtId="37" fontId="15" fillId="0" borderId="0" xfId="10" applyNumberFormat="1" applyFont="1" applyFill="1" applyAlignment="1">
      <alignment horizontal="center" vertical="center"/>
    </xf>
    <xf numFmtId="0" fontId="10" fillId="0" borderId="0" xfId="16" applyFont="1" applyFill="1" applyBorder="1" applyAlignment="1">
      <alignment vertical="center"/>
    </xf>
    <xf numFmtId="167" fontId="10" fillId="2" borderId="0" xfId="8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0" fontId="10" fillId="2" borderId="0" xfId="10" applyFont="1" applyFill="1" applyAlignment="1">
      <alignment vertical="center"/>
    </xf>
    <xf numFmtId="37" fontId="10" fillId="0" borderId="0" xfId="10" applyNumberFormat="1" applyFont="1" applyFill="1" applyBorder="1" applyAlignment="1">
      <alignment horizontal="center" vertical="center"/>
    </xf>
    <xf numFmtId="164" fontId="10" fillId="0" borderId="0" xfId="16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vertical="center"/>
    </xf>
    <xf numFmtId="167" fontId="10" fillId="0" borderId="1" xfId="1" applyNumberFormat="1" applyFont="1" applyFill="1" applyBorder="1" applyAlignment="1">
      <alignment horizontal="right" vertical="center"/>
    </xf>
    <xf numFmtId="165" fontId="10" fillId="0" borderId="0" xfId="1" applyFont="1" applyFill="1" applyAlignment="1">
      <alignment horizontal="right" vertical="center"/>
    </xf>
    <xf numFmtId="164" fontId="10" fillId="0" borderId="0" xfId="8" applyNumberFormat="1" applyFont="1" applyFill="1" applyBorder="1" applyAlignment="1">
      <alignment horizontal="right" vertical="center"/>
    </xf>
    <xf numFmtId="166" fontId="15" fillId="0" borderId="0" xfId="10" applyNumberFormat="1" applyFont="1" applyFill="1" applyBorder="1" applyAlignment="1">
      <alignment vertical="center"/>
    </xf>
    <xf numFmtId="166" fontId="15" fillId="0" borderId="0" xfId="10" applyNumberFormat="1" applyFont="1" applyFill="1" applyBorder="1" applyAlignment="1">
      <alignment horizontal="center" vertical="center"/>
    </xf>
    <xf numFmtId="167" fontId="10" fillId="2" borderId="0" xfId="10" applyNumberFormat="1" applyFont="1" applyFill="1" applyAlignment="1">
      <alignment vertical="center"/>
    </xf>
    <xf numFmtId="0" fontId="10" fillId="0" borderId="0" xfId="10" applyFont="1" applyFill="1" applyAlignment="1">
      <alignment horizontal="left" vertical="center" indent="1"/>
    </xf>
    <xf numFmtId="167" fontId="10" fillId="0" borderId="0" xfId="10" applyNumberFormat="1" applyFont="1" applyFill="1" applyBorder="1" applyAlignment="1">
      <alignment vertical="center"/>
    </xf>
    <xf numFmtId="167" fontId="10" fillId="0" borderId="0" xfId="8" applyNumberFormat="1" applyFont="1" applyFill="1" applyBorder="1" applyAlignment="1">
      <alignment horizontal="right" vertical="center"/>
    </xf>
    <xf numFmtId="167" fontId="10" fillId="0" borderId="1" xfId="8" applyNumberFormat="1" applyFont="1" applyFill="1" applyBorder="1" applyAlignment="1">
      <alignment horizontal="right" vertical="center"/>
    </xf>
    <xf numFmtId="37" fontId="9" fillId="0" borderId="0" xfId="10" applyNumberFormat="1" applyFont="1" applyFill="1" applyBorder="1" applyAlignment="1">
      <alignment horizontal="center" vertical="center"/>
    </xf>
    <xf numFmtId="167" fontId="10" fillId="0" borderId="4" xfId="10" applyNumberFormat="1" applyFont="1" applyFill="1" applyBorder="1" applyAlignment="1">
      <alignment horizontal="center" vertical="center"/>
    </xf>
    <xf numFmtId="170" fontId="10" fillId="0" borderId="4" xfId="10" applyNumberFormat="1" applyFont="1" applyFill="1" applyBorder="1" applyAlignment="1">
      <alignment horizontal="center" vertical="center"/>
    </xf>
    <xf numFmtId="166" fontId="9" fillId="0" borderId="0" xfId="10" applyNumberFormat="1" applyFont="1" applyFill="1" applyBorder="1" applyAlignment="1">
      <alignment horizontal="right" vertical="center"/>
    </xf>
    <xf numFmtId="170" fontId="10" fillId="0" borderId="0" xfId="10" applyNumberFormat="1" applyFont="1" applyFill="1" applyBorder="1" applyAlignment="1">
      <alignment horizontal="right" vertical="center"/>
    </xf>
    <xf numFmtId="167" fontId="10" fillId="2" borderId="0" xfId="10" applyNumberFormat="1" applyFont="1" applyFill="1" applyBorder="1" applyAlignment="1">
      <alignment vertical="center"/>
    </xf>
    <xf numFmtId="170" fontId="10" fillId="0" borderId="0" xfId="10" applyNumberFormat="1" applyFont="1" applyFill="1" applyBorder="1" applyAlignment="1">
      <alignment vertical="center"/>
    </xf>
    <xf numFmtId="167" fontId="10" fillId="2" borderId="1" xfId="10" applyNumberFormat="1" applyFont="1" applyFill="1" applyBorder="1" applyAlignment="1">
      <alignment vertical="center"/>
    </xf>
    <xf numFmtId="167" fontId="10" fillId="0" borderId="1" xfId="10" applyNumberFormat="1" applyFont="1" applyFill="1" applyBorder="1" applyAlignment="1">
      <alignment vertical="center"/>
    </xf>
    <xf numFmtId="37" fontId="9" fillId="0" borderId="0" xfId="10" applyNumberFormat="1" applyFont="1" applyFill="1" applyBorder="1" applyAlignment="1">
      <alignment vertical="center"/>
    </xf>
    <xf numFmtId="169" fontId="10" fillId="2" borderId="2" xfId="10" applyNumberFormat="1" applyFont="1" applyFill="1" applyBorder="1" applyAlignment="1">
      <alignment horizontal="right" vertical="center"/>
    </xf>
    <xf numFmtId="169" fontId="10" fillId="0" borderId="0" xfId="10" applyNumberFormat="1" applyFont="1" applyFill="1" applyAlignment="1">
      <alignment horizontal="right" vertical="center"/>
    </xf>
    <xf numFmtId="169" fontId="10" fillId="0" borderId="2" xfId="10" applyNumberFormat="1" applyFont="1" applyFill="1" applyBorder="1" applyAlignment="1">
      <alignment horizontal="right" vertical="center"/>
    </xf>
    <xf numFmtId="170" fontId="10" fillId="0" borderId="0" xfId="10" applyNumberFormat="1" applyFont="1" applyFill="1" applyAlignment="1">
      <alignment vertical="center"/>
    </xf>
    <xf numFmtId="0" fontId="7" fillId="0" borderId="0" xfId="14" applyNumberFormat="1" applyFont="1" applyFill="1" applyAlignment="1">
      <alignment vertical="top"/>
    </xf>
    <xf numFmtId="37" fontId="7" fillId="0" borderId="0" xfId="14" applyNumberFormat="1" applyFont="1" applyFill="1" applyAlignment="1">
      <alignment vertical="top"/>
    </xf>
    <xf numFmtId="168" fontId="7" fillId="0" borderId="0" xfId="14" applyNumberFormat="1" applyFont="1" applyFill="1" applyBorder="1" applyAlignment="1">
      <alignment vertical="top"/>
    </xf>
    <xf numFmtId="174" fontId="7" fillId="0" borderId="0" xfId="14" applyNumberFormat="1" applyFont="1" applyFill="1" applyAlignment="1">
      <alignment horizontal="right" vertical="top"/>
    </xf>
    <xf numFmtId="164" fontId="7" fillId="0" borderId="0" xfId="14" applyNumberFormat="1" applyFont="1" applyFill="1" applyAlignment="1">
      <alignment vertical="top"/>
    </xf>
    <xf numFmtId="174" fontId="7" fillId="0" borderId="0" xfId="14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center" vertical="top"/>
    </xf>
    <xf numFmtId="166" fontId="6" fillId="0" borderId="0" xfId="11" applyNumberFormat="1" applyFont="1" applyFill="1" applyBorder="1" applyAlignment="1">
      <alignment vertical="top"/>
    </xf>
    <xf numFmtId="174" fontId="6" fillId="0" borderId="0" xfId="11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right" vertical="top"/>
    </xf>
    <xf numFmtId="0" fontId="6" fillId="0" borderId="0" xfId="14" applyNumberFormat="1" applyFont="1" applyFill="1" applyBorder="1" applyAlignment="1">
      <alignment horizontal="center" vertical="top"/>
    </xf>
    <xf numFmtId="174" fontId="6" fillId="0" borderId="1" xfId="11" applyNumberFormat="1" applyFont="1" applyFill="1" applyBorder="1" applyAlignment="1">
      <alignment horizontal="right" vertical="top"/>
    </xf>
    <xf numFmtId="37" fontId="6" fillId="0" borderId="0" xfId="14" applyNumberFormat="1" applyFont="1" applyFill="1" applyAlignment="1">
      <alignment vertical="top"/>
    </xf>
    <xf numFmtId="0" fontId="6" fillId="0" borderId="0" xfId="14" applyNumberFormat="1" applyFont="1" applyFill="1" applyAlignment="1">
      <alignment vertical="top"/>
    </xf>
    <xf numFmtId="37" fontId="7" fillId="0" borderId="0" xfId="14" applyNumberFormat="1" applyFont="1" applyFill="1" applyBorder="1" applyAlignment="1">
      <alignment vertical="top"/>
    </xf>
    <xf numFmtId="174" fontId="7" fillId="2" borderId="0" xfId="14" applyNumberFormat="1" applyFont="1" applyFill="1" applyBorder="1" applyAlignment="1">
      <alignment horizontal="right" vertical="top"/>
    </xf>
    <xf numFmtId="37" fontId="7" fillId="0" borderId="0" xfId="14" applyNumberFormat="1" applyFont="1" applyFill="1" applyBorder="1" applyAlignment="1">
      <alignment horizontal="center" vertical="top"/>
    </xf>
    <xf numFmtId="174" fontId="7" fillId="2" borderId="0" xfId="14" applyNumberFormat="1" applyFont="1" applyFill="1" applyAlignment="1">
      <alignment horizontal="right" vertical="top"/>
    </xf>
    <xf numFmtId="168" fontId="7" fillId="0" borderId="0" xfId="14" applyNumberFormat="1" applyFont="1" applyFill="1" applyBorder="1" applyAlignment="1">
      <alignment horizontal="center" vertical="top"/>
    </xf>
    <xf numFmtId="167" fontId="7" fillId="0" borderId="0" xfId="14" applyNumberFormat="1" applyFont="1" applyFill="1" applyAlignment="1">
      <alignment horizontal="right" vertical="top"/>
    </xf>
    <xf numFmtId="167" fontId="7" fillId="0" borderId="0" xfId="14" applyNumberFormat="1" applyFont="1" applyFill="1" applyAlignment="1">
      <alignment horizontal="center" vertical="top"/>
    </xf>
    <xf numFmtId="164" fontId="7" fillId="0" borderId="0" xfId="14" applyNumberFormat="1" applyFont="1" applyFill="1" applyBorder="1" applyAlignment="1">
      <alignment vertical="top"/>
    </xf>
    <xf numFmtId="174" fontId="7" fillId="2" borderId="1" xfId="14" applyNumberFormat="1" applyFont="1" applyFill="1" applyBorder="1" applyAlignment="1">
      <alignment horizontal="right" vertical="top"/>
    </xf>
    <xf numFmtId="174" fontId="7" fillId="0" borderId="1" xfId="14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top"/>
    </xf>
    <xf numFmtId="0" fontId="7" fillId="0" borderId="0" xfId="14" applyFont="1" applyFill="1" applyAlignment="1">
      <alignment vertical="top"/>
    </xf>
    <xf numFmtId="0" fontId="6" fillId="0" borderId="1" xfId="14" applyNumberFormat="1" applyFont="1" applyFill="1" applyBorder="1" applyAlignment="1">
      <alignment horizontal="center" vertical="top"/>
    </xf>
    <xf numFmtId="168" fontId="7" fillId="0" borderId="0" xfId="14" applyNumberFormat="1" applyFont="1" applyFill="1" applyAlignment="1">
      <alignment horizontal="center" vertical="top"/>
    </xf>
    <xf numFmtId="164" fontId="7" fillId="0" borderId="0" xfId="14" applyNumberFormat="1" applyFont="1" applyFill="1" applyAlignment="1">
      <alignment horizontal="right" vertical="top"/>
    </xf>
    <xf numFmtId="172" fontId="7" fillId="0" borderId="0" xfId="11" applyNumberFormat="1" applyFont="1" applyFill="1" applyAlignment="1">
      <alignment horizontal="center" vertical="top"/>
    </xf>
    <xf numFmtId="164" fontId="7" fillId="0" borderId="0" xfId="14" applyNumberFormat="1" applyFont="1" applyFill="1" applyBorder="1" applyAlignment="1">
      <alignment horizontal="right" vertical="top"/>
    </xf>
    <xf numFmtId="172" fontId="7" fillId="0" borderId="0" xfId="14" applyNumberFormat="1" applyFont="1" applyFill="1" applyAlignment="1">
      <alignment horizontal="center" vertical="top"/>
    </xf>
    <xf numFmtId="37" fontId="7" fillId="0" borderId="0" xfId="14" applyNumberFormat="1" applyFont="1" applyFill="1" applyAlignment="1">
      <alignment horizontal="center" vertical="top"/>
    </xf>
    <xf numFmtId="174" fontId="7" fillId="2" borderId="2" xfId="14" applyNumberFormat="1" applyFont="1" applyFill="1" applyBorder="1" applyAlignment="1">
      <alignment horizontal="right" vertical="top"/>
    </xf>
    <xf numFmtId="174" fontId="7" fillId="0" borderId="2" xfId="14" applyNumberFormat="1" applyFont="1" applyFill="1" applyBorder="1" applyAlignment="1">
      <alignment horizontal="right" vertical="top"/>
    </xf>
    <xf numFmtId="174" fontId="7" fillId="3" borderId="0" xfId="14" applyNumberFormat="1" applyFont="1" applyFill="1" applyBorder="1" applyAlignment="1">
      <alignment horizontal="right" vertical="top"/>
    </xf>
    <xf numFmtId="0" fontId="10" fillId="0" borderId="0" xfId="10" applyFont="1" applyFill="1" applyAlignment="1">
      <alignment horizontal="center" vertical="center"/>
    </xf>
    <xf numFmtId="166" fontId="9" fillId="0" borderId="1" xfId="10" applyNumberFormat="1" applyFont="1" applyFill="1" applyBorder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166" fontId="6" fillId="0" borderId="1" xfId="10" applyNumberFormat="1" applyFont="1" applyFill="1" applyBorder="1" applyAlignment="1">
      <alignment horizontal="center" vertical="center"/>
    </xf>
    <xf numFmtId="0" fontId="11" fillId="0" borderId="4" xfId="13" applyFont="1" applyFill="1" applyBorder="1" applyAlignment="1">
      <alignment horizontal="right" vertical="center"/>
    </xf>
    <xf numFmtId="173" fontId="12" fillId="0" borderId="1" xfId="13" applyNumberFormat="1" applyFont="1" applyFill="1" applyBorder="1" applyAlignment="1">
      <alignment horizontal="center" vertical="center"/>
    </xf>
    <xf numFmtId="173" fontId="12" fillId="0" borderId="5" xfId="13" applyNumberFormat="1" applyFont="1" applyFill="1" applyBorder="1" applyAlignment="1">
      <alignment horizontal="center" vertical="center"/>
    </xf>
    <xf numFmtId="174" fontId="12" fillId="0" borderId="1" xfId="13" applyNumberFormat="1" applyFont="1" applyFill="1" applyBorder="1" applyAlignment="1">
      <alignment horizontal="center" vertical="center"/>
    </xf>
    <xf numFmtId="167" fontId="9" fillId="0" borderId="1" xfId="13" applyNumberFormat="1" applyFont="1" applyFill="1" applyBorder="1" applyAlignment="1">
      <alignment horizontal="center" vertical="center"/>
    </xf>
    <xf numFmtId="166" fontId="6" fillId="0" borderId="1" xfId="11" applyNumberFormat="1" applyFont="1" applyFill="1" applyBorder="1" applyAlignment="1">
      <alignment horizontal="center" vertical="center"/>
    </xf>
    <xf numFmtId="37" fontId="10" fillId="0" borderId="1" xfId="14" applyNumberFormat="1" applyFont="1" applyFill="1" applyBorder="1" applyAlignment="1">
      <alignment horizontal="left" vertical="center"/>
    </xf>
    <xf numFmtId="0" fontId="10" fillId="0" borderId="1" xfId="14" applyFont="1" applyFill="1" applyBorder="1" applyAlignment="1">
      <alignment horizontal="left" vertical="center"/>
    </xf>
    <xf numFmtId="166" fontId="6" fillId="0" borderId="1" xfId="11" applyNumberFormat="1" applyFont="1" applyFill="1" applyBorder="1" applyAlignment="1">
      <alignment horizontal="center" vertical="top"/>
    </xf>
  </cellXfs>
  <cellStyles count="18">
    <cellStyle name="Comma" xfId="1" builtinId="3"/>
    <cellStyle name="Comma 10 3" xfId="2"/>
    <cellStyle name="Comma 1018" xfId="3"/>
    <cellStyle name="Comma 2" xfId="4"/>
    <cellStyle name="Comma 3" xfId="5"/>
    <cellStyle name="Comma 4" xfId="6"/>
    <cellStyle name="Comma 8" xfId="7"/>
    <cellStyle name="Comma_OHTL - E updat" xfId="8"/>
    <cellStyle name="Normal" xfId="0" builtinId="0"/>
    <cellStyle name="Normal 1014" xfId="9"/>
    <cellStyle name="Normal 2" xfId="10"/>
    <cellStyle name="Normal 2 3 2 4 2" xfId="11"/>
    <cellStyle name="Normal 2 5" xfId="12"/>
    <cellStyle name="Normal 3" xfId="13"/>
    <cellStyle name="Normal 3 2 2 6" xfId="14"/>
    <cellStyle name="Normal 47" xfId="15"/>
    <cellStyle name="Normal_OHTL - E updat" xfId="16"/>
    <cellStyle name="Percent 2" xfId="17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N144"/>
  <sheetViews>
    <sheetView tabSelected="1" topLeftCell="A127" zoomScaleNormal="100" zoomScaleSheetLayoutView="100" zoomScalePageLayoutView="94" workbookViewId="0">
      <selection activeCell="C137" sqref="C137"/>
    </sheetView>
  </sheetViews>
  <sheetFormatPr defaultColWidth="10.7109375" defaultRowHeight="20.100000000000001" customHeight="1"/>
  <cols>
    <col min="1" max="2" width="1.7109375" style="183" customWidth="1"/>
    <col min="3" max="3" width="29.5703125" style="183" customWidth="1"/>
    <col min="4" max="4" width="8.140625" style="183" bestFit="1" customWidth="1"/>
    <col min="5" max="5" width="0.85546875" style="183" customWidth="1"/>
    <col min="6" max="6" width="13.7109375" style="197" bestFit="1" customWidth="1"/>
    <col min="7" max="7" width="0.85546875" style="223" customWidth="1"/>
    <col min="8" max="8" width="11.140625" style="197" customWidth="1"/>
    <col min="9" max="9" width="0.85546875" style="223" customWidth="1"/>
    <col min="10" max="10" width="13.7109375" style="197" bestFit="1" customWidth="1"/>
    <col min="11" max="11" width="0.85546875" style="223" customWidth="1"/>
    <col min="12" max="12" width="11.140625" style="197" customWidth="1"/>
    <col min="13" max="158" width="10.7109375" style="183"/>
    <col min="159" max="160" width="1.7109375" style="183" customWidth="1"/>
    <col min="161" max="161" width="25.42578125" style="183" customWidth="1"/>
    <col min="162" max="162" width="7" style="183" bestFit="1" customWidth="1"/>
    <col min="163" max="163" width="1" style="183" customWidth="1"/>
    <col min="164" max="164" width="14.7109375" style="183" customWidth="1"/>
    <col min="165" max="165" width="0.5703125" style="183" customWidth="1"/>
    <col min="166" max="166" width="14.7109375" style="183" customWidth="1"/>
    <col min="167" max="167" width="0.5703125" style="183" customWidth="1"/>
    <col min="168" max="168" width="14.7109375" style="183" customWidth="1"/>
    <col min="169" max="169" width="0.5703125" style="183" customWidth="1"/>
    <col min="170" max="170" width="14.7109375" style="183" customWidth="1"/>
    <col min="171" max="16384" width="10.7109375" style="183"/>
  </cols>
  <sheetData>
    <row r="1" spans="1:12" s="174" customFormat="1" ht="20.100000000000001" customHeight="1">
      <c r="A1" s="93" t="s">
        <v>0</v>
      </c>
      <c r="F1" s="95"/>
      <c r="G1" s="175"/>
      <c r="H1" s="95"/>
      <c r="I1" s="175"/>
      <c r="J1" s="95"/>
      <c r="K1" s="175"/>
      <c r="L1" s="95"/>
    </row>
    <row r="2" spans="1:12" s="174" customFormat="1" ht="20.100000000000001" customHeight="1">
      <c r="A2" s="93" t="s">
        <v>1</v>
      </c>
      <c r="D2" s="176"/>
      <c r="F2" s="95"/>
      <c r="G2" s="175"/>
      <c r="H2" s="95"/>
      <c r="I2" s="175"/>
      <c r="J2" s="95"/>
      <c r="K2" s="175"/>
      <c r="L2" s="95"/>
    </row>
    <row r="3" spans="1:12" s="174" customFormat="1" ht="20.100000000000001" customHeight="1">
      <c r="A3" s="98" t="s">
        <v>204</v>
      </c>
      <c r="B3" s="177"/>
      <c r="C3" s="177"/>
      <c r="D3" s="177"/>
      <c r="E3" s="177"/>
      <c r="F3" s="100"/>
      <c r="G3" s="178"/>
      <c r="H3" s="100"/>
      <c r="I3" s="178"/>
      <c r="J3" s="100"/>
      <c r="K3" s="178"/>
      <c r="L3" s="100"/>
    </row>
    <row r="4" spans="1:12" s="174" customFormat="1" ht="20.100000000000001" customHeight="1">
      <c r="A4" s="179"/>
      <c r="B4" s="180"/>
      <c r="C4" s="180"/>
      <c r="D4" s="180"/>
      <c r="E4" s="180"/>
      <c r="F4" s="181"/>
      <c r="G4" s="182"/>
      <c r="H4" s="181"/>
      <c r="I4" s="182"/>
      <c r="J4" s="181"/>
      <c r="K4" s="182"/>
      <c r="L4" s="181"/>
    </row>
    <row r="5" spans="1:12" ht="17.45" customHeight="1">
      <c r="C5" s="174"/>
      <c r="D5" s="184"/>
      <c r="E5" s="184"/>
      <c r="F5" s="294" t="s">
        <v>125</v>
      </c>
      <c r="G5" s="294"/>
      <c r="H5" s="294"/>
      <c r="I5" s="185"/>
      <c r="J5" s="294" t="s">
        <v>126</v>
      </c>
      <c r="K5" s="294"/>
      <c r="L5" s="294"/>
    </row>
    <row r="6" spans="1:12" ht="17.45" customHeight="1">
      <c r="C6" s="174"/>
      <c r="D6" s="184"/>
      <c r="E6" s="184"/>
      <c r="F6" s="186" t="s">
        <v>128</v>
      </c>
      <c r="G6" s="187"/>
      <c r="H6" s="186" t="s">
        <v>129</v>
      </c>
      <c r="I6" s="185"/>
      <c r="J6" s="186" t="s">
        <v>128</v>
      </c>
      <c r="K6" s="187"/>
      <c r="L6" s="186" t="s">
        <v>129</v>
      </c>
    </row>
    <row r="7" spans="1:12" ht="17.45" customHeight="1">
      <c r="C7" s="174"/>
      <c r="D7" s="184"/>
      <c r="E7" s="184"/>
      <c r="F7" s="186" t="s">
        <v>205</v>
      </c>
      <c r="G7" s="187"/>
      <c r="H7" s="186" t="s">
        <v>130</v>
      </c>
      <c r="I7" s="185"/>
      <c r="J7" s="186" t="s">
        <v>205</v>
      </c>
      <c r="K7" s="187"/>
      <c r="L7" s="186" t="s">
        <v>130</v>
      </c>
    </row>
    <row r="8" spans="1:12" s="188" customFormat="1" ht="17.45" customHeight="1">
      <c r="C8" s="180"/>
      <c r="D8" s="189"/>
      <c r="E8" s="189"/>
      <c r="F8" s="186" t="s">
        <v>127</v>
      </c>
      <c r="G8" s="185"/>
      <c r="H8" s="186" t="s">
        <v>2</v>
      </c>
      <c r="I8" s="187"/>
      <c r="J8" s="186" t="s">
        <v>127</v>
      </c>
      <c r="K8" s="185"/>
      <c r="L8" s="186" t="s">
        <v>2</v>
      </c>
    </row>
    <row r="9" spans="1:12" s="188" customFormat="1" ht="17.45" customHeight="1">
      <c r="C9" s="180"/>
      <c r="D9" s="190" t="s">
        <v>3</v>
      </c>
      <c r="E9" s="189"/>
      <c r="F9" s="162" t="s">
        <v>131</v>
      </c>
      <c r="G9" s="185"/>
      <c r="H9" s="162" t="s">
        <v>131</v>
      </c>
      <c r="I9" s="187"/>
      <c r="J9" s="162" t="s">
        <v>131</v>
      </c>
      <c r="K9" s="185"/>
      <c r="L9" s="162" t="s">
        <v>131</v>
      </c>
    </row>
    <row r="10" spans="1:12" ht="6" customHeight="1">
      <c r="C10" s="191"/>
      <c r="D10" s="192"/>
      <c r="E10" s="193"/>
      <c r="F10" s="194"/>
      <c r="G10" s="195"/>
      <c r="H10" s="186"/>
      <c r="I10" s="195"/>
      <c r="J10" s="194"/>
      <c r="K10" s="195"/>
      <c r="L10" s="186"/>
    </row>
    <row r="11" spans="1:12" ht="17.45" customHeight="1">
      <c r="A11" s="184" t="s">
        <v>4</v>
      </c>
      <c r="C11" s="174"/>
      <c r="D11" s="174"/>
      <c r="E11" s="174"/>
      <c r="F11" s="196"/>
      <c r="G11" s="95"/>
      <c r="H11" s="95"/>
      <c r="I11" s="197"/>
      <c r="J11" s="196"/>
      <c r="K11" s="95"/>
      <c r="L11" s="95"/>
    </row>
    <row r="12" spans="1:12" ht="6" customHeight="1">
      <c r="A12" s="184"/>
      <c r="C12" s="174"/>
      <c r="D12" s="174"/>
      <c r="E12" s="174"/>
      <c r="F12" s="196"/>
      <c r="G12" s="95"/>
      <c r="H12" s="95"/>
      <c r="I12" s="197"/>
      <c r="J12" s="196"/>
      <c r="K12" s="95"/>
      <c r="L12" s="95"/>
    </row>
    <row r="13" spans="1:12" ht="17.45" customHeight="1">
      <c r="A13" s="184" t="s">
        <v>5</v>
      </c>
      <c r="C13" s="97"/>
      <c r="D13" s="106"/>
      <c r="E13" s="106"/>
      <c r="F13" s="198"/>
      <c r="G13" s="197"/>
      <c r="H13" s="107"/>
      <c r="I13" s="197"/>
      <c r="J13" s="198"/>
      <c r="K13" s="197"/>
      <c r="L13" s="107"/>
    </row>
    <row r="14" spans="1:12" ht="6" customHeight="1">
      <c r="A14" s="184"/>
      <c r="C14" s="174"/>
      <c r="D14" s="174"/>
      <c r="E14" s="174"/>
      <c r="F14" s="196"/>
      <c r="G14" s="95"/>
      <c r="H14" s="95"/>
      <c r="I14" s="197"/>
      <c r="J14" s="196"/>
      <c r="K14" s="95"/>
      <c r="L14" s="95"/>
    </row>
    <row r="15" spans="1:12" ht="17.45" customHeight="1">
      <c r="A15" s="183" t="s">
        <v>6</v>
      </c>
      <c r="C15" s="97"/>
      <c r="D15" s="106"/>
      <c r="E15" s="106"/>
      <c r="F15" s="199">
        <v>1265222</v>
      </c>
      <c r="G15" s="200"/>
      <c r="H15" s="201">
        <v>1078698</v>
      </c>
      <c r="I15" s="200"/>
      <c r="J15" s="199">
        <v>1097555</v>
      </c>
      <c r="K15" s="200"/>
      <c r="L15" s="201">
        <v>865345</v>
      </c>
    </row>
    <row r="16" spans="1:12" ht="17.45" customHeight="1">
      <c r="A16" s="183" t="s">
        <v>93</v>
      </c>
      <c r="C16" s="97"/>
      <c r="D16" s="202"/>
      <c r="E16" s="106"/>
      <c r="F16" s="199">
        <v>504694</v>
      </c>
      <c r="G16" s="200"/>
      <c r="H16" s="201">
        <v>460065</v>
      </c>
      <c r="I16" s="200"/>
      <c r="J16" s="199">
        <v>0</v>
      </c>
      <c r="K16" s="200"/>
      <c r="L16" s="201">
        <v>0</v>
      </c>
    </row>
    <row r="17" spans="1:12" ht="17.45" customHeight="1">
      <c r="A17" s="183" t="s">
        <v>66</v>
      </c>
      <c r="C17" s="97"/>
      <c r="D17" s="106"/>
      <c r="E17" s="106"/>
      <c r="F17" s="199">
        <v>332063</v>
      </c>
      <c r="G17" s="200"/>
      <c r="H17" s="201">
        <v>179866</v>
      </c>
      <c r="I17" s="200"/>
      <c r="J17" s="199">
        <v>281764</v>
      </c>
      <c r="K17" s="200"/>
      <c r="L17" s="201">
        <v>96194</v>
      </c>
    </row>
    <row r="18" spans="1:12" ht="17.45" customHeight="1">
      <c r="A18" s="183" t="s">
        <v>195</v>
      </c>
      <c r="D18" s="202">
        <v>18.399999999999999</v>
      </c>
      <c r="E18" s="106"/>
      <c r="F18" s="199">
        <v>355000</v>
      </c>
      <c r="G18" s="200"/>
      <c r="H18" s="201">
        <v>315000</v>
      </c>
      <c r="I18" s="200"/>
      <c r="J18" s="199">
        <v>476500</v>
      </c>
      <c r="K18" s="200"/>
      <c r="L18" s="201">
        <v>380000</v>
      </c>
    </row>
    <row r="19" spans="1:12" ht="17.45" customHeight="1">
      <c r="A19" s="183" t="s">
        <v>7</v>
      </c>
      <c r="C19" s="97"/>
      <c r="D19" s="106"/>
      <c r="E19" s="106"/>
      <c r="F19" s="199">
        <v>12212</v>
      </c>
      <c r="G19" s="200"/>
      <c r="H19" s="201">
        <v>13116</v>
      </c>
      <c r="I19" s="200"/>
      <c r="J19" s="199">
        <v>6807</v>
      </c>
      <c r="K19" s="200"/>
      <c r="L19" s="201">
        <v>5645</v>
      </c>
    </row>
    <row r="20" spans="1:12" ht="17.45" customHeight="1">
      <c r="A20" s="183" t="s">
        <v>224</v>
      </c>
      <c r="C20" s="97"/>
      <c r="D20" s="106"/>
      <c r="E20" s="106"/>
      <c r="F20" s="199"/>
      <c r="G20" s="200"/>
      <c r="H20" s="201"/>
      <c r="I20" s="200"/>
      <c r="J20" s="199"/>
      <c r="K20" s="200"/>
      <c r="L20" s="201"/>
    </row>
    <row r="21" spans="1:12" ht="17.45" customHeight="1">
      <c r="B21" s="183" t="s">
        <v>225</v>
      </c>
      <c r="C21" s="97"/>
      <c r="D21" s="106"/>
      <c r="E21" s="106"/>
      <c r="F21" s="199">
        <v>150000</v>
      </c>
      <c r="G21" s="200"/>
      <c r="H21" s="201">
        <v>150000</v>
      </c>
      <c r="I21" s="200"/>
      <c r="J21" s="199">
        <v>150000</v>
      </c>
      <c r="K21" s="200"/>
      <c r="L21" s="201">
        <v>150000</v>
      </c>
    </row>
    <row r="22" spans="1:12" ht="17.45" customHeight="1">
      <c r="A22" s="183" t="s">
        <v>8</v>
      </c>
      <c r="C22" s="97"/>
      <c r="D22" s="203">
        <v>8</v>
      </c>
      <c r="E22" s="106"/>
      <c r="F22" s="199">
        <v>1625375</v>
      </c>
      <c r="G22" s="200"/>
      <c r="H22" s="201">
        <v>1702476</v>
      </c>
      <c r="I22" s="200"/>
      <c r="J22" s="199">
        <v>1576104</v>
      </c>
      <c r="K22" s="200"/>
      <c r="L22" s="201">
        <v>1655508</v>
      </c>
    </row>
    <row r="23" spans="1:12" ht="17.45" customHeight="1">
      <c r="A23" s="183" t="s">
        <v>9</v>
      </c>
      <c r="C23" s="97"/>
      <c r="D23" s="106"/>
      <c r="E23" s="106"/>
      <c r="F23" s="204">
        <v>42949</v>
      </c>
      <c r="G23" s="200"/>
      <c r="H23" s="205">
        <v>45982</v>
      </c>
      <c r="I23" s="200"/>
      <c r="J23" s="204">
        <v>25547</v>
      </c>
      <c r="K23" s="200"/>
      <c r="L23" s="205">
        <v>29504</v>
      </c>
    </row>
    <row r="24" spans="1:12" ht="6" customHeight="1">
      <c r="A24" s="184"/>
      <c r="C24" s="174"/>
      <c r="D24" s="174"/>
      <c r="E24" s="174"/>
      <c r="F24" s="196"/>
      <c r="G24" s="95"/>
      <c r="H24" s="95"/>
      <c r="I24" s="95"/>
      <c r="J24" s="196"/>
      <c r="K24" s="206"/>
      <c r="L24" s="107"/>
    </row>
    <row r="25" spans="1:12" ht="17.45" customHeight="1">
      <c r="A25" s="184" t="s">
        <v>10</v>
      </c>
      <c r="C25" s="97"/>
      <c r="D25" s="106"/>
      <c r="E25" s="106"/>
      <c r="F25" s="207">
        <f>SUM(F15:F23)</f>
        <v>4287515</v>
      </c>
      <c r="G25" s="197"/>
      <c r="H25" s="111">
        <f>SUM(H15:H23)</f>
        <v>3945203</v>
      </c>
      <c r="I25" s="197"/>
      <c r="J25" s="207">
        <f>SUM(J15:J23)</f>
        <v>3614277</v>
      </c>
      <c r="K25" s="206"/>
      <c r="L25" s="111">
        <f>SUM(L15:L23)</f>
        <v>3182196</v>
      </c>
    </row>
    <row r="26" spans="1:12" ht="12" customHeight="1">
      <c r="C26" s="97"/>
      <c r="D26" s="106"/>
      <c r="E26" s="106"/>
      <c r="F26" s="208"/>
      <c r="G26" s="197"/>
      <c r="H26" s="209"/>
      <c r="I26" s="197"/>
      <c r="J26" s="208"/>
      <c r="K26" s="206"/>
      <c r="L26" s="107"/>
    </row>
    <row r="27" spans="1:12" ht="17.45" customHeight="1">
      <c r="A27" s="184" t="s">
        <v>11</v>
      </c>
      <c r="C27" s="97"/>
      <c r="D27" s="106"/>
      <c r="E27" s="106"/>
      <c r="F27" s="198"/>
      <c r="G27" s="197"/>
      <c r="H27" s="107"/>
      <c r="I27" s="197"/>
      <c r="J27" s="198"/>
      <c r="K27" s="206"/>
      <c r="L27" s="107"/>
    </row>
    <row r="28" spans="1:12" ht="6" customHeight="1">
      <c r="A28" s="184"/>
      <c r="C28" s="174"/>
      <c r="D28" s="174"/>
      <c r="E28" s="174"/>
      <c r="F28" s="196"/>
      <c r="G28" s="95"/>
      <c r="H28" s="95"/>
      <c r="I28" s="95"/>
      <c r="J28" s="196"/>
      <c r="K28" s="206"/>
      <c r="L28" s="107"/>
    </row>
    <row r="29" spans="1:12" ht="17.45" customHeight="1">
      <c r="A29" s="183" t="s">
        <v>120</v>
      </c>
      <c r="C29" s="97"/>
      <c r="D29" s="202">
        <v>17.399999999999999</v>
      </c>
      <c r="E29" s="106"/>
      <c r="F29" s="210">
        <v>812254</v>
      </c>
      <c r="G29" s="211"/>
      <c r="H29" s="212">
        <v>7468</v>
      </c>
      <c r="I29" s="211"/>
      <c r="J29" s="210">
        <v>809928</v>
      </c>
      <c r="K29" s="211"/>
      <c r="L29" s="212">
        <v>5148</v>
      </c>
    </row>
    <row r="30" spans="1:12" ht="17.45" customHeight="1">
      <c r="A30" s="183" t="s">
        <v>124</v>
      </c>
      <c r="C30" s="97"/>
      <c r="D30" s="203"/>
      <c r="E30" s="203"/>
      <c r="F30" s="210">
        <v>160583</v>
      </c>
      <c r="G30" s="211"/>
      <c r="H30" s="212">
        <v>165848</v>
      </c>
      <c r="I30" s="211"/>
      <c r="J30" s="210">
        <v>160583</v>
      </c>
      <c r="K30" s="211"/>
      <c r="L30" s="212">
        <v>165848</v>
      </c>
    </row>
    <row r="31" spans="1:12" ht="17.45" customHeight="1">
      <c r="A31" s="183" t="s">
        <v>121</v>
      </c>
      <c r="C31" s="97"/>
      <c r="D31" s="106">
        <v>9</v>
      </c>
      <c r="E31" s="213"/>
      <c r="F31" s="210">
        <v>0</v>
      </c>
      <c r="G31" s="214"/>
      <c r="H31" s="212">
        <v>0</v>
      </c>
      <c r="I31" s="214"/>
      <c r="J31" s="210">
        <v>4185667</v>
      </c>
      <c r="K31" s="211"/>
      <c r="L31" s="209">
        <v>4185667</v>
      </c>
    </row>
    <row r="32" spans="1:12" ht="17.45" customHeight="1">
      <c r="A32" s="183" t="s">
        <v>61</v>
      </c>
      <c r="C32" s="97"/>
      <c r="D32" s="106">
        <v>10</v>
      </c>
      <c r="E32" s="203"/>
      <c r="F32" s="215">
        <v>621235</v>
      </c>
      <c r="G32" s="216"/>
      <c r="H32" s="217">
        <v>593028</v>
      </c>
      <c r="I32" s="216"/>
      <c r="J32" s="215">
        <v>648000</v>
      </c>
      <c r="K32" s="216"/>
      <c r="L32" s="217">
        <v>606000</v>
      </c>
    </row>
    <row r="33" spans="1:14" ht="17.45" customHeight="1">
      <c r="A33" s="183" t="s">
        <v>12</v>
      </c>
      <c r="C33" s="97"/>
      <c r="D33" s="106"/>
      <c r="E33" s="213"/>
      <c r="F33" s="210">
        <v>129490</v>
      </c>
      <c r="G33" s="214"/>
      <c r="H33" s="209">
        <v>129490</v>
      </c>
      <c r="I33" s="214"/>
      <c r="J33" s="210">
        <v>129490</v>
      </c>
      <c r="K33" s="211"/>
      <c r="L33" s="209">
        <v>129490</v>
      </c>
    </row>
    <row r="34" spans="1:14" ht="17.45" customHeight="1">
      <c r="A34" s="183" t="s">
        <v>13</v>
      </c>
      <c r="C34" s="97"/>
      <c r="D34" s="106"/>
      <c r="E34" s="213"/>
      <c r="F34" s="210">
        <v>6044</v>
      </c>
      <c r="G34" s="214"/>
      <c r="H34" s="209">
        <v>24483</v>
      </c>
      <c r="I34" s="214"/>
      <c r="J34" s="210">
        <v>6044</v>
      </c>
      <c r="K34" s="211"/>
      <c r="L34" s="209">
        <v>23656</v>
      </c>
    </row>
    <row r="35" spans="1:14" ht="17.45" customHeight="1">
      <c r="A35" s="183" t="s">
        <v>188</v>
      </c>
      <c r="C35" s="97"/>
      <c r="D35" s="106"/>
      <c r="E35" s="213"/>
      <c r="F35" s="210">
        <v>251651</v>
      </c>
      <c r="G35" s="214"/>
      <c r="H35" s="212">
        <v>18117</v>
      </c>
      <c r="I35" s="214"/>
      <c r="J35" s="210">
        <v>251651</v>
      </c>
      <c r="K35" s="211"/>
      <c r="L35" s="209">
        <v>18117</v>
      </c>
    </row>
    <row r="36" spans="1:14" ht="17.45" customHeight="1">
      <c r="A36" s="183" t="s">
        <v>68</v>
      </c>
      <c r="C36" s="97"/>
      <c r="D36" s="106">
        <v>11</v>
      </c>
      <c r="E36" s="213"/>
      <c r="F36" s="210">
        <v>8153689</v>
      </c>
      <c r="G36" s="214"/>
      <c r="H36" s="212">
        <v>8331323</v>
      </c>
      <c r="I36" s="214"/>
      <c r="J36" s="210">
        <v>3974874</v>
      </c>
      <c r="K36" s="211"/>
      <c r="L36" s="209">
        <v>4083432</v>
      </c>
    </row>
    <row r="37" spans="1:14" ht="17.45" customHeight="1">
      <c r="A37" s="183" t="s">
        <v>69</v>
      </c>
      <c r="C37" s="97"/>
      <c r="D37" s="106"/>
      <c r="E37" s="213"/>
      <c r="F37" s="210">
        <v>90369</v>
      </c>
      <c r="G37" s="214"/>
      <c r="H37" s="212">
        <v>24245</v>
      </c>
      <c r="I37" s="214"/>
      <c r="J37" s="210">
        <v>79347</v>
      </c>
      <c r="K37" s="211"/>
      <c r="L37" s="209">
        <v>11938</v>
      </c>
    </row>
    <row r="38" spans="1:14" ht="17.45" customHeight="1">
      <c r="A38" s="183" t="s">
        <v>95</v>
      </c>
      <c r="C38" s="97"/>
      <c r="D38" s="106"/>
      <c r="E38" s="213"/>
      <c r="F38" s="210">
        <v>251454</v>
      </c>
      <c r="G38" s="214"/>
      <c r="H38" s="212">
        <v>268513</v>
      </c>
      <c r="I38" s="214"/>
      <c r="J38" s="210">
        <v>7280</v>
      </c>
      <c r="K38" s="211"/>
      <c r="L38" s="209">
        <v>9418</v>
      </c>
    </row>
    <row r="39" spans="1:14" ht="16.899999999999999" customHeight="1">
      <c r="A39" s="183" t="s">
        <v>14</v>
      </c>
      <c r="C39" s="97"/>
      <c r="D39" s="202">
        <v>18.3</v>
      </c>
      <c r="E39" s="213"/>
      <c r="F39" s="210">
        <v>88000</v>
      </c>
      <c r="G39" s="214"/>
      <c r="H39" s="212">
        <v>88000</v>
      </c>
      <c r="I39" s="214"/>
      <c r="J39" s="210">
        <v>0</v>
      </c>
      <c r="K39" s="211"/>
      <c r="L39" s="209">
        <v>0</v>
      </c>
    </row>
    <row r="40" spans="1:14" ht="17.45" customHeight="1">
      <c r="A40" s="183" t="s">
        <v>15</v>
      </c>
      <c r="C40" s="97"/>
      <c r="D40" s="106"/>
      <c r="E40" s="213"/>
      <c r="F40" s="210">
        <v>75506</v>
      </c>
      <c r="G40" s="214"/>
      <c r="H40" s="212">
        <v>69555</v>
      </c>
      <c r="I40" s="214"/>
      <c r="J40" s="210">
        <v>78661</v>
      </c>
      <c r="K40" s="211"/>
      <c r="L40" s="209">
        <v>74602</v>
      </c>
    </row>
    <row r="41" spans="1:14" ht="17.45" customHeight="1">
      <c r="A41" s="183" t="s">
        <v>16</v>
      </c>
      <c r="C41" s="97"/>
      <c r="D41" s="203"/>
      <c r="E41" s="203"/>
      <c r="F41" s="218">
        <v>10983</v>
      </c>
      <c r="G41" s="216"/>
      <c r="H41" s="219">
        <v>11693</v>
      </c>
      <c r="I41" s="216"/>
      <c r="J41" s="218">
        <v>6388</v>
      </c>
      <c r="K41" s="216"/>
      <c r="L41" s="219">
        <v>6772</v>
      </c>
      <c r="N41" s="197"/>
    </row>
    <row r="42" spans="1:14" ht="6" customHeight="1">
      <c r="A42" s="184"/>
      <c r="C42" s="174"/>
      <c r="D42" s="174"/>
      <c r="E42" s="174"/>
      <c r="F42" s="198"/>
      <c r="G42" s="95"/>
      <c r="H42" s="107"/>
      <c r="I42" s="95"/>
      <c r="J42" s="198"/>
      <c r="K42" s="206"/>
      <c r="L42" s="107"/>
    </row>
    <row r="43" spans="1:14" ht="17.45" customHeight="1">
      <c r="A43" s="184" t="s">
        <v>17</v>
      </c>
      <c r="C43" s="97"/>
      <c r="E43" s="106"/>
      <c r="F43" s="207">
        <f>SUM(F29:F41)</f>
        <v>10651258</v>
      </c>
      <c r="G43" s="197"/>
      <c r="H43" s="111">
        <f>SUM(H29:H41)</f>
        <v>9731763</v>
      </c>
      <c r="I43" s="197"/>
      <c r="J43" s="207">
        <f>SUM(J29:J41)</f>
        <v>10337913</v>
      </c>
      <c r="K43" s="206"/>
      <c r="L43" s="111">
        <f>SUM(L29:L41)</f>
        <v>9320088</v>
      </c>
    </row>
    <row r="44" spans="1:14" ht="6" customHeight="1">
      <c r="A44" s="184"/>
      <c r="C44" s="174"/>
      <c r="D44" s="174"/>
      <c r="E44" s="174"/>
      <c r="F44" s="198"/>
      <c r="G44" s="95"/>
      <c r="H44" s="107"/>
      <c r="I44" s="95"/>
      <c r="J44" s="198"/>
      <c r="K44" s="206"/>
      <c r="L44" s="107"/>
    </row>
    <row r="45" spans="1:14" ht="17.45" customHeight="1" thickBot="1">
      <c r="A45" s="184" t="s">
        <v>18</v>
      </c>
      <c r="C45" s="97"/>
      <c r="D45" s="106"/>
      <c r="E45" s="106"/>
      <c r="F45" s="220">
        <f>F25+F43</f>
        <v>14938773</v>
      </c>
      <c r="G45" s="197"/>
      <c r="H45" s="221">
        <f>H25+H43</f>
        <v>13676966</v>
      </c>
      <c r="I45" s="197"/>
      <c r="J45" s="220">
        <f>J25+J43</f>
        <v>13952190</v>
      </c>
      <c r="K45" s="206"/>
      <c r="L45" s="221">
        <f>L25+L43</f>
        <v>12502284</v>
      </c>
    </row>
    <row r="46" spans="1:14" ht="10.5" customHeight="1" thickTop="1">
      <c r="A46" s="184"/>
      <c r="C46" s="97"/>
      <c r="D46" s="106"/>
      <c r="E46" s="106"/>
      <c r="F46" s="209"/>
      <c r="G46" s="197"/>
      <c r="H46" s="209"/>
      <c r="I46" s="197"/>
      <c r="J46" s="209"/>
      <c r="K46" s="206"/>
      <c r="L46" s="209"/>
    </row>
    <row r="47" spans="1:14" ht="10.5" customHeight="1">
      <c r="A47" s="184"/>
      <c r="C47" s="97"/>
      <c r="D47" s="106"/>
      <c r="E47" s="106"/>
      <c r="F47" s="209"/>
      <c r="G47" s="197"/>
      <c r="H47" s="209"/>
      <c r="I47" s="197"/>
      <c r="J47" s="209"/>
      <c r="K47" s="206"/>
      <c r="L47" s="209"/>
    </row>
    <row r="48" spans="1:14" ht="19.899999999999999" customHeight="1">
      <c r="A48" s="184"/>
      <c r="C48" s="97"/>
      <c r="D48" s="106"/>
      <c r="E48" s="106"/>
      <c r="F48" s="209"/>
      <c r="G48" s="197"/>
      <c r="H48" s="209"/>
      <c r="I48" s="197"/>
      <c r="J48" s="209"/>
      <c r="K48" s="206"/>
      <c r="L48" s="209"/>
    </row>
    <row r="49" spans="1:12" ht="28.9" customHeight="1">
      <c r="A49" s="295" t="s">
        <v>189</v>
      </c>
      <c r="B49" s="295"/>
      <c r="C49" s="295"/>
      <c r="D49" s="295"/>
      <c r="E49" s="295"/>
      <c r="F49" s="295"/>
      <c r="G49" s="295"/>
      <c r="H49" s="295"/>
      <c r="I49" s="295"/>
      <c r="J49" s="295"/>
      <c r="K49" s="295"/>
      <c r="L49" s="295"/>
    </row>
    <row r="50" spans="1:12" ht="18.75" customHeight="1">
      <c r="A50" s="174"/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</row>
    <row r="51" spans="1:12" ht="18.75" customHeight="1">
      <c r="A51" s="293"/>
      <c r="B51" s="293"/>
      <c r="C51" s="293"/>
      <c r="D51" s="293"/>
      <c r="E51" s="293"/>
      <c r="F51" s="293"/>
      <c r="G51" s="293"/>
      <c r="H51" s="293"/>
      <c r="I51" s="293"/>
      <c r="J51" s="293"/>
      <c r="K51" s="293"/>
      <c r="L51" s="293"/>
    </row>
    <row r="52" spans="1:12" ht="21.95" customHeight="1">
      <c r="A52" s="102" t="s">
        <v>132</v>
      </c>
      <c r="B52" s="102"/>
      <c r="C52" s="102"/>
      <c r="D52" s="102"/>
      <c r="E52" s="102"/>
      <c r="F52" s="222"/>
      <c r="G52" s="102"/>
      <c r="H52" s="222"/>
      <c r="I52" s="102"/>
      <c r="J52" s="222"/>
      <c r="K52" s="102"/>
      <c r="L52" s="222"/>
    </row>
    <row r="53" spans="1:12" s="174" customFormat="1" ht="20.100000000000001" customHeight="1">
      <c r="A53" s="93" t="str">
        <f>A1</f>
        <v>บริษัท แกรนด์ แอสเสท โฮเทลส์ แอนด์ พรอพเพอร์ตี้ จำกัด (มหาชน)</v>
      </c>
      <c r="D53" s="176"/>
      <c r="F53" s="95"/>
      <c r="G53" s="175"/>
      <c r="H53" s="95"/>
      <c r="I53" s="175"/>
      <c r="J53" s="95"/>
      <c r="K53" s="175"/>
      <c r="L53" s="95"/>
    </row>
    <row r="54" spans="1:12" s="174" customFormat="1" ht="20.100000000000001" customHeight="1">
      <c r="A54" s="93" t="s">
        <v>222</v>
      </c>
      <c r="D54" s="176"/>
      <c r="F54" s="95"/>
      <c r="G54" s="175"/>
      <c r="H54" s="95"/>
      <c r="I54" s="175"/>
      <c r="J54" s="95"/>
      <c r="K54" s="175"/>
      <c r="L54" s="95"/>
    </row>
    <row r="55" spans="1:12" s="174" customFormat="1" ht="20.100000000000001" customHeight="1">
      <c r="A55" s="98" t="str">
        <f>A3</f>
        <v>ณ วันที่ 30 กันยายน พ.ศ. 2562</v>
      </c>
      <c r="B55" s="177"/>
      <c r="C55" s="177"/>
      <c r="D55" s="177"/>
      <c r="E55" s="177"/>
      <c r="F55" s="100"/>
      <c r="G55" s="178"/>
      <c r="H55" s="100"/>
      <c r="I55" s="178"/>
      <c r="J55" s="100"/>
      <c r="K55" s="178"/>
      <c r="L55" s="100"/>
    </row>
    <row r="56" spans="1:12" ht="20.100000000000001" customHeight="1">
      <c r="C56" s="174"/>
      <c r="J56" s="107"/>
      <c r="L56" s="107"/>
    </row>
    <row r="57" spans="1:12" ht="20.100000000000001" customHeight="1">
      <c r="C57" s="174"/>
      <c r="D57" s="189"/>
      <c r="E57" s="189"/>
      <c r="F57" s="294" t="s">
        <v>125</v>
      </c>
      <c r="G57" s="294"/>
      <c r="H57" s="294"/>
      <c r="I57" s="185"/>
      <c r="J57" s="294" t="s">
        <v>126</v>
      </c>
      <c r="K57" s="294"/>
      <c r="L57" s="294"/>
    </row>
    <row r="58" spans="1:12" ht="20.100000000000001" customHeight="1">
      <c r="E58" s="192"/>
      <c r="F58" s="186" t="s">
        <v>128</v>
      </c>
      <c r="G58" s="187"/>
      <c r="H58" s="186" t="s">
        <v>129</v>
      </c>
      <c r="I58" s="185"/>
      <c r="J58" s="186" t="s">
        <v>128</v>
      </c>
      <c r="K58" s="187"/>
      <c r="L58" s="186" t="s">
        <v>129</v>
      </c>
    </row>
    <row r="59" spans="1:12" ht="20.100000000000001" customHeight="1">
      <c r="E59" s="192"/>
      <c r="F59" s="186" t="s">
        <v>205</v>
      </c>
      <c r="G59" s="187"/>
      <c r="H59" s="186" t="s">
        <v>130</v>
      </c>
      <c r="I59" s="185"/>
      <c r="J59" s="186" t="s">
        <v>205</v>
      </c>
      <c r="K59" s="187"/>
      <c r="L59" s="186" t="s">
        <v>130</v>
      </c>
    </row>
    <row r="60" spans="1:12" ht="20.100000000000001" customHeight="1">
      <c r="E60" s="192"/>
      <c r="F60" s="186" t="s">
        <v>127</v>
      </c>
      <c r="G60" s="185"/>
      <c r="H60" s="186" t="s">
        <v>2</v>
      </c>
      <c r="I60" s="187"/>
      <c r="J60" s="186" t="s">
        <v>127</v>
      </c>
      <c r="K60" s="185"/>
      <c r="L60" s="186" t="s">
        <v>2</v>
      </c>
    </row>
    <row r="61" spans="1:12" ht="20.100000000000001" customHeight="1">
      <c r="D61" s="190" t="s">
        <v>3</v>
      </c>
      <c r="E61" s="192"/>
      <c r="F61" s="162" t="s">
        <v>131</v>
      </c>
      <c r="G61" s="185"/>
      <c r="H61" s="162" t="s">
        <v>131</v>
      </c>
      <c r="I61" s="187"/>
      <c r="J61" s="162" t="s">
        <v>131</v>
      </c>
      <c r="K61" s="185"/>
      <c r="L61" s="162" t="s">
        <v>131</v>
      </c>
    </row>
    <row r="62" spans="1:12" ht="8.1" customHeight="1">
      <c r="D62" s="192"/>
      <c r="E62" s="192"/>
      <c r="F62" s="194"/>
      <c r="G62" s="195"/>
      <c r="H62" s="186"/>
      <c r="I62" s="195"/>
      <c r="J62" s="194"/>
      <c r="K62" s="195"/>
      <c r="L62" s="186"/>
    </row>
    <row r="63" spans="1:12" ht="20.100000000000001" customHeight="1">
      <c r="A63" s="184" t="s">
        <v>58</v>
      </c>
      <c r="C63" s="174"/>
      <c r="D63" s="176"/>
      <c r="E63" s="174"/>
      <c r="F63" s="196"/>
      <c r="G63" s="95"/>
      <c r="H63" s="95"/>
      <c r="I63" s="197"/>
      <c r="J63" s="196"/>
      <c r="K63" s="95"/>
      <c r="L63" s="95"/>
    </row>
    <row r="64" spans="1:12" ht="8.1" customHeight="1">
      <c r="A64" s="184"/>
      <c r="C64" s="174"/>
      <c r="D64" s="174"/>
      <c r="E64" s="174"/>
      <c r="F64" s="196"/>
      <c r="G64" s="95"/>
      <c r="H64" s="95"/>
      <c r="I64" s="197"/>
      <c r="J64" s="196"/>
      <c r="K64" s="95"/>
      <c r="L64" s="95"/>
    </row>
    <row r="65" spans="1:13" ht="20.100000000000001" customHeight="1">
      <c r="A65" s="184" t="s">
        <v>19</v>
      </c>
      <c r="C65" s="97"/>
      <c r="D65" s="224"/>
      <c r="E65" s="106"/>
      <c r="F65" s="198"/>
      <c r="G65" s="197"/>
      <c r="H65" s="107"/>
      <c r="I65" s="197"/>
      <c r="J65" s="198"/>
      <c r="K65" s="197"/>
      <c r="L65" s="107"/>
    </row>
    <row r="66" spans="1:13" ht="8.1" customHeight="1">
      <c r="A66" s="184"/>
      <c r="C66" s="174"/>
      <c r="D66" s="174"/>
      <c r="E66" s="174"/>
      <c r="F66" s="196"/>
      <c r="G66" s="95"/>
      <c r="H66" s="95"/>
      <c r="I66" s="197"/>
      <c r="J66" s="196"/>
      <c r="K66" s="95"/>
      <c r="L66" s="95"/>
    </row>
    <row r="67" spans="1:13" ht="20.100000000000001" customHeight="1">
      <c r="A67" s="183" t="s">
        <v>20</v>
      </c>
      <c r="D67" s="106"/>
      <c r="E67" s="106"/>
      <c r="F67" s="210">
        <v>583833</v>
      </c>
      <c r="G67" s="225"/>
      <c r="H67" s="212">
        <v>659968</v>
      </c>
      <c r="I67" s="225"/>
      <c r="J67" s="226">
        <v>387826</v>
      </c>
      <c r="K67" s="225"/>
      <c r="L67" s="227">
        <v>453824</v>
      </c>
    </row>
    <row r="68" spans="1:13" ht="20.100000000000001" customHeight="1">
      <c r="A68" s="183" t="s">
        <v>21</v>
      </c>
      <c r="C68" s="97"/>
      <c r="D68" s="106">
        <v>12</v>
      </c>
      <c r="E68" s="106"/>
      <c r="F68" s="210">
        <v>147827</v>
      </c>
      <c r="G68" s="214"/>
      <c r="H68" s="212">
        <v>349471</v>
      </c>
      <c r="I68" s="214"/>
      <c r="J68" s="210">
        <v>147827</v>
      </c>
      <c r="K68" s="211"/>
      <c r="L68" s="227">
        <v>349471</v>
      </c>
    </row>
    <row r="69" spans="1:13" ht="20.100000000000001" customHeight="1">
      <c r="A69" s="183" t="s">
        <v>22</v>
      </c>
      <c r="C69" s="97"/>
      <c r="D69" s="202">
        <v>18.5</v>
      </c>
      <c r="E69" s="106"/>
      <c r="F69" s="210">
        <v>140000</v>
      </c>
      <c r="G69" s="214"/>
      <c r="H69" s="212">
        <v>140000</v>
      </c>
      <c r="I69" s="214"/>
      <c r="J69" s="210">
        <v>364000</v>
      </c>
      <c r="K69" s="211"/>
      <c r="L69" s="227">
        <v>364000</v>
      </c>
    </row>
    <row r="70" spans="1:13" ht="20.100000000000001" customHeight="1">
      <c r="A70" s="183" t="s">
        <v>118</v>
      </c>
      <c r="C70" s="97"/>
      <c r="D70" s="202"/>
      <c r="E70" s="106"/>
      <c r="F70" s="228"/>
      <c r="G70" s="183"/>
      <c r="H70" s="183"/>
      <c r="I70" s="183"/>
      <c r="J70" s="228"/>
      <c r="K70" s="183"/>
    </row>
    <row r="71" spans="1:13" ht="20.100000000000001" customHeight="1">
      <c r="B71" s="183" t="s">
        <v>25</v>
      </c>
      <c r="C71" s="97"/>
      <c r="D71" s="106"/>
      <c r="E71" s="106"/>
      <c r="F71" s="210">
        <v>8130</v>
      </c>
      <c r="G71" s="214"/>
      <c r="H71" s="212">
        <v>3883</v>
      </c>
      <c r="I71" s="214"/>
      <c r="J71" s="210">
        <v>6261</v>
      </c>
      <c r="K71" s="211"/>
      <c r="L71" s="227">
        <v>3883</v>
      </c>
      <c r="M71" s="197"/>
    </row>
    <row r="72" spans="1:13" s="188" customFormat="1" ht="20.100000000000001" customHeight="1">
      <c r="A72" s="188" t="s">
        <v>23</v>
      </c>
      <c r="C72" s="104"/>
      <c r="D72" s="229">
        <v>13</v>
      </c>
      <c r="E72" s="229"/>
      <c r="F72" s="215">
        <v>1554867</v>
      </c>
      <c r="G72" s="230"/>
      <c r="H72" s="212">
        <v>1279222</v>
      </c>
      <c r="I72" s="230"/>
      <c r="J72" s="215">
        <v>1554867</v>
      </c>
      <c r="K72" s="216"/>
      <c r="L72" s="231">
        <v>1279222</v>
      </c>
    </row>
    <row r="73" spans="1:13" ht="20.100000000000001" customHeight="1">
      <c r="A73" s="183" t="s">
        <v>24</v>
      </c>
      <c r="C73" s="97"/>
      <c r="D73" s="106"/>
      <c r="E73" s="106"/>
      <c r="F73" s="210"/>
      <c r="G73" s="214"/>
      <c r="H73" s="212"/>
      <c r="I73" s="214"/>
      <c r="J73" s="228"/>
      <c r="K73" s="211"/>
      <c r="L73" s="232"/>
    </row>
    <row r="74" spans="1:13" ht="20.100000000000001" customHeight="1">
      <c r="B74" s="183" t="s">
        <v>25</v>
      </c>
      <c r="C74" s="97"/>
      <c r="D74" s="106">
        <v>14</v>
      </c>
      <c r="E74" s="106"/>
      <c r="F74" s="210">
        <v>119624</v>
      </c>
      <c r="G74" s="214"/>
      <c r="H74" s="212">
        <v>115625</v>
      </c>
      <c r="I74" s="214"/>
      <c r="J74" s="210">
        <v>119624</v>
      </c>
      <c r="K74" s="211"/>
      <c r="L74" s="232">
        <v>115625</v>
      </c>
    </row>
    <row r="75" spans="1:13" ht="20.100000000000001" customHeight="1">
      <c r="A75" s="183" t="s">
        <v>94</v>
      </c>
      <c r="C75" s="97"/>
      <c r="D75" s="106"/>
      <c r="E75" s="106"/>
      <c r="F75" s="210">
        <v>155281</v>
      </c>
      <c r="G75" s="214"/>
      <c r="H75" s="212">
        <v>174119</v>
      </c>
      <c r="I75" s="214"/>
      <c r="J75" s="210">
        <v>56632</v>
      </c>
      <c r="K75" s="211"/>
      <c r="L75" s="232">
        <v>74366</v>
      </c>
    </row>
    <row r="76" spans="1:13" ht="20.100000000000001" customHeight="1">
      <c r="A76" s="183" t="s">
        <v>26</v>
      </c>
      <c r="C76" s="97"/>
      <c r="D76" s="106"/>
      <c r="E76" s="106"/>
      <c r="F76" s="210">
        <v>7708</v>
      </c>
      <c r="G76" s="214"/>
      <c r="H76" s="212">
        <v>11260</v>
      </c>
      <c r="I76" s="214"/>
      <c r="J76" s="210">
        <v>0</v>
      </c>
      <c r="K76" s="211"/>
      <c r="L76" s="227">
        <v>0</v>
      </c>
    </row>
    <row r="77" spans="1:13" ht="20.100000000000001" customHeight="1">
      <c r="A77" s="183" t="s">
        <v>27</v>
      </c>
      <c r="C77" s="97"/>
      <c r="D77" s="174"/>
      <c r="E77" s="224"/>
      <c r="F77" s="218">
        <v>65723</v>
      </c>
      <c r="G77" s="230"/>
      <c r="H77" s="219">
        <v>55365</v>
      </c>
      <c r="I77" s="230"/>
      <c r="J77" s="218">
        <v>54358</v>
      </c>
      <c r="K77" s="216"/>
      <c r="L77" s="233">
        <v>41319</v>
      </c>
    </row>
    <row r="78" spans="1:13" ht="8.1" customHeight="1">
      <c r="A78" s="184"/>
      <c r="C78" s="174"/>
      <c r="D78" s="174"/>
      <c r="E78" s="174"/>
      <c r="F78" s="198"/>
      <c r="G78" s="95"/>
      <c r="H78" s="107"/>
      <c r="I78" s="95"/>
      <c r="J78" s="198"/>
      <c r="K78" s="206"/>
      <c r="L78" s="234"/>
    </row>
    <row r="79" spans="1:13" ht="20.100000000000001" customHeight="1">
      <c r="A79" s="184" t="s">
        <v>28</v>
      </c>
      <c r="C79" s="97"/>
      <c r="D79" s="224"/>
      <c r="E79" s="224"/>
      <c r="F79" s="207">
        <f>SUM(F67:F78)</f>
        <v>2782993</v>
      </c>
      <c r="G79" s="197"/>
      <c r="H79" s="111">
        <f>SUM(H67:H78)</f>
        <v>2788913</v>
      </c>
      <c r="I79" s="197"/>
      <c r="J79" s="207">
        <f>SUM(J67:J78)</f>
        <v>2691395</v>
      </c>
      <c r="K79" s="206"/>
      <c r="L79" s="111">
        <f>SUM(L67:L78)</f>
        <v>2681710</v>
      </c>
    </row>
    <row r="80" spans="1:13" ht="20.100000000000001" customHeight="1">
      <c r="C80" s="97"/>
      <c r="D80" s="106"/>
      <c r="E80" s="224"/>
      <c r="F80" s="198"/>
      <c r="G80" s="107"/>
      <c r="H80" s="107"/>
      <c r="I80" s="107"/>
      <c r="J80" s="198"/>
      <c r="K80" s="206"/>
      <c r="L80" s="107"/>
    </row>
    <row r="81" spans="1:14" ht="20.100000000000001" customHeight="1">
      <c r="A81" s="184" t="s">
        <v>29</v>
      </c>
      <c r="C81" s="97"/>
      <c r="D81" s="224"/>
      <c r="E81" s="224"/>
      <c r="F81" s="198"/>
      <c r="G81" s="197"/>
      <c r="H81" s="107"/>
      <c r="I81" s="197"/>
      <c r="J81" s="198"/>
      <c r="K81" s="206"/>
      <c r="L81" s="107"/>
    </row>
    <row r="82" spans="1:14" ht="8.1" customHeight="1">
      <c r="A82" s="184"/>
      <c r="C82" s="174"/>
      <c r="D82" s="174"/>
      <c r="E82" s="174"/>
      <c r="F82" s="198"/>
      <c r="G82" s="95"/>
      <c r="H82" s="107"/>
      <c r="I82" s="95"/>
      <c r="J82" s="198"/>
      <c r="K82" s="206"/>
      <c r="L82" s="107"/>
    </row>
    <row r="83" spans="1:14" ht="20.100000000000001" customHeight="1">
      <c r="A83" s="183" t="s">
        <v>118</v>
      </c>
      <c r="C83" s="97"/>
      <c r="D83" s="174"/>
      <c r="E83" s="174"/>
      <c r="F83" s="198">
        <v>20846</v>
      </c>
      <c r="G83" s="95"/>
      <c r="H83" s="107">
        <v>10857</v>
      </c>
      <c r="I83" s="95"/>
      <c r="J83" s="198">
        <v>15465</v>
      </c>
      <c r="K83" s="206"/>
      <c r="L83" s="107">
        <v>10857</v>
      </c>
      <c r="M83" s="197"/>
    </row>
    <row r="84" spans="1:14" ht="20.100000000000001" customHeight="1">
      <c r="A84" s="183" t="s">
        <v>64</v>
      </c>
      <c r="C84" s="97"/>
      <c r="D84" s="106">
        <v>13</v>
      </c>
      <c r="E84" s="224"/>
      <c r="F84" s="208">
        <v>5673719</v>
      </c>
      <c r="G84" s="211"/>
      <c r="H84" s="209">
        <v>3969946</v>
      </c>
      <c r="I84" s="211"/>
      <c r="J84" s="208">
        <v>5673719</v>
      </c>
      <c r="K84" s="235"/>
      <c r="L84" s="209">
        <v>3969946</v>
      </c>
    </row>
    <row r="85" spans="1:14" ht="20.100000000000001" customHeight="1">
      <c r="A85" s="183" t="s">
        <v>24</v>
      </c>
      <c r="C85" s="97"/>
      <c r="D85" s="106">
        <v>14</v>
      </c>
      <c r="E85" s="224"/>
      <c r="F85" s="208">
        <v>1386531</v>
      </c>
      <c r="G85" s="211"/>
      <c r="H85" s="209">
        <v>1441522</v>
      </c>
      <c r="I85" s="211"/>
      <c r="J85" s="208">
        <v>1386531</v>
      </c>
      <c r="K85" s="235"/>
      <c r="L85" s="209">
        <v>1441522</v>
      </c>
    </row>
    <row r="86" spans="1:14" ht="20.100000000000001" customHeight="1">
      <c r="A86" s="183" t="s">
        <v>30</v>
      </c>
      <c r="C86" s="97"/>
      <c r="E86" s="224"/>
      <c r="F86" s="208">
        <v>12125</v>
      </c>
      <c r="G86" s="211"/>
      <c r="H86" s="209">
        <v>19917</v>
      </c>
      <c r="I86" s="211"/>
      <c r="J86" s="208">
        <v>11958</v>
      </c>
      <c r="K86" s="211"/>
      <c r="L86" s="209">
        <v>19790</v>
      </c>
      <c r="N86" s="197"/>
    </row>
    <row r="87" spans="1:14" ht="20.100000000000001" customHeight="1">
      <c r="A87" s="183" t="s">
        <v>65</v>
      </c>
      <c r="C87" s="97"/>
      <c r="D87" s="106"/>
      <c r="E87" s="224"/>
      <c r="F87" s="208">
        <v>171644</v>
      </c>
      <c r="G87" s="211"/>
      <c r="H87" s="212">
        <v>132045</v>
      </c>
      <c r="I87" s="211"/>
      <c r="J87" s="208">
        <v>79416</v>
      </c>
      <c r="K87" s="211"/>
      <c r="L87" s="209">
        <v>58889</v>
      </c>
      <c r="M87" s="197"/>
    </row>
    <row r="88" spans="1:14" ht="20.100000000000001" customHeight="1">
      <c r="A88" s="183" t="s">
        <v>70</v>
      </c>
      <c r="C88" s="97"/>
      <c r="D88" s="106"/>
      <c r="E88" s="224"/>
      <c r="F88" s="210">
        <v>739168</v>
      </c>
      <c r="G88" s="211"/>
      <c r="H88" s="212">
        <v>749480</v>
      </c>
      <c r="I88" s="211"/>
      <c r="J88" s="210">
        <v>0</v>
      </c>
      <c r="K88" s="211"/>
      <c r="L88" s="212">
        <v>0</v>
      </c>
    </row>
    <row r="89" spans="1:14" ht="20.100000000000001" customHeight="1">
      <c r="A89" s="183" t="s">
        <v>31</v>
      </c>
      <c r="C89" s="97"/>
      <c r="E89" s="224"/>
      <c r="F89" s="218">
        <v>2637</v>
      </c>
      <c r="G89" s="211"/>
      <c r="H89" s="219">
        <v>2685</v>
      </c>
      <c r="I89" s="211"/>
      <c r="J89" s="218">
        <v>976</v>
      </c>
      <c r="K89" s="216"/>
      <c r="L89" s="219">
        <v>967</v>
      </c>
      <c r="M89" s="197"/>
    </row>
    <row r="90" spans="1:14" ht="8.1" customHeight="1">
      <c r="A90" s="184"/>
      <c r="C90" s="174"/>
      <c r="D90" s="174"/>
      <c r="E90" s="174"/>
      <c r="F90" s="198"/>
      <c r="G90" s="95"/>
      <c r="H90" s="107"/>
      <c r="I90" s="95"/>
      <c r="J90" s="198"/>
      <c r="K90" s="206"/>
      <c r="L90" s="107"/>
    </row>
    <row r="91" spans="1:14" ht="20.100000000000001" customHeight="1">
      <c r="A91" s="184" t="s">
        <v>32</v>
      </c>
      <c r="C91" s="97"/>
      <c r="D91" s="224"/>
      <c r="E91" s="224"/>
      <c r="F91" s="207">
        <f>SUM(F83:F89)</f>
        <v>8006670</v>
      </c>
      <c r="G91" s="197"/>
      <c r="H91" s="111">
        <f>SUM(H83:H89)</f>
        <v>6326452</v>
      </c>
      <c r="I91" s="197"/>
      <c r="J91" s="207">
        <f>SUM(J83:J89)</f>
        <v>7168065</v>
      </c>
      <c r="K91" s="206"/>
      <c r="L91" s="111">
        <f>SUM(L83:L89)</f>
        <v>5501971</v>
      </c>
    </row>
    <row r="92" spans="1:14" ht="8.1" customHeight="1">
      <c r="A92" s="184"/>
      <c r="C92" s="174"/>
      <c r="D92" s="174"/>
      <c r="E92" s="174"/>
      <c r="F92" s="198"/>
      <c r="G92" s="95"/>
      <c r="H92" s="107"/>
      <c r="I92" s="95"/>
      <c r="J92" s="198"/>
      <c r="K92" s="206"/>
      <c r="L92" s="107"/>
    </row>
    <row r="93" spans="1:14" ht="20.100000000000001" customHeight="1">
      <c r="A93" s="184" t="s">
        <v>33</v>
      </c>
      <c r="C93" s="97"/>
      <c r="D93" s="224"/>
      <c r="E93" s="224"/>
      <c r="F93" s="207">
        <f>F79+F91</f>
        <v>10789663</v>
      </c>
      <c r="G93" s="197"/>
      <c r="H93" s="111">
        <f>H79+H91</f>
        <v>9115365</v>
      </c>
      <c r="I93" s="197"/>
      <c r="J93" s="207">
        <f>J79+J91</f>
        <v>9859460</v>
      </c>
      <c r="K93" s="206"/>
      <c r="L93" s="111">
        <f>L79+L91</f>
        <v>8183681</v>
      </c>
    </row>
    <row r="94" spans="1:14" ht="19.5" customHeight="1">
      <c r="A94" s="184"/>
      <c r="C94" s="97"/>
      <c r="D94" s="224"/>
      <c r="E94" s="224"/>
      <c r="F94" s="209"/>
      <c r="G94" s="197"/>
      <c r="H94" s="209"/>
      <c r="I94" s="197"/>
      <c r="J94" s="209"/>
      <c r="K94" s="206"/>
      <c r="L94" s="209"/>
    </row>
    <row r="95" spans="1:14" ht="19.5" customHeight="1">
      <c r="A95" s="184"/>
      <c r="C95" s="97"/>
      <c r="D95" s="224"/>
      <c r="E95" s="224"/>
      <c r="F95" s="209"/>
      <c r="G95" s="197"/>
      <c r="H95" s="209"/>
      <c r="I95" s="197"/>
      <c r="J95" s="209"/>
      <c r="K95" s="206"/>
      <c r="L95" s="209"/>
    </row>
    <row r="96" spans="1:14" ht="19.5" customHeight="1">
      <c r="A96" s="184"/>
      <c r="C96" s="97"/>
      <c r="D96" s="224"/>
      <c r="E96" s="224"/>
      <c r="F96" s="209"/>
      <c r="G96" s="197"/>
      <c r="H96" s="209"/>
      <c r="I96" s="197"/>
      <c r="J96" s="209"/>
      <c r="K96" s="206"/>
      <c r="L96" s="209"/>
    </row>
    <row r="97" spans="1:12" ht="18.600000000000001" customHeight="1">
      <c r="A97" s="184"/>
      <c r="C97" s="97"/>
      <c r="D97" s="224"/>
      <c r="E97" s="224"/>
      <c r="F97" s="209"/>
      <c r="G97" s="197"/>
      <c r="H97" s="209"/>
      <c r="I97" s="197"/>
      <c r="J97" s="209"/>
      <c r="K97" s="206"/>
      <c r="L97" s="209"/>
    </row>
    <row r="98" spans="1:12" ht="21.95" customHeight="1">
      <c r="A98" s="102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102"/>
      <c r="C98" s="102"/>
      <c r="D98" s="102"/>
      <c r="E98" s="102"/>
      <c r="F98" s="222"/>
      <c r="G98" s="102"/>
      <c r="H98" s="222"/>
      <c r="I98" s="102"/>
      <c r="J98" s="222"/>
      <c r="K98" s="102"/>
      <c r="L98" s="222"/>
    </row>
    <row r="99" spans="1:12" s="174" customFormat="1" ht="20.100000000000001" customHeight="1">
      <c r="A99" s="93" t="str">
        <f>A1</f>
        <v>บริษัท แกรนด์ แอสเสท โฮเทลส์ แอนด์ พรอพเพอร์ตี้ จำกัด (มหาชน)</v>
      </c>
      <c r="D99" s="176"/>
      <c r="F99" s="95"/>
      <c r="G99" s="175"/>
      <c r="H99" s="95"/>
      <c r="I99" s="175"/>
      <c r="J99" s="95"/>
      <c r="K99" s="175"/>
      <c r="L99" s="95"/>
    </row>
    <row r="100" spans="1:12" s="174" customFormat="1" ht="20.100000000000001" customHeight="1">
      <c r="A100" s="93" t="s">
        <v>222</v>
      </c>
      <c r="D100" s="176"/>
      <c r="F100" s="95"/>
      <c r="G100" s="175"/>
      <c r="H100" s="95"/>
      <c r="I100" s="175"/>
      <c r="J100" s="95"/>
      <c r="K100" s="175"/>
      <c r="L100" s="95"/>
    </row>
    <row r="101" spans="1:12" s="174" customFormat="1" ht="20.100000000000001" customHeight="1">
      <c r="A101" s="98" t="str">
        <f>+A3</f>
        <v>ณ วันที่ 30 กันยายน พ.ศ. 2562</v>
      </c>
      <c r="B101" s="177"/>
      <c r="C101" s="177"/>
      <c r="D101" s="177"/>
      <c r="E101" s="177"/>
      <c r="F101" s="100"/>
      <c r="G101" s="178"/>
      <c r="H101" s="100"/>
      <c r="I101" s="178"/>
      <c r="J101" s="100"/>
      <c r="K101" s="178"/>
      <c r="L101" s="100"/>
    </row>
    <row r="102" spans="1:12" ht="20.100000000000001" customHeight="1">
      <c r="C102" s="174"/>
      <c r="J102" s="107"/>
      <c r="L102" s="107"/>
    </row>
    <row r="103" spans="1:12" ht="20.100000000000001" customHeight="1">
      <c r="C103" s="174"/>
      <c r="D103" s="189"/>
      <c r="E103" s="189"/>
      <c r="F103" s="294" t="s">
        <v>125</v>
      </c>
      <c r="G103" s="294"/>
      <c r="H103" s="294"/>
      <c r="I103" s="185"/>
      <c r="J103" s="294" t="s">
        <v>126</v>
      </c>
      <c r="K103" s="294"/>
      <c r="L103" s="294"/>
    </row>
    <row r="104" spans="1:12" ht="20.100000000000001" customHeight="1">
      <c r="E104" s="192"/>
      <c r="F104" s="186" t="s">
        <v>128</v>
      </c>
      <c r="G104" s="187"/>
      <c r="H104" s="186" t="s">
        <v>129</v>
      </c>
      <c r="I104" s="185"/>
      <c r="J104" s="186" t="s">
        <v>128</v>
      </c>
      <c r="K104" s="187"/>
      <c r="L104" s="186" t="s">
        <v>129</v>
      </c>
    </row>
    <row r="105" spans="1:12" ht="20.100000000000001" customHeight="1">
      <c r="E105" s="192"/>
      <c r="F105" s="186" t="s">
        <v>205</v>
      </c>
      <c r="G105" s="187"/>
      <c r="H105" s="186" t="s">
        <v>130</v>
      </c>
      <c r="I105" s="185"/>
      <c r="J105" s="186" t="s">
        <v>205</v>
      </c>
      <c r="K105" s="187"/>
      <c r="L105" s="186" t="s">
        <v>130</v>
      </c>
    </row>
    <row r="106" spans="1:12" ht="20.100000000000001" customHeight="1">
      <c r="E106" s="192"/>
      <c r="F106" s="186" t="s">
        <v>127</v>
      </c>
      <c r="G106" s="185"/>
      <c r="H106" s="186" t="s">
        <v>2</v>
      </c>
      <c r="I106" s="187"/>
      <c r="J106" s="186" t="s">
        <v>127</v>
      </c>
      <c r="K106" s="185"/>
      <c r="L106" s="186" t="s">
        <v>2</v>
      </c>
    </row>
    <row r="107" spans="1:12" ht="20.100000000000001" customHeight="1">
      <c r="D107" s="192"/>
      <c r="E107" s="192"/>
      <c r="F107" s="162" t="s">
        <v>131</v>
      </c>
      <c r="G107" s="236"/>
      <c r="H107" s="162" t="s">
        <v>131</v>
      </c>
      <c r="I107" s="237"/>
      <c r="J107" s="162" t="s">
        <v>131</v>
      </c>
      <c r="K107" s="236"/>
      <c r="L107" s="162" t="s">
        <v>131</v>
      </c>
    </row>
    <row r="108" spans="1:12" ht="8.1" customHeight="1">
      <c r="D108" s="192"/>
      <c r="E108" s="192"/>
      <c r="F108" s="194"/>
      <c r="G108" s="195"/>
      <c r="H108" s="186"/>
      <c r="I108" s="195"/>
      <c r="J108" s="194"/>
      <c r="K108" s="195"/>
      <c r="L108" s="186"/>
    </row>
    <row r="109" spans="1:12" ht="20.100000000000001" customHeight="1">
      <c r="A109" s="184" t="s">
        <v>223</v>
      </c>
      <c r="C109" s="174"/>
      <c r="D109" s="176"/>
      <c r="E109" s="174"/>
      <c r="F109" s="196"/>
      <c r="G109" s="175"/>
      <c r="H109" s="95"/>
      <c r="J109" s="196"/>
      <c r="K109" s="175"/>
      <c r="L109" s="95"/>
    </row>
    <row r="110" spans="1:12" ht="8.1" customHeight="1">
      <c r="F110" s="238"/>
      <c r="J110" s="238"/>
    </row>
    <row r="111" spans="1:12" ht="20.100000000000001" customHeight="1">
      <c r="A111" s="184" t="s">
        <v>57</v>
      </c>
      <c r="C111" s="97"/>
      <c r="D111" s="224"/>
      <c r="E111" s="224"/>
      <c r="F111" s="198"/>
      <c r="G111" s="197"/>
      <c r="H111" s="107"/>
      <c r="I111" s="197"/>
      <c r="J111" s="198"/>
      <c r="K111" s="206"/>
      <c r="L111" s="107"/>
    </row>
    <row r="112" spans="1:12" ht="8.1" customHeight="1">
      <c r="A112" s="184"/>
      <c r="C112" s="174"/>
      <c r="D112" s="174"/>
      <c r="E112" s="174"/>
      <c r="F112" s="198"/>
      <c r="G112" s="95"/>
      <c r="H112" s="107"/>
      <c r="I112" s="95"/>
      <c r="J112" s="198"/>
      <c r="K112" s="206"/>
      <c r="L112" s="107"/>
    </row>
    <row r="113" spans="1:12" ht="20.100000000000001" customHeight="1">
      <c r="A113" s="183" t="s">
        <v>34</v>
      </c>
      <c r="C113" s="97"/>
      <c r="D113" s="106"/>
      <c r="E113" s="224"/>
      <c r="F113" s="198"/>
      <c r="G113" s="197"/>
      <c r="H113" s="107"/>
      <c r="I113" s="197"/>
      <c r="J113" s="198"/>
      <c r="K113" s="206"/>
      <c r="L113" s="107"/>
    </row>
    <row r="114" spans="1:12" ht="20.100000000000001" customHeight="1">
      <c r="B114" s="183" t="s">
        <v>35</v>
      </c>
      <c r="C114" s="97"/>
      <c r="D114" s="224"/>
      <c r="E114" s="224"/>
      <c r="F114" s="198"/>
      <c r="G114" s="197"/>
      <c r="H114" s="107"/>
      <c r="I114" s="197"/>
      <c r="J114" s="198"/>
      <c r="K114" s="206"/>
      <c r="L114" s="107"/>
    </row>
    <row r="115" spans="1:12" ht="20.100000000000001" customHeight="1">
      <c r="C115" s="97" t="s">
        <v>96</v>
      </c>
      <c r="F115" s="198"/>
      <c r="G115" s="197"/>
      <c r="H115" s="107"/>
      <c r="I115" s="197"/>
      <c r="J115" s="198"/>
      <c r="K115" s="206"/>
      <c r="L115" s="107"/>
    </row>
    <row r="116" spans="1:12" ht="20.100000000000001" customHeight="1" thickBot="1">
      <c r="C116" s="239" t="s">
        <v>36</v>
      </c>
      <c r="D116" s="106"/>
      <c r="E116" s="224"/>
      <c r="F116" s="220">
        <v>5000000</v>
      </c>
      <c r="G116" s="240"/>
      <c r="H116" s="221">
        <v>5000000</v>
      </c>
      <c r="I116" s="240"/>
      <c r="J116" s="220">
        <v>5000000</v>
      </c>
      <c r="K116" s="206"/>
      <c r="L116" s="221">
        <v>5000000</v>
      </c>
    </row>
    <row r="117" spans="1:12" ht="8.1" customHeight="1" thickTop="1">
      <c r="D117" s="106"/>
      <c r="E117" s="224"/>
      <c r="F117" s="208"/>
      <c r="G117" s="240"/>
      <c r="H117" s="209"/>
      <c r="I117" s="240"/>
      <c r="J117" s="208"/>
      <c r="K117" s="206"/>
      <c r="L117" s="209"/>
    </row>
    <row r="118" spans="1:12" ht="20.100000000000001" customHeight="1">
      <c r="B118" s="183" t="s">
        <v>37</v>
      </c>
      <c r="C118" s="97"/>
      <c r="D118" s="224"/>
      <c r="E118" s="224"/>
      <c r="F118" s="198"/>
      <c r="G118" s="197"/>
      <c r="H118" s="107"/>
      <c r="I118" s="197"/>
      <c r="J118" s="198"/>
      <c r="K118" s="206"/>
      <c r="L118" s="107"/>
    </row>
    <row r="119" spans="1:12" ht="20.100000000000001" customHeight="1">
      <c r="C119" s="97" t="s">
        <v>97</v>
      </c>
      <c r="F119" s="198"/>
      <c r="G119" s="197"/>
      <c r="H119" s="107"/>
      <c r="I119" s="197"/>
      <c r="J119" s="198"/>
      <c r="K119" s="206"/>
      <c r="L119" s="183"/>
    </row>
    <row r="120" spans="1:12" ht="20.100000000000001" customHeight="1">
      <c r="C120" s="239" t="s">
        <v>38</v>
      </c>
      <c r="D120" s="106"/>
      <c r="E120" s="224"/>
      <c r="F120" s="226">
        <v>3615930</v>
      </c>
      <c r="G120" s="241"/>
      <c r="H120" s="241">
        <v>3615930</v>
      </c>
      <c r="I120" s="241"/>
      <c r="J120" s="226">
        <v>3615930</v>
      </c>
      <c r="K120" s="241"/>
      <c r="L120" s="241">
        <v>3615930</v>
      </c>
    </row>
    <row r="121" spans="1:12" ht="20.100000000000001" customHeight="1">
      <c r="A121" s="183" t="s">
        <v>39</v>
      </c>
      <c r="C121" s="97"/>
      <c r="D121" s="106"/>
      <c r="E121" s="224"/>
      <c r="F121" s="198"/>
      <c r="G121" s="197"/>
      <c r="H121" s="107"/>
      <c r="I121" s="197"/>
      <c r="J121" s="198"/>
      <c r="K121" s="206"/>
      <c r="L121" s="241"/>
    </row>
    <row r="122" spans="1:12" ht="20.100000000000001" customHeight="1">
      <c r="B122" s="183" t="s">
        <v>71</v>
      </c>
      <c r="D122" s="106"/>
      <c r="F122" s="226">
        <v>49892</v>
      </c>
      <c r="G122" s="211"/>
      <c r="H122" s="241">
        <v>49892</v>
      </c>
      <c r="I122" s="211"/>
      <c r="J122" s="226">
        <v>49892</v>
      </c>
      <c r="K122" s="235"/>
      <c r="L122" s="241">
        <v>49892</v>
      </c>
    </row>
    <row r="123" spans="1:12" ht="20.100000000000001" customHeight="1">
      <c r="B123" s="183" t="s">
        <v>40</v>
      </c>
      <c r="D123" s="106"/>
      <c r="E123" s="224"/>
      <c r="F123" s="226">
        <v>437069</v>
      </c>
      <c r="G123" s="211"/>
      <c r="H123" s="241">
        <v>838854</v>
      </c>
      <c r="I123" s="211"/>
      <c r="J123" s="226">
        <v>438842</v>
      </c>
      <c r="K123" s="235"/>
      <c r="L123" s="241">
        <v>660503</v>
      </c>
    </row>
    <row r="124" spans="1:12" ht="20.100000000000001" customHeight="1">
      <c r="A124" s="183" t="s">
        <v>62</v>
      </c>
      <c r="D124" s="106"/>
      <c r="E124" s="224"/>
      <c r="F124" s="218">
        <v>-11934</v>
      </c>
      <c r="G124" s="230"/>
      <c r="H124" s="219">
        <v>-7722</v>
      </c>
      <c r="I124" s="230"/>
      <c r="J124" s="218">
        <v>-11934</v>
      </c>
      <c r="K124" s="216"/>
      <c r="L124" s="242">
        <v>-7722</v>
      </c>
    </row>
    <row r="125" spans="1:12" ht="8.1" customHeight="1">
      <c r="A125" s="184"/>
      <c r="C125" s="174"/>
      <c r="D125" s="174"/>
      <c r="E125" s="174"/>
      <c r="F125" s="198"/>
      <c r="G125" s="95"/>
      <c r="H125" s="107"/>
      <c r="I125" s="95"/>
      <c r="J125" s="198"/>
      <c r="K125" s="206"/>
      <c r="L125" s="107"/>
    </row>
    <row r="126" spans="1:12" ht="20.100000000000001" customHeight="1">
      <c r="A126" s="183" t="s">
        <v>100</v>
      </c>
      <c r="E126" s="224"/>
      <c r="F126" s="215">
        <f>SUM(F120:F124)</f>
        <v>4090957</v>
      </c>
      <c r="G126" s="217"/>
      <c r="H126" s="217">
        <f>SUM(H120:H124)</f>
        <v>4496954</v>
      </c>
      <c r="I126" s="217"/>
      <c r="J126" s="215">
        <f>SUM(J120:J124)</f>
        <v>4092730</v>
      </c>
      <c r="K126" s="217"/>
      <c r="L126" s="217">
        <f>SUM(L120:L124)</f>
        <v>4318603</v>
      </c>
    </row>
    <row r="127" spans="1:12" ht="20.100000000000001" customHeight="1">
      <c r="A127" s="183" t="s">
        <v>98</v>
      </c>
      <c r="D127" s="106"/>
      <c r="E127" s="224"/>
      <c r="F127" s="218">
        <v>58153</v>
      </c>
      <c r="G127" s="217"/>
      <c r="H127" s="219">
        <v>64647</v>
      </c>
      <c r="I127" s="217"/>
      <c r="J127" s="218">
        <v>0</v>
      </c>
      <c r="K127" s="217"/>
      <c r="L127" s="219">
        <v>0</v>
      </c>
    </row>
    <row r="128" spans="1:12" ht="8.1" customHeight="1">
      <c r="A128" s="184"/>
      <c r="C128" s="174"/>
      <c r="D128" s="174"/>
      <c r="E128" s="174"/>
      <c r="F128" s="198"/>
      <c r="G128" s="95"/>
      <c r="H128" s="107"/>
      <c r="I128" s="95"/>
      <c r="J128" s="198"/>
      <c r="K128" s="206"/>
      <c r="L128" s="107"/>
    </row>
    <row r="129" spans="1:12" ht="20.100000000000001" customHeight="1">
      <c r="A129" s="184" t="s">
        <v>59</v>
      </c>
      <c r="C129" s="97"/>
      <c r="D129" s="106"/>
      <c r="E129" s="224"/>
      <c r="F129" s="207">
        <f>SUM(F126:F127)</f>
        <v>4149110</v>
      </c>
      <c r="G129" s="197"/>
      <c r="H129" s="111">
        <f>SUM(H126:H127)</f>
        <v>4561601</v>
      </c>
      <c r="I129" s="197"/>
      <c r="J129" s="207">
        <f>SUM(J126:J127)</f>
        <v>4092730</v>
      </c>
      <c r="K129" s="206"/>
      <c r="L129" s="111">
        <f>SUM(L126:L127)</f>
        <v>4318603</v>
      </c>
    </row>
    <row r="130" spans="1:12" ht="8.1" customHeight="1">
      <c r="A130" s="184"/>
      <c r="C130" s="174"/>
      <c r="D130" s="174"/>
      <c r="E130" s="174"/>
      <c r="F130" s="198"/>
      <c r="G130" s="95"/>
      <c r="H130" s="107"/>
      <c r="I130" s="95"/>
      <c r="J130" s="198"/>
      <c r="K130" s="206"/>
      <c r="L130" s="107"/>
    </row>
    <row r="131" spans="1:12" ht="20.100000000000001" customHeight="1" thickBot="1">
      <c r="A131" s="184" t="s">
        <v>60</v>
      </c>
      <c r="C131" s="97"/>
      <c r="D131" s="106"/>
      <c r="E131" s="106"/>
      <c r="F131" s="220">
        <f>F93+F129</f>
        <v>14938773</v>
      </c>
      <c r="G131" s="197"/>
      <c r="H131" s="221">
        <f>H93+H129</f>
        <v>13676966</v>
      </c>
      <c r="I131" s="197"/>
      <c r="J131" s="220">
        <f>J93+J129</f>
        <v>13952190</v>
      </c>
      <c r="K131" s="206"/>
      <c r="L131" s="221">
        <f>L93+L129</f>
        <v>12502284</v>
      </c>
    </row>
    <row r="132" spans="1:12" ht="20.100000000000001" customHeight="1" thickTop="1">
      <c r="A132" s="184"/>
      <c r="C132" s="97"/>
      <c r="D132" s="106"/>
      <c r="E132" s="106"/>
      <c r="F132" s="209"/>
      <c r="G132" s="209"/>
      <c r="H132" s="209"/>
      <c r="I132" s="209"/>
      <c r="J132" s="209"/>
      <c r="K132" s="209"/>
      <c r="L132" s="209"/>
    </row>
    <row r="133" spans="1:12" ht="20.100000000000001" customHeight="1">
      <c r="G133" s="197"/>
      <c r="I133" s="197"/>
      <c r="K133" s="197"/>
    </row>
    <row r="141" spans="1:12" ht="26.45" customHeight="1"/>
    <row r="142" spans="1:12" ht="21.75" customHeight="1"/>
    <row r="143" spans="1:12" ht="8.25" customHeight="1"/>
    <row r="144" spans="1:12" ht="21.95" customHeight="1">
      <c r="A144" s="102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102"/>
      <c r="C144" s="102"/>
      <c r="D144" s="102"/>
      <c r="E144" s="102"/>
      <c r="F144" s="222"/>
      <c r="G144" s="102"/>
      <c r="H144" s="222"/>
      <c r="I144" s="102"/>
      <c r="J144" s="222"/>
      <c r="K144" s="102"/>
      <c r="L144" s="222"/>
    </row>
  </sheetData>
  <mergeCells count="7">
    <mergeCell ref="F103:H103"/>
    <mergeCell ref="J103:L103"/>
    <mergeCell ref="J5:L5"/>
    <mergeCell ref="F5:H5"/>
    <mergeCell ref="F57:H57"/>
    <mergeCell ref="J57:L57"/>
    <mergeCell ref="A49:L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M91"/>
  <sheetViews>
    <sheetView topLeftCell="A85" zoomScaleNormal="100" zoomScaleSheetLayoutView="110" zoomScalePageLayoutView="96" workbookViewId="0">
      <selection activeCell="C97" sqref="C97"/>
    </sheetView>
  </sheetViews>
  <sheetFormatPr defaultColWidth="10.42578125" defaultRowHeight="21" customHeight="1"/>
  <cols>
    <col min="1" max="2" width="1.7109375" style="183" customWidth="1"/>
    <col min="3" max="3" width="23.85546875" style="183" customWidth="1"/>
    <col min="4" max="4" width="7.28515625" style="174" customWidth="1"/>
    <col min="5" max="5" width="0.85546875" style="183" customWidth="1"/>
    <col min="6" max="6" width="13.28515625" style="197" customWidth="1"/>
    <col min="7" max="7" width="0.85546875" style="256" customWidth="1"/>
    <col min="8" max="8" width="13.28515625" style="197" customWidth="1"/>
    <col min="9" max="9" width="0.85546875" style="256" customWidth="1"/>
    <col min="10" max="10" width="13.28515625" style="197" customWidth="1"/>
    <col min="11" max="11" width="0.85546875" style="256" customWidth="1"/>
    <col min="12" max="12" width="13.28515625" style="197" customWidth="1"/>
    <col min="13" max="195" width="10.42578125" style="183"/>
    <col min="196" max="197" width="1.7109375" style="183" customWidth="1"/>
    <col min="198" max="198" width="27.85546875" style="183" customWidth="1"/>
    <col min="199" max="199" width="8" style="183" customWidth="1"/>
    <col min="200" max="200" width="0.5703125" style="183" customWidth="1"/>
    <col min="201" max="201" width="12.7109375" style="183" customWidth="1"/>
    <col min="202" max="202" width="0.5703125" style="183" customWidth="1"/>
    <col min="203" max="203" width="12.7109375" style="183" customWidth="1"/>
    <col min="204" max="204" width="0.5703125" style="183" customWidth="1"/>
    <col min="205" max="205" width="12.7109375" style="183" customWidth="1"/>
    <col min="206" max="206" width="0.5703125" style="183" customWidth="1"/>
    <col min="207" max="207" width="12.7109375" style="183" customWidth="1"/>
    <col min="208" max="16384" width="10.42578125" style="183"/>
  </cols>
  <sheetData>
    <row r="1" spans="1:12" s="97" customFormat="1" ht="19.899999999999999" customHeight="1">
      <c r="A1" s="93" t="s">
        <v>0</v>
      </c>
      <c r="B1" s="93"/>
      <c r="C1" s="93"/>
      <c r="D1" s="94"/>
      <c r="E1" s="93"/>
      <c r="F1" s="95"/>
      <c r="G1" s="96"/>
      <c r="H1" s="95"/>
      <c r="I1" s="96"/>
      <c r="J1" s="95"/>
      <c r="K1" s="96"/>
      <c r="L1" s="95"/>
    </row>
    <row r="2" spans="1:12" s="97" customFormat="1" ht="20.100000000000001" customHeight="1">
      <c r="A2" s="93" t="s">
        <v>74</v>
      </c>
      <c r="B2" s="93"/>
      <c r="C2" s="93"/>
      <c r="D2" s="94"/>
      <c r="E2" s="93"/>
      <c r="F2" s="95"/>
      <c r="G2" s="96"/>
      <c r="H2" s="95"/>
      <c r="I2" s="96"/>
      <c r="J2" s="95"/>
      <c r="K2" s="96"/>
      <c r="L2" s="95"/>
    </row>
    <row r="3" spans="1:12" s="97" customFormat="1" ht="19.899999999999999" customHeight="1">
      <c r="A3" s="98" t="s">
        <v>206</v>
      </c>
      <c r="B3" s="98"/>
      <c r="C3" s="98"/>
      <c r="D3" s="99"/>
      <c r="E3" s="98"/>
      <c r="F3" s="100"/>
      <c r="G3" s="101"/>
      <c r="H3" s="100"/>
      <c r="I3" s="101"/>
      <c r="J3" s="100"/>
      <c r="K3" s="101"/>
      <c r="L3" s="100"/>
    </row>
    <row r="4" spans="1:12" s="97" customFormat="1" ht="20.100000000000001" customHeight="1">
      <c r="A4" s="179"/>
      <c r="B4" s="179"/>
      <c r="C4" s="179"/>
      <c r="D4" s="243"/>
      <c r="E4" s="179"/>
      <c r="F4" s="244"/>
      <c r="G4" s="245"/>
      <c r="H4" s="244"/>
      <c r="I4" s="245"/>
      <c r="J4" s="244"/>
      <c r="K4" s="245"/>
      <c r="L4" s="244"/>
    </row>
    <row r="5" spans="1:12" s="97" customFormat="1" ht="20.100000000000001" customHeight="1">
      <c r="D5" s="94"/>
      <c r="E5" s="105"/>
      <c r="F5" s="294" t="s">
        <v>125</v>
      </c>
      <c r="G5" s="294"/>
      <c r="H5" s="294"/>
      <c r="I5" s="185"/>
      <c r="J5" s="294" t="s">
        <v>126</v>
      </c>
      <c r="K5" s="294"/>
      <c r="L5" s="294"/>
    </row>
    <row r="6" spans="1:12" s="97" customFormat="1" ht="20.100000000000001" customHeight="1">
      <c r="D6" s="243"/>
      <c r="E6" s="105"/>
      <c r="F6" s="186" t="s">
        <v>128</v>
      </c>
      <c r="G6" s="246"/>
      <c r="H6" s="186" t="s">
        <v>128</v>
      </c>
      <c r="I6" s="246"/>
      <c r="J6" s="186" t="s">
        <v>128</v>
      </c>
      <c r="K6" s="246"/>
      <c r="L6" s="186" t="s">
        <v>128</v>
      </c>
    </row>
    <row r="7" spans="1:12" s="97" customFormat="1" ht="20.100000000000001" customHeight="1">
      <c r="D7" s="243"/>
      <c r="E7" s="105"/>
      <c r="F7" s="186" t="s">
        <v>127</v>
      </c>
      <c r="G7" s="246"/>
      <c r="H7" s="186" t="s">
        <v>2</v>
      </c>
      <c r="I7" s="246"/>
      <c r="J7" s="186" t="s">
        <v>127</v>
      </c>
      <c r="K7" s="246"/>
      <c r="L7" s="186" t="s">
        <v>2</v>
      </c>
    </row>
    <row r="8" spans="1:12" s="97" customFormat="1" ht="20.100000000000001" customHeight="1">
      <c r="D8" s="99" t="s">
        <v>3</v>
      </c>
      <c r="E8" s="105"/>
      <c r="F8" s="162" t="s">
        <v>131</v>
      </c>
      <c r="G8" s="236"/>
      <c r="H8" s="162" t="s">
        <v>131</v>
      </c>
      <c r="I8" s="237"/>
      <c r="J8" s="162" t="s">
        <v>131</v>
      </c>
      <c r="K8" s="236"/>
      <c r="L8" s="162" t="s">
        <v>131</v>
      </c>
    </row>
    <row r="9" spans="1:12" s="97" customFormat="1" ht="20.100000000000001" customHeight="1">
      <c r="A9" s="105" t="s">
        <v>113</v>
      </c>
      <c r="B9" s="105"/>
      <c r="D9" s="106"/>
      <c r="F9" s="208"/>
      <c r="G9" s="247"/>
      <c r="H9" s="209"/>
      <c r="I9" s="247"/>
      <c r="J9" s="208"/>
      <c r="K9" s="247"/>
      <c r="L9" s="209"/>
    </row>
    <row r="10" spans="1:12" s="97" customFormat="1" ht="5.0999999999999996" customHeight="1">
      <c r="A10" s="105"/>
      <c r="B10" s="105"/>
      <c r="D10" s="106"/>
      <c r="F10" s="208"/>
      <c r="G10" s="247"/>
      <c r="H10" s="209"/>
      <c r="I10" s="247"/>
      <c r="J10" s="208"/>
      <c r="K10" s="247"/>
      <c r="L10" s="209"/>
    </row>
    <row r="11" spans="1:12" s="97" customFormat="1" ht="20.100000000000001" customHeight="1">
      <c r="A11" s="97" t="s">
        <v>41</v>
      </c>
      <c r="D11" s="106"/>
      <c r="F11" s="208">
        <v>617167</v>
      </c>
      <c r="G11" s="247"/>
      <c r="H11" s="209">
        <v>501114</v>
      </c>
      <c r="I11" s="247"/>
      <c r="J11" s="208">
        <v>293095</v>
      </c>
      <c r="K11" s="247"/>
      <c r="L11" s="209">
        <v>171954</v>
      </c>
    </row>
    <row r="12" spans="1:12" s="97" customFormat="1" ht="20.100000000000001" customHeight="1">
      <c r="A12" s="97" t="s">
        <v>42</v>
      </c>
      <c r="D12" s="106"/>
      <c r="F12" s="208">
        <v>167395</v>
      </c>
      <c r="G12" s="247"/>
      <c r="H12" s="209">
        <v>305757</v>
      </c>
      <c r="I12" s="247"/>
      <c r="J12" s="208">
        <v>167395</v>
      </c>
      <c r="K12" s="247"/>
      <c r="L12" s="209">
        <v>305757</v>
      </c>
    </row>
    <row r="13" spans="1:12" s="97" customFormat="1" ht="20.100000000000001" customHeight="1">
      <c r="A13" s="97" t="s">
        <v>110</v>
      </c>
      <c r="D13" s="106"/>
      <c r="F13" s="207">
        <v>10671</v>
      </c>
      <c r="G13" s="247"/>
      <c r="H13" s="111">
        <v>2869</v>
      </c>
      <c r="I13" s="247"/>
      <c r="J13" s="207">
        <v>10671</v>
      </c>
      <c r="K13" s="247"/>
      <c r="L13" s="111">
        <v>2869</v>
      </c>
    </row>
    <row r="14" spans="1:12" s="97" customFormat="1" ht="5.0999999999999996" customHeight="1">
      <c r="A14" s="105"/>
      <c r="B14" s="105"/>
      <c r="D14" s="106"/>
      <c r="F14" s="208"/>
      <c r="G14" s="247"/>
      <c r="H14" s="209"/>
      <c r="I14" s="247"/>
      <c r="J14" s="208"/>
      <c r="K14" s="247"/>
      <c r="L14" s="209"/>
    </row>
    <row r="15" spans="1:12" s="97" customFormat="1" ht="20.100000000000001" customHeight="1">
      <c r="A15" s="105" t="s">
        <v>114</v>
      </c>
      <c r="B15" s="105"/>
      <c r="D15" s="106"/>
      <c r="F15" s="207">
        <f>SUM(F11:F13)</f>
        <v>795233</v>
      </c>
      <c r="G15" s="247"/>
      <c r="H15" s="111">
        <f>SUM(H11:H13)</f>
        <v>809740</v>
      </c>
      <c r="I15" s="247"/>
      <c r="J15" s="207">
        <f>SUM(J11:J13)</f>
        <v>471161</v>
      </c>
      <c r="K15" s="247"/>
      <c r="L15" s="111">
        <f>SUM(L11:L13)</f>
        <v>480580</v>
      </c>
    </row>
    <row r="16" spans="1:12" s="97" customFormat="1" ht="8.1" customHeight="1">
      <c r="A16" s="105"/>
      <c r="B16" s="105"/>
      <c r="D16" s="106"/>
      <c r="F16" s="208"/>
      <c r="G16" s="247"/>
      <c r="H16" s="209"/>
      <c r="I16" s="247"/>
      <c r="J16" s="208"/>
      <c r="K16" s="247"/>
      <c r="L16" s="209"/>
    </row>
    <row r="17" spans="1:12" s="97" customFormat="1" ht="20.100000000000001" customHeight="1">
      <c r="A17" s="105" t="s">
        <v>115</v>
      </c>
      <c r="B17" s="105"/>
      <c r="D17" s="106"/>
      <c r="F17" s="208"/>
      <c r="G17" s="247"/>
      <c r="H17" s="209"/>
      <c r="I17" s="247"/>
      <c r="J17" s="208"/>
      <c r="K17" s="247"/>
      <c r="L17" s="209"/>
    </row>
    <row r="18" spans="1:12" s="97" customFormat="1" ht="5.0999999999999996" customHeight="1">
      <c r="A18" s="105"/>
      <c r="B18" s="105"/>
      <c r="D18" s="106"/>
      <c r="F18" s="208"/>
      <c r="G18" s="247"/>
      <c r="H18" s="209"/>
      <c r="I18" s="247"/>
      <c r="J18" s="208"/>
      <c r="K18" s="247"/>
      <c r="L18" s="209"/>
    </row>
    <row r="19" spans="1:12" s="97" customFormat="1" ht="20.100000000000001" customHeight="1">
      <c r="A19" s="97" t="s">
        <v>43</v>
      </c>
      <c r="D19" s="106"/>
      <c r="F19" s="208">
        <v>-339476</v>
      </c>
      <c r="G19" s="247"/>
      <c r="H19" s="209">
        <v>-297777</v>
      </c>
      <c r="I19" s="247"/>
      <c r="J19" s="208">
        <f>-148839</f>
        <v>-148839</v>
      </c>
      <c r="K19" s="247"/>
      <c r="L19" s="209">
        <v>-85985</v>
      </c>
    </row>
    <row r="20" spans="1:12" s="97" customFormat="1" ht="20.100000000000001" customHeight="1">
      <c r="A20" s="97" t="s">
        <v>44</v>
      </c>
      <c r="D20" s="106"/>
      <c r="F20" s="248">
        <v>-106983</v>
      </c>
      <c r="G20" s="249"/>
      <c r="H20" s="240">
        <v>-186661</v>
      </c>
      <c r="I20" s="249"/>
      <c r="J20" s="248">
        <f>-106995</f>
        <v>-106995</v>
      </c>
      <c r="K20" s="249"/>
      <c r="L20" s="240">
        <v>-186661</v>
      </c>
    </row>
    <row r="21" spans="1:12" s="97" customFormat="1" ht="20.100000000000001" customHeight="1">
      <c r="A21" s="97" t="s">
        <v>111</v>
      </c>
      <c r="D21" s="106"/>
      <c r="F21" s="250">
        <v>-5835</v>
      </c>
      <c r="G21" s="249"/>
      <c r="H21" s="251">
        <v>-1662</v>
      </c>
      <c r="I21" s="249"/>
      <c r="J21" s="250">
        <f>-5835</f>
        <v>-5835</v>
      </c>
      <c r="K21" s="249"/>
      <c r="L21" s="251">
        <v>-1662</v>
      </c>
    </row>
    <row r="22" spans="1:12" s="97" customFormat="1" ht="5.0999999999999996" customHeight="1">
      <c r="D22" s="106"/>
      <c r="F22" s="208"/>
      <c r="G22" s="247"/>
      <c r="H22" s="209"/>
      <c r="I22" s="247"/>
      <c r="J22" s="208"/>
      <c r="K22" s="247"/>
      <c r="L22" s="209"/>
    </row>
    <row r="23" spans="1:12" s="97" customFormat="1" ht="20.100000000000001" customHeight="1">
      <c r="A23" s="105" t="s">
        <v>116</v>
      </c>
      <c r="B23" s="105"/>
      <c r="D23" s="106"/>
      <c r="F23" s="207">
        <f>SUM(F19:F21)</f>
        <v>-452294</v>
      </c>
      <c r="G23" s="247"/>
      <c r="H23" s="111">
        <f>SUM(H19:H21)</f>
        <v>-486100</v>
      </c>
      <c r="I23" s="247"/>
      <c r="J23" s="207">
        <f>SUM(J19:J21)</f>
        <v>-261669</v>
      </c>
      <c r="K23" s="247"/>
      <c r="L23" s="111">
        <f>SUM(L19:L21)</f>
        <v>-274308</v>
      </c>
    </row>
    <row r="24" spans="1:12" s="97" customFormat="1" ht="8.1" customHeight="1">
      <c r="A24" s="105"/>
      <c r="B24" s="105"/>
      <c r="D24" s="106"/>
      <c r="F24" s="208"/>
      <c r="G24" s="247"/>
      <c r="H24" s="209"/>
      <c r="I24" s="247"/>
      <c r="J24" s="208"/>
      <c r="K24" s="247"/>
      <c r="L24" s="209"/>
    </row>
    <row r="25" spans="1:12" s="97" customFormat="1" ht="20.100000000000001" customHeight="1">
      <c r="A25" s="105" t="s">
        <v>76</v>
      </c>
      <c r="B25" s="105"/>
      <c r="C25" s="105"/>
      <c r="D25" s="94"/>
      <c r="E25" s="105"/>
      <c r="F25" s="208">
        <f>F15+F23</f>
        <v>342939</v>
      </c>
      <c r="G25" s="247"/>
      <c r="H25" s="209">
        <f>H15+H23</f>
        <v>323640</v>
      </c>
      <c r="I25" s="247"/>
      <c r="J25" s="208">
        <f>J15+J23</f>
        <v>209492</v>
      </c>
      <c r="K25" s="247"/>
      <c r="L25" s="209">
        <f>L15+L23</f>
        <v>206272</v>
      </c>
    </row>
    <row r="26" spans="1:12" s="97" customFormat="1" ht="20.100000000000001" customHeight="1">
      <c r="A26" s="97" t="s">
        <v>183</v>
      </c>
      <c r="B26" s="105"/>
      <c r="C26" s="105"/>
      <c r="D26" s="94"/>
      <c r="E26" s="105"/>
      <c r="F26" s="208">
        <v>5265</v>
      </c>
      <c r="G26" s="247"/>
      <c r="H26" s="209">
        <v>5265</v>
      </c>
      <c r="I26" s="247"/>
      <c r="J26" s="208">
        <v>5265</v>
      </c>
      <c r="K26" s="247"/>
      <c r="L26" s="209">
        <v>5265</v>
      </c>
    </row>
    <row r="27" spans="1:12" s="97" customFormat="1" ht="20.100000000000001" customHeight="1">
      <c r="A27" s="97" t="s">
        <v>45</v>
      </c>
      <c r="C27" s="105"/>
      <c r="D27" s="106"/>
      <c r="E27" s="105"/>
      <c r="F27" s="198">
        <v>37720</v>
      </c>
      <c r="G27" s="108"/>
      <c r="H27" s="107">
        <v>43568</v>
      </c>
      <c r="I27" s="108"/>
      <c r="J27" s="198">
        <v>39744</v>
      </c>
      <c r="K27" s="108"/>
      <c r="L27" s="107">
        <v>44090</v>
      </c>
    </row>
    <row r="28" spans="1:12" s="97" customFormat="1" ht="20.100000000000001" customHeight="1">
      <c r="A28" s="97" t="s">
        <v>46</v>
      </c>
      <c r="D28" s="106"/>
      <c r="F28" s="208">
        <v>-90735</v>
      </c>
      <c r="G28" s="247"/>
      <c r="H28" s="209">
        <v>-74614</v>
      </c>
      <c r="I28" s="247"/>
      <c r="J28" s="208">
        <f>-60082</f>
        <v>-60082</v>
      </c>
      <c r="K28" s="247"/>
      <c r="L28" s="209">
        <v>-44607</v>
      </c>
    </row>
    <row r="29" spans="1:12" s="97" customFormat="1" ht="20.100000000000001" customHeight="1">
      <c r="A29" s="97" t="s">
        <v>47</v>
      </c>
      <c r="D29" s="106"/>
      <c r="F29" s="198">
        <v>-240530</v>
      </c>
      <c r="G29" s="108"/>
      <c r="H29" s="107">
        <v>-213450</v>
      </c>
      <c r="I29" s="108"/>
      <c r="J29" s="198">
        <f>-123694</f>
        <v>-123694</v>
      </c>
      <c r="K29" s="108"/>
      <c r="L29" s="107">
        <v>-111633</v>
      </c>
    </row>
    <row r="30" spans="1:12" s="97" customFormat="1" ht="20.100000000000001" customHeight="1">
      <c r="A30" s="97" t="s">
        <v>77</v>
      </c>
      <c r="D30" s="106"/>
      <c r="F30" s="198">
        <v>-136188</v>
      </c>
      <c r="G30" s="108"/>
      <c r="H30" s="107">
        <v>-83225</v>
      </c>
      <c r="I30" s="108"/>
      <c r="J30" s="198">
        <f>-137681</f>
        <v>-137681</v>
      </c>
      <c r="K30" s="108"/>
      <c r="L30" s="107">
        <v>-84098</v>
      </c>
    </row>
    <row r="31" spans="1:12" s="97" customFormat="1" ht="20.100000000000001" customHeight="1">
      <c r="A31" s="97" t="s">
        <v>78</v>
      </c>
      <c r="D31" s="106"/>
      <c r="F31" s="250">
        <v>-4545</v>
      </c>
      <c r="G31" s="108"/>
      <c r="H31" s="251">
        <v>-1986</v>
      </c>
      <c r="I31" s="108"/>
      <c r="J31" s="250">
        <v>0</v>
      </c>
      <c r="K31" s="108"/>
      <c r="L31" s="251">
        <v>0</v>
      </c>
    </row>
    <row r="32" spans="1:12" s="97" customFormat="1" ht="5.0999999999999996" customHeight="1">
      <c r="D32" s="106"/>
      <c r="F32" s="208"/>
      <c r="G32" s="247"/>
      <c r="H32" s="209"/>
      <c r="I32" s="247"/>
      <c r="J32" s="208"/>
      <c r="K32" s="247"/>
      <c r="L32" s="209"/>
    </row>
    <row r="33" spans="1:13" s="97" customFormat="1" ht="20.100000000000001" customHeight="1">
      <c r="A33" s="105" t="s">
        <v>158</v>
      </c>
      <c r="B33" s="105"/>
      <c r="D33" s="106"/>
      <c r="F33" s="208">
        <f>SUM(F25:F31)</f>
        <v>-86074</v>
      </c>
      <c r="G33" s="247"/>
      <c r="H33" s="209">
        <f>SUM(H25:H31)</f>
        <v>-802</v>
      </c>
      <c r="I33" s="247"/>
      <c r="J33" s="208">
        <f>SUM(J25:J31)</f>
        <v>-66956</v>
      </c>
      <c r="K33" s="247"/>
      <c r="L33" s="209">
        <f>SUM(L25:L31)</f>
        <v>15289</v>
      </c>
    </row>
    <row r="34" spans="1:13" s="97" customFormat="1" ht="20.100000000000001" customHeight="1">
      <c r="A34" s="97" t="s">
        <v>67</v>
      </c>
      <c r="D34" s="106">
        <v>16</v>
      </c>
      <c r="F34" s="250">
        <v>-2170</v>
      </c>
      <c r="G34" s="249"/>
      <c r="H34" s="251">
        <v>3411.8607800000063</v>
      </c>
      <c r="I34" s="249"/>
      <c r="J34" s="250">
        <v>1689</v>
      </c>
      <c r="K34" s="249"/>
      <c r="L34" s="251">
        <v>1054</v>
      </c>
    </row>
    <row r="35" spans="1:13" s="97" customFormat="1" ht="5.0999999999999996" customHeight="1">
      <c r="D35" s="106"/>
      <c r="F35" s="208"/>
      <c r="G35" s="247"/>
      <c r="H35" s="209"/>
      <c r="I35" s="247"/>
      <c r="J35" s="208"/>
      <c r="K35" s="247"/>
      <c r="L35" s="209"/>
    </row>
    <row r="36" spans="1:13" s="104" customFormat="1" ht="20.100000000000001" customHeight="1">
      <c r="A36" s="252" t="s">
        <v>157</v>
      </c>
      <c r="B36" s="252"/>
      <c r="C36" s="252"/>
      <c r="D36" s="243"/>
      <c r="E36" s="252"/>
      <c r="F36" s="207">
        <f>SUM(F33:F34)</f>
        <v>-88244</v>
      </c>
      <c r="G36" s="247"/>
      <c r="H36" s="111">
        <f>SUM(H33:H34)</f>
        <v>2609.8607800000063</v>
      </c>
      <c r="I36" s="247"/>
      <c r="J36" s="207">
        <f>SUM(J33:J34)</f>
        <v>-65267</v>
      </c>
      <c r="K36" s="247"/>
      <c r="L36" s="111">
        <f>SUM(L33:L34)</f>
        <v>16343</v>
      </c>
    </row>
    <row r="37" spans="1:13" s="97" customFormat="1" ht="8.1" customHeight="1">
      <c r="D37" s="106"/>
      <c r="F37" s="208"/>
      <c r="G37" s="247"/>
      <c r="H37" s="209"/>
      <c r="I37" s="247"/>
      <c r="J37" s="208"/>
      <c r="K37" s="247"/>
      <c r="L37" s="209"/>
    </row>
    <row r="38" spans="1:13" s="97" customFormat="1" ht="20.100000000000001" customHeight="1" thickBot="1">
      <c r="A38" s="252" t="s">
        <v>136</v>
      </c>
      <c r="D38" s="106"/>
      <c r="F38" s="220">
        <f>SUM(F36)</f>
        <v>-88244</v>
      </c>
      <c r="G38" s="108"/>
      <c r="H38" s="220">
        <f>SUM(H36)</f>
        <v>2609.8607800000063</v>
      </c>
      <c r="I38" s="108"/>
      <c r="J38" s="220">
        <f>SUM(J36)</f>
        <v>-65267</v>
      </c>
      <c r="K38" s="108"/>
      <c r="L38" s="220">
        <f>SUM(L36)</f>
        <v>16343</v>
      </c>
    </row>
    <row r="39" spans="1:13" ht="20.100000000000001" customHeight="1" thickTop="1">
      <c r="A39" s="252"/>
      <c r="B39" s="252"/>
      <c r="C39" s="104"/>
      <c r="D39" s="183"/>
      <c r="F39" s="183"/>
      <c r="G39" s="183"/>
      <c r="H39" s="183"/>
      <c r="I39" s="183"/>
      <c r="J39" s="183"/>
      <c r="K39" s="183"/>
      <c r="L39" s="183"/>
    </row>
    <row r="40" spans="1:13" ht="20.100000000000001" customHeight="1">
      <c r="A40" s="252"/>
      <c r="B40" s="252"/>
      <c r="C40" s="104"/>
      <c r="D40" s="183"/>
      <c r="F40" s="183"/>
      <c r="G40" s="183"/>
      <c r="H40" s="183"/>
      <c r="I40" s="183"/>
      <c r="J40" s="183"/>
      <c r="K40" s="183"/>
      <c r="L40" s="183"/>
    </row>
    <row r="41" spans="1:13" ht="20.100000000000001" customHeight="1">
      <c r="A41" s="252"/>
      <c r="B41" s="252"/>
      <c r="C41" s="104"/>
      <c r="D41" s="183"/>
      <c r="F41" s="183"/>
      <c r="G41" s="183"/>
      <c r="H41" s="183"/>
      <c r="I41" s="183"/>
      <c r="J41" s="183"/>
      <c r="K41" s="183"/>
      <c r="L41" s="183"/>
    </row>
    <row r="42" spans="1:13" ht="20.100000000000001" customHeight="1">
      <c r="A42" s="252"/>
      <c r="B42" s="252"/>
      <c r="C42" s="104"/>
      <c r="D42" s="183"/>
      <c r="F42" s="183"/>
      <c r="G42" s="183"/>
      <c r="H42" s="183"/>
      <c r="I42" s="183"/>
      <c r="J42" s="183"/>
      <c r="K42" s="183"/>
      <c r="L42" s="183"/>
    </row>
    <row r="43" spans="1:13" ht="20.100000000000001" customHeight="1">
      <c r="A43" s="252"/>
      <c r="B43" s="252"/>
      <c r="C43" s="104"/>
      <c r="D43" s="183"/>
      <c r="F43" s="183"/>
      <c r="G43" s="183"/>
      <c r="H43" s="183"/>
      <c r="I43" s="183"/>
      <c r="J43" s="183"/>
      <c r="K43" s="183"/>
      <c r="L43" s="183"/>
    </row>
    <row r="44" spans="1:13" s="97" customFormat="1" ht="20.100000000000001" customHeight="1">
      <c r="A44" s="252"/>
      <c r="D44" s="106"/>
      <c r="E44" s="106"/>
      <c r="F44" s="106"/>
      <c r="G44" s="106"/>
      <c r="H44" s="106"/>
      <c r="I44" s="106"/>
      <c r="J44" s="106"/>
      <c r="K44" s="106"/>
      <c r="L44" s="106"/>
      <c r="M44" s="106"/>
    </row>
    <row r="45" spans="1:13" s="97" customFormat="1" ht="20.100000000000001" customHeight="1">
      <c r="A45" s="252"/>
      <c r="D45" s="106"/>
      <c r="E45" s="106"/>
      <c r="F45" s="106"/>
      <c r="G45" s="106"/>
      <c r="H45" s="106"/>
      <c r="I45" s="106"/>
      <c r="J45" s="106"/>
      <c r="K45" s="106"/>
      <c r="L45" s="106"/>
      <c r="M45" s="106"/>
    </row>
    <row r="46" spans="1:13" ht="10.5" customHeight="1">
      <c r="B46" s="252"/>
      <c r="C46" s="252"/>
      <c r="D46" s="243"/>
      <c r="E46" s="252"/>
      <c r="F46" s="209"/>
      <c r="G46" s="247"/>
      <c r="H46" s="209"/>
      <c r="I46" s="247"/>
      <c r="J46" s="209"/>
      <c r="K46" s="247"/>
      <c r="L46" s="209"/>
    </row>
    <row r="47" spans="1:13" s="104" customFormat="1" ht="21.95" customHeight="1">
      <c r="A47" s="102" t="str">
        <f>'BS 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102"/>
      <c r="C47" s="103"/>
      <c r="D47" s="103"/>
      <c r="E47" s="103"/>
      <c r="F47" s="103"/>
      <c r="G47" s="103"/>
      <c r="H47" s="103"/>
      <c r="I47" s="103"/>
      <c r="J47" s="103"/>
      <c r="K47" s="103"/>
      <c r="L47" s="103"/>
    </row>
    <row r="48" spans="1:13" s="97" customFormat="1" ht="19.899999999999999" customHeight="1">
      <c r="A48" s="105" t="str">
        <f>A1</f>
        <v>บริษัท แกรนด์ แอสเสท โฮเทลส์ แอนด์ พรอพเพอร์ตี้ จำกัด (มหาชน)</v>
      </c>
      <c r="B48" s="105"/>
      <c r="D48" s="106"/>
      <c r="F48" s="107"/>
      <c r="G48" s="108"/>
      <c r="H48" s="107"/>
      <c r="I48" s="108"/>
      <c r="J48" s="107"/>
      <c r="K48" s="108"/>
      <c r="L48" s="107"/>
    </row>
    <row r="49" spans="1:12" s="97" customFormat="1" ht="19.899999999999999" customHeight="1">
      <c r="A49" s="105" t="s">
        <v>220</v>
      </c>
      <c r="B49" s="105"/>
      <c r="D49" s="106"/>
      <c r="F49" s="107"/>
      <c r="G49" s="108"/>
      <c r="H49" s="107"/>
      <c r="I49" s="108"/>
      <c r="J49" s="107"/>
      <c r="K49" s="108"/>
      <c r="L49" s="107"/>
    </row>
    <row r="50" spans="1:12" s="97" customFormat="1" ht="19.899999999999999" customHeight="1">
      <c r="A50" s="109" t="str">
        <f>A3</f>
        <v>สำหรับงวดสามเดือนสิ้นสุดวันที่ 30 กันยายน พ.ศ. 2562</v>
      </c>
      <c r="B50" s="109"/>
      <c r="C50" s="103"/>
      <c r="D50" s="110"/>
      <c r="E50" s="103"/>
      <c r="F50" s="111"/>
      <c r="G50" s="112"/>
      <c r="H50" s="111"/>
      <c r="I50" s="112"/>
      <c r="J50" s="111"/>
      <c r="K50" s="112"/>
      <c r="L50" s="111"/>
    </row>
    <row r="51" spans="1:12" s="97" customFormat="1" ht="21" customHeight="1">
      <c r="D51" s="106"/>
      <c r="F51" s="107"/>
      <c r="G51" s="108"/>
      <c r="H51" s="107"/>
      <c r="I51" s="108"/>
      <c r="J51" s="107"/>
      <c r="K51" s="108"/>
      <c r="L51" s="107"/>
    </row>
    <row r="52" spans="1:12" s="97" customFormat="1" ht="17.45" customHeight="1">
      <c r="D52" s="94"/>
      <c r="E52" s="105"/>
      <c r="F52" s="294" t="s">
        <v>125</v>
      </c>
      <c r="G52" s="294"/>
      <c r="H52" s="294"/>
      <c r="I52" s="185"/>
      <c r="J52" s="294" t="s">
        <v>126</v>
      </c>
      <c r="K52" s="294"/>
      <c r="L52" s="294"/>
    </row>
    <row r="53" spans="1:12" s="97" customFormat="1" ht="17.45" customHeight="1">
      <c r="D53" s="243"/>
      <c r="E53" s="105"/>
      <c r="F53" s="186" t="s">
        <v>128</v>
      </c>
      <c r="G53" s="246"/>
      <c r="H53" s="186" t="s">
        <v>128</v>
      </c>
      <c r="I53" s="246"/>
      <c r="J53" s="186" t="s">
        <v>128</v>
      </c>
      <c r="K53" s="246"/>
      <c r="L53" s="186" t="s">
        <v>128</v>
      </c>
    </row>
    <row r="54" spans="1:12" s="97" customFormat="1" ht="17.45" customHeight="1">
      <c r="D54" s="243"/>
      <c r="E54" s="105"/>
      <c r="F54" s="186" t="s">
        <v>127</v>
      </c>
      <c r="G54" s="246"/>
      <c r="H54" s="186" t="s">
        <v>2</v>
      </c>
      <c r="I54" s="246"/>
      <c r="J54" s="186" t="s">
        <v>127</v>
      </c>
      <c r="K54" s="246"/>
      <c r="L54" s="186" t="s">
        <v>2</v>
      </c>
    </row>
    <row r="55" spans="1:12" s="97" customFormat="1" ht="17.45" customHeight="1">
      <c r="D55" s="243"/>
      <c r="E55" s="105"/>
      <c r="F55" s="162" t="s">
        <v>131</v>
      </c>
      <c r="G55" s="185"/>
      <c r="H55" s="162" t="s">
        <v>131</v>
      </c>
      <c r="I55" s="187"/>
      <c r="J55" s="162" t="s">
        <v>131</v>
      </c>
      <c r="K55" s="185"/>
      <c r="L55" s="162" t="s">
        <v>131</v>
      </c>
    </row>
    <row r="56" spans="1:12" s="97" customFormat="1" ht="8.1" customHeight="1">
      <c r="D56" s="106"/>
      <c r="F56" s="198"/>
      <c r="G56" s="108"/>
      <c r="H56" s="107"/>
      <c r="I56" s="108"/>
      <c r="J56" s="198"/>
      <c r="K56" s="108"/>
      <c r="L56" s="107"/>
    </row>
    <row r="57" spans="1:12" s="97" customFormat="1" ht="17.45" customHeight="1">
      <c r="A57" s="105" t="s">
        <v>156</v>
      </c>
      <c r="B57" s="105"/>
      <c r="C57" s="105"/>
      <c r="D57" s="94"/>
      <c r="E57" s="105"/>
      <c r="F57" s="208"/>
      <c r="G57" s="247"/>
      <c r="H57" s="209"/>
      <c r="I57" s="247"/>
      <c r="J57" s="208"/>
      <c r="K57" s="247"/>
      <c r="L57" s="209"/>
    </row>
    <row r="58" spans="1:12" s="97" customFormat="1" ht="17.45" customHeight="1">
      <c r="A58" s="97" t="s">
        <v>81</v>
      </c>
      <c r="C58" s="105"/>
      <c r="D58" s="94"/>
      <c r="E58" s="105"/>
      <c r="F58" s="208">
        <v>-88583</v>
      </c>
      <c r="G58" s="247"/>
      <c r="H58" s="209">
        <v>3139.8607800000063</v>
      </c>
      <c r="I58" s="247"/>
      <c r="J58" s="208">
        <f>J36</f>
        <v>-65267</v>
      </c>
      <c r="K58" s="247"/>
      <c r="L58" s="209">
        <v>16343</v>
      </c>
    </row>
    <row r="59" spans="1:12" s="97" customFormat="1" ht="17.45" customHeight="1">
      <c r="A59" s="97" t="s">
        <v>99</v>
      </c>
      <c r="C59" s="105"/>
      <c r="D59" s="94"/>
      <c r="E59" s="105"/>
      <c r="F59" s="207">
        <v>339</v>
      </c>
      <c r="G59" s="247"/>
      <c r="H59" s="111">
        <v>-530</v>
      </c>
      <c r="I59" s="247"/>
      <c r="J59" s="207">
        <v>0</v>
      </c>
      <c r="K59" s="247"/>
      <c r="L59" s="111">
        <v>0</v>
      </c>
    </row>
    <row r="60" spans="1:12" s="97" customFormat="1" ht="8.1" customHeight="1">
      <c r="D60" s="106"/>
      <c r="F60" s="208"/>
      <c r="G60" s="247"/>
      <c r="H60" s="209"/>
      <c r="I60" s="247"/>
      <c r="J60" s="208"/>
      <c r="K60" s="247"/>
      <c r="L60" s="209"/>
    </row>
    <row r="61" spans="1:12" s="97" customFormat="1" ht="17.45" customHeight="1" thickBot="1">
      <c r="A61" s="105"/>
      <c r="B61" s="105"/>
      <c r="C61" s="105"/>
      <c r="D61" s="94"/>
      <c r="E61" s="105"/>
      <c r="F61" s="220">
        <f>SUM(F58:F59)</f>
        <v>-88244</v>
      </c>
      <c r="G61" s="247"/>
      <c r="H61" s="221">
        <f>SUM(H58:H59)</f>
        <v>2609.8607800000063</v>
      </c>
      <c r="I61" s="247"/>
      <c r="J61" s="220">
        <f>SUM(J58:J59)</f>
        <v>-65267</v>
      </c>
      <c r="K61" s="247"/>
      <c r="L61" s="221">
        <f>SUM(L58:L59)</f>
        <v>16343</v>
      </c>
    </row>
    <row r="62" spans="1:12" s="97" customFormat="1" ht="17.45" customHeight="1" thickTop="1">
      <c r="A62" s="105"/>
      <c r="B62" s="105"/>
      <c r="C62" s="105"/>
      <c r="D62" s="94"/>
      <c r="E62" s="105"/>
      <c r="F62" s="208"/>
      <c r="G62" s="247"/>
      <c r="H62" s="209"/>
      <c r="I62" s="247"/>
      <c r="J62" s="208"/>
      <c r="K62" s="247"/>
      <c r="L62" s="209"/>
    </row>
    <row r="63" spans="1:12" s="97" customFormat="1" ht="17.45" customHeight="1">
      <c r="A63" s="105" t="s">
        <v>179</v>
      </c>
      <c r="B63" s="105"/>
      <c r="C63" s="105"/>
      <c r="D63" s="94"/>
      <c r="E63" s="105"/>
      <c r="F63" s="208"/>
      <c r="G63" s="247"/>
      <c r="H63" s="209"/>
      <c r="I63" s="247"/>
      <c r="J63" s="208"/>
      <c r="K63" s="247"/>
      <c r="L63" s="209"/>
    </row>
    <row r="64" spans="1:12" s="97" customFormat="1" ht="17.45" customHeight="1">
      <c r="A64" s="97" t="s">
        <v>81</v>
      </c>
      <c r="C64" s="105"/>
      <c r="D64" s="94"/>
      <c r="E64" s="105"/>
      <c r="F64" s="208">
        <v>-88583</v>
      </c>
      <c r="G64" s="247"/>
      <c r="H64" s="209">
        <v>3139.8607800000063</v>
      </c>
      <c r="I64" s="247"/>
      <c r="J64" s="208">
        <v>-65267</v>
      </c>
      <c r="K64" s="247"/>
      <c r="L64" s="209">
        <v>16343</v>
      </c>
    </row>
    <row r="65" spans="1:12" s="97" customFormat="1" ht="17.45" customHeight="1">
      <c r="A65" s="97" t="s">
        <v>99</v>
      </c>
      <c r="C65" s="105"/>
      <c r="D65" s="94"/>
      <c r="E65" s="105"/>
      <c r="F65" s="207">
        <v>339</v>
      </c>
      <c r="G65" s="247"/>
      <c r="H65" s="111">
        <v>-530</v>
      </c>
      <c r="I65" s="247"/>
      <c r="J65" s="207">
        <v>0</v>
      </c>
      <c r="K65" s="247"/>
      <c r="L65" s="111">
        <v>0</v>
      </c>
    </row>
    <row r="66" spans="1:12" s="97" customFormat="1" ht="8.1" customHeight="1">
      <c r="D66" s="106"/>
      <c r="F66" s="208"/>
      <c r="G66" s="247"/>
      <c r="H66" s="209"/>
      <c r="I66" s="247"/>
      <c r="J66" s="208"/>
      <c r="K66" s="247"/>
      <c r="L66" s="209"/>
    </row>
    <row r="67" spans="1:12" s="97" customFormat="1" ht="17.45" customHeight="1" thickBot="1">
      <c r="A67" s="105"/>
      <c r="B67" s="105"/>
      <c r="C67" s="105"/>
      <c r="D67" s="94"/>
      <c r="E67" s="105"/>
      <c r="F67" s="220">
        <f>SUM(F64:F65)</f>
        <v>-88244</v>
      </c>
      <c r="G67" s="247"/>
      <c r="H67" s="221">
        <f>SUM(H64:H65)</f>
        <v>2609.8607800000063</v>
      </c>
      <c r="I67" s="247"/>
      <c r="J67" s="220">
        <f>J38</f>
        <v>-65267</v>
      </c>
      <c r="K67" s="247"/>
      <c r="L67" s="221">
        <f>SUM(L64:L65)</f>
        <v>16343</v>
      </c>
    </row>
    <row r="68" spans="1:12" s="97" customFormat="1" ht="17.45" customHeight="1" thickTop="1">
      <c r="A68" s="105"/>
      <c r="B68" s="105"/>
      <c r="C68" s="105"/>
      <c r="D68" s="94"/>
      <c r="E68" s="105"/>
      <c r="F68" s="208"/>
      <c r="G68" s="247"/>
      <c r="H68" s="209"/>
      <c r="I68" s="247"/>
      <c r="J68" s="208"/>
      <c r="K68" s="247"/>
      <c r="L68" s="209"/>
    </row>
    <row r="69" spans="1:12" s="97" customFormat="1" ht="17.45" customHeight="1">
      <c r="A69" s="105" t="s">
        <v>155</v>
      </c>
      <c r="B69" s="105"/>
      <c r="D69" s="106"/>
      <c r="F69" s="198"/>
      <c r="G69" s="108"/>
      <c r="H69" s="107"/>
      <c r="I69" s="108"/>
      <c r="J69" s="198"/>
      <c r="K69" s="108"/>
      <c r="L69" s="107"/>
    </row>
    <row r="70" spans="1:12" s="97" customFormat="1" ht="8.1" customHeight="1">
      <c r="D70" s="106"/>
      <c r="F70" s="198"/>
      <c r="G70" s="108"/>
      <c r="H70" s="107"/>
      <c r="I70" s="108"/>
      <c r="J70" s="198"/>
      <c r="K70" s="108"/>
      <c r="L70" s="107"/>
    </row>
    <row r="71" spans="1:12" s="97" customFormat="1" ht="17.45" customHeight="1" thickBot="1">
      <c r="A71" s="97" t="s">
        <v>164</v>
      </c>
      <c r="C71" s="105"/>
      <c r="D71" s="106"/>
      <c r="E71" s="105"/>
      <c r="F71" s="253">
        <f>F58/'BS 2-4'!F120</f>
        <v>-2.4497985303919046E-2</v>
      </c>
      <c r="G71" s="254"/>
      <c r="H71" s="255">
        <v>8.6834114045349509E-4</v>
      </c>
      <c r="I71" s="254"/>
      <c r="J71" s="253">
        <f>J58/'BS 2-4'!J120</f>
        <v>-1.8049851628764938E-2</v>
      </c>
      <c r="K71" s="254"/>
      <c r="L71" s="255">
        <v>4.5197224503792941E-3</v>
      </c>
    </row>
    <row r="72" spans="1:12" s="97" customFormat="1" ht="21" customHeight="1" thickTop="1">
      <c r="D72" s="106"/>
      <c r="F72" s="107"/>
      <c r="G72" s="108"/>
      <c r="H72" s="107"/>
      <c r="I72" s="108"/>
      <c r="J72" s="107"/>
      <c r="K72" s="108"/>
      <c r="L72" s="107"/>
    </row>
    <row r="73" spans="1:12" s="97" customFormat="1" ht="21" customHeight="1">
      <c r="D73" s="106"/>
      <c r="F73" s="107"/>
      <c r="G73" s="108"/>
      <c r="H73" s="254"/>
      <c r="I73" s="108"/>
      <c r="J73" s="107"/>
      <c r="K73" s="108"/>
      <c r="L73" s="254"/>
    </row>
    <row r="74" spans="1:12" s="97" customFormat="1" ht="21" customHeight="1">
      <c r="D74" s="106"/>
      <c r="F74" s="254"/>
      <c r="G74" s="108"/>
      <c r="H74" s="254"/>
      <c r="I74" s="108"/>
      <c r="J74" s="107"/>
      <c r="K74" s="108"/>
      <c r="L74" s="107"/>
    </row>
    <row r="75" spans="1:12" s="97" customFormat="1" ht="21" customHeight="1">
      <c r="D75" s="106"/>
      <c r="F75" s="107"/>
      <c r="G75" s="108"/>
      <c r="H75" s="107"/>
      <c r="I75" s="108"/>
      <c r="J75" s="107"/>
      <c r="K75" s="108"/>
      <c r="L75" s="107"/>
    </row>
    <row r="76" spans="1:12" s="97" customFormat="1" ht="21" customHeight="1">
      <c r="D76" s="106"/>
      <c r="F76" s="107"/>
      <c r="G76" s="108"/>
      <c r="H76" s="107"/>
      <c r="I76" s="108"/>
      <c r="J76" s="107"/>
      <c r="K76" s="108"/>
      <c r="L76" s="107"/>
    </row>
    <row r="77" spans="1:12" s="97" customFormat="1" ht="21" customHeight="1">
      <c r="D77" s="106"/>
      <c r="F77" s="107"/>
      <c r="G77" s="108"/>
      <c r="H77" s="107"/>
      <c r="I77" s="108"/>
      <c r="J77" s="107"/>
      <c r="K77" s="108"/>
      <c r="L77" s="107"/>
    </row>
    <row r="78" spans="1:12" s="97" customFormat="1" ht="21" customHeight="1">
      <c r="D78" s="106"/>
      <c r="F78" s="107"/>
      <c r="G78" s="108"/>
      <c r="H78" s="107"/>
      <c r="I78" s="108"/>
      <c r="J78" s="107"/>
      <c r="K78" s="108"/>
      <c r="L78" s="107"/>
    </row>
    <row r="79" spans="1:12" s="97" customFormat="1" ht="21" customHeight="1">
      <c r="D79" s="106"/>
      <c r="F79" s="107"/>
      <c r="G79" s="108"/>
      <c r="H79" s="107"/>
      <c r="I79" s="108"/>
      <c r="J79" s="107"/>
      <c r="K79" s="108"/>
      <c r="L79" s="107"/>
    </row>
    <row r="80" spans="1:12" s="97" customFormat="1" ht="21" customHeight="1">
      <c r="D80" s="106"/>
      <c r="F80" s="107"/>
      <c r="G80" s="108"/>
      <c r="H80" s="107"/>
      <c r="I80" s="108"/>
      <c r="J80" s="107"/>
      <c r="K80" s="108"/>
      <c r="L80" s="107"/>
    </row>
    <row r="81" spans="1:12" s="97" customFormat="1" ht="21" customHeight="1">
      <c r="D81" s="106"/>
      <c r="F81" s="107"/>
      <c r="G81" s="108"/>
      <c r="H81" s="107"/>
      <c r="I81" s="108"/>
      <c r="J81" s="107"/>
      <c r="K81" s="108"/>
      <c r="L81" s="107"/>
    </row>
    <row r="82" spans="1:12" s="97" customFormat="1" ht="21" customHeight="1">
      <c r="D82" s="106"/>
      <c r="F82" s="107"/>
      <c r="G82" s="108"/>
      <c r="H82" s="107"/>
      <c r="I82" s="108"/>
      <c r="J82" s="107"/>
      <c r="K82" s="108"/>
      <c r="L82" s="107"/>
    </row>
    <row r="83" spans="1:12" s="97" customFormat="1" ht="21" customHeight="1">
      <c r="D83" s="106"/>
      <c r="F83" s="107"/>
      <c r="G83" s="108"/>
      <c r="H83" s="107"/>
      <c r="I83" s="108"/>
      <c r="J83" s="107"/>
      <c r="K83" s="108"/>
      <c r="L83" s="107"/>
    </row>
    <row r="84" spans="1:12" s="97" customFormat="1" ht="21" customHeight="1">
      <c r="D84" s="106"/>
      <c r="F84" s="107"/>
      <c r="G84" s="108"/>
      <c r="H84" s="107"/>
      <c r="I84" s="108"/>
      <c r="J84" s="107"/>
      <c r="K84" s="108"/>
      <c r="L84" s="107"/>
    </row>
    <row r="85" spans="1:12" s="97" customFormat="1" ht="21" customHeight="1">
      <c r="D85" s="106"/>
      <c r="F85" s="107"/>
      <c r="G85" s="108"/>
      <c r="H85" s="107"/>
      <c r="I85" s="108"/>
      <c r="J85" s="107"/>
      <c r="K85" s="108"/>
      <c r="L85" s="107"/>
    </row>
    <row r="86" spans="1:12" s="97" customFormat="1" ht="21" customHeight="1">
      <c r="D86" s="106"/>
      <c r="F86" s="107"/>
      <c r="G86" s="108"/>
      <c r="H86" s="107"/>
      <c r="I86" s="108"/>
      <c r="J86" s="107"/>
      <c r="K86" s="108"/>
      <c r="L86" s="107"/>
    </row>
    <row r="87" spans="1:12" s="97" customFormat="1" ht="21" customHeight="1">
      <c r="D87" s="106"/>
      <c r="F87" s="107"/>
      <c r="G87" s="108"/>
      <c r="H87" s="107"/>
      <c r="I87" s="108"/>
      <c r="J87" s="107"/>
      <c r="K87" s="108"/>
      <c r="L87" s="107"/>
    </row>
    <row r="88" spans="1:12" s="97" customFormat="1" ht="21" customHeight="1">
      <c r="D88" s="106"/>
      <c r="F88" s="107"/>
      <c r="G88" s="108"/>
      <c r="H88" s="107"/>
      <c r="I88" s="108"/>
      <c r="J88" s="107"/>
      <c r="K88" s="108"/>
      <c r="L88" s="107"/>
    </row>
    <row r="89" spans="1:12" s="97" customFormat="1" ht="21" customHeight="1">
      <c r="D89" s="106"/>
      <c r="F89" s="107"/>
      <c r="G89" s="108"/>
      <c r="H89" s="107"/>
      <c r="I89" s="108"/>
      <c r="J89" s="107"/>
      <c r="K89" s="108"/>
      <c r="L89" s="107"/>
    </row>
    <row r="90" spans="1:12" s="97" customFormat="1" ht="21" customHeight="1">
      <c r="D90" s="106"/>
      <c r="F90" s="107"/>
      <c r="G90" s="108"/>
      <c r="H90" s="107"/>
      <c r="I90" s="108"/>
      <c r="J90" s="107"/>
      <c r="K90" s="108"/>
      <c r="L90" s="107"/>
    </row>
    <row r="91" spans="1:12" s="113" customFormat="1" ht="21.95" customHeight="1">
      <c r="A91" s="102" t="str">
        <f>'BS 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102"/>
      <c r="C91" s="103"/>
      <c r="D91" s="103"/>
      <c r="E91" s="103"/>
      <c r="F91" s="103"/>
      <c r="G91" s="103"/>
      <c r="H91" s="103"/>
      <c r="I91" s="103"/>
      <c r="J91" s="103"/>
      <c r="K91" s="103"/>
      <c r="L91" s="103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8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L99"/>
  <sheetViews>
    <sheetView topLeftCell="A67" zoomScaleNormal="100" zoomScaleSheetLayoutView="110" zoomScalePageLayoutView="96" workbookViewId="0">
      <selection activeCell="C86" sqref="C86"/>
    </sheetView>
  </sheetViews>
  <sheetFormatPr defaultColWidth="10.42578125" defaultRowHeight="21" customHeight="1"/>
  <cols>
    <col min="1" max="2" width="1.7109375" style="3" customWidth="1"/>
    <col min="3" max="3" width="25.7109375" style="3" customWidth="1"/>
    <col min="4" max="4" width="7.28515625" style="1" customWidth="1"/>
    <col min="5" max="5" width="0.85546875" style="3" customWidth="1"/>
    <col min="6" max="6" width="13.28515625" style="8" customWidth="1"/>
    <col min="7" max="7" width="0.85546875" style="43" customWidth="1"/>
    <col min="8" max="8" width="13.28515625" style="8" customWidth="1"/>
    <col min="9" max="9" width="0.85546875" style="43" customWidth="1"/>
    <col min="10" max="10" width="13.28515625" style="8" customWidth="1"/>
    <col min="11" max="11" width="0.85546875" style="43" customWidth="1"/>
    <col min="12" max="12" width="13.28515625" style="8" customWidth="1"/>
    <col min="13" max="201" width="10.42578125" style="3"/>
    <col min="202" max="203" width="1.7109375" style="3" customWidth="1"/>
    <col min="204" max="204" width="27.85546875" style="3" customWidth="1"/>
    <col min="205" max="205" width="8" style="3" customWidth="1"/>
    <col min="206" max="206" width="0.5703125" style="3" customWidth="1"/>
    <col min="207" max="207" width="12.7109375" style="3" customWidth="1"/>
    <col min="208" max="208" width="0.5703125" style="3" customWidth="1"/>
    <col min="209" max="209" width="12.7109375" style="3" customWidth="1"/>
    <col min="210" max="210" width="0.5703125" style="3" customWidth="1"/>
    <col min="211" max="211" width="12.7109375" style="3" customWidth="1"/>
    <col min="212" max="212" width="0.5703125" style="3" customWidth="1"/>
    <col min="213" max="213" width="12.7109375" style="3" customWidth="1"/>
    <col min="214" max="16384" width="10.42578125" style="3"/>
  </cols>
  <sheetData>
    <row r="1" spans="1:12" s="97" customFormat="1" ht="19.899999999999999" customHeight="1">
      <c r="A1" s="93" t="s">
        <v>0</v>
      </c>
      <c r="B1" s="93"/>
      <c r="C1" s="93"/>
      <c r="D1" s="94"/>
      <c r="E1" s="93"/>
      <c r="F1" s="95"/>
      <c r="G1" s="96"/>
      <c r="H1" s="95"/>
      <c r="I1" s="96"/>
      <c r="J1" s="95"/>
      <c r="K1" s="96"/>
      <c r="L1" s="95"/>
    </row>
    <row r="2" spans="1:12" s="97" customFormat="1" ht="19.899999999999999" customHeight="1">
      <c r="A2" s="93" t="s">
        <v>74</v>
      </c>
      <c r="B2" s="93"/>
      <c r="C2" s="93"/>
      <c r="D2" s="94"/>
      <c r="E2" s="93"/>
      <c r="F2" s="95"/>
      <c r="G2" s="96"/>
      <c r="H2" s="95"/>
      <c r="I2" s="96"/>
      <c r="J2" s="95"/>
      <c r="K2" s="96"/>
      <c r="L2" s="95"/>
    </row>
    <row r="3" spans="1:12" s="97" customFormat="1" ht="19.899999999999999" customHeight="1">
      <c r="A3" s="98" t="s">
        <v>207</v>
      </c>
      <c r="B3" s="98"/>
      <c r="C3" s="98"/>
      <c r="D3" s="99"/>
      <c r="E3" s="98"/>
      <c r="F3" s="100"/>
      <c r="G3" s="101"/>
      <c r="H3" s="100"/>
      <c r="I3" s="101"/>
      <c r="J3" s="100"/>
      <c r="K3" s="101"/>
      <c r="L3" s="100"/>
    </row>
    <row r="4" spans="1:12" s="9" customFormat="1" ht="21" customHeight="1">
      <c r="A4" s="2"/>
      <c r="B4" s="2"/>
      <c r="C4" s="2"/>
      <c r="D4" s="26"/>
      <c r="E4" s="2"/>
      <c r="F4" s="27"/>
      <c r="G4" s="28"/>
      <c r="H4" s="27"/>
      <c r="I4" s="28"/>
      <c r="J4" s="27"/>
      <c r="K4" s="28"/>
      <c r="L4" s="27"/>
    </row>
    <row r="5" spans="1:12" s="9" customFormat="1" ht="17.25" customHeight="1">
      <c r="D5" s="24"/>
      <c r="E5" s="29"/>
      <c r="F5" s="296" t="s">
        <v>125</v>
      </c>
      <c r="G5" s="296"/>
      <c r="H5" s="296"/>
      <c r="I5" s="4"/>
      <c r="J5" s="296" t="s">
        <v>126</v>
      </c>
      <c r="K5" s="296"/>
      <c r="L5" s="296"/>
    </row>
    <row r="6" spans="1:12" s="9" customFormat="1" ht="17.25" customHeight="1">
      <c r="D6" s="26"/>
      <c r="E6" s="29"/>
      <c r="F6" s="5" t="s">
        <v>128</v>
      </c>
      <c r="G6" s="30"/>
      <c r="H6" s="5" t="s">
        <v>128</v>
      </c>
      <c r="I6" s="30"/>
      <c r="J6" s="5" t="s">
        <v>128</v>
      </c>
      <c r="K6" s="30"/>
      <c r="L6" s="5" t="s">
        <v>128</v>
      </c>
    </row>
    <row r="7" spans="1:12" s="9" customFormat="1" ht="17.25" customHeight="1">
      <c r="D7" s="26"/>
      <c r="E7" s="29"/>
      <c r="F7" s="5" t="s">
        <v>127</v>
      </c>
      <c r="G7" s="30"/>
      <c r="H7" s="5" t="s">
        <v>2</v>
      </c>
      <c r="I7" s="30"/>
      <c r="J7" s="5" t="s">
        <v>127</v>
      </c>
      <c r="K7" s="30"/>
      <c r="L7" s="5" t="s">
        <v>2</v>
      </c>
    </row>
    <row r="8" spans="1:12" s="9" customFormat="1" ht="17.25" customHeight="1">
      <c r="D8" s="25" t="s">
        <v>3</v>
      </c>
      <c r="E8" s="29"/>
      <c r="F8" s="7" t="s">
        <v>131</v>
      </c>
      <c r="G8" s="21"/>
      <c r="H8" s="7" t="s">
        <v>131</v>
      </c>
      <c r="I8" s="22"/>
      <c r="J8" s="7" t="s">
        <v>131</v>
      </c>
      <c r="K8" s="21"/>
      <c r="L8" s="7" t="s">
        <v>131</v>
      </c>
    </row>
    <row r="9" spans="1:12" s="9" customFormat="1" ht="17.25" customHeight="1">
      <c r="A9" s="29" t="s">
        <v>113</v>
      </c>
      <c r="B9" s="29"/>
      <c r="D9" s="10"/>
      <c r="F9" s="15"/>
      <c r="G9" s="31"/>
      <c r="H9" s="16"/>
      <c r="I9" s="31"/>
      <c r="J9" s="15"/>
      <c r="K9" s="31"/>
      <c r="L9" s="16"/>
    </row>
    <row r="10" spans="1:12" s="9" customFormat="1" ht="5.0999999999999996" customHeight="1">
      <c r="A10" s="29"/>
      <c r="B10" s="29"/>
      <c r="D10" s="10"/>
      <c r="F10" s="15"/>
      <c r="G10" s="31"/>
      <c r="H10" s="16"/>
      <c r="I10" s="31"/>
      <c r="J10" s="15"/>
      <c r="K10" s="31"/>
      <c r="L10" s="16"/>
    </row>
    <row r="11" spans="1:12" s="9" customFormat="1" ht="17.25" customHeight="1">
      <c r="A11" s="9" t="s">
        <v>41</v>
      </c>
      <c r="D11" s="10"/>
      <c r="F11" s="15">
        <v>1816629</v>
      </c>
      <c r="G11" s="31"/>
      <c r="H11" s="16">
        <v>1188661</v>
      </c>
      <c r="I11" s="31"/>
      <c r="J11" s="15">
        <v>798882</v>
      </c>
      <c r="K11" s="31"/>
      <c r="L11" s="16">
        <v>504819</v>
      </c>
    </row>
    <row r="12" spans="1:12" s="9" customFormat="1" ht="17.25" customHeight="1">
      <c r="A12" s="9" t="s">
        <v>42</v>
      </c>
      <c r="D12" s="10"/>
      <c r="F12" s="15">
        <v>357752</v>
      </c>
      <c r="G12" s="31"/>
      <c r="H12" s="16">
        <v>1354533</v>
      </c>
      <c r="I12" s="31"/>
      <c r="J12" s="15">
        <v>357752</v>
      </c>
      <c r="K12" s="31"/>
      <c r="L12" s="16">
        <v>1354533</v>
      </c>
    </row>
    <row r="13" spans="1:12" s="9" customFormat="1" ht="17.25" customHeight="1">
      <c r="A13" s="9" t="s">
        <v>110</v>
      </c>
      <c r="D13" s="10"/>
      <c r="F13" s="13">
        <v>26802</v>
      </c>
      <c r="G13" s="31"/>
      <c r="H13" s="14">
        <v>8606</v>
      </c>
      <c r="I13" s="31"/>
      <c r="J13" s="13">
        <v>26802</v>
      </c>
      <c r="K13" s="31"/>
      <c r="L13" s="14">
        <v>8606</v>
      </c>
    </row>
    <row r="14" spans="1:12" s="9" customFormat="1" ht="5.0999999999999996" customHeight="1">
      <c r="A14" s="29"/>
      <c r="B14" s="29"/>
      <c r="D14" s="10"/>
      <c r="F14" s="15"/>
      <c r="G14" s="31"/>
      <c r="H14" s="16"/>
      <c r="I14" s="31"/>
      <c r="J14" s="15"/>
      <c r="K14" s="31"/>
      <c r="L14" s="16"/>
    </row>
    <row r="15" spans="1:12" s="9" customFormat="1" ht="17.25" customHeight="1">
      <c r="A15" s="29" t="s">
        <v>114</v>
      </c>
      <c r="B15" s="29"/>
      <c r="D15" s="10"/>
      <c r="F15" s="13">
        <f>SUM(F11:F13)</f>
        <v>2201183</v>
      </c>
      <c r="G15" s="31"/>
      <c r="H15" s="14">
        <f>SUM(H11:H13)</f>
        <v>2551800</v>
      </c>
      <c r="I15" s="31"/>
      <c r="J15" s="13">
        <f>SUM(J11:J13)</f>
        <v>1183436</v>
      </c>
      <c r="K15" s="31"/>
      <c r="L15" s="14">
        <f>SUM(L11:L13)</f>
        <v>1867958</v>
      </c>
    </row>
    <row r="16" spans="1:12" s="9" customFormat="1" ht="8.1" customHeight="1">
      <c r="A16" s="29"/>
      <c r="B16" s="29"/>
      <c r="D16" s="10"/>
      <c r="F16" s="15"/>
      <c r="G16" s="31"/>
      <c r="H16" s="16"/>
      <c r="I16" s="31"/>
      <c r="J16" s="15"/>
      <c r="K16" s="31"/>
      <c r="L16" s="16"/>
    </row>
    <row r="17" spans="1:12" s="9" customFormat="1" ht="17.25" customHeight="1">
      <c r="A17" s="29" t="s">
        <v>115</v>
      </c>
      <c r="B17" s="29"/>
      <c r="D17" s="10"/>
      <c r="F17" s="15"/>
      <c r="G17" s="31"/>
      <c r="H17" s="16"/>
      <c r="I17" s="31"/>
      <c r="J17" s="15"/>
      <c r="K17" s="31"/>
      <c r="L17" s="16"/>
    </row>
    <row r="18" spans="1:12" s="9" customFormat="1" ht="5.0999999999999996" customHeight="1">
      <c r="A18" s="29"/>
      <c r="B18" s="29"/>
      <c r="D18" s="10"/>
      <c r="F18" s="15"/>
      <c r="G18" s="31"/>
      <c r="H18" s="16"/>
      <c r="I18" s="31"/>
      <c r="J18" s="15"/>
      <c r="K18" s="31"/>
      <c r="L18" s="16"/>
    </row>
    <row r="19" spans="1:12" s="9" customFormat="1" ht="17.25" customHeight="1">
      <c r="A19" s="9" t="s">
        <v>43</v>
      </c>
      <c r="D19" s="10"/>
      <c r="F19" s="15">
        <v>-1029519</v>
      </c>
      <c r="G19" s="31"/>
      <c r="H19" s="16">
        <v>-718679</v>
      </c>
      <c r="I19" s="31"/>
      <c r="J19" s="15">
        <v>-422736</v>
      </c>
      <c r="K19" s="31"/>
      <c r="L19" s="16">
        <v>-256995</v>
      </c>
    </row>
    <row r="20" spans="1:12" s="9" customFormat="1" ht="17.25" customHeight="1">
      <c r="A20" s="9" t="s">
        <v>44</v>
      </c>
      <c r="D20" s="10"/>
      <c r="F20" s="32">
        <v>-226442</v>
      </c>
      <c r="G20" s="33"/>
      <c r="H20" s="23">
        <v>-857445</v>
      </c>
      <c r="I20" s="33"/>
      <c r="J20" s="32">
        <v>-226454</v>
      </c>
      <c r="K20" s="33"/>
      <c r="L20" s="23">
        <v>-857445</v>
      </c>
    </row>
    <row r="21" spans="1:12" s="9" customFormat="1" ht="17.25" customHeight="1">
      <c r="A21" s="9" t="s">
        <v>111</v>
      </c>
      <c r="D21" s="10"/>
      <c r="F21" s="34">
        <v>-16102</v>
      </c>
      <c r="G21" s="33"/>
      <c r="H21" s="35">
        <v>-4932</v>
      </c>
      <c r="I21" s="33"/>
      <c r="J21" s="34">
        <v>-16102</v>
      </c>
      <c r="K21" s="33"/>
      <c r="L21" s="35">
        <v>-4932</v>
      </c>
    </row>
    <row r="22" spans="1:12" s="9" customFormat="1" ht="5.0999999999999996" customHeight="1">
      <c r="D22" s="10"/>
      <c r="F22" s="15"/>
      <c r="G22" s="31"/>
      <c r="H22" s="16"/>
      <c r="I22" s="31"/>
      <c r="J22" s="15"/>
      <c r="K22" s="31"/>
      <c r="L22" s="16"/>
    </row>
    <row r="23" spans="1:12" s="9" customFormat="1" ht="17.25" customHeight="1">
      <c r="A23" s="29" t="s">
        <v>116</v>
      </c>
      <c r="B23" s="29"/>
      <c r="D23" s="10"/>
      <c r="F23" s="13">
        <f>SUM(F19:F21)</f>
        <v>-1272063</v>
      </c>
      <c r="G23" s="31"/>
      <c r="H23" s="14">
        <f>SUM(H19:H21)</f>
        <v>-1581056</v>
      </c>
      <c r="I23" s="31"/>
      <c r="J23" s="13">
        <f>SUM(J19:J21)</f>
        <v>-665292</v>
      </c>
      <c r="K23" s="31"/>
      <c r="L23" s="14">
        <f>SUM(L19:L21)</f>
        <v>-1119372</v>
      </c>
    </row>
    <row r="24" spans="1:12" s="9" customFormat="1" ht="8.1" customHeight="1">
      <c r="A24" s="29"/>
      <c r="B24" s="29"/>
      <c r="D24" s="10"/>
      <c r="F24" s="15"/>
      <c r="G24" s="31"/>
      <c r="H24" s="16"/>
      <c r="I24" s="31"/>
      <c r="J24" s="15"/>
      <c r="K24" s="31"/>
      <c r="L24" s="16"/>
    </row>
    <row r="25" spans="1:12" s="9" customFormat="1" ht="17.25" customHeight="1">
      <c r="A25" s="29" t="s">
        <v>76</v>
      </c>
      <c r="B25" s="29"/>
      <c r="C25" s="29"/>
      <c r="D25" s="24"/>
      <c r="E25" s="29"/>
      <c r="F25" s="15">
        <f>F15+F23</f>
        <v>929120</v>
      </c>
      <c r="G25" s="31"/>
      <c r="H25" s="16">
        <f>H15+H23</f>
        <v>970744</v>
      </c>
      <c r="I25" s="31"/>
      <c r="J25" s="15">
        <f>J15+J23</f>
        <v>518144</v>
      </c>
      <c r="K25" s="31"/>
      <c r="L25" s="16">
        <f>L15+L23</f>
        <v>748586</v>
      </c>
    </row>
    <row r="26" spans="1:12" s="9" customFormat="1" ht="17.25" customHeight="1">
      <c r="A26" s="9" t="s">
        <v>170</v>
      </c>
      <c r="B26" s="29"/>
      <c r="C26" s="29"/>
      <c r="D26" s="24"/>
      <c r="E26" s="29"/>
      <c r="F26" s="15">
        <v>0</v>
      </c>
      <c r="G26" s="31"/>
      <c r="H26" s="16">
        <v>235393</v>
      </c>
      <c r="I26" s="31"/>
      <c r="J26" s="15">
        <v>0</v>
      </c>
      <c r="K26" s="31"/>
      <c r="L26" s="16">
        <v>0</v>
      </c>
    </row>
    <row r="27" spans="1:12" s="9" customFormat="1" ht="17.25" customHeight="1">
      <c r="A27" s="9" t="s">
        <v>183</v>
      </c>
      <c r="B27" s="29"/>
      <c r="C27" s="29"/>
      <c r="D27" s="24"/>
      <c r="E27" s="29"/>
      <c r="F27" s="15">
        <v>10530</v>
      </c>
      <c r="G27" s="31"/>
      <c r="H27" s="16">
        <v>7669</v>
      </c>
      <c r="I27" s="31"/>
      <c r="J27" s="15">
        <v>137647</v>
      </c>
      <c r="K27" s="31"/>
      <c r="L27" s="16">
        <v>7669</v>
      </c>
    </row>
    <row r="28" spans="1:12" s="9" customFormat="1" ht="17.25" customHeight="1">
      <c r="A28" s="9" t="s">
        <v>45</v>
      </c>
      <c r="C28" s="29"/>
      <c r="D28" s="10"/>
      <c r="E28" s="29"/>
      <c r="F28" s="11">
        <v>109413</v>
      </c>
      <c r="G28" s="36"/>
      <c r="H28" s="12">
        <v>98989</v>
      </c>
      <c r="I28" s="36"/>
      <c r="J28" s="11">
        <v>112308</v>
      </c>
      <c r="K28" s="36"/>
      <c r="L28" s="12">
        <v>97682</v>
      </c>
    </row>
    <row r="29" spans="1:12" s="9" customFormat="1" ht="17.25" customHeight="1">
      <c r="A29" s="9" t="s">
        <v>46</v>
      </c>
      <c r="D29" s="10"/>
      <c r="F29" s="15">
        <v>-245623</v>
      </c>
      <c r="G29" s="31"/>
      <c r="H29" s="16">
        <v>-213187</v>
      </c>
      <c r="I29" s="31"/>
      <c r="J29" s="15">
        <v>-147605</v>
      </c>
      <c r="K29" s="31"/>
      <c r="L29" s="16">
        <v>-154890</v>
      </c>
    </row>
    <row r="30" spans="1:12" s="9" customFormat="1" ht="17.25" customHeight="1">
      <c r="A30" s="9" t="s">
        <v>47</v>
      </c>
      <c r="D30" s="10"/>
      <c r="F30" s="11">
        <v>-729630</v>
      </c>
      <c r="G30" s="36"/>
      <c r="H30" s="12">
        <v>-607989</v>
      </c>
      <c r="I30" s="36"/>
      <c r="J30" s="11">
        <v>-389628</v>
      </c>
      <c r="K30" s="36"/>
      <c r="L30" s="12">
        <v>-370255</v>
      </c>
    </row>
    <row r="31" spans="1:12" s="9" customFormat="1" ht="17.25" customHeight="1">
      <c r="A31" s="9" t="s">
        <v>77</v>
      </c>
      <c r="D31" s="10"/>
      <c r="F31" s="11">
        <v>-364739</v>
      </c>
      <c r="G31" s="36"/>
      <c r="H31" s="12">
        <v>-171845</v>
      </c>
      <c r="I31" s="36"/>
      <c r="J31" s="11">
        <v>-368801</v>
      </c>
      <c r="K31" s="36"/>
      <c r="L31" s="12">
        <v>-174438</v>
      </c>
    </row>
    <row r="32" spans="1:12" s="9" customFormat="1" ht="17.25" customHeight="1">
      <c r="A32" s="9" t="s">
        <v>78</v>
      </c>
      <c r="D32" s="10"/>
      <c r="F32" s="34">
        <v>-13793</v>
      </c>
      <c r="G32" s="36"/>
      <c r="H32" s="35">
        <v>-4800</v>
      </c>
      <c r="I32" s="36"/>
      <c r="J32" s="34">
        <v>0</v>
      </c>
      <c r="K32" s="36"/>
      <c r="L32" s="35">
        <v>0</v>
      </c>
    </row>
    <row r="33" spans="1:12" s="9" customFormat="1" ht="5.0999999999999996" customHeight="1">
      <c r="D33" s="10"/>
      <c r="F33" s="15"/>
      <c r="G33" s="31"/>
      <c r="H33" s="16"/>
      <c r="I33" s="31"/>
      <c r="J33" s="15"/>
      <c r="K33" s="31"/>
      <c r="L33" s="16"/>
    </row>
    <row r="34" spans="1:12" s="9" customFormat="1" ht="17.25" customHeight="1">
      <c r="A34" s="29" t="s">
        <v>158</v>
      </c>
      <c r="B34" s="29"/>
      <c r="D34" s="10"/>
      <c r="F34" s="15">
        <f>SUM(F25:F32)</f>
        <v>-304722</v>
      </c>
      <c r="G34" s="31"/>
      <c r="H34" s="16">
        <f>SUM(H25:H32)</f>
        <v>314974</v>
      </c>
      <c r="I34" s="31"/>
      <c r="J34" s="15">
        <f>SUM(J25:J32)</f>
        <v>-137935</v>
      </c>
      <c r="K34" s="31"/>
      <c r="L34" s="16">
        <f>SUM(L25:L32)</f>
        <v>154354</v>
      </c>
    </row>
    <row r="35" spans="1:12" s="9" customFormat="1" ht="17.25" customHeight="1">
      <c r="A35" s="9" t="s">
        <v>67</v>
      </c>
      <c r="D35" s="10">
        <v>16</v>
      </c>
      <c r="F35" s="34">
        <v>-7528</v>
      </c>
      <c r="G35" s="33"/>
      <c r="H35" s="35">
        <v>-30446.139219999994</v>
      </c>
      <c r="I35" s="33"/>
      <c r="J35" s="34">
        <v>4965</v>
      </c>
      <c r="K35" s="33"/>
      <c r="L35" s="35">
        <v>-31535</v>
      </c>
    </row>
    <row r="36" spans="1:12" s="9" customFormat="1" ht="5.0999999999999996" customHeight="1">
      <c r="D36" s="10"/>
      <c r="F36" s="15"/>
      <c r="G36" s="31"/>
      <c r="H36" s="16"/>
      <c r="I36" s="31"/>
      <c r="J36" s="15"/>
      <c r="K36" s="31"/>
      <c r="L36" s="16"/>
    </row>
    <row r="37" spans="1:12" s="19" customFormat="1" ht="17.25" customHeight="1">
      <c r="A37" s="37" t="s">
        <v>157</v>
      </c>
      <c r="B37" s="37"/>
      <c r="C37" s="37"/>
      <c r="D37" s="26"/>
      <c r="E37" s="37"/>
      <c r="F37" s="15">
        <f>SUM(F34:F35)</f>
        <v>-312250</v>
      </c>
      <c r="G37" s="31"/>
      <c r="H37" s="16">
        <f>SUM(H34:H35)</f>
        <v>284527.86077999999</v>
      </c>
      <c r="I37" s="31"/>
      <c r="J37" s="15">
        <f>SUM(J34:J35)</f>
        <v>-132970</v>
      </c>
      <c r="K37" s="31"/>
      <c r="L37" s="16">
        <f>SUM(L34:L35)</f>
        <v>122819</v>
      </c>
    </row>
    <row r="38" spans="1:12" s="9" customFormat="1" ht="8.1" customHeight="1">
      <c r="D38" s="10"/>
      <c r="F38" s="15"/>
      <c r="G38" s="31"/>
      <c r="H38" s="16"/>
      <c r="I38" s="31"/>
      <c r="J38" s="15"/>
      <c r="K38" s="31"/>
      <c r="L38" s="16"/>
    </row>
    <row r="39" spans="1:12" ht="17.25" customHeight="1">
      <c r="A39" s="37" t="s">
        <v>79</v>
      </c>
      <c r="B39" s="37"/>
      <c r="C39" s="19"/>
      <c r="D39" s="20"/>
      <c r="E39" s="19"/>
      <c r="F39" s="15"/>
      <c r="G39" s="31"/>
      <c r="H39" s="16"/>
      <c r="I39" s="31"/>
      <c r="J39" s="15"/>
      <c r="K39" s="31"/>
      <c r="L39" s="16"/>
    </row>
    <row r="40" spans="1:12" ht="17.25" customHeight="1">
      <c r="A40" s="19" t="s">
        <v>122</v>
      </c>
      <c r="B40" s="19"/>
      <c r="C40" s="19"/>
      <c r="D40" s="20"/>
      <c r="E40" s="19"/>
      <c r="F40" s="15"/>
      <c r="G40" s="31"/>
      <c r="H40" s="16"/>
      <c r="I40" s="31"/>
      <c r="J40" s="15"/>
      <c r="K40" s="31"/>
      <c r="L40" s="16"/>
    </row>
    <row r="41" spans="1:12" ht="17.25" customHeight="1">
      <c r="B41" s="19" t="s">
        <v>80</v>
      </c>
      <c r="C41" s="19"/>
      <c r="D41" s="20"/>
      <c r="E41" s="19"/>
      <c r="F41" s="15"/>
      <c r="G41" s="31"/>
      <c r="H41" s="16"/>
      <c r="I41" s="31"/>
      <c r="J41" s="15"/>
      <c r="K41" s="31"/>
      <c r="L41" s="16"/>
    </row>
    <row r="42" spans="1:12" ht="17.25" customHeight="1">
      <c r="B42" s="19" t="s">
        <v>178</v>
      </c>
      <c r="C42" s="19"/>
      <c r="D42" s="20"/>
      <c r="E42" s="19"/>
      <c r="F42" s="15">
        <v>-5265</v>
      </c>
      <c r="G42" s="31"/>
      <c r="H42" s="16">
        <v>-4387</v>
      </c>
      <c r="I42" s="31"/>
      <c r="J42" s="15">
        <v>-5265</v>
      </c>
      <c r="K42" s="31"/>
      <c r="L42" s="16">
        <v>-4387</v>
      </c>
    </row>
    <row r="43" spans="1:12" ht="17.25" customHeight="1">
      <c r="A43" s="19"/>
      <c r="B43" s="19" t="s">
        <v>167</v>
      </c>
      <c r="C43" s="38"/>
      <c r="D43" s="20"/>
      <c r="E43" s="19"/>
      <c r="F43" s="15"/>
      <c r="G43" s="31"/>
      <c r="H43" s="16"/>
      <c r="I43" s="31"/>
      <c r="J43" s="15"/>
      <c r="K43" s="31"/>
      <c r="L43" s="16"/>
    </row>
    <row r="44" spans="1:12" ht="17.25" customHeight="1">
      <c r="A44" s="19"/>
      <c r="C44" s="38" t="s">
        <v>169</v>
      </c>
      <c r="D44" s="20"/>
      <c r="E44" s="19"/>
      <c r="F44" s="15"/>
      <c r="G44" s="31"/>
      <c r="H44" s="16"/>
      <c r="I44" s="31"/>
      <c r="J44" s="15"/>
      <c r="K44" s="31"/>
      <c r="L44" s="16"/>
    </row>
    <row r="45" spans="1:12" ht="17.25" customHeight="1">
      <c r="A45" s="19"/>
      <c r="B45" s="19"/>
      <c r="C45" s="19" t="s">
        <v>168</v>
      </c>
      <c r="D45" s="20"/>
      <c r="E45" s="19"/>
      <c r="F45" s="13">
        <v>1053</v>
      </c>
      <c r="G45" s="31"/>
      <c r="H45" s="14">
        <v>877</v>
      </c>
      <c r="I45" s="31"/>
      <c r="J45" s="13">
        <v>1053</v>
      </c>
      <c r="K45" s="31"/>
      <c r="L45" s="14">
        <v>877</v>
      </c>
    </row>
    <row r="46" spans="1:12" s="9" customFormat="1" ht="5.0999999999999996" customHeight="1">
      <c r="D46" s="10"/>
      <c r="F46" s="11"/>
      <c r="G46" s="36"/>
      <c r="H46" s="12"/>
      <c r="I46" s="36"/>
      <c r="J46" s="11"/>
      <c r="K46" s="36"/>
      <c r="L46" s="12"/>
    </row>
    <row r="47" spans="1:12" s="9" customFormat="1" ht="17.25" customHeight="1">
      <c r="A47" s="37" t="s">
        <v>199</v>
      </c>
      <c r="D47" s="10"/>
      <c r="F47" s="15"/>
      <c r="G47" s="31"/>
      <c r="H47" s="16"/>
      <c r="I47" s="31"/>
      <c r="J47" s="15"/>
    </row>
    <row r="48" spans="1:12" s="9" customFormat="1" ht="17.25" customHeight="1">
      <c r="A48" s="37"/>
      <c r="B48" s="39" t="s">
        <v>198</v>
      </c>
      <c r="D48" s="10"/>
      <c r="F48" s="13">
        <f>SUM(F40:F45)</f>
        <v>-4212</v>
      </c>
      <c r="G48" s="36"/>
      <c r="H48" s="14">
        <f>SUM(H40:H45)</f>
        <v>-3510</v>
      </c>
      <c r="I48" s="36"/>
      <c r="J48" s="13">
        <f>SUM(J40:J45)</f>
        <v>-4212</v>
      </c>
      <c r="K48" s="36"/>
      <c r="L48" s="14">
        <f>SUM(L40:L45)</f>
        <v>-3510</v>
      </c>
    </row>
    <row r="49" spans="1:12" s="9" customFormat="1" ht="5.0999999999999996" customHeight="1">
      <c r="D49" s="10"/>
      <c r="F49" s="11"/>
      <c r="G49" s="36"/>
      <c r="H49" s="12"/>
      <c r="I49" s="36"/>
      <c r="J49" s="11"/>
      <c r="K49" s="36"/>
      <c r="L49" s="12"/>
    </row>
    <row r="50" spans="1:12" s="9" customFormat="1" ht="17.25" customHeight="1" thickBot="1">
      <c r="A50" s="37" t="s">
        <v>136</v>
      </c>
      <c r="D50" s="10"/>
      <c r="F50" s="17">
        <f>F37+F48</f>
        <v>-316462</v>
      </c>
      <c r="G50" s="36"/>
      <c r="H50" s="18">
        <f>H37+H48</f>
        <v>281017.86077999999</v>
      </c>
      <c r="I50" s="36"/>
      <c r="J50" s="17">
        <f>J37+J48</f>
        <v>-137182</v>
      </c>
      <c r="K50" s="44"/>
      <c r="L50" s="18">
        <f>L37+L48</f>
        <v>119309</v>
      </c>
    </row>
    <row r="51" spans="1:12" s="9" customFormat="1" ht="17.25" customHeight="1" thickTop="1">
      <c r="A51" s="37"/>
      <c r="D51" s="10"/>
      <c r="F51" s="16"/>
      <c r="G51" s="36"/>
      <c r="H51" s="16"/>
      <c r="I51" s="36"/>
      <c r="J51" s="16"/>
      <c r="K51" s="31"/>
      <c r="L51" s="16"/>
    </row>
    <row r="52" spans="1:12" s="9" customFormat="1" ht="17.25" customHeight="1">
      <c r="A52" s="37"/>
      <c r="D52" s="10"/>
      <c r="F52" s="16"/>
      <c r="G52" s="36"/>
      <c r="H52" s="16"/>
      <c r="I52" s="36"/>
      <c r="J52" s="16"/>
      <c r="K52" s="31"/>
      <c r="L52" s="16"/>
    </row>
    <row r="53" spans="1:12" ht="18.600000000000001" customHeight="1">
      <c r="B53" s="37"/>
      <c r="C53" s="37"/>
      <c r="D53" s="26"/>
      <c r="E53" s="37"/>
      <c r="F53" s="16" t="s">
        <v>180</v>
      </c>
      <c r="G53" s="31"/>
      <c r="H53" s="16"/>
      <c r="I53" s="31"/>
      <c r="J53" s="16"/>
      <c r="K53" s="31"/>
      <c r="L53" s="16"/>
    </row>
    <row r="54" spans="1:12" s="104" customFormat="1" ht="21.95" customHeight="1">
      <c r="A54" s="102" t="str">
        <f>'BS 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102"/>
      <c r="C54" s="103"/>
      <c r="D54" s="103"/>
      <c r="E54" s="103"/>
      <c r="F54" s="103"/>
      <c r="G54" s="103"/>
      <c r="H54" s="103"/>
      <c r="I54" s="103"/>
      <c r="J54" s="103"/>
      <c r="K54" s="103"/>
      <c r="L54" s="103"/>
    </row>
    <row r="55" spans="1:12" s="97" customFormat="1" ht="19.899999999999999" customHeight="1">
      <c r="A55" s="105" t="str">
        <f>A1</f>
        <v>บริษัท แกรนด์ แอสเสท โฮเทลส์ แอนด์ พรอพเพอร์ตี้ จำกัด (มหาชน)</v>
      </c>
      <c r="B55" s="105"/>
      <c r="D55" s="106"/>
      <c r="F55" s="107"/>
      <c r="G55" s="108"/>
      <c r="H55" s="107"/>
      <c r="I55" s="108"/>
      <c r="J55" s="107"/>
      <c r="K55" s="108"/>
      <c r="L55" s="107"/>
    </row>
    <row r="56" spans="1:12" s="97" customFormat="1" ht="19.899999999999999" customHeight="1">
      <c r="A56" s="105" t="s">
        <v>220</v>
      </c>
      <c r="B56" s="105"/>
      <c r="D56" s="106"/>
      <c r="F56" s="107"/>
      <c r="G56" s="108"/>
      <c r="H56" s="107"/>
      <c r="I56" s="108"/>
      <c r="J56" s="107"/>
      <c r="K56" s="108"/>
      <c r="L56" s="107"/>
    </row>
    <row r="57" spans="1:12" s="97" customFormat="1" ht="19.899999999999999" customHeight="1">
      <c r="A57" s="109" t="str">
        <f>A3</f>
        <v>สำหรับงวดเก้าเดือนสิ้นสุดวันที่ 30 กันยายน พ.ศ. 2562</v>
      </c>
      <c r="B57" s="109"/>
      <c r="C57" s="103"/>
      <c r="D57" s="110"/>
      <c r="E57" s="103"/>
      <c r="F57" s="111"/>
      <c r="G57" s="112"/>
      <c r="H57" s="111"/>
      <c r="I57" s="112"/>
      <c r="J57" s="111"/>
      <c r="K57" s="112"/>
      <c r="L57" s="111"/>
    </row>
    <row r="58" spans="1:12" s="9" customFormat="1" ht="21" customHeight="1">
      <c r="D58" s="10"/>
      <c r="F58" s="12"/>
      <c r="G58" s="36"/>
      <c r="H58" s="12"/>
      <c r="I58" s="36"/>
      <c r="J58" s="12"/>
      <c r="K58" s="36"/>
      <c r="L58" s="12"/>
    </row>
    <row r="59" spans="1:12" s="9" customFormat="1" ht="17.45" customHeight="1">
      <c r="D59" s="24"/>
      <c r="E59" s="29"/>
      <c r="F59" s="296" t="s">
        <v>125</v>
      </c>
      <c r="G59" s="296"/>
      <c r="H59" s="296"/>
      <c r="I59" s="4"/>
      <c r="J59" s="296" t="s">
        <v>126</v>
      </c>
      <c r="K59" s="296"/>
      <c r="L59" s="296"/>
    </row>
    <row r="60" spans="1:12" s="9" customFormat="1" ht="17.45" customHeight="1">
      <c r="D60" s="26"/>
      <c r="E60" s="29"/>
      <c r="F60" s="5" t="s">
        <v>128</v>
      </c>
      <c r="G60" s="30"/>
      <c r="H60" s="5" t="s">
        <v>128</v>
      </c>
      <c r="I60" s="30"/>
      <c r="J60" s="5" t="s">
        <v>128</v>
      </c>
      <c r="K60" s="30"/>
      <c r="L60" s="5" t="s">
        <v>128</v>
      </c>
    </row>
    <row r="61" spans="1:12" s="9" customFormat="1" ht="17.45" customHeight="1">
      <c r="D61" s="26"/>
      <c r="E61" s="29"/>
      <c r="F61" s="5" t="s">
        <v>127</v>
      </c>
      <c r="G61" s="30"/>
      <c r="H61" s="5" t="s">
        <v>2</v>
      </c>
      <c r="I61" s="30"/>
      <c r="J61" s="5" t="s">
        <v>127</v>
      </c>
      <c r="K61" s="30"/>
      <c r="L61" s="5" t="s">
        <v>2</v>
      </c>
    </row>
    <row r="62" spans="1:12" s="9" customFormat="1" ht="17.45" customHeight="1">
      <c r="D62" s="26"/>
      <c r="E62" s="29"/>
      <c r="F62" s="7" t="s">
        <v>131</v>
      </c>
      <c r="G62" s="4"/>
      <c r="H62" s="7" t="s">
        <v>131</v>
      </c>
      <c r="I62" s="6"/>
      <c r="J62" s="7" t="s">
        <v>131</v>
      </c>
      <c r="K62" s="4"/>
      <c r="L62" s="7" t="s">
        <v>131</v>
      </c>
    </row>
    <row r="63" spans="1:12" s="9" customFormat="1" ht="8.1" customHeight="1">
      <c r="D63" s="10"/>
      <c r="F63" s="11"/>
      <c r="G63" s="36"/>
      <c r="H63" s="12"/>
      <c r="I63" s="36"/>
      <c r="J63" s="11"/>
      <c r="K63" s="36"/>
      <c r="L63" s="12"/>
    </row>
    <row r="64" spans="1:12" s="9" customFormat="1" ht="17.45" customHeight="1">
      <c r="A64" s="29" t="s">
        <v>156</v>
      </c>
      <c r="B64" s="29"/>
      <c r="C64" s="29"/>
      <c r="D64" s="24"/>
      <c r="E64" s="29"/>
      <c r="F64" s="15"/>
      <c r="G64" s="31"/>
      <c r="H64" s="16"/>
      <c r="I64" s="31"/>
      <c r="J64" s="15"/>
      <c r="K64" s="31"/>
      <c r="L64" s="16"/>
    </row>
    <row r="65" spans="1:12" s="9" customFormat="1" ht="17.45" customHeight="1">
      <c r="A65" s="9" t="s">
        <v>81</v>
      </c>
      <c r="C65" s="29"/>
      <c r="D65" s="24"/>
      <c r="E65" s="29"/>
      <c r="F65" s="15">
        <v>-313094</v>
      </c>
      <c r="G65" s="31"/>
      <c r="H65" s="16">
        <v>285278.86077999999</v>
      </c>
      <c r="I65" s="31"/>
      <c r="J65" s="15">
        <v>-132970</v>
      </c>
      <c r="K65" s="31"/>
      <c r="L65" s="16">
        <v>122819</v>
      </c>
    </row>
    <row r="66" spans="1:12" s="9" customFormat="1" ht="17.45" customHeight="1">
      <c r="A66" s="9" t="s">
        <v>99</v>
      </c>
      <c r="C66" s="29"/>
      <c r="D66" s="24"/>
      <c r="E66" s="29"/>
      <c r="F66" s="13">
        <v>844</v>
      </c>
      <c r="G66" s="31"/>
      <c r="H66" s="14">
        <v>-751</v>
      </c>
      <c r="I66" s="31"/>
      <c r="J66" s="13">
        <v>0</v>
      </c>
      <c r="K66" s="31"/>
      <c r="L66" s="14">
        <v>0</v>
      </c>
    </row>
    <row r="67" spans="1:12" s="9" customFormat="1" ht="8.1" customHeight="1">
      <c r="D67" s="10"/>
      <c r="F67" s="15"/>
      <c r="G67" s="31"/>
      <c r="H67" s="16"/>
      <c r="I67" s="31"/>
      <c r="J67" s="15"/>
      <c r="K67" s="31"/>
      <c r="L67" s="16"/>
    </row>
    <row r="68" spans="1:12" s="9" customFormat="1" ht="17.45" customHeight="1" thickBot="1">
      <c r="A68" s="29"/>
      <c r="B68" s="29"/>
      <c r="C68" s="29"/>
      <c r="D68" s="24"/>
      <c r="E68" s="29"/>
      <c r="F68" s="17">
        <f>SUM(F65:F67)</f>
        <v>-312250</v>
      </c>
      <c r="G68" s="31"/>
      <c r="H68" s="18">
        <f>SUM(H65:H67)</f>
        <v>284527.86077999999</v>
      </c>
      <c r="I68" s="31"/>
      <c r="J68" s="17">
        <f>SUM(J65:J67)</f>
        <v>-132970</v>
      </c>
      <c r="K68" s="31"/>
      <c r="L68" s="18">
        <f>SUM(L65:L67)</f>
        <v>122819</v>
      </c>
    </row>
    <row r="69" spans="1:12" s="9" customFormat="1" ht="17.45" customHeight="1" thickTop="1">
      <c r="A69" s="29"/>
      <c r="B69" s="29"/>
      <c r="C69" s="29"/>
      <c r="D69" s="24"/>
      <c r="E69" s="29"/>
      <c r="F69" s="15"/>
      <c r="G69" s="31"/>
      <c r="H69" s="16"/>
      <c r="I69" s="31"/>
      <c r="J69" s="15"/>
      <c r="K69" s="31"/>
      <c r="L69" s="16"/>
    </row>
    <row r="70" spans="1:12" s="9" customFormat="1" ht="17.45" customHeight="1">
      <c r="A70" s="29" t="s">
        <v>179</v>
      </c>
      <c r="B70" s="29"/>
      <c r="C70" s="29"/>
      <c r="D70" s="24"/>
      <c r="E70" s="29"/>
      <c r="F70" s="15"/>
      <c r="G70" s="31"/>
      <c r="H70" s="16"/>
      <c r="I70" s="31"/>
      <c r="J70" s="15"/>
      <c r="K70" s="31"/>
      <c r="L70" s="16"/>
    </row>
    <row r="71" spans="1:12" s="9" customFormat="1" ht="17.45" customHeight="1">
      <c r="A71" s="9" t="s">
        <v>81</v>
      </c>
      <c r="C71" s="29"/>
      <c r="D71" s="24"/>
      <c r="E71" s="29"/>
      <c r="F71" s="15">
        <v>-317306</v>
      </c>
      <c r="G71" s="31"/>
      <c r="H71" s="16">
        <v>281768.86077999999</v>
      </c>
      <c r="I71" s="31"/>
      <c r="J71" s="15">
        <v>-137182</v>
      </c>
      <c r="K71" s="31"/>
      <c r="L71" s="16">
        <v>119309</v>
      </c>
    </row>
    <row r="72" spans="1:12" s="9" customFormat="1" ht="17.45" customHeight="1">
      <c r="A72" s="9" t="s">
        <v>99</v>
      </c>
      <c r="C72" s="29"/>
      <c r="D72" s="24"/>
      <c r="E72" s="29"/>
      <c r="F72" s="13">
        <v>844</v>
      </c>
      <c r="G72" s="31"/>
      <c r="H72" s="14">
        <v>-751</v>
      </c>
      <c r="I72" s="31"/>
      <c r="J72" s="13">
        <v>0</v>
      </c>
      <c r="K72" s="31"/>
      <c r="L72" s="14">
        <v>0</v>
      </c>
    </row>
    <row r="73" spans="1:12" s="9" customFormat="1" ht="8.1" customHeight="1">
      <c r="D73" s="10"/>
      <c r="F73" s="15"/>
      <c r="G73" s="31"/>
      <c r="H73" s="16"/>
      <c r="I73" s="31"/>
      <c r="J73" s="15"/>
      <c r="K73" s="31"/>
      <c r="L73" s="16"/>
    </row>
    <row r="74" spans="1:12" s="9" customFormat="1" ht="17.45" customHeight="1" thickBot="1">
      <c r="A74" s="29"/>
      <c r="B74" s="29"/>
      <c r="C74" s="29"/>
      <c r="D74" s="24"/>
      <c r="E74" s="29"/>
      <c r="F74" s="17">
        <f>SUM(F71:F72)</f>
        <v>-316462</v>
      </c>
      <c r="G74" s="31"/>
      <c r="H74" s="18">
        <f>SUM(H71:H72)</f>
        <v>281017.86077999999</v>
      </c>
      <c r="I74" s="31"/>
      <c r="J74" s="17">
        <f>SUM(J71:J72)</f>
        <v>-137182</v>
      </c>
      <c r="K74" s="31"/>
      <c r="L74" s="18">
        <f>SUM(L71:L72)</f>
        <v>119309</v>
      </c>
    </row>
    <row r="75" spans="1:12" s="9" customFormat="1" ht="17.45" customHeight="1" thickTop="1">
      <c r="A75" s="29"/>
      <c r="B75" s="29"/>
      <c r="C75" s="29"/>
      <c r="D75" s="24"/>
      <c r="E75" s="29"/>
      <c r="F75" s="15"/>
      <c r="G75" s="31"/>
      <c r="H75" s="16"/>
      <c r="I75" s="31"/>
      <c r="J75" s="15"/>
      <c r="K75" s="31"/>
      <c r="L75" s="16"/>
    </row>
    <row r="76" spans="1:12" s="9" customFormat="1" ht="17.45" customHeight="1">
      <c r="A76" s="29" t="s">
        <v>155</v>
      </c>
      <c r="B76" s="29"/>
      <c r="D76" s="10"/>
      <c r="F76" s="11"/>
      <c r="G76" s="36"/>
      <c r="H76" s="12"/>
      <c r="I76" s="36"/>
      <c r="J76" s="11"/>
      <c r="K76" s="36"/>
      <c r="L76" s="12"/>
    </row>
    <row r="77" spans="1:12" s="9" customFormat="1" ht="8.1" customHeight="1">
      <c r="D77" s="10"/>
      <c r="F77" s="11"/>
      <c r="G77" s="36"/>
      <c r="H77" s="12"/>
      <c r="I77" s="36"/>
      <c r="J77" s="11"/>
      <c r="K77" s="36"/>
      <c r="L77" s="12"/>
    </row>
    <row r="78" spans="1:12" s="9" customFormat="1" ht="17.45" customHeight="1" thickBot="1">
      <c r="A78" s="9" t="s">
        <v>164</v>
      </c>
      <c r="C78" s="29"/>
      <c r="D78" s="10"/>
      <c r="E78" s="29"/>
      <c r="F78" s="40">
        <f>F65/'BS 2-4'!F120</f>
        <v>-8.6587406282754367E-2</v>
      </c>
      <c r="G78" s="41"/>
      <c r="H78" s="42">
        <v>8.4628749736349887E-2</v>
      </c>
      <c r="I78" s="41"/>
      <c r="J78" s="40">
        <f>J65/'BS 2-4'!J120</f>
        <v>-3.6773388865381798E-2</v>
      </c>
      <c r="K78" s="41"/>
      <c r="L78" s="42">
        <v>3.6434590300346043E-2</v>
      </c>
    </row>
    <row r="79" spans="1:12" s="9" customFormat="1" ht="21" customHeight="1" thickTop="1">
      <c r="D79" s="10"/>
      <c r="F79" s="12"/>
      <c r="G79" s="36"/>
      <c r="H79" s="12"/>
      <c r="I79" s="36"/>
      <c r="J79" s="12"/>
      <c r="K79" s="36"/>
      <c r="L79" s="12"/>
    </row>
    <row r="80" spans="1:12" s="9" customFormat="1" ht="21" customHeight="1">
      <c r="D80" s="10"/>
      <c r="F80" s="12"/>
      <c r="G80" s="36"/>
      <c r="H80" s="41"/>
      <c r="I80" s="36"/>
      <c r="J80" s="12"/>
      <c r="K80" s="36"/>
      <c r="L80" s="12"/>
    </row>
    <row r="81" spans="4:12" s="9" customFormat="1" ht="21" customHeight="1">
      <c r="D81" s="10"/>
      <c r="F81" s="41"/>
      <c r="G81" s="36"/>
      <c r="H81" s="12"/>
      <c r="I81" s="36"/>
      <c r="J81" s="12"/>
      <c r="K81" s="36"/>
      <c r="L81" s="12"/>
    </row>
    <row r="82" spans="4:12" s="9" customFormat="1" ht="21" customHeight="1">
      <c r="D82" s="10"/>
      <c r="F82" s="12"/>
      <c r="G82" s="36"/>
      <c r="H82" s="12"/>
      <c r="I82" s="36"/>
      <c r="J82" s="12"/>
      <c r="K82" s="36"/>
      <c r="L82" s="12"/>
    </row>
    <row r="83" spans="4:12" s="9" customFormat="1" ht="21" customHeight="1">
      <c r="D83" s="10"/>
      <c r="F83" s="12"/>
      <c r="G83" s="36"/>
      <c r="H83" s="12"/>
      <c r="I83" s="36"/>
      <c r="J83" s="12"/>
      <c r="K83" s="36"/>
      <c r="L83" s="12"/>
    </row>
    <row r="84" spans="4:12" s="9" customFormat="1" ht="21" customHeight="1">
      <c r="D84" s="10"/>
      <c r="F84" s="12"/>
      <c r="G84" s="36"/>
      <c r="H84" s="12"/>
      <c r="I84" s="36"/>
      <c r="J84" s="12"/>
      <c r="K84" s="36"/>
      <c r="L84" s="12"/>
    </row>
    <row r="85" spans="4:12" s="9" customFormat="1" ht="21" customHeight="1">
      <c r="D85" s="10"/>
      <c r="F85" s="12"/>
      <c r="G85" s="36"/>
      <c r="H85" s="12"/>
      <c r="I85" s="36"/>
      <c r="J85" s="12"/>
      <c r="K85" s="36"/>
      <c r="L85" s="12"/>
    </row>
    <row r="86" spans="4:12" s="9" customFormat="1" ht="21" customHeight="1">
      <c r="D86" s="10"/>
      <c r="F86" s="12"/>
      <c r="G86" s="36"/>
      <c r="H86" s="12"/>
      <c r="I86" s="36"/>
      <c r="J86" s="12"/>
      <c r="K86" s="36"/>
      <c r="L86" s="12"/>
    </row>
    <row r="87" spans="4:12" s="9" customFormat="1" ht="21" customHeight="1">
      <c r="D87" s="10"/>
      <c r="F87" s="12"/>
      <c r="G87" s="36"/>
      <c r="H87" s="12"/>
      <c r="I87" s="36"/>
      <c r="J87" s="12"/>
      <c r="K87" s="36"/>
      <c r="L87" s="12"/>
    </row>
    <row r="88" spans="4:12" s="9" customFormat="1" ht="21" customHeight="1">
      <c r="D88" s="10"/>
      <c r="F88" s="12"/>
      <c r="G88" s="36"/>
      <c r="H88" s="12"/>
      <c r="I88" s="36"/>
      <c r="J88" s="12"/>
      <c r="K88" s="36"/>
      <c r="L88" s="12"/>
    </row>
    <row r="89" spans="4:12" s="9" customFormat="1" ht="21" customHeight="1">
      <c r="D89" s="10"/>
      <c r="F89" s="12"/>
      <c r="G89" s="36"/>
      <c r="H89" s="12"/>
      <c r="I89" s="36"/>
      <c r="J89" s="12"/>
      <c r="K89" s="36"/>
      <c r="L89" s="12"/>
    </row>
    <row r="90" spans="4:12" s="9" customFormat="1" ht="21" customHeight="1">
      <c r="D90" s="10"/>
      <c r="F90" s="12"/>
      <c r="G90" s="36"/>
      <c r="H90" s="12"/>
      <c r="I90" s="36"/>
      <c r="J90" s="12"/>
      <c r="K90" s="36"/>
      <c r="L90" s="12"/>
    </row>
    <row r="91" spans="4:12" s="9" customFormat="1" ht="21" customHeight="1">
      <c r="D91" s="10"/>
      <c r="F91" s="12"/>
      <c r="G91" s="36"/>
      <c r="H91" s="12"/>
      <c r="I91" s="36"/>
      <c r="J91" s="12"/>
      <c r="K91" s="36"/>
      <c r="L91" s="12"/>
    </row>
    <row r="92" spans="4:12" s="9" customFormat="1" ht="21" customHeight="1">
      <c r="D92" s="10"/>
      <c r="F92" s="12"/>
      <c r="G92" s="36"/>
      <c r="H92" s="12"/>
      <c r="I92" s="36"/>
      <c r="J92" s="12"/>
      <c r="K92" s="36"/>
      <c r="L92" s="12"/>
    </row>
    <row r="93" spans="4:12" s="9" customFormat="1" ht="21" customHeight="1">
      <c r="D93" s="10"/>
      <c r="F93" s="12"/>
      <c r="G93" s="36"/>
      <c r="H93" s="12"/>
      <c r="I93" s="36"/>
      <c r="J93" s="12"/>
      <c r="K93" s="36"/>
      <c r="L93" s="12"/>
    </row>
    <row r="94" spans="4:12" s="9" customFormat="1" ht="21" customHeight="1">
      <c r="D94" s="10"/>
      <c r="F94" s="12"/>
      <c r="G94" s="36"/>
      <c r="H94" s="12"/>
      <c r="I94" s="36"/>
      <c r="J94" s="12"/>
      <c r="K94" s="36"/>
      <c r="L94" s="12"/>
    </row>
    <row r="95" spans="4:12" s="9" customFormat="1" ht="21" customHeight="1">
      <c r="D95" s="10"/>
      <c r="F95" s="12"/>
      <c r="G95" s="36"/>
      <c r="H95" s="12"/>
      <c r="I95" s="36"/>
      <c r="J95" s="12"/>
      <c r="K95" s="36"/>
      <c r="L95" s="12"/>
    </row>
    <row r="96" spans="4:12" s="9" customFormat="1" ht="21" customHeight="1">
      <c r="D96" s="10"/>
      <c r="F96" s="12"/>
      <c r="G96" s="36"/>
      <c r="H96" s="12"/>
      <c r="I96" s="36"/>
      <c r="J96" s="12"/>
      <c r="K96" s="36"/>
      <c r="L96" s="12"/>
    </row>
    <row r="97" spans="1:12" s="9" customFormat="1" ht="18.600000000000001" customHeight="1">
      <c r="D97" s="10"/>
      <c r="F97" s="12"/>
      <c r="G97" s="36"/>
      <c r="H97" s="12"/>
      <c r="I97" s="36"/>
      <c r="J97" s="12"/>
      <c r="K97" s="36"/>
      <c r="L97" s="12"/>
    </row>
    <row r="98" spans="1:12" s="9" customFormat="1" ht="20.45" customHeight="1">
      <c r="D98" s="10"/>
      <c r="F98" s="12"/>
      <c r="G98" s="36"/>
      <c r="H98" s="12"/>
      <c r="I98" s="36"/>
      <c r="J98" s="12"/>
      <c r="K98" s="36"/>
      <c r="L98" s="12"/>
    </row>
    <row r="99" spans="1:12" s="113" customFormat="1" ht="21.95" customHeight="1">
      <c r="A99" s="102" t="str">
        <f>'BS 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02"/>
      <c r="C99" s="103"/>
      <c r="D99" s="103"/>
      <c r="E99" s="103"/>
      <c r="F99" s="103"/>
      <c r="G99" s="103"/>
      <c r="H99" s="103"/>
      <c r="I99" s="103"/>
      <c r="J99" s="103"/>
      <c r="K99" s="103"/>
      <c r="L99" s="103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6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P37"/>
  <sheetViews>
    <sheetView topLeftCell="A22" zoomScaleNormal="100" zoomScaleSheetLayoutView="100" workbookViewId="0">
      <selection activeCell="A30" sqref="A30"/>
    </sheetView>
  </sheetViews>
  <sheetFormatPr defaultColWidth="7.140625" defaultRowHeight="19.5" customHeight="1"/>
  <cols>
    <col min="1" max="1" width="49.140625" style="45" customWidth="1"/>
    <col min="2" max="2" width="6.7109375" style="45" customWidth="1"/>
    <col min="3" max="3" width="0.85546875" style="50" customWidth="1"/>
    <col min="4" max="4" width="10.28515625" style="50" customWidth="1"/>
    <col min="5" max="5" width="0.85546875" style="50" customWidth="1"/>
    <col min="6" max="6" width="13.85546875" style="50" customWidth="1"/>
    <col min="7" max="7" width="0.85546875" style="50" customWidth="1"/>
    <col min="8" max="8" width="10.7109375" style="50" customWidth="1"/>
    <col min="9" max="9" width="0.85546875" style="50" customWidth="1"/>
    <col min="10" max="10" width="14.7109375" style="50" customWidth="1"/>
    <col min="11" max="11" width="0.85546875" style="50" customWidth="1"/>
    <col min="12" max="12" width="12.7109375" style="50" customWidth="1"/>
    <col min="13" max="13" width="0.85546875" style="50" customWidth="1"/>
    <col min="14" max="14" width="11.7109375" style="50" customWidth="1"/>
    <col min="15" max="15" width="0.85546875" style="50" customWidth="1"/>
    <col min="16" max="16" width="11.7109375" style="50" customWidth="1"/>
    <col min="17" max="213" width="9.140625" style="45" customWidth="1"/>
    <col min="214" max="214" width="46.5703125" style="45" customWidth="1"/>
    <col min="215" max="215" width="7.140625" style="45" bestFit="1"/>
    <col min="216" max="16384" width="7.140625" style="45"/>
  </cols>
  <sheetData>
    <row r="1" spans="1:16" s="116" customFormat="1" ht="19.5" customHeight="1">
      <c r="A1" s="114" t="s">
        <v>0</v>
      </c>
      <c r="B1" s="114"/>
      <c r="C1" s="115"/>
      <c r="D1" s="114"/>
      <c r="E1" s="114"/>
      <c r="F1" s="114"/>
      <c r="G1" s="114"/>
      <c r="H1" s="114"/>
      <c r="I1" s="114"/>
      <c r="J1" s="115"/>
      <c r="K1" s="115"/>
      <c r="L1" s="115"/>
      <c r="M1" s="115"/>
      <c r="N1" s="115"/>
      <c r="O1" s="115"/>
      <c r="P1" s="114"/>
    </row>
    <row r="2" spans="1:16" s="116" customFormat="1" ht="19.5" customHeight="1">
      <c r="A2" s="117" t="s">
        <v>82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6" s="116" customFormat="1" ht="19.5" customHeight="1">
      <c r="A3" s="118" t="str">
        <f>'PL 7-8 (9m)'!A3</f>
        <v>สำหรับงวดเก้าเดือนสิ้นสุดวันที่ 30 กันยายน พ.ศ. 2562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6" ht="17.100000000000001" customHeight="1">
      <c r="A4" s="297"/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</row>
    <row r="5" spans="1:16" ht="17.100000000000001" customHeight="1">
      <c r="A5" s="122"/>
      <c r="B5" s="122"/>
      <c r="C5" s="122"/>
      <c r="D5" s="298" t="s">
        <v>137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</row>
    <row r="6" spans="1:16" ht="17.100000000000001" customHeight="1">
      <c r="A6" s="122"/>
      <c r="B6" s="122"/>
      <c r="C6" s="122"/>
      <c r="D6" s="299" t="s">
        <v>83</v>
      </c>
      <c r="E6" s="299"/>
      <c r="F6" s="299"/>
      <c r="G6" s="299"/>
      <c r="H6" s="299"/>
      <c r="I6" s="299"/>
      <c r="J6" s="299"/>
      <c r="K6" s="299"/>
      <c r="L6" s="299"/>
      <c r="M6" s="123"/>
      <c r="N6" s="123"/>
      <c r="O6" s="123"/>
      <c r="P6" s="123"/>
    </row>
    <row r="7" spans="1:16" ht="17.100000000000001" customHeight="1">
      <c r="A7" s="122"/>
      <c r="B7" s="122"/>
      <c r="C7" s="122"/>
      <c r="D7" s="123"/>
      <c r="E7" s="123"/>
      <c r="F7" s="124"/>
      <c r="G7" s="124"/>
      <c r="H7" s="124"/>
      <c r="I7" s="124"/>
      <c r="J7" s="124" t="s">
        <v>163</v>
      </c>
      <c r="K7" s="123"/>
      <c r="L7" s="123"/>
      <c r="M7" s="123"/>
      <c r="N7" s="123"/>
      <c r="O7" s="123"/>
      <c r="P7" s="123"/>
    </row>
    <row r="8" spans="1:16" s="47" customFormat="1" ht="17.100000000000001" customHeight="1">
      <c r="A8" s="122"/>
      <c r="B8" s="122"/>
      <c r="C8" s="125"/>
      <c r="D8" s="126"/>
      <c r="E8" s="126"/>
      <c r="F8" s="300" t="s">
        <v>39</v>
      </c>
      <c r="G8" s="300"/>
      <c r="H8" s="300"/>
      <c r="I8" s="127"/>
      <c r="J8" s="128" t="s">
        <v>57</v>
      </c>
      <c r="K8" s="126"/>
      <c r="L8" s="126" t="s">
        <v>84</v>
      </c>
      <c r="M8" s="126"/>
      <c r="N8" s="129"/>
      <c r="O8" s="126"/>
      <c r="P8" s="130"/>
    </row>
    <row r="9" spans="1:16" s="47" customFormat="1" ht="17.100000000000001" customHeight="1">
      <c r="A9" s="122"/>
      <c r="B9" s="122"/>
      <c r="C9" s="125"/>
      <c r="D9" s="131" t="s">
        <v>85</v>
      </c>
      <c r="E9" s="126"/>
      <c r="F9" s="126" t="s">
        <v>86</v>
      </c>
      <c r="G9" s="126"/>
      <c r="H9" s="126"/>
      <c r="I9" s="127"/>
      <c r="J9" s="132" t="s">
        <v>109</v>
      </c>
      <c r="K9" s="126"/>
      <c r="L9" s="126" t="s">
        <v>87</v>
      </c>
      <c r="M9" s="126"/>
      <c r="N9" s="126" t="s">
        <v>88</v>
      </c>
      <c r="O9" s="126"/>
      <c r="P9" s="127" t="s">
        <v>117</v>
      </c>
    </row>
    <row r="10" spans="1:16" s="47" customFormat="1" ht="17.100000000000001" customHeight="1">
      <c r="A10" s="122"/>
      <c r="B10" s="122"/>
      <c r="C10" s="125"/>
      <c r="D10" s="131" t="s">
        <v>89</v>
      </c>
      <c r="E10" s="126"/>
      <c r="F10" s="133" t="s">
        <v>90</v>
      </c>
      <c r="G10" s="126"/>
      <c r="H10" s="126" t="s">
        <v>40</v>
      </c>
      <c r="I10" s="127"/>
      <c r="J10" s="134" t="s">
        <v>63</v>
      </c>
      <c r="K10" s="126"/>
      <c r="L10" s="126" t="s">
        <v>91</v>
      </c>
      <c r="M10" s="126"/>
      <c r="N10" s="126" t="s">
        <v>92</v>
      </c>
      <c r="O10" s="126"/>
      <c r="P10" s="127" t="s">
        <v>57</v>
      </c>
    </row>
    <row r="11" spans="1:16" s="47" customFormat="1" ht="17.100000000000001" customHeight="1">
      <c r="A11" s="122"/>
      <c r="B11" s="135" t="s">
        <v>3</v>
      </c>
      <c r="C11" s="125"/>
      <c r="D11" s="136" t="s">
        <v>131</v>
      </c>
      <c r="E11" s="126"/>
      <c r="F11" s="136" t="s">
        <v>131</v>
      </c>
      <c r="G11" s="126"/>
      <c r="H11" s="136" t="s">
        <v>131</v>
      </c>
      <c r="I11" s="126"/>
      <c r="J11" s="136" t="s">
        <v>131</v>
      </c>
      <c r="K11" s="126"/>
      <c r="L11" s="136" t="s">
        <v>131</v>
      </c>
      <c r="M11" s="126"/>
      <c r="N11" s="136" t="s">
        <v>131</v>
      </c>
      <c r="O11" s="126"/>
      <c r="P11" s="136" t="s">
        <v>131</v>
      </c>
    </row>
    <row r="12" spans="1:16" s="47" customFormat="1" ht="6" customHeight="1">
      <c r="A12" s="122"/>
      <c r="B12" s="122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</row>
    <row r="13" spans="1:16" ht="17.100000000000001" customHeight="1">
      <c r="A13" s="137" t="s">
        <v>133</v>
      </c>
      <c r="B13" s="137"/>
      <c r="C13" s="138"/>
      <c r="D13" s="138">
        <v>2889039</v>
      </c>
      <c r="E13" s="138"/>
      <c r="F13" s="138">
        <v>44927</v>
      </c>
      <c r="G13" s="138"/>
      <c r="H13" s="138">
        <v>689239</v>
      </c>
      <c r="I13" s="138"/>
      <c r="J13" s="138">
        <v>0</v>
      </c>
      <c r="K13" s="138"/>
      <c r="L13" s="138">
        <f>SUM(D13:J13)</f>
        <v>3623205</v>
      </c>
      <c r="M13" s="138"/>
      <c r="N13" s="138">
        <v>0</v>
      </c>
      <c r="O13" s="138"/>
      <c r="P13" s="139">
        <f>SUM(L13:N13)</f>
        <v>3623205</v>
      </c>
    </row>
    <row r="14" spans="1:16" s="47" customFormat="1" ht="6" customHeight="1">
      <c r="A14" s="122"/>
      <c r="B14" s="122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</row>
    <row r="15" spans="1:16" ht="17.100000000000001" customHeight="1">
      <c r="A15" s="140" t="s">
        <v>135</v>
      </c>
      <c r="B15" s="137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9"/>
    </row>
    <row r="16" spans="1:16" ht="17.100000000000001" customHeight="1">
      <c r="A16" s="141" t="s">
        <v>171</v>
      </c>
      <c r="B16" s="137"/>
      <c r="C16" s="138"/>
      <c r="D16" s="138">
        <v>611338</v>
      </c>
      <c r="E16" s="138"/>
      <c r="F16" s="138">
        <v>0</v>
      </c>
      <c r="G16" s="138"/>
      <c r="H16" s="138">
        <v>0</v>
      </c>
      <c r="I16" s="138"/>
      <c r="J16" s="138">
        <v>0</v>
      </c>
      <c r="K16" s="138"/>
      <c r="L16" s="138">
        <f>SUM(D16:J16)</f>
        <v>611338</v>
      </c>
      <c r="M16" s="138"/>
      <c r="N16" s="138">
        <v>0</v>
      </c>
      <c r="O16" s="138"/>
      <c r="P16" s="139">
        <f>SUM(L16:N16)</f>
        <v>611338</v>
      </c>
    </row>
    <row r="17" spans="1:16" ht="17.100000000000001" customHeight="1">
      <c r="A17" s="141" t="s">
        <v>172</v>
      </c>
      <c r="B17" s="142"/>
      <c r="C17" s="138"/>
      <c r="D17" s="138">
        <v>115553</v>
      </c>
      <c r="E17" s="138"/>
      <c r="F17" s="138">
        <v>0</v>
      </c>
      <c r="G17" s="138"/>
      <c r="H17" s="138">
        <v>-128394</v>
      </c>
      <c r="I17" s="138"/>
      <c r="J17" s="138">
        <v>0</v>
      </c>
      <c r="K17" s="138"/>
      <c r="L17" s="138">
        <f>SUM(D17:J17)</f>
        <v>-12841</v>
      </c>
      <c r="M17" s="138"/>
      <c r="N17" s="138">
        <v>0</v>
      </c>
      <c r="O17" s="138"/>
      <c r="P17" s="139">
        <f>SUM(L17:N17)</f>
        <v>-12841</v>
      </c>
    </row>
    <row r="18" spans="1:16" ht="17.100000000000001" customHeight="1">
      <c r="A18" s="143" t="s">
        <v>136</v>
      </c>
      <c r="B18" s="143"/>
      <c r="C18" s="138"/>
      <c r="D18" s="139">
        <v>0</v>
      </c>
      <c r="E18" s="138"/>
      <c r="F18" s="139">
        <v>0</v>
      </c>
      <c r="G18" s="138"/>
      <c r="H18" s="139">
        <v>285279</v>
      </c>
      <c r="I18" s="138"/>
      <c r="J18" s="139">
        <v>-3510</v>
      </c>
      <c r="K18" s="138"/>
      <c r="L18" s="138">
        <f>SUM(D18:J18)</f>
        <v>281769</v>
      </c>
      <c r="M18" s="138"/>
      <c r="N18" s="139">
        <v>-751</v>
      </c>
      <c r="O18" s="138"/>
      <c r="P18" s="139">
        <f>SUM(L18:N18)</f>
        <v>281018</v>
      </c>
    </row>
    <row r="19" spans="1:16" ht="17.100000000000001" customHeight="1">
      <c r="A19" s="143" t="s">
        <v>173</v>
      </c>
      <c r="B19" s="143"/>
      <c r="C19" s="138"/>
      <c r="D19" s="139"/>
      <c r="E19" s="139"/>
      <c r="F19" s="139"/>
      <c r="G19" s="139"/>
      <c r="H19" s="139"/>
      <c r="I19" s="139"/>
      <c r="J19" s="139"/>
      <c r="K19" s="139"/>
      <c r="L19" s="138"/>
      <c r="M19" s="139"/>
      <c r="N19" s="139"/>
      <c r="O19" s="139"/>
      <c r="P19" s="139"/>
    </row>
    <row r="20" spans="1:16" ht="17.100000000000001" customHeight="1">
      <c r="A20" s="143" t="s">
        <v>174</v>
      </c>
      <c r="B20" s="143"/>
      <c r="C20" s="138"/>
      <c r="D20" s="144">
        <v>0</v>
      </c>
      <c r="E20" s="139"/>
      <c r="F20" s="144">
        <v>0</v>
      </c>
      <c r="G20" s="139"/>
      <c r="H20" s="144">
        <v>0</v>
      </c>
      <c r="I20" s="139"/>
      <c r="J20" s="144">
        <v>0</v>
      </c>
      <c r="K20" s="139"/>
      <c r="L20" s="144">
        <f>SUM(D20:J20)</f>
        <v>0</v>
      </c>
      <c r="M20" s="139"/>
      <c r="N20" s="144">
        <v>63996</v>
      </c>
      <c r="O20" s="139"/>
      <c r="P20" s="144">
        <f>SUM(L20:N20)</f>
        <v>63996</v>
      </c>
    </row>
    <row r="21" spans="1:16" ht="6" customHeight="1">
      <c r="A21" s="143"/>
      <c r="B21" s="143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</row>
    <row r="22" spans="1:16" ht="17.100000000000001" customHeight="1" thickBot="1">
      <c r="A22" s="137" t="s">
        <v>208</v>
      </c>
      <c r="B22" s="143"/>
      <c r="C22" s="139"/>
      <c r="D22" s="145">
        <f>SUM(D13:D21)</f>
        <v>3615930</v>
      </c>
      <c r="E22" s="139"/>
      <c r="F22" s="145">
        <f>SUM(F13:F21)</f>
        <v>44927</v>
      </c>
      <c r="G22" s="139"/>
      <c r="H22" s="145">
        <f>SUM(H13:H21)</f>
        <v>846124</v>
      </c>
      <c r="I22" s="138"/>
      <c r="J22" s="145">
        <f>SUM(J13:J21)</f>
        <v>-3510</v>
      </c>
      <c r="K22" s="138"/>
      <c r="L22" s="145">
        <f>SUM(L13:L21)</f>
        <v>4503471</v>
      </c>
      <c r="M22" s="138"/>
      <c r="N22" s="145">
        <f>SUM(N13:N21)</f>
        <v>63245</v>
      </c>
      <c r="O22" s="138"/>
      <c r="P22" s="145">
        <f>SUM(P13:P21)</f>
        <v>4566716</v>
      </c>
    </row>
    <row r="23" spans="1:16" ht="14.25" customHeight="1" thickTop="1">
      <c r="A23" s="143"/>
      <c r="B23" s="143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16" ht="17.100000000000001" customHeight="1">
      <c r="A24" s="137" t="s">
        <v>134</v>
      </c>
      <c r="B24" s="143"/>
      <c r="C24" s="138"/>
      <c r="D24" s="146">
        <v>3615930</v>
      </c>
      <c r="E24" s="138"/>
      <c r="F24" s="146">
        <v>49892</v>
      </c>
      <c r="G24" s="138"/>
      <c r="H24" s="146">
        <v>838854</v>
      </c>
      <c r="I24" s="138"/>
      <c r="J24" s="146">
        <v>-7722</v>
      </c>
      <c r="K24" s="138"/>
      <c r="L24" s="146">
        <f>SUM(D24:J24)</f>
        <v>4496954</v>
      </c>
      <c r="M24" s="138"/>
      <c r="N24" s="146">
        <v>64647</v>
      </c>
      <c r="O24" s="138"/>
      <c r="P24" s="147">
        <f>SUM(L24:N24)</f>
        <v>4561601</v>
      </c>
    </row>
    <row r="25" spans="1:16" ht="17.100000000000001" customHeight="1">
      <c r="A25" s="143" t="s">
        <v>138</v>
      </c>
      <c r="B25" s="122">
        <v>4</v>
      </c>
      <c r="C25" s="138"/>
      <c r="D25" s="148">
        <v>0</v>
      </c>
      <c r="E25" s="138"/>
      <c r="F25" s="148">
        <v>0</v>
      </c>
      <c r="G25" s="138"/>
      <c r="H25" s="148">
        <v>1702</v>
      </c>
      <c r="I25" s="138"/>
      <c r="J25" s="148">
        <v>0</v>
      </c>
      <c r="K25" s="138"/>
      <c r="L25" s="148">
        <f>SUM(D25:K25)</f>
        <v>1702</v>
      </c>
      <c r="M25" s="138"/>
      <c r="N25" s="148">
        <v>0</v>
      </c>
      <c r="O25" s="138"/>
      <c r="P25" s="148">
        <f>SUM(L25:O25)</f>
        <v>1702</v>
      </c>
    </row>
    <row r="26" spans="1:16" ht="6" customHeight="1">
      <c r="A26" s="143"/>
      <c r="B26" s="143"/>
      <c r="C26" s="139"/>
      <c r="D26" s="147"/>
      <c r="E26" s="139"/>
      <c r="F26" s="147"/>
      <c r="G26" s="139"/>
      <c r="H26" s="147"/>
      <c r="I26" s="139"/>
      <c r="J26" s="147"/>
      <c r="K26" s="139"/>
      <c r="L26" s="147"/>
      <c r="M26" s="139"/>
      <c r="N26" s="147"/>
      <c r="O26" s="139"/>
      <c r="P26" s="147"/>
    </row>
    <row r="27" spans="1:16" ht="17.100000000000001" customHeight="1">
      <c r="A27" s="137" t="s">
        <v>159</v>
      </c>
      <c r="B27" s="143"/>
      <c r="C27" s="138"/>
      <c r="D27" s="146">
        <f>SUM(D24:D25)</f>
        <v>3615930</v>
      </c>
      <c r="E27" s="138"/>
      <c r="F27" s="146">
        <f>SUM(F24:F25)</f>
        <v>49892</v>
      </c>
      <c r="G27" s="138"/>
      <c r="H27" s="146">
        <f>SUM(H24:H25)</f>
        <v>840556</v>
      </c>
      <c r="I27" s="138"/>
      <c r="J27" s="146">
        <f>SUM(J24:J25)</f>
        <v>-7722</v>
      </c>
      <c r="K27" s="138"/>
      <c r="L27" s="146">
        <f>SUM(L24:L25)</f>
        <v>4498656</v>
      </c>
      <c r="M27" s="138"/>
      <c r="N27" s="146">
        <f>SUM(N24:N25)</f>
        <v>64647</v>
      </c>
      <c r="O27" s="138"/>
      <c r="P27" s="146">
        <f>SUM(P24:P25)</f>
        <v>4563303</v>
      </c>
    </row>
    <row r="28" spans="1:16" s="47" customFormat="1" ht="6" customHeight="1">
      <c r="A28" s="122"/>
      <c r="B28" s="122"/>
      <c r="C28" s="125"/>
      <c r="D28" s="149"/>
      <c r="E28" s="125"/>
      <c r="F28" s="149"/>
      <c r="G28" s="125"/>
      <c r="H28" s="149"/>
      <c r="I28" s="125"/>
      <c r="J28" s="149"/>
      <c r="K28" s="125"/>
      <c r="L28" s="149"/>
      <c r="M28" s="125"/>
      <c r="N28" s="149"/>
      <c r="O28" s="125"/>
      <c r="P28" s="149"/>
    </row>
    <row r="29" spans="1:16" ht="17.100000000000001" customHeight="1">
      <c r="A29" s="140" t="s">
        <v>135</v>
      </c>
      <c r="B29" s="143"/>
      <c r="C29" s="138"/>
      <c r="D29" s="146"/>
      <c r="E29" s="138"/>
      <c r="F29" s="146"/>
      <c r="G29" s="138"/>
      <c r="H29" s="146"/>
      <c r="I29" s="138"/>
      <c r="J29" s="146"/>
      <c r="K29" s="138"/>
      <c r="L29" s="146"/>
      <c r="M29" s="138"/>
      <c r="N29" s="146"/>
      <c r="O29" s="138"/>
      <c r="P29" s="147"/>
    </row>
    <row r="30" spans="1:16" ht="17.100000000000001" customHeight="1">
      <c r="A30" s="141" t="s">
        <v>172</v>
      </c>
      <c r="B30" s="122">
        <v>15</v>
      </c>
      <c r="C30" s="138"/>
      <c r="D30" s="146" t="s">
        <v>210</v>
      </c>
      <c r="E30" s="138"/>
      <c r="F30" s="146" t="s">
        <v>210</v>
      </c>
      <c r="G30" s="138"/>
      <c r="H30" s="146">
        <v>-90393</v>
      </c>
      <c r="I30" s="138"/>
      <c r="J30" s="146" t="s">
        <v>210</v>
      </c>
      <c r="K30" s="138"/>
      <c r="L30" s="146">
        <f>SUM(D30:J30)</f>
        <v>-90393</v>
      </c>
      <c r="M30" s="138"/>
      <c r="N30" s="146">
        <v>0</v>
      </c>
      <c r="O30" s="138"/>
      <c r="P30" s="147">
        <f>SUM(L30:N30)</f>
        <v>-90393</v>
      </c>
    </row>
    <row r="31" spans="1:16" ht="17.100000000000001" customHeight="1">
      <c r="A31" s="141" t="s">
        <v>194</v>
      </c>
      <c r="B31" s="122"/>
      <c r="C31" s="138"/>
      <c r="D31" s="146" t="s">
        <v>210</v>
      </c>
      <c r="E31" s="138"/>
      <c r="F31" s="146" t="s">
        <v>210</v>
      </c>
      <c r="G31" s="138"/>
      <c r="H31" s="146" t="s">
        <v>210</v>
      </c>
      <c r="I31" s="138"/>
      <c r="J31" s="146" t="s">
        <v>210</v>
      </c>
      <c r="K31" s="138"/>
      <c r="L31" s="146">
        <f>SUM(D31:J31)</f>
        <v>0</v>
      </c>
      <c r="M31" s="138"/>
      <c r="N31" s="146">
        <v>-1954</v>
      </c>
      <c r="O31" s="138"/>
      <c r="P31" s="147">
        <f>SUM(L31:N31)</f>
        <v>-1954</v>
      </c>
    </row>
    <row r="32" spans="1:16" ht="17.100000000000001" customHeight="1">
      <c r="A32" s="141" t="s">
        <v>160</v>
      </c>
      <c r="B32" s="122">
        <v>9</v>
      </c>
      <c r="C32" s="138"/>
      <c r="D32" s="146">
        <v>0</v>
      </c>
      <c r="E32" s="138"/>
      <c r="F32" s="146">
        <v>0</v>
      </c>
      <c r="G32" s="138"/>
      <c r="H32" s="146">
        <v>0</v>
      </c>
      <c r="I32" s="138"/>
      <c r="J32" s="146">
        <v>0</v>
      </c>
      <c r="K32" s="138"/>
      <c r="L32" s="146">
        <f>SUM(D32:J32)</f>
        <v>0</v>
      </c>
      <c r="M32" s="138"/>
      <c r="N32" s="146">
        <v>-5384</v>
      </c>
      <c r="O32" s="138"/>
      <c r="P32" s="147">
        <f>SUM(L32:N32)</f>
        <v>-5384</v>
      </c>
    </row>
    <row r="33" spans="1:16" ht="17.100000000000001" customHeight="1">
      <c r="A33" s="143" t="s">
        <v>136</v>
      </c>
      <c r="B33" s="143"/>
      <c r="C33" s="138"/>
      <c r="D33" s="148">
        <v>0</v>
      </c>
      <c r="E33" s="139"/>
      <c r="F33" s="148">
        <v>0</v>
      </c>
      <c r="G33" s="139"/>
      <c r="H33" s="148">
        <v>-313094</v>
      </c>
      <c r="I33" s="139"/>
      <c r="J33" s="148">
        <v>-4212</v>
      </c>
      <c r="K33" s="139"/>
      <c r="L33" s="148">
        <f>SUM(D33:J33)</f>
        <v>-317306</v>
      </c>
      <c r="M33" s="139"/>
      <c r="N33" s="148">
        <v>844</v>
      </c>
      <c r="O33" s="139"/>
      <c r="P33" s="148">
        <f>SUM(L33:N33)</f>
        <v>-316462</v>
      </c>
    </row>
    <row r="34" spans="1:16" ht="6" customHeight="1">
      <c r="A34" s="143"/>
      <c r="B34" s="143"/>
      <c r="C34" s="139"/>
      <c r="D34" s="147"/>
      <c r="E34" s="139"/>
      <c r="F34" s="147"/>
      <c r="G34" s="139"/>
      <c r="H34" s="147"/>
      <c r="I34" s="139"/>
      <c r="J34" s="147"/>
      <c r="K34" s="139"/>
      <c r="L34" s="147"/>
      <c r="M34" s="139"/>
      <c r="N34" s="147"/>
      <c r="O34" s="139"/>
      <c r="P34" s="147"/>
    </row>
    <row r="35" spans="1:16" ht="17.100000000000001" customHeight="1" thickBot="1">
      <c r="A35" s="137" t="s">
        <v>209</v>
      </c>
      <c r="B35" s="137"/>
      <c r="C35" s="139"/>
      <c r="D35" s="150">
        <f>SUM(D27:D34)</f>
        <v>3615930</v>
      </c>
      <c r="E35" s="139"/>
      <c r="F35" s="150">
        <f>SUM(F27:F34)</f>
        <v>49892</v>
      </c>
      <c r="G35" s="139"/>
      <c r="H35" s="150">
        <f>SUM(H27:H34)</f>
        <v>437069</v>
      </c>
      <c r="I35" s="138"/>
      <c r="J35" s="150">
        <f>SUM(J27:J34)</f>
        <v>-11934</v>
      </c>
      <c r="K35" s="138"/>
      <c r="L35" s="150">
        <f>SUM(L27:L34)</f>
        <v>4090957</v>
      </c>
      <c r="M35" s="138"/>
      <c r="N35" s="150">
        <f>SUM(N27:N34)</f>
        <v>58153</v>
      </c>
      <c r="O35" s="138"/>
      <c r="P35" s="150">
        <f>SUM(P27:P34)</f>
        <v>4149110</v>
      </c>
    </row>
    <row r="36" spans="1:16" ht="9.75" customHeight="1" thickTop="1">
      <c r="A36" s="46"/>
      <c r="B36" s="46"/>
      <c r="C36" s="49"/>
      <c r="D36" s="49"/>
      <c r="E36" s="49"/>
      <c r="F36" s="49"/>
      <c r="G36" s="49"/>
      <c r="H36" s="49"/>
      <c r="I36" s="48"/>
      <c r="J36" s="49"/>
      <c r="K36" s="48"/>
      <c r="L36" s="49"/>
      <c r="M36" s="48"/>
      <c r="N36" s="49"/>
      <c r="O36" s="48"/>
      <c r="P36" s="49"/>
    </row>
    <row r="37" spans="1:16" s="116" customFormat="1" ht="21.95" customHeight="1">
      <c r="A37" s="120" t="str">
        <f>'BS 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7" s="120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</row>
  </sheetData>
  <mergeCells count="4">
    <mergeCell ref="A4:P4"/>
    <mergeCell ref="D5:P5"/>
    <mergeCell ref="D6:L6"/>
    <mergeCell ref="F8:H8"/>
  </mergeCells>
  <pageMargins left="0.4" right="0.4" top="0.5" bottom="0.6" header="0.49" footer="0.4"/>
  <pageSetup paperSize="9" scale="95" firstPageNumber="9" fitToWidth="0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L33"/>
  <sheetViews>
    <sheetView topLeftCell="A16" zoomScaleNormal="100" zoomScaleSheetLayoutView="70" workbookViewId="0">
      <selection activeCell="A35" sqref="A35"/>
    </sheetView>
  </sheetViews>
  <sheetFormatPr defaultColWidth="9.140625" defaultRowHeight="21.95" customHeight="1"/>
  <cols>
    <col min="1" max="1" width="50" style="116" customWidth="1"/>
    <col min="2" max="2" width="8.28515625" style="116" bestFit="1" customWidth="1"/>
    <col min="3" max="3" width="0.85546875" style="173" customWidth="1"/>
    <col min="4" max="4" width="13.85546875" style="173" customWidth="1"/>
    <col min="5" max="5" width="0.85546875" style="173" customWidth="1"/>
    <col min="6" max="6" width="17.7109375" style="173" customWidth="1"/>
    <col min="7" max="7" width="0.85546875" style="173" customWidth="1"/>
    <col min="8" max="8" width="13.85546875" style="173" customWidth="1"/>
    <col min="9" max="9" width="0.85546875" style="173" customWidth="1"/>
    <col min="10" max="10" width="17.7109375" style="173" customWidth="1"/>
    <col min="11" max="11" width="0.85546875" style="173" customWidth="1"/>
    <col min="12" max="12" width="14.7109375" style="173" customWidth="1"/>
    <col min="13" max="16384" width="9.140625" style="116"/>
  </cols>
  <sheetData>
    <row r="1" spans="1:12" ht="20.100000000000001" customHeight="1">
      <c r="A1" s="114" t="s">
        <v>0</v>
      </c>
      <c r="B1" s="114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ht="20.100000000000001" customHeight="1">
      <c r="A2" s="117" t="s">
        <v>221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0.100000000000001" customHeight="1">
      <c r="A3" s="118" t="str">
        <f>'CE 9 '!A3</f>
        <v>สำหรับงวดเก้าเดือนสิ้นสุดวันที่ 30 กันยายน พ.ศ. 2562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ht="20.100000000000001" customHeight="1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1:12" ht="20.100000000000001" customHeight="1">
      <c r="A5" s="152"/>
      <c r="B5" s="152"/>
      <c r="C5" s="152"/>
      <c r="D5" s="301" t="s">
        <v>139</v>
      </c>
      <c r="E5" s="301"/>
      <c r="F5" s="301"/>
      <c r="G5" s="301"/>
      <c r="H5" s="301"/>
      <c r="I5" s="301"/>
      <c r="J5" s="301"/>
      <c r="K5" s="301"/>
      <c r="L5" s="301"/>
    </row>
    <row r="6" spans="1:12" ht="17.45" customHeight="1">
      <c r="A6" s="152"/>
      <c r="B6" s="152"/>
      <c r="C6" s="152"/>
      <c r="D6" s="153"/>
      <c r="E6" s="153"/>
      <c r="F6" s="154"/>
      <c r="G6" s="154"/>
      <c r="H6" s="154"/>
      <c r="I6" s="154"/>
      <c r="J6" s="154" t="s">
        <v>163</v>
      </c>
      <c r="K6" s="153"/>
      <c r="L6" s="153"/>
    </row>
    <row r="7" spans="1:12" s="152" customFormat="1" ht="17.45" customHeight="1">
      <c r="A7" s="116"/>
      <c r="C7" s="155"/>
      <c r="D7" s="155"/>
      <c r="E7" s="155"/>
      <c r="F7" s="301" t="s">
        <v>39</v>
      </c>
      <c r="G7" s="301"/>
      <c r="H7" s="301"/>
      <c r="I7" s="156"/>
      <c r="J7" s="157" t="s">
        <v>57</v>
      </c>
      <c r="K7" s="155"/>
      <c r="L7" s="158"/>
    </row>
    <row r="8" spans="1:12" s="152" customFormat="1" ht="17.45" customHeight="1">
      <c r="A8" s="116"/>
      <c r="C8" s="155"/>
      <c r="D8" s="155" t="s">
        <v>85</v>
      </c>
      <c r="E8" s="155"/>
      <c r="F8" s="155" t="s">
        <v>86</v>
      </c>
      <c r="G8" s="155"/>
      <c r="H8" s="155"/>
      <c r="I8" s="155"/>
      <c r="J8" s="157" t="s">
        <v>109</v>
      </c>
      <c r="K8" s="155"/>
      <c r="L8" s="155" t="s">
        <v>117</v>
      </c>
    </row>
    <row r="9" spans="1:12" s="152" customFormat="1" ht="17.45" customHeight="1">
      <c r="C9" s="155"/>
      <c r="D9" s="155" t="s">
        <v>89</v>
      </c>
      <c r="E9" s="155"/>
      <c r="F9" s="159" t="s">
        <v>90</v>
      </c>
      <c r="G9" s="155"/>
      <c r="H9" s="155" t="s">
        <v>40</v>
      </c>
      <c r="I9" s="155"/>
      <c r="J9" s="160" t="s">
        <v>63</v>
      </c>
      <c r="K9" s="155"/>
      <c r="L9" s="155" t="s">
        <v>57</v>
      </c>
    </row>
    <row r="10" spans="1:12" s="152" customFormat="1" ht="17.45" customHeight="1">
      <c r="B10" s="161" t="s">
        <v>3</v>
      </c>
      <c r="C10" s="155"/>
      <c r="D10" s="162" t="s">
        <v>131</v>
      </c>
      <c r="E10" s="155"/>
      <c r="F10" s="162" t="s">
        <v>131</v>
      </c>
      <c r="G10" s="155"/>
      <c r="H10" s="162" t="s">
        <v>131</v>
      </c>
      <c r="I10" s="155"/>
      <c r="J10" s="162" t="s">
        <v>131</v>
      </c>
      <c r="K10" s="155"/>
      <c r="L10" s="162" t="s">
        <v>131</v>
      </c>
    </row>
    <row r="11" spans="1:12" s="152" customFormat="1" ht="8.1" customHeight="1">
      <c r="C11" s="155"/>
      <c r="D11" s="155"/>
      <c r="E11" s="155"/>
      <c r="F11" s="155"/>
      <c r="G11" s="155"/>
      <c r="H11" s="155"/>
      <c r="I11" s="155"/>
      <c r="J11" s="155"/>
      <c r="K11" s="155"/>
      <c r="L11" s="155"/>
    </row>
    <row r="12" spans="1:12" ht="20.100000000000001" customHeight="1">
      <c r="A12" s="117" t="str">
        <f>'CE 9 '!A13</f>
        <v>ยอดคงเหลือต้นงวด ณ วันที่ 1 มกราคม พ.ศ. 2561</v>
      </c>
      <c r="B12" s="117"/>
      <c r="C12" s="163"/>
      <c r="D12" s="163">
        <v>2889039</v>
      </c>
      <c r="E12" s="163"/>
      <c r="F12" s="163">
        <v>44927</v>
      </c>
      <c r="G12" s="163"/>
      <c r="H12" s="163">
        <v>694555</v>
      </c>
      <c r="I12" s="163"/>
      <c r="J12" s="163">
        <v>0</v>
      </c>
      <c r="K12" s="163"/>
      <c r="L12" s="164">
        <f>D12+F12+H12+J12</f>
        <v>3628521</v>
      </c>
    </row>
    <row r="13" spans="1:12" s="152" customFormat="1" ht="8.1" customHeight="1">
      <c r="C13" s="155"/>
      <c r="D13" s="155"/>
      <c r="E13" s="155"/>
      <c r="F13" s="155"/>
      <c r="G13" s="155"/>
      <c r="H13" s="155"/>
      <c r="I13" s="155"/>
      <c r="J13" s="155"/>
      <c r="K13" s="155"/>
      <c r="L13" s="155"/>
    </row>
    <row r="14" spans="1:12" ht="20.100000000000001" customHeight="1">
      <c r="A14" s="114" t="str">
        <f>'CE 9 '!A15</f>
        <v>การเปลี่ยนแปลงในส่วนของเจ้าของสำหรับงวด</v>
      </c>
      <c r="B14" s="117"/>
      <c r="C14" s="163"/>
      <c r="D14" s="163"/>
      <c r="E14" s="163"/>
      <c r="F14" s="163"/>
      <c r="G14" s="163"/>
      <c r="H14" s="163"/>
      <c r="I14" s="163"/>
      <c r="J14" s="163"/>
      <c r="K14" s="163"/>
      <c r="L14" s="164"/>
    </row>
    <row r="15" spans="1:12" ht="20.100000000000001" customHeight="1">
      <c r="A15" s="165" t="s">
        <v>171</v>
      </c>
      <c r="B15" s="117"/>
      <c r="C15" s="163"/>
      <c r="D15" s="163">
        <v>611338</v>
      </c>
      <c r="E15" s="163"/>
      <c r="F15" s="163">
        <v>0</v>
      </c>
      <c r="G15" s="163"/>
      <c r="H15" s="163">
        <v>0</v>
      </c>
      <c r="I15" s="163"/>
      <c r="J15" s="163">
        <v>0</v>
      </c>
      <c r="K15" s="163"/>
      <c r="L15" s="164">
        <f>D15+F15+H15+J15</f>
        <v>611338</v>
      </c>
    </row>
    <row r="16" spans="1:12" ht="20.100000000000001" customHeight="1">
      <c r="A16" s="165" t="s">
        <v>172</v>
      </c>
      <c r="B16" s="152"/>
      <c r="C16" s="163"/>
      <c r="D16" s="163">
        <v>115553</v>
      </c>
      <c r="E16" s="163"/>
      <c r="F16" s="163">
        <v>0</v>
      </c>
      <c r="G16" s="163"/>
      <c r="H16" s="163">
        <v>-128394</v>
      </c>
      <c r="I16" s="163"/>
      <c r="J16" s="163">
        <v>0</v>
      </c>
      <c r="K16" s="163"/>
      <c r="L16" s="164">
        <f>D16+F16+H16+J16</f>
        <v>-12841</v>
      </c>
    </row>
    <row r="17" spans="1:12" ht="20.100000000000001" customHeight="1">
      <c r="A17" s="116" t="s">
        <v>136</v>
      </c>
      <c r="C17" s="163"/>
      <c r="D17" s="166">
        <v>0</v>
      </c>
      <c r="E17" s="163"/>
      <c r="F17" s="166">
        <v>0</v>
      </c>
      <c r="G17" s="163"/>
      <c r="H17" s="166">
        <v>122819</v>
      </c>
      <c r="I17" s="163"/>
      <c r="J17" s="166">
        <v>-3510</v>
      </c>
      <c r="K17" s="163"/>
      <c r="L17" s="166">
        <f>D17+F17+H17+J17</f>
        <v>119309</v>
      </c>
    </row>
    <row r="18" spans="1:12" ht="8.1" customHeight="1">
      <c r="C18" s="164"/>
      <c r="D18" s="164"/>
      <c r="E18" s="164"/>
      <c r="F18" s="164"/>
      <c r="G18" s="164"/>
      <c r="H18" s="164"/>
      <c r="I18" s="164"/>
      <c r="J18" s="164"/>
      <c r="K18" s="164"/>
      <c r="L18" s="164"/>
    </row>
    <row r="19" spans="1:12" ht="20.100000000000001" customHeight="1" thickBot="1">
      <c r="A19" s="117" t="str">
        <f>'CE 9 '!A22</f>
        <v>ยอดคงเหลือปลายงวด ณ วันที่ 30 กันยายน พ.ศ. 2561</v>
      </c>
      <c r="C19" s="164"/>
      <c r="D19" s="167">
        <f>SUM(D12:D18)</f>
        <v>3615930</v>
      </c>
      <c r="E19" s="164"/>
      <c r="F19" s="167">
        <f>SUM(F12:F18)</f>
        <v>44927</v>
      </c>
      <c r="G19" s="164"/>
      <c r="H19" s="167">
        <f>SUM(H12:H18)</f>
        <v>688980</v>
      </c>
      <c r="I19" s="163"/>
      <c r="J19" s="167">
        <f>SUM(J12:J18)</f>
        <v>-3510</v>
      </c>
      <c r="K19" s="163"/>
      <c r="L19" s="167">
        <f>SUM(L12:L18)</f>
        <v>4346327</v>
      </c>
    </row>
    <row r="20" spans="1:12" ht="20.100000000000001" customHeight="1" thickTop="1">
      <c r="C20" s="163"/>
      <c r="D20" s="163"/>
      <c r="E20" s="163"/>
      <c r="F20" s="163"/>
      <c r="G20" s="163"/>
      <c r="H20" s="163"/>
      <c r="I20" s="163"/>
      <c r="J20" s="163"/>
      <c r="K20" s="163"/>
      <c r="L20" s="163"/>
    </row>
    <row r="21" spans="1:12" ht="20.100000000000001" customHeight="1">
      <c r="A21" s="117" t="str">
        <f>'CE 9 '!A24</f>
        <v>ยอดคงเหลือต้นงวด ณ วันที่ 1 มกราคม พ.ศ. 2562</v>
      </c>
      <c r="C21" s="163"/>
      <c r="D21" s="168">
        <v>3615930</v>
      </c>
      <c r="E21" s="163"/>
      <c r="F21" s="168">
        <v>49892</v>
      </c>
      <c r="G21" s="163"/>
      <c r="H21" s="168">
        <v>660503</v>
      </c>
      <c r="I21" s="163"/>
      <c r="J21" s="168">
        <v>-7722</v>
      </c>
      <c r="K21" s="163"/>
      <c r="L21" s="169">
        <f>D21+F21+H21+J21</f>
        <v>4318603</v>
      </c>
    </row>
    <row r="22" spans="1:12" ht="20.100000000000001" customHeight="1">
      <c r="A22" s="116" t="s">
        <v>138</v>
      </c>
      <c r="B22" s="152">
        <v>4</v>
      </c>
      <c r="C22" s="163"/>
      <c r="D22" s="170">
        <v>0</v>
      </c>
      <c r="E22" s="163"/>
      <c r="F22" s="170">
        <v>0</v>
      </c>
      <c r="G22" s="163"/>
      <c r="H22" s="170">
        <v>1702</v>
      </c>
      <c r="I22" s="163"/>
      <c r="J22" s="170">
        <v>0</v>
      </c>
      <c r="K22" s="163"/>
      <c r="L22" s="170">
        <f>D22+F22+H22+J22</f>
        <v>1702</v>
      </c>
    </row>
    <row r="23" spans="1:12" s="152" customFormat="1" ht="8.1" customHeight="1">
      <c r="C23" s="155"/>
      <c r="D23" s="171"/>
      <c r="E23" s="155"/>
      <c r="F23" s="171"/>
      <c r="G23" s="155"/>
      <c r="H23" s="171"/>
      <c r="I23" s="155"/>
      <c r="J23" s="171"/>
      <c r="K23" s="155"/>
      <c r="L23" s="169"/>
    </row>
    <row r="24" spans="1:12" ht="20.100000000000001" customHeight="1">
      <c r="A24" s="117" t="s">
        <v>159</v>
      </c>
      <c r="C24" s="163"/>
      <c r="D24" s="168">
        <f>SUM(D21:D22)</f>
        <v>3615930</v>
      </c>
      <c r="E24" s="163"/>
      <c r="F24" s="168">
        <f>SUM(F21:F22)</f>
        <v>49892</v>
      </c>
      <c r="G24" s="163"/>
      <c r="H24" s="168">
        <f>SUM(H21:H22)</f>
        <v>662205</v>
      </c>
      <c r="I24" s="163"/>
      <c r="J24" s="168">
        <f>SUM(J21:J22)</f>
        <v>-7722</v>
      </c>
      <c r="K24" s="163"/>
      <c r="L24" s="168">
        <f>SUM(L21:L22)</f>
        <v>4320305</v>
      </c>
    </row>
    <row r="25" spans="1:12" s="152" customFormat="1" ht="8.1" customHeight="1">
      <c r="C25" s="155"/>
      <c r="D25" s="171"/>
      <c r="E25" s="155"/>
      <c r="F25" s="171"/>
      <c r="G25" s="155"/>
      <c r="H25" s="171"/>
      <c r="I25" s="155"/>
      <c r="J25" s="171"/>
      <c r="K25" s="155"/>
      <c r="L25" s="169"/>
    </row>
    <row r="26" spans="1:12" ht="20.100000000000001" customHeight="1">
      <c r="A26" s="114" t="str">
        <f>'CE 9 '!A29</f>
        <v>การเปลี่ยนแปลงในส่วนของเจ้าของสำหรับงวด</v>
      </c>
      <c r="C26" s="163"/>
      <c r="D26" s="168"/>
      <c r="E26" s="163"/>
      <c r="F26" s="168"/>
      <c r="G26" s="163"/>
      <c r="H26" s="168"/>
      <c r="I26" s="163"/>
      <c r="J26" s="168"/>
      <c r="K26" s="163"/>
      <c r="L26" s="169"/>
    </row>
    <row r="27" spans="1:12" ht="20.100000000000001" customHeight="1">
      <c r="A27" s="165" t="s">
        <v>172</v>
      </c>
      <c r="B27" s="152">
        <v>15</v>
      </c>
      <c r="C27" s="163"/>
      <c r="D27" s="168" t="s">
        <v>210</v>
      </c>
      <c r="E27" s="163"/>
      <c r="F27" s="168" t="s">
        <v>210</v>
      </c>
      <c r="G27" s="163"/>
      <c r="H27" s="168">
        <v>-90393</v>
      </c>
      <c r="I27" s="163"/>
      <c r="J27" s="168" t="s">
        <v>210</v>
      </c>
      <c r="K27" s="163"/>
      <c r="L27" s="169">
        <f>SUM(D27:J27)</f>
        <v>-90393</v>
      </c>
    </row>
    <row r="28" spans="1:12" ht="20.100000000000001" customHeight="1">
      <c r="A28" s="116" t="s">
        <v>142</v>
      </c>
      <c r="C28" s="163"/>
      <c r="D28" s="170">
        <v>0</v>
      </c>
      <c r="E28" s="163"/>
      <c r="F28" s="170">
        <v>0</v>
      </c>
      <c r="G28" s="163"/>
      <c r="H28" s="170">
        <v>-132970</v>
      </c>
      <c r="I28" s="163"/>
      <c r="J28" s="170">
        <v>-4212</v>
      </c>
      <c r="K28" s="163"/>
      <c r="L28" s="170">
        <f>SUM(D28:J28)</f>
        <v>-137182</v>
      </c>
    </row>
    <row r="29" spans="1:12" ht="8.1" customHeight="1">
      <c r="C29" s="164"/>
      <c r="D29" s="169"/>
      <c r="E29" s="164"/>
      <c r="F29" s="169"/>
      <c r="G29" s="164"/>
      <c r="H29" s="169"/>
      <c r="I29" s="164"/>
      <c r="J29" s="169"/>
      <c r="K29" s="164"/>
      <c r="L29" s="169"/>
    </row>
    <row r="30" spans="1:12" ht="20.100000000000001" customHeight="1" thickBot="1">
      <c r="A30" s="117" t="str">
        <f>'CE 9 '!A35</f>
        <v>ยอดคงเหลือปลายงวด ณ วันที่ 30 กันยายน พ.ศ. 2562</v>
      </c>
      <c r="B30" s="117"/>
      <c r="C30" s="164"/>
      <c r="D30" s="172">
        <f>SUM(D24:D29)</f>
        <v>3615930</v>
      </c>
      <c r="E30" s="164"/>
      <c r="F30" s="172">
        <f>SUM(F24:F29)</f>
        <v>49892</v>
      </c>
      <c r="G30" s="164"/>
      <c r="H30" s="172">
        <f>SUM(H24:H29)</f>
        <v>438842</v>
      </c>
      <c r="I30" s="163"/>
      <c r="J30" s="172">
        <f>SUM(J24:J29)</f>
        <v>-11934</v>
      </c>
      <c r="K30" s="163"/>
      <c r="L30" s="172">
        <f>SUM(L24:L29)</f>
        <v>4092730</v>
      </c>
    </row>
    <row r="31" spans="1:12" ht="20.25" customHeight="1" thickTop="1">
      <c r="A31" s="117"/>
      <c r="B31" s="117"/>
      <c r="C31" s="164"/>
      <c r="D31" s="164"/>
      <c r="E31" s="164"/>
      <c r="F31" s="164"/>
      <c r="G31" s="164"/>
      <c r="H31" s="164"/>
      <c r="I31" s="163"/>
      <c r="J31" s="164"/>
      <c r="K31" s="163"/>
      <c r="L31" s="164"/>
    </row>
    <row r="32" spans="1:12" ht="21.95" customHeight="1">
      <c r="A32" s="120" t="str">
        <f>'BS 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21"/>
    </row>
    <row r="33" ht="27.6" customHeight="1"/>
  </sheetData>
  <mergeCells count="2">
    <mergeCell ref="D5:L5"/>
    <mergeCell ref="F7:H7"/>
  </mergeCells>
  <pageMargins left="0.6" right="0.6" top="0.5" bottom="0.6" header="0.49" footer="0.4"/>
  <pageSetup paperSize="9" scale="96" firstPageNumber="10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"/>
  <sheetViews>
    <sheetView topLeftCell="A40" zoomScaleNormal="100" zoomScaleSheetLayoutView="100" zoomScalePageLayoutView="76" workbookViewId="0">
      <selection activeCell="C48" sqref="C48"/>
    </sheetView>
  </sheetViews>
  <sheetFormatPr defaultColWidth="10.7109375" defaultRowHeight="17.25"/>
  <cols>
    <col min="1" max="2" width="1.7109375" style="52" customWidth="1"/>
    <col min="3" max="3" width="29.7109375" style="52" customWidth="1"/>
    <col min="4" max="4" width="6.7109375" style="52" customWidth="1"/>
    <col min="5" max="5" width="0.85546875" style="52" customWidth="1"/>
    <col min="6" max="6" width="12.28515625" style="51" customWidth="1"/>
    <col min="7" max="7" width="0.85546875" style="52" customWidth="1"/>
    <col min="8" max="8" width="12.28515625" style="51" customWidth="1"/>
    <col min="9" max="9" width="0.85546875" style="52" customWidth="1"/>
    <col min="10" max="10" width="12.28515625" style="51" customWidth="1"/>
    <col min="11" max="11" width="0.85546875" style="54" customWidth="1"/>
    <col min="12" max="12" width="12.28515625" style="51" customWidth="1"/>
    <col min="13" max="198" width="10.7109375" style="52"/>
    <col min="199" max="199" width="8.42578125" style="52" customWidth="1"/>
    <col min="200" max="201" width="9.7109375" style="52" customWidth="1"/>
    <col min="202" max="202" width="18.28515625" style="52" customWidth="1"/>
    <col min="203" max="203" width="6" style="52" customWidth="1"/>
    <col min="204" max="204" width="6.85546875" style="52" customWidth="1"/>
    <col min="205" max="205" width="2.85546875" style="52" customWidth="1"/>
    <col min="206" max="206" width="13.7109375" style="52" customWidth="1"/>
    <col min="207" max="207" width="1.140625" style="52" customWidth="1"/>
    <col min="208" max="208" width="13.7109375" style="52" customWidth="1"/>
    <col min="209" max="209" width="1.140625" style="52" customWidth="1"/>
    <col min="210" max="210" width="13.7109375" style="52" customWidth="1"/>
    <col min="211" max="211" width="1.140625" style="52" customWidth="1"/>
    <col min="212" max="212" width="13.7109375" style="52" customWidth="1"/>
    <col min="213" max="213" width="0.28515625" style="52" customWidth="1"/>
    <col min="214" max="16384" width="10.7109375" style="52"/>
  </cols>
  <sheetData>
    <row r="1" spans="1:12" s="83" customFormat="1" ht="18" customHeight="1">
      <c r="A1" s="79" t="s">
        <v>0</v>
      </c>
      <c r="B1" s="79"/>
      <c r="C1" s="80"/>
      <c r="D1" s="80"/>
      <c r="E1" s="80"/>
      <c r="F1" s="81"/>
      <c r="G1" s="80"/>
      <c r="H1" s="81"/>
      <c r="I1" s="80"/>
      <c r="J1" s="81"/>
      <c r="K1" s="80"/>
      <c r="L1" s="81"/>
    </row>
    <row r="2" spans="1:12" s="83" customFormat="1" ht="18" customHeight="1">
      <c r="A2" s="82" t="s">
        <v>72</v>
      </c>
      <c r="B2" s="82"/>
      <c r="F2" s="81"/>
      <c r="H2" s="81"/>
      <c r="J2" s="81"/>
      <c r="L2" s="81"/>
    </row>
    <row r="3" spans="1:12" s="83" customFormat="1" ht="18" customHeight="1">
      <c r="A3" s="84" t="str">
        <f>'CE 10'!A3</f>
        <v>สำหรับงวดเก้าเดือนสิ้นสุดวันที่ 30 กันยายน พ.ศ. 2562</v>
      </c>
      <c r="B3" s="84"/>
      <c r="C3" s="85"/>
      <c r="D3" s="85"/>
      <c r="E3" s="85"/>
      <c r="F3" s="86"/>
      <c r="G3" s="85"/>
      <c r="H3" s="86"/>
      <c r="I3" s="85"/>
      <c r="J3" s="86"/>
      <c r="K3" s="85"/>
      <c r="L3" s="86"/>
    </row>
    <row r="4" spans="1:12" s="258" customFormat="1" ht="17.100000000000001" customHeight="1">
      <c r="A4" s="257"/>
      <c r="B4" s="257"/>
      <c r="D4" s="259"/>
      <c r="E4" s="259"/>
      <c r="F4" s="260"/>
      <c r="G4" s="261"/>
      <c r="H4" s="262"/>
      <c r="I4" s="261"/>
      <c r="J4" s="262"/>
      <c r="K4" s="261"/>
      <c r="L4" s="262"/>
    </row>
    <row r="5" spans="1:12" s="258" customFormat="1" ht="17.100000000000001" customHeight="1">
      <c r="A5" s="257"/>
      <c r="B5" s="257"/>
      <c r="D5" s="263"/>
      <c r="E5" s="263"/>
      <c r="F5" s="305" t="s">
        <v>125</v>
      </c>
      <c r="G5" s="305"/>
      <c r="H5" s="305"/>
      <c r="I5" s="263"/>
      <c r="J5" s="305" t="s">
        <v>126</v>
      </c>
      <c r="K5" s="305"/>
      <c r="L5" s="305"/>
    </row>
    <row r="6" spans="1:12" s="258" customFormat="1" ht="17.100000000000001" customHeight="1">
      <c r="A6" s="257"/>
      <c r="B6" s="257"/>
      <c r="E6" s="264"/>
      <c r="F6" s="265" t="s">
        <v>128</v>
      </c>
      <c r="G6" s="266"/>
      <c r="H6" s="265" t="s">
        <v>128</v>
      </c>
      <c r="I6" s="266"/>
      <c r="J6" s="265" t="s">
        <v>128</v>
      </c>
      <c r="K6" s="266"/>
      <c r="L6" s="265" t="s">
        <v>128</v>
      </c>
    </row>
    <row r="7" spans="1:12" s="258" customFormat="1" ht="17.100000000000001" customHeight="1">
      <c r="A7" s="257"/>
      <c r="B7" s="257"/>
      <c r="E7" s="264"/>
      <c r="F7" s="265" t="s">
        <v>127</v>
      </c>
      <c r="G7" s="266"/>
      <c r="H7" s="265" t="s">
        <v>2</v>
      </c>
      <c r="I7" s="266"/>
      <c r="J7" s="265" t="s">
        <v>127</v>
      </c>
      <c r="K7" s="266"/>
      <c r="L7" s="265" t="s">
        <v>2</v>
      </c>
    </row>
    <row r="8" spans="1:12" s="258" customFormat="1" ht="17.100000000000001" customHeight="1">
      <c r="A8" s="257"/>
      <c r="B8" s="257"/>
      <c r="D8" s="267"/>
      <c r="E8" s="264"/>
      <c r="F8" s="268" t="s">
        <v>131</v>
      </c>
      <c r="G8" s="263"/>
      <c r="H8" s="268" t="s">
        <v>131</v>
      </c>
      <c r="I8" s="264"/>
      <c r="J8" s="268" t="s">
        <v>131</v>
      </c>
      <c r="K8" s="269"/>
      <c r="L8" s="268" t="s">
        <v>131</v>
      </c>
    </row>
    <row r="9" spans="1:12" s="258" customFormat="1" ht="17.100000000000001" customHeight="1">
      <c r="A9" s="270" t="s">
        <v>48</v>
      </c>
      <c r="B9" s="270"/>
      <c r="D9" s="271"/>
      <c r="E9" s="271"/>
      <c r="F9" s="272"/>
      <c r="G9" s="273"/>
      <c r="H9" s="262"/>
      <c r="J9" s="274"/>
      <c r="L9" s="260"/>
    </row>
    <row r="10" spans="1:12" s="258" customFormat="1" ht="17.100000000000001" customHeight="1">
      <c r="A10" s="257" t="s">
        <v>158</v>
      </c>
      <c r="B10" s="257"/>
      <c r="D10" s="275"/>
      <c r="E10" s="259"/>
      <c r="F10" s="274">
        <v>-304722</v>
      </c>
      <c r="G10" s="276"/>
      <c r="H10" s="260">
        <v>314974</v>
      </c>
      <c r="I10" s="276"/>
      <c r="J10" s="274">
        <v>-137935</v>
      </c>
      <c r="K10" s="276"/>
      <c r="L10" s="260">
        <v>154354</v>
      </c>
    </row>
    <row r="11" spans="1:12" s="258" customFormat="1" ht="17.100000000000001" customHeight="1">
      <c r="A11" s="257" t="s">
        <v>107</v>
      </c>
      <c r="B11" s="257"/>
      <c r="D11" s="259"/>
      <c r="E11" s="259"/>
      <c r="F11" s="274"/>
      <c r="G11" s="261"/>
      <c r="H11" s="260"/>
      <c r="I11" s="261"/>
      <c r="J11" s="274"/>
      <c r="K11" s="261"/>
      <c r="L11" s="260"/>
    </row>
    <row r="12" spans="1:12" s="258" customFormat="1" ht="17.100000000000001" customHeight="1">
      <c r="B12" s="257" t="s">
        <v>148</v>
      </c>
      <c r="C12" s="257"/>
      <c r="D12" s="259"/>
      <c r="E12" s="259"/>
      <c r="F12" s="274">
        <v>274079</v>
      </c>
      <c r="G12" s="261"/>
      <c r="H12" s="260">
        <f>174287+17059</f>
        <v>191346</v>
      </c>
      <c r="I12" s="261"/>
      <c r="J12" s="274">
        <v>142664</v>
      </c>
      <c r="K12" s="261"/>
      <c r="L12" s="260">
        <f>87268+2139</f>
        <v>89407</v>
      </c>
    </row>
    <row r="13" spans="1:12" s="258" customFormat="1" ht="17.100000000000001" customHeight="1">
      <c r="B13" s="257" t="s">
        <v>218</v>
      </c>
      <c r="C13" s="257"/>
      <c r="D13" s="259"/>
      <c r="E13" s="259"/>
      <c r="F13" s="274">
        <v>-14</v>
      </c>
      <c r="G13" s="261"/>
      <c r="H13" s="260">
        <v>2378</v>
      </c>
      <c r="I13" s="261"/>
      <c r="J13" s="274">
        <v>69</v>
      </c>
      <c r="K13" s="261"/>
      <c r="L13" s="260">
        <v>388</v>
      </c>
    </row>
    <row r="14" spans="1:12" s="258" customFormat="1" ht="17.100000000000001" customHeight="1">
      <c r="B14" s="257" t="s">
        <v>212</v>
      </c>
      <c r="C14" s="257"/>
      <c r="D14" s="259"/>
      <c r="E14" s="259"/>
      <c r="F14" s="274">
        <v>0</v>
      </c>
      <c r="G14" s="261"/>
      <c r="H14" s="260">
        <v>128</v>
      </c>
      <c r="I14" s="261"/>
      <c r="J14" s="274">
        <v>0</v>
      </c>
      <c r="K14" s="261"/>
      <c r="L14" s="260">
        <v>0</v>
      </c>
    </row>
    <row r="15" spans="1:12" s="258" customFormat="1" ht="17.100000000000001" customHeight="1">
      <c r="B15" s="257" t="s">
        <v>149</v>
      </c>
      <c r="C15" s="257"/>
      <c r="D15" s="259"/>
      <c r="E15" s="259"/>
      <c r="F15" s="274">
        <v>-9491</v>
      </c>
      <c r="G15" s="261"/>
      <c r="H15" s="260">
        <v>-9665</v>
      </c>
      <c r="I15" s="261"/>
      <c r="J15" s="274">
        <v>-9252</v>
      </c>
      <c r="K15" s="261"/>
      <c r="L15" s="260">
        <v>-9322</v>
      </c>
    </row>
    <row r="16" spans="1:12" s="258" customFormat="1" ht="17.100000000000001" customHeight="1">
      <c r="B16" s="257" t="s">
        <v>181</v>
      </c>
      <c r="C16" s="257"/>
      <c r="D16" s="277"/>
      <c r="E16" s="259"/>
      <c r="F16" s="274"/>
      <c r="H16" s="260"/>
      <c r="J16" s="274"/>
      <c r="L16" s="260"/>
    </row>
    <row r="17" spans="1:12" s="258" customFormat="1" ht="17.100000000000001" customHeight="1">
      <c r="C17" s="257" t="s">
        <v>182</v>
      </c>
      <c r="D17" s="277"/>
      <c r="E17" s="259"/>
      <c r="F17" s="274">
        <v>20952</v>
      </c>
      <c r="G17" s="261"/>
      <c r="H17" s="262">
        <v>5498</v>
      </c>
      <c r="I17" s="261"/>
      <c r="J17" s="272">
        <v>21020</v>
      </c>
      <c r="K17" s="261"/>
      <c r="L17" s="262">
        <v>5498</v>
      </c>
    </row>
    <row r="18" spans="1:12" s="258" customFormat="1" ht="17.100000000000001" customHeight="1">
      <c r="B18" s="257" t="s">
        <v>211</v>
      </c>
      <c r="C18" s="257"/>
      <c r="D18" s="259"/>
      <c r="E18" s="259"/>
      <c r="F18" s="274">
        <v>-540</v>
      </c>
      <c r="G18" s="278"/>
      <c r="H18" s="262">
        <v>-1151</v>
      </c>
      <c r="I18" s="278"/>
      <c r="J18" s="272">
        <v>-532</v>
      </c>
      <c r="K18" s="278"/>
      <c r="L18" s="262">
        <v>-222</v>
      </c>
    </row>
    <row r="19" spans="1:12" s="258" customFormat="1" ht="17.100000000000001" customHeight="1">
      <c r="B19" s="257" t="s">
        <v>150</v>
      </c>
      <c r="C19" s="257"/>
      <c r="D19" s="259"/>
      <c r="E19" s="259"/>
      <c r="F19" s="272">
        <v>3338</v>
      </c>
      <c r="G19" s="278"/>
      <c r="H19" s="262">
        <v>8051</v>
      </c>
      <c r="I19" s="278"/>
      <c r="J19" s="272">
        <v>3338</v>
      </c>
      <c r="K19" s="278"/>
      <c r="L19" s="262">
        <v>8051</v>
      </c>
    </row>
    <row r="20" spans="1:12" s="258" customFormat="1" ht="17.100000000000001" customHeight="1">
      <c r="B20" s="257" t="s">
        <v>151</v>
      </c>
      <c r="C20" s="257"/>
      <c r="D20" s="277"/>
      <c r="E20" s="259"/>
      <c r="F20" s="272">
        <v>44964</v>
      </c>
      <c r="G20" s="278"/>
      <c r="H20" s="262">
        <v>12889</v>
      </c>
      <c r="I20" s="278"/>
      <c r="J20" s="272">
        <v>20935</v>
      </c>
      <c r="K20" s="278"/>
      <c r="L20" s="262">
        <v>7230</v>
      </c>
    </row>
    <row r="21" spans="1:12" s="258" customFormat="1" ht="17.100000000000001" customHeight="1">
      <c r="B21" s="257" t="s">
        <v>170</v>
      </c>
      <c r="C21" s="257"/>
      <c r="D21" s="277"/>
      <c r="E21" s="259"/>
      <c r="F21" s="272">
        <v>0</v>
      </c>
      <c r="G21" s="278"/>
      <c r="H21" s="262">
        <v>-235393</v>
      </c>
      <c r="I21" s="278"/>
      <c r="J21" s="272">
        <v>0</v>
      </c>
      <c r="K21" s="278"/>
      <c r="L21" s="262">
        <v>0</v>
      </c>
    </row>
    <row r="22" spans="1:12" s="258" customFormat="1" ht="17.100000000000001" customHeight="1">
      <c r="B22" s="257" t="s">
        <v>183</v>
      </c>
      <c r="C22" s="257"/>
      <c r="D22" s="277"/>
      <c r="E22" s="259"/>
      <c r="F22" s="272">
        <v>-10530</v>
      </c>
      <c r="G22" s="278"/>
      <c r="H22" s="262">
        <v>-7669</v>
      </c>
      <c r="I22" s="278"/>
      <c r="J22" s="272">
        <v>-137647</v>
      </c>
      <c r="K22" s="278"/>
      <c r="L22" s="262">
        <v>-7669</v>
      </c>
    </row>
    <row r="23" spans="1:12" s="258" customFormat="1" ht="17.100000000000001" customHeight="1">
      <c r="B23" s="257" t="s">
        <v>49</v>
      </c>
      <c r="C23" s="257"/>
      <c r="D23" s="259"/>
      <c r="E23" s="259"/>
      <c r="F23" s="272">
        <v>-31229</v>
      </c>
      <c r="G23" s="278"/>
      <c r="H23" s="262">
        <v>-13683</v>
      </c>
      <c r="I23" s="278"/>
      <c r="J23" s="272">
        <v>-28981</v>
      </c>
      <c r="K23" s="278"/>
      <c r="L23" s="262">
        <v>-11715</v>
      </c>
    </row>
    <row r="24" spans="1:12" s="258" customFormat="1" ht="17.100000000000001" customHeight="1">
      <c r="B24" s="257" t="s">
        <v>77</v>
      </c>
      <c r="C24" s="257"/>
      <c r="D24" s="259"/>
      <c r="E24" s="259"/>
      <c r="F24" s="274">
        <v>343787</v>
      </c>
      <c r="G24" s="278"/>
      <c r="H24" s="262">
        <v>166347</v>
      </c>
      <c r="I24" s="278"/>
      <c r="J24" s="272">
        <v>347783</v>
      </c>
      <c r="K24" s="278"/>
      <c r="L24" s="262">
        <v>168940</v>
      </c>
    </row>
    <row r="25" spans="1:12" s="258" customFormat="1" ht="17.100000000000001" customHeight="1">
      <c r="B25" s="257" t="s">
        <v>78</v>
      </c>
      <c r="C25" s="257"/>
      <c r="D25" s="277"/>
      <c r="E25" s="259"/>
      <c r="F25" s="279">
        <v>13793</v>
      </c>
      <c r="G25" s="278"/>
      <c r="H25" s="280">
        <v>4800</v>
      </c>
      <c r="I25" s="278"/>
      <c r="J25" s="279">
        <v>0</v>
      </c>
      <c r="K25" s="278"/>
      <c r="L25" s="280">
        <v>0</v>
      </c>
    </row>
    <row r="26" spans="1:12" s="258" customFormat="1" ht="8.1" customHeight="1">
      <c r="A26" s="257"/>
      <c r="B26" s="257"/>
      <c r="D26" s="259"/>
      <c r="E26" s="259"/>
      <c r="F26" s="272"/>
      <c r="G26" s="278"/>
      <c r="H26" s="262"/>
      <c r="I26" s="278"/>
      <c r="J26" s="272"/>
      <c r="K26" s="278"/>
      <c r="L26" s="262"/>
    </row>
    <row r="27" spans="1:12" s="258" customFormat="1" ht="17.100000000000001" customHeight="1">
      <c r="A27" s="257" t="s">
        <v>143</v>
      </c>
      <c r="B27" s="257"/>
      <c r="D27" s="259"/>
      <c r="E27" s="259"/>
      <c r="F27" s="274">
        <f>SUM(F10:F25)</f>
        <v>344387</v>
      </c>
      <c r="G27" s="261"/>
      <c r="H27" s="260">
        <f>SUM(H10:H25)</f>
        <v>438850</v>
      </c>
      <c r="I27" s="261"/>
      <c r="J27" s="274">
        <f>SUM(J10:J25)</f>
        <v>221462</v>
      </c>
      <c r="K27" s="261"/>
      <c r="L27" s="260">
        <f>SUM(L10:L25)</f>
        <v>404940</v>
      </c>
    </row>
    <row r="28" spans="1:12" s="258" customFormat="1" ht="17.100000000000001" customHeight="1">
      <c r="A28" s="257" t="s">
        <v>197</v>
      </c>
      <c r="B28" s="257"/>
      <c r="D28" s="259"/>
      <c r="E28" s="259"/>
      <c r="F28" s="274"/>
      <c r="G28" s="261"/>
      <c r="H28" s="260"/>
      <c r="I28" s="261"/>
      <c r="J28" s="274"/>
      <c r="K28" s="261"/>
      <c r="L28" s="260"/>
    </row>
    <row r="29" spans="1:12" s="258" customFormat="1" ht="17.100000000000001" customHeight="1">
      <c r="A29" s="257"/>
      <c r="B29" s="281" t="s">
        <v>152</v>
      </c>
      <c r="D29" s="259"/>
      <c r="E29" s="259"/>
      <c r="F29" s="272">
        <v>-171893</v>
      </c>
      <c r="G29" s="261"/>
      <c r="H29" s="260">
        <v>3565</v>
      </c>
      <c r="I29" s="261"/>
      <c r="J29" s="274">
        <v>-200882</v>
      </c>
      <c r="K29" s="261"/>
      <c r="L29" s="260">
        <v>-18223</v>
      </c>
    </row>
    <row r="30" spans="1:12" s="258" customFormat="1" ht="17.100000000000001" customHeight="1">
      <c r="A30" s="257"/>
      <c r="B30" s="281" t="s">
        <v>7</v>
      </c>
      <c r="D30" s="259"/>
      <c r="E30" s="259"/>
      <c r="F30" s="272">
        <v>904</v>
      </c>
      <c r="G30" s="261"/>
      <c r="H30" s="260">
        <v>935</v>
      </c>
      <c r="I30" s="261"/>
      <c r="J30" s="274">
        <v>-1162</v>
      </c>
      <c r="K30" s="261"/>
      <c r="L30" s="260">
        <v>224</v>
      </c>
    </row>
    <row r="31" spans="1:12" s="258" customFormat="1" ht="17.100000000000001" customHeight="1">
      <c r="A31" s="257"/>
      <c r="B31" s="281" t="s">
        <v>8</v>
      </c>
      <c r="D31" s="259"/>
      <c r="E31" s="259"/>
      <c r="F31" s="272">
        <v>78661</v>
      </c>
      <c r="G31" s="261"/>
      <c r="H31" s="260">
        <v>661976</v>
      </c>
      <c r="I31" s="261"/>
      <c r="J31" s="274">
        <v>78787</v>
      </c>
      <c r="K31" s="261"/>
      <c r="L31" s="260">
        <v>661976</v>
      </c>
    </row>
    <row r="32" spans="1:12" s="258" customFormat="1" ht="17.100000000000001" customHeight="1">
      <c r="A32" s="257"/>
      <c r="B32" s="281" t="s">
        <v>196</v>
      </c>
      <c r="D32" s="259"/>
      <c r="E32" s="259"/>
      <c r="F32" s="272">
        <v>0</v>
      </c>
      <c r="G32" s="261"/>
      <c r="H32" s="260">
        <v>30000</v>
      </c>
      <c r="I32" s="261"/>
      <c r="J32" s="274">
        <v>0</v>
      </c>
      <c r="K32" s="261"/>
      <c r="L32" s="260">
        <v>30000</v>
      </c>
    </row>
    <row r="33" spans="1:12" s="258" customFormat="1" ht="17.100000000000001" customHeight="1">
      <c r="A33" s="257"/>
      <c r="B33" s="281" t="s">
        <v>9</v>
      </c>
      <c r="D33" s="259"/>
      <c r="E33" s="259"/>
      <c r="F33" s="272">
        <v>14269</v>
      </c>
      <c r="G33" s="261"/>
      <c r="H33" s="260">
        <v>9725</v>
      </c>
      <c r="I33" s="261"/>
      <c r="J33" s="274">
        <v>14109</v>
      </c>
      <c r="K33" s="261"/>
      <c r="L33" s="260">
        <v>879</v>
      </c>
    </row>
    <row r="34" spans="1:12" s="258" customFormat="1" ht="17.100000000000001" customHeight="1">
      <c r="A34" s="257"/>
      <c r="B34" s="281" t="s">
        <v>16</v>
      </c>
      <c r="D34" s="259"/>
      <c r="E34" s="259"/>
      <c r="F34" s="272">
        <v>710</v>
      </c>
      <c r="G34" s="261"/>
      <c r="H34" s="260">
        <v>-39534</v>
      </c>
      <c r="I34" s="261"/>
      <c r="J34" s="274">
        <v>384</v>
      </c>
      <c r="K34" s="261"/>
      <c r="L34" s="260">
        <v>-49243</v>
      </c>
    </row>
    <row r="35" spans="1:12" s="258" customFormat="1" ht="17.100000000000001" customHeight="1">
      <c r="A35" s="282"/>
      <c r="B35" s="281" t="s">
        <v>20</v>
      </c>
      <c r="D35" s="259"/>
      <c r="E35" s="259"/>
      <c r="F35" s="272">
        <v>-99608</v>
      </c>
      <c r="G35" s="261"/>
      <c r="H35" s="260">
        <v>-58955</v>
      </c>
      <c r="I35" s="261"/>
      <c r="J35" s="272">
        <v>-91649</v>
      </c>
      <c r="K35" s="261"/>
      <c r="L35" s="260">
        <v>-42282</v>
      </c>
    </row>
    <row r="36" spans="1:12" s="258" customFormat="1" ht="17.100000000000001" customHeight="1">
      <c r="A36" s="257"/>
      <c r="B36" s="281" t="s">
        <v>94</v>
      </c>
      <c r="D36" s="259"/>
      <c r="E36" s="259"/>
      <c r="F36" s="272">
        <v>-18838</v>
      </c>
      <c r="G36" s="261"/>
      <c r="H36" s="260">
        <v>-195252</v>
      </c>
      <c r="I36" s="261"/>
      <c r="J36" s="272">
        <v>-17734</v>
      </c>
      <c r="K36" s="261"/>
      <c r="L36" s="260">
        <v>-273006</v>
      </c>
    </row>
    <row r="37" spans="1:12" s="258" customFormat="1" ht="17.100000000000001" customHeight="1">
      <c r="A37" s="257"/>
      <c r="B37" s="281" t="s">
        <v>30</v>
      </c>
      <c r="D37" s="259"/>
      <c r="E37" s="259"/>
      <c r="F37" s="272">
        <v>1699</v>
      </c>
      <c r="G37" s="261"/>
      <c r="H37" s="262">
        <v>1891</v>
      </c>
      <c r="I37" s="261"/>
      <c r="J37" s="272">
        <v>1420</v>
      </c>
      <c r="K37" s="261"/>
      <c r="L37" s="262">
        <v>1535</v>
      </c>
    </row>
    <row r="38" spans="1:12" s="258" customFormat="1" ht="17.100000000000001" customHeight="1">
      <c r="A38" s="257"/>
      <c r="B38" s="281" t="s">
        <v>27</v>
      </c>
      <c r="D38" s="259"/>
      <c r="E38" s="259"/>
      <c r="F38" s="272">
        <v>7020</v>
      </c>
      <c r="G38" s="261"/>
      <c r="H38" s="262">
        <v>-83151</v>
      </c>
      <c r="I38" s="261"/>
      <c r="J38" s="272">
        <v>9701</v>
      </c>
      <c r="K38" s="278"/>
      <c r="L38" s="262">
        <v>1912</v>
      </c>
    </row>
    <row r="39" spans="1:12" s="258" customFormat="1" ht="17.100000000000001" customHeight="1">
      <c r="A39" s="257"/>
      <c r="B39" s="281" t="s">
        <v>65</v>
      </c>
      <c r="D39" s="259"/>
      <c r="E39" s="259"/>
      <c r="F39" s="272">
        <v>-5365</v>
      </c>
      <c r="G39" s="261"/>
      <c r="H39" s="262">
        <v>-6109</v>
      </c>
      <c r="I39" s="261"/>
      <c r="J39" s="272">
        <v>-408</v>
      </c>
      <c r="K39" s="278"/>
      <c r="L39" s="262">
        <v>-232</v>
      </c>
    </row>
    <row r="40" spans="1:12" s="258" customFormat="1" ht="17.100000000000001" customHeight="1">
      <c r="A40" s="257"/>
      <c r="B40" s="281" t="s">
        <v>31</v>
      </c>
      <c r="D40" s="259"/>
      <c r="E40" s="259"/>
      <c r="F40" s="279">
        <v>-48</v>
      </c>
      <c r="G40" s="261"/>
      <c r="H40" s="280">
        <v>1885</v>
      </c>
      <c r="I40" s="261"/>
      <c r="J40" s="279">
        <v>9</v>
      </c>
      <c r="K40" s="278"/>
      <c r="L40" s="280">
        <v>229</v>
      </c>
    </row>
    <row r="41" spans="1:12" s="258" customFormat="1" ht="8.1" customHeight="1">
      <c r="A41" s="257"/>
      <c r="B41" s="257"/>
      <c r="D41" s="259"/>
      <c r="E41" s="259"/>
      <c r="F41" s="272"/>
      <c r="G41" s="278"/>
      <c r="H41" s="262"/>
      <c r="I41" s="278"/>
      <c r="J41" s="272"/>
      <c r="K41" s="278"/>
      <c r="L41" s="262"/>
    </row>
    <row r="42" spans="1:12" s="258" customFormat="1" ht="17.100000000000001" customHeight="1">
      <c r="A42" s="257" t="s">
        <v>184</v>
      </c>
      <c r="B42" s="257"/>
      <c r="D42" s="259"/>
      <c r="E42" s="259"/>
      <c r="F42" s="274">
        <f>SUM(F27:F41)</f>
        <v>151898</v>
      </c>
      <c r="G42" s="261"/>
      <c r="H42" s="260">
        <f>SUM(H27:H41)</f>
        <v>765826</v>
      </c>
      <c r="I42" s="261"/>
      <c r="J42" s="274">
        <f>SUM(J27:J41)</f>
        <v>14037</v>
      </c>
      <c r="K42" s="278"/>
      <c r="L42" s="260">
        <f>SUM(L27:L41)</f>
        <v>718709</v>
      </c>
    </row>
    <row r="43" spans="1:12" s="258" customFormat="1" ht="17.100000000000001" customHeight="1">
      <c r="B43" s="257" t="s">
        <v>153</v>
      </c>
      <c r="D43" s="259"/>
      <c r="E43" s="259"/>
      <c r="F43" s="272">
        <v>-338914</v>
      </c>
      <c r="G43" s="261"/>
      <c r="H43" s="262">
        <v>-210796</v>
      </c>
      <c r="I43" s="261"/>
      <c r="J43" s="272">
        <v>-338914</v>
      </c>
      <c r="K43" s="278"/>
      <c r="L43" s="262">
        <v>-211737.40857000015</v>
      </c>
    </row>
    <row r="44" spans="1:12" s="258" customFormat="1" ht="17.100000000000001" customHeight="1">
      <c r="B44" s="257" t="s">
        <v>154</v>
      </c>
      <c r="D44" s="259"/>
      <c r="E44" s="259"/>
      <c r="F44" s="272">
        <v>-37952</v>
      </c>
      <c r="G44" s="261"/>
      <c r="H44" s="262">
        <v>-94243</v>
      </c>
      <c r="I44" s="261"/>
      <c r="J44" s="272">
        <v>-8621</v>
      </c>
      <c r="K44" s="278"/>
      <c r="L44" s="262">
        <v>-80819</v>
      </c>
    </row>
    <row r="45" spans="1:12" s="258" customFormat="1" ht="17.100000000000001" customHeight="1">
      <c r="B45" s="257" t="s">
        <v>213</v>
      </c>
      <c r="D45" s="259"/>
      <c r="E45" s="259"/>
      <c r="F45" s="279">
        <v>0</v>
      </c>
      <c r="G45" s="278"/>
      <c r="H45" s="280">
        <v>454</v>
      </c>
      <c r="I45" s="278"/>
      <c r="J45" s="279">
        <v>0</v>
      </c>
      <c r="K45" s="278"/>
      <c r="L45" s="280">
        <v>0</v>
      </c>
    </row>
    <row r="46" spans="1:12" s="258" customFormat="1" ht="8.1" customHeight="1">
      <c r="A46" s="257"/>
      <c r="B46" s="257"/>
      <c r="D46" s="259"/>
      <c r="E46" s="259"/>
      <c r="F46" s="272"/>
      <c r="G46" s="278"/>
      <c r="H46" s="262"/>
      <c r="I46" s="278"/>
      <c r="J46" s="272"/>
      <c r="K46" s="278"/>
      <c r="L46" s="262"/>
    </row>
    <row r="47" spans="1:12" s="258" customFormat="1" ht="17.100000000000001" customHeight="1">
      <c r="A47" s="270" t="s">
        <v>185</v>
      </c>
      <c r="B47" s="270"/>
      <c r="D47" s="259"/>
      <c r="E47" s="259"/>
      <c r="F47" s="279">
        <f>SUM(F42:F46)</f>
        <v>-224968</v>
      </c>
      <c r="G47" s="261"/>
      <c r="H47" s="280">
        <f>SUM(H42:H46)</f>
        <v>461241</v>
      </c>
      <c r="I47" s="261"/>
      <c r="J47" s="279">
        <f>SUM(J42:J46)</f>
        <v>-333498</v>
      </c>
      <c r="K47" s="278"/>
      <c r="L47" s="280">
        <f>SUM(L42:L46)</f>
        <v>426152.59142999985</v>
      </c>
    </row>
    <row r="48" spans="1:12" s="258" customFormat="1" ht="17.25" customHeight="1">
      <c r="A48" s="270"/>
      <c r="B48" s="270"/>
      <c r="D48" s="259"/>
      <c r="E48" s="259"/>
      <c r="F48" s="262"/>
      <c r="G48" s="261"/>
      <c r="H48" s="262"/>
      <c r="I48" s="261"/>
      <c r="J48" s="262"/>
      <c r="K48" s="278"/>
      <c r="L48" s="262"/>
    </row>
    <row r="49" spans="1:12" s="258" customFormat="1" ht="3.75" customHeight="1">
      <c r="A49" s="270"/>
      <c r="B49" s="270"/>
      <c r="D49" s="259"/>
      <c r="E49" s="259"/>
      <c r="F49" s="262"/>
      <c r="G49" s="261"/>
      <c r="H49" s="262"/>
      <c r="I49" s="261"/>
      <c r="J49" s="262"/>
      <c r="K49" s="278"/>
      <c r="L49" s="262"/>
    </row>
    <row r="50" spans="1:12" s="91" customFormat="1" ht="21.95" customHeight="1">
      <c r="A50" s="85" t="s">
        <v>132</v>
      </c>
      <c r="B50" s="85"/>
      <c r="C50" s="89"/>
      <c r="D50" s="89"/>
      <c r="E50" s="89"/>
      <c r="F50" s="86"/>
      <c r="G50" s="90"/>
      <c r="H50" s="86"/>
      <c r="I50" s="89"/>
      <c r="J50" s="86"/>
      <c r="K50" s="89"/>
      <c r="L50" s="86"/>
    </row>
    <row r="51" spans="1:12" s="83" customFormat="1" ht="18" customHeight="1">
      <c r="A51" s="87" t="s">
        <v>0</v>
      </c>
      <c r="B51" s="87"/>
      <c r="F51" s="81"/>
      <c r="H51" s="81"/>
      <c r="J51" s="81"/>
      <c r="L51" s="81"/>
    </row>
    <row r="52" spans="1:12" s="83" customFormat="1" ht="18" customHeight="1">
      <c r="A52" s="82" t="s">
        <v>219</v>
      </c>
      <c r="B52" s="82"/>
      <c r="F52" s="81"/>
      <c r="H52" s="81"/>
      <c r="J52" s="81"/>
      <c r="L52" s="81"/>
    </row>
    <row r="53" spans="1:12" s="83" customFormat="1" ht="18" customHeight="1">
      <c r="A53" s="84" t="str">
        <f>A3</f>
        <v>สำหรับงวดเก้าเดือนสิ้นสุดวันที่ 30 กันยายน พ.ศ. 2562</v>
      </c>
      <c r="B53" s="88"/>
      <c r="C53" s="85"/>
      <c r="D53" s="85"/>
      <c r="E53" s="85"/>
      <c r="F53" s="86"/>
      <c r="G53" s="85"/>
      <c r="H53" s="86"/>
      <c r="I53" s="85"/>
      <c r="J53" s="86"/>
      <c r="K53" s="85"/>
      <c r="L53" s="86"/>
    </row>
    <row r="54" spans="1:12" s="54" customFormat="1" ht="10.5" customHeight="1">
      <c r="A54" s="53"/>
      <c r="B54" s="53"/>
      <c r="F54" s="55"/>
      <c r="G54" s="64"/>
      <c r="H54" s="55"/>
      <c r="I54" s="65"/>
      <c r="J54" s="55"/>
      <c r="K54" s="65"/>
      <c r="L54" s="55"/>
    </row>
    <row r="55" spans="1:12" s="258" customFormat="1" ht="16.5" customHeight="1">
      <c r="A55" s="257"/>
      <c r="B55" s="257"/>
      <c r="D55" s="263"/>
      <c r="E55" s="263"/>
      <c r="F55" s="305" t="s">
        <v>125</v>
      </c>
      <c r="G55" s="305"/>
      <c r="H55" s="305"/>
      <c r="I55" s="263"/>
      <c r="J55" s="305" t="s">
        <v>126</v>
      </c>
      <c r="K55" s="305"/>
      <c r="L55" s="305"/>
    </row>
    <row r="56" spans="1:12" s="258" customFormat="1" ht="16.5" customHeight="1">
      <c r="A56" s="257"/>
      <c r="B56" s="257"/>
      <c r="E56" s="264"/>
      <c r="F56" s="265" t="s">
        <v>128</v>
      </c>
      <c r="G56" s="266"/>
      <c r="H56" s="265" t="s">
        <v>128</v>
      </c>
      <c r="I56" s="266"/>
      <c r="J56" s="265" t="s">
        <v>128</v>
      </c>
      <c r="K56" s="266"/>
      <c r="L56" s="265" t="s">
        <v>128</v>
      </c>
    </row>
    <row r="57" spans="1:12" s="258" customFormat="1" ht="16.5" customHeight="1">
      <c r="A57" s="257"/>
      <c r="B57" s="257"/>
      <c r="E57" s="264"/>
      <c r="F57" s="265" t="s">
        <v>127</v>
      </c>
      <c r="G57" s="266"/>
      <c r="H57" s="265" t="s">
        <v>2</v>
      </c>
      <c r="I57" s="266"/>
      <c r="J57" s="265" t="s">
        <v>127</v>
      </c>
      <c r="K57" s="266"/>
      <c r="L57" s="265" t="s">
        <v>2</v>
      </c>
    </row>
    <row r="58" spans="1:12" s="258" customFormat="1" ht="16.5" customHeight="1">
      <c r="A58" s="257"/>
      <c r="B58" s="257"/>
      <c r="D58" s="283" t="s">
        <v>3</v>
      </c>
      <c r="E58" s="264"/>
      <c r="F58" s="268" t="s">
        <v>131</v>
      </c>
      <c r="G58" s="263"/>
      <c r="H58" s="268" t="s">
        <v>131</v>
      </c>
      <c r="I58" s="264"/>
      <c r="J58" s="268" t="s">
        <v>131</v>
      </c>
      <c r="K58" s="269"/>
      <c r="L58" s="268" t="s">
        <v>131</v>
      </c>
    </row>
    <row r="59" spans="1:12" s="258" customFormat="1" ht="3.95" customHeight="1">
      <c r="A59" s="257"/>
      <c r="B59" s="257"/>
      <c r="E59" s="284"/>
      <c r="F59" s="274"/>
      <c r="G59" s="285"/>
      <c r="H59" s="260"/>
      <c r="I59" s="285"/>
      <c r="J59" s="274"/>
      <c r="K59" s="285"/>
      <c r="L59" s="260"/>
    </row>
    <row r="60" spans="1:12" s="258" customFormat="1" ht="16.5" customHeight="1">
      <c r="A60" s="270" t="s">
        <v>50</v>
      </c>
      <c r="B60" s="270"/>
      <c r="F60" s="274"/>
      <c r="G60" s="273"/>
      <c r="H60" s="260"/>
      <c r="J60" s="274"/>
      <c r="L60" s="260"/>
    </row>
    <row r="61" spans="1:12" s="258" customFormat="1" ht="16.5" customHeight="1">
      <c r="A61" s="257" t="s">
        <v>186</v>
      </c>
      <c r="B61" s="257"/>
      <c r="D61" s="286">
        <v>17.399999999999999</v>
      </c>
      <c r="F61" s="274">
        <v>-804786</v>
      </c>
      <c r="G61" s="287"/>
      <c r="H61" s="262">
        <v>-246</v>
      </c>
      <c r="I61" s="285"/>
      <c r="J61" s="272">
        <v>-804780</v>
      </c>
      <c r="K61" s="285"/>
      <c r="L61" s="262">
        <v>-241</v>
      </c>
    </row>
    <row r="62" spans="1:12" s="258" customFormat="1" ht="16.5" customHeight="1">
      <c r="A62" s="257" t="s">
        <v>217</v>
      </c>
      <c r="B62" s="257"/>
      <c r="D62" s="286"/>
      <c r="F62" s="274">
        <v>-44629</v>
      </c>
      <c r="G62" s="287"/>
      <c r="H62" s="262">
        <v>-30420</v>
      </c>
      <c r="I62" s="285"/>
      <c r="J62" s="272">
        <v>0</v>
      </c>
      <c r="K62" s="285"/>
      <c r="L62" s="262">
        <v>-420</v>
      </c>
    </row>
    <row r="63" spans="1:12" s="258" customFormat="1" ht="16.5" customHeight="1">
      <c r="A63" s="257" t="s">
        <v>200</v>
      </c>
      <c r="B63" s="257"/>
      <c r="F63" s="274"/>
      <c r="G63" s="285"/>
      <c r="H63" s="260"/>
      <c r="I63" s="285"/>
      <c r="J63" s="274"/>
      <c r="K63" s="285"/>
    </row>
    <row r="64" spans="1:12" s="258" customFormat="1" ht="16.5" customHeight="1">
      <c r="A64" s="257"/>
      <c r="B64" s="257" t="s">
        <v>201</v>
      </c>
      <c r="D64" s="288">
        <v>18.399999999999999</v>
      </c>
      <c r="F64" s="272">
        <v>-40000</v>
      </c>
      <c r="G64" s="287"/>
      <c r="H64" s="262">
        <f>-231000+440528</f>
        <v>209528</v>
      </c>
      <c r="I64" s="285"/>
      <c r="J64" s="272">
        <v>-96500</v>
      </c>
      <c r="K64" s="285"/>
      <c r="L64" s="262">
        <f>-231000+440528</f>
        <v>209528</v>
      </c>
    </row>
    <row r="65" spans="1:12" s="258" customFormat="1" ht="16.5" customHeight="1">
      <c r="A65" s="257" t="s">
        <v>227</v>
      </c>
      <c r="B65" s="257"/>
      <c r="D65" s="288"/>
      <c r="F65" s="272"/>
      <c r="G65" s="287"/>
      <c r="H65" s="262"/>
      <c r="I65" s="285"/>
      <c r="J65" s="272"/>
      <c r="K65" s="285"/>
      <c r="L65" s="262"/>
    </row>
    <row r="66" spans="1:12" s="258" customFormat="1" ht="16.5" customHeight="1">
      <c r="B66" s="257" t="s">
        <v>226</v>
      </c>
      <c r="D66" s="286"/>
      <c r="F66" s="274">
        <v>0</v>
      </c>
      <c r="G66" s="287"/>
      <c r="H66" s="262">
        <v>-3506243</v>
      </c>
      <c r="I66" s="285"/>
      <c r="J66" s="272">
        <v>0</v>
      </c>
      <c r="K66" s="285"/>
      <c r="L66" s="262">
        <v>-3539257</v>
      </c>
    </row>
    <row r="67" spans="1:12" s="258" customFormat="1" ht="16.5" customHeight="1">
      <c r="A67" s="257" t="s">
        <v>187</v>
      </c>
      <c r="B67" s="257"/>
      <c r="F67" s="272">
        <v>0</v>
      </c>
      <c r="G67" s="287"/>
      <c r="H67" s="262">
        <v>0</v>
      </c>
      <c r="I67" s="285"/>
      <c r="J67" s="272">
        <v>0</v>
      </c>
      <c r="K67" s="285"/>
      <c r="L67" s="262">
        <v>375000</v>
      </c>
    </row>
    <row r="68" spans="1:12" s="258" customFormat="1" ht="16.5" customHeight="1">
      <c r="A68" s="257" t="s">
        <v>215</v>
      </c>
      <c r="B68" s="257"/>
      <c r="D68" s="289">
        <v>10</v>
      </c>
      <c r="F68" s="272">
        <v>-42000</v>
      </c>
      <c r="G68" s="287"/>
      <c r="H68" s="262">
        <v>0</v>
      </c>
      <c r="I68" s="285"/>
      <c r="J68" s="272">
        <v>-42000</v>
      </c>
      <c r="K68" s="285"/>
      <c r="L68" s="262">
        <v>0</v>
      </c>
    </row>
    <row r="69" spans="1:12" s="258" customFormat="1" ht="16.5" customHeight="1">
      <c r="A69" s="257" t="s">
        <v>106</v>
      </c>
      <c r="B69" s="257"/>
      <c r="F69" s="272">
        <f>-256</f>
        <v>-256</v>
      </c>
      <c r="G69" s="287"/>
      <c r="H69" s="262">
        <v>-25631</v>
      </c>
      <c r="I69" s="285"/>
      <c r="J69" s="272">
        <v>-256</v>
      </c>
      <c r="K69" s="285"/>
      <c r="L69" s="262">
        <v>-24878</v>
      </c>
    </row>
    <row r="70" spans="1:12" s="258" customFormat="1" ht="16.5" customHeight="1">
      <c r="A70" s="257" t="s">
        <v>165</v>
      </c>
      <c r="B70" s="257"/>
      <c r="F70" s="272">
        <v>-3009</v>
      </c>
      <c r="G70" s="287"/>
      <c r="H70" s="262">
        <v>0</v>
      </c>
      <c r="I70" s="285"/>
      <c r="J70" s="272">
        <v>-3009</v>
      </c>
      <c r="K70" s="285"/>
      <c r="L70" s="262">
        <v>0</v>
      </c>
    </row>
    <row r="71" spans="1:12" s="258" customFormat="1" ht="16.5" customHeight="1">
      <c r="A71" s="257" t="s">
        <v>147</v>
      </c>
      <c r="B71" s="257"/>
      <c r="F71" s="272">
        <v>540</v>
      </c>
      <c r="G71" s="287"/>
      <c r="H71" s="262">
        <v>1403</v>
      </c>
      <c r="I71" s="285"/>
      <c r="J71" s="272">
        <v>532</v>
      </c>
      <c r="K71" s="285"/>
      <c r="L71" s="262">
        <v>305</v>
      </c>
    </row>
    <row r="72" spans="1:12" s="258" customFormat="1" ht="16.5" customHeight="1">
      <c r="A72" s="257" t="s">
        <v>214</v>
      </c>
      <c r="B72" s="257"/>
      <c r="F72" s="272">
        <v>0</v>
      </c>
      <c r="G72" s="287"/>
      <c r="H72" s="262">
        <v>35</v>
      </c>
      <c r="I72" s="285"/>
      <c r="J72" s="272">
        <v>0</v>
      </c>
      <c r="K72" s="285"/>
      <c r="L72" s="262">
        <v>35</v>
      </c>
    </row>
    <row r="73" spans="1:12" s="258" customFormat="1" ht="16.5" customHeight="1">
      <c r="A73" s="257" t="s">
        <v>105</v>
      </c>
      <c r="B73" s="257"/>
      <c r="F73" s="272">
        <v>-246049</v>
      </c>
      <c r="G73" s="287"/>
      <c r="H73" s="262">
        <v>-400438</v>
      </c>
      <c r="I73" s="285"/>
      <c r="J73" s="272">
        <v>-209101</v>
      </c>
      <c r="K73" s="285"/>
      <c r="L73" s="262">
        <v>-380463</v>
      </c>
    </row>
    <row r="74" spans="1:12" s="258" customFormat="1" ht="16.5" customHeight="1">
      <c r="A74" s="257" t="s">
        <v>104</v>
      </c>
      <c r="B74" s="257"/>
      <c r="F74" s="272">
        <v>-51180</v>
      </c>
      <c r="G74" s="287"/>
      <c r="H74" s="262">
        <v>-3309</v>
      </c>
      <c r="I74" s="285"/>
      <c r="J74" s="272">
        <v>-51180</v>
      </c>
      <c r="K74" s="285"/>
      <c r="L74" s="262">
        <v>-2428</v>
      </c>
    </row>
    <row r="75" spans="1:12" s="258" customFormat="1" ht="16.5" customHeight="1">
      <c r="A75" s="257" t="s">
        <v>119</v>
      </c>
      <c r="B75" s="257"/>
      <c r="F75" s="272">
        <v>0</v>
      </c>
      <c r="G75" s="287"/>
      <c r="H75" s="262">
        <v>144376</v>
      </c>
      <c r="I75" s="287"/>
      <c r="J75" s="272">
        <v>0</v>
      </c>
      <c r="K75" s="287"/>
      <c r="L75" s="262">
        <v>144376</v>
      </c>
    </row>
    <row r="76" spans="1:12" s="258" customFormat="1" ht="16.5" customHeight="1">
      <c r="A76" s="257" t="s">
        <v>183</v>
      </c>
      <c r="D76" s="277"/>
      <c r="F76" s="272">
        <v>10530</v>
      </c>
      <c r="G76" s="287"/>
      <c r="H76" s="262">
        <v>7669</v>
      </c>
      <c r="I76" s="287"/>
      <c r="J76" s="272">
        <v>137647</v>
      </c>
      <c r="K76" s="287"/>
      <c r="L76" s="262">
        <v>7669</v>
      </c>
    </row>
    <row r="77" spans="1:12" s="258" customFormat="1" ht="16.5" customHeight="1">
      <c r="A77" s="257" t="s">
        <v>49</v>
      </c>
      <c r="B77" s="257"/>
      <c r="D77" s="277"/>
      <c r="F77" s="279">
        <v>34432</v>
      </c>
      <c r="G77" s="285"/>
      <c r="H77" s="280">
        <v>23188</v>
      </c>
      <c r="I77" s="285"/>
      <c r="J77" s="279">
        <v>27716</v>
      </c>
      <c r="K77" s="285"/>
      <c r="L77" s="280">
        <v>19189</v>
      </c>
    </row>
    <row r="78" spans="1:12" s="258" customFormat="1" ht="3.95" customHeight="1">
      <c r="A78" s="257"/>
      <c r="B78" s="257"/>
      <c r="D78" s="277"/>
      <c r="E78" s="259"/>
      <c r="F78" s="272"/>
      <c r="G78" s="278"/>
      <c r="H78" s="262"/>
      <c r="I78" s="278"/>
      <c r="J78" s="272"/>
      <c r="K78" s="278"/>
      <c r="L78" s="262"/>
    </row>
    <row r="79" spans="1:12" s="258" customFormat="1" ht="16.5" customHeight="1">
      <c r="A79" s="270" t="s">
        <v>166</v>
      </c>
      <c r="B79" s="270"/>
      <c r="D79" s="277"/>
      <c r="E79" s="284"/>
      <c r="F79" s="279">
        <f>SUM(F60:F77)</f>
        <v>-1186407</v>
      </c>
      <c r="G79" s="285"/>
      <c r="H79" s="280">
        <f>SUM(H60:H77)</f>
        <v>-3580088</v>
      </c>
      <c r="I79" s="285"/>
      <c r="J79" s="279">
        <f>SUM(J60:J77)</f>
        <v>-1040931</v>
      </c>
      <c r="K79" s="285"/>
      <c r="L79" s="280">
        <f>SUM(L60:L77)</f>
        <v>-3191585</v>
      </c>
    </row>
    <row r="80" spans="1:12" s="258" customFormat="1" ht="8.1" customHeight="1">
      <c r="A80" s="270"/>
      <c r="B80" s="270"/>
      <c r="D80" s="277"/>
      <c r="E80" s="284"/>
      <c r="F80" s="272"/>
      <c r="G80" s="285"/>
      <c r="H80" s="262"/>
      <c r="I80" s="285"/>
      <c r="J80" s="272"/>
      <c r="K80" s="285"/>
      <c r="L80" s="262"/>
    </row>
    <row r="81" spans="1:12" s="258" customFormat="1" ht="16.5" customHeight="1">
      <c r="A81" s="270" t="s">
        <v>51</v>
      </c>
      <c r="B81" s="270"/>
      <c r="D81" s="277"/>
      <c r="E81" s="284"/>
      <c r="F81" s="274"/>
      <c r="G81" s="285"/>
      <c r="H81" s="260"/>
      <c r="I81" s="285"/>
      <c r="J81" s="274"/>
      <c r="K81" s="285"/>
      <c r="L81" s="260"/>
    </row>
    <row r="82" spans="1:12" s="258" customFormat="1" ht="16.5" customHeight="1">
      <c r="A82" s="257" t="s">
        <v>103</v>
      </c>
      <c r="B82" s="257"/>
      <c r="D82" s="277">
        <v>12</v>
      </c>
      <c r="E82" s="284"/>
      <c r="F82" s="272">
        <v>936762</v>
      </c>
      <c r="G82" s="285"/>
      <c r="H82" s="260">
        <v>1058204</v>
      </c>
      <c r="I82" s="285"/>
      <c r="J82" s="272">
        <v>936762</v>
      </c>
      <c r="K82" s="285"/>
      <c r="L82" s="260">
        <v>1058204</v>
      </c>
    </row>
    <row r="83" spans="1:12" s="258" customFormat="1" ht="16.5" customHeight="1">
      <c r="A83" s="257" t="s">
        <v>53</v>
      </c>
      <c r="B83" s="257"/>
      <c r="D83" s="277">
        <v>12</v>
      </c>
      <c r="E83" s="284"/>
      <c r="F83" s="272">
        <v>-1150000</v>
      </c>
      <c r="G83" s="285"/>
      <c r="H83" s="260">
        <v>-970000</v>
      </c>
      <c r="I83" s="285"/>
      <c r="J83" s="272">
        <v>-1150000</v>
      </c>
      <c r="K83" s="285"/>
      <c r="L83" s="260">
        <v>-970000</v>
      </c>
    </row>
    <row r="84" spans="1:12" s="258" customFormat="1" ht="16.5" customHeight="1">
      <c r="A84" s="257" t="s">
        <v>102</v>
      </c>
      <c r="B84" s="257"/>
      <c r="D84" s="277">
        <v>13</v>
      </c>
      <c r="E84" s="284"/>
      <c r="F84" s="272">
        <v>2891600</v>
      </c>
      <c r="G84" s="285"/>
      <c r="H84" s="260">
        <v>1423500</v>
      </c>
      <c r="I84" s="285"/>
      <c r="J84" s="272">
        <v>2891600</v>
      </c>
      <c r="K84" s="285"/>
      <c r="L84" s="260">
        <v>1423500</v>
      </c>
    </row>
    <row r="85" spans="1:12" s="258" customFormat="1" ht="16.5" customHeight="1">
      <c r="A85" s="257" t="s">
        <v>101</v>
      </c>
      <c r="B85" s="257"/>
      <c r="D85" s="277">
        <v>13</v>
      </c>
      <c r="E85" s="284"/>
      <c r="F85" s="272">
        <v>-900000</v>
      </c>
      <c r="G85" s="285"/>
      <c r="H85" s="260">
        <v>-150000</v>
      </c>
      <c r="I85" s="285"/>
      <c r="J85" s="272">
        <v>-900000</v>
      </c>
      <c r="K85" s="285"/>
      <c r="L85" s="260">
        <v>-150000</v>
      </c>
    </row>
    <row r="86" spans="1:12" s="258" customFormat="1" ht="16.5" customHeight="1">
      <c r="A86" s="257" t="s">
        <v>52</v>
      </c>
      <c r="B86" s="257"/>
      <c r="D86" s="277">
        <v>14</v>
      </c>
      <c r="E86" s="284"/>
      <c r="F86" s="272">
        <f>560728-240728</f>
        <v>320000</v>
      </c>
      <c r="G86" s="285"/>
      <c r="H86" s="260">
        <v>2114800</v>
      </c>
      <c r="I86" s="285"/>
      <c r="J86" s="272">
        <v>320000</v>
      </c>
      <c r="K86" s="285"/>
      <c r="L86" s="260">
        <v>2114800</v>
      </c>
    </row>
    <row r="87" spans="1:12" s="258" customFormat="1" ht="16.5" customHeight="1">
      <c r="A87" s="257" t="s">
        <v>55</v>
      </c>
      <c r="B87" s="257"/>
      <c r="D87" s="277">
        <v>14</v>
      </c>
      <c r="E87" s="284"/>
      <c r="F87" s="272">
        <f>-612000+240728</f>
        <v>-371272</v>
      </c>
      <c r="G87" s="285"/>
      <c r="H87" s="260">
        <v>-1889959</v>
      </c>
      <c r="I87" s="285"/>
      <c r="J87" s="272">
        <v>-371272</v>
      </c>
      <c r="K87" s="285"/>
      <c r="L87" s="260">
        <v>-1889959</v>
      </c>
    </row>
    <row r="88" spans="1:12" s="258" customFormat="1" ht="16.5" customHeight="1">
      <c r="A88" s="257" t="s">
        <v>54</v>
      </c>
      <c r="B88" s="257"/>
      <c r="D88" s="277"/>
      <c r="E88" s="284"/>
      <c r="F88" s="292">
        <v>-8340</v>
      </c>
      <c r="G88" s="285"/>
      <c r="H88" s="260">
        <v>-2912</v>
      </c>
      <c r="I88" s="285"/>
      <c r="J88" s="292">
        <v>-6938</v>
      </c>
      <c r="K88" s="285"/>
      <c r="L88" s="260">
        <v>-2912</v>
      </c>
    </row>
    <row r="89" spans="1:12" s="258" customFormat="1" ht="16.5" customHeight="1">
      <c r="A89" s="257" t="s">
        <v>112</v>
      </c>
      <c r="B89" s="257"/>
      <c r="D89" s="289"/>
      <c r="F89" s="292">
        <f>-22071-1049</f>
        <v>-23120</v>
      </c>
      <c r="G89" s="287"/>
      <c r="H89" s="262">
        <v>-27983</v>
      </c>
      <c r="I89" s="287"/>
      <c r="J89" s="272">
        <f>-22071-1049</f>
        <v>-23120</v>
      </c>
      <c r="K89" s="287"/>
      <c r="L89" s="262">
        <v>-27983</v>
      </c>
    </row>
    <row r="90" spans="1:12" s="258" customFormat="1" ht="16.5" customHeight="1">
      <c r="A90" s="257" t="s">
        <v>175</v>
      </c>
      <c r="B90" s="257"/>
      <c r="D90" s="277"/>
      <c r="E90" s="284"/>
      <c r="F90" s="272">
        <v>0</v>
      </c>
      <c r="G90" s="285"/>
      <c r="H90" s="260">
        <v>611338</v>
      </c>
      <c r="I90" s="285"/>
      <c r="J90" s="272">
        <v>0</v>
      </c>
      <c r="K90" s="285"/>
      <c r="L90" s="260">
        <v>611338</v>
      </c>
    </row>
    <row r="91" spans="1:12" s="258" customFormat="1" ht="16.5" customHeight="1">
      <c r="A91" s="257" t="s">
        <v>160</v>
      </c>
      <c r="B91" s="257"/>
      <c r="D91" s="289">
        <v>9</v>
      </c>
      <c r="F91" s="272">
        <f>'CE 9 '!N32</f>
        <v>-5384</v>
      </c>
      <c r="G91" s="287"/>
      <c r="H91" s="262">
        <v>0</v>
      </c>
      <c r="I91" s="287"/>
      <c r="J91" s="272">
        <v>0</v>
      </c>
      <c r="K91" s="287"/>
      <c r="L91" s="262">
        <v>0</v>
      </c>
    </row>
    <row r="92" spans="1:12" s="258" customFormat="1" ht="16.5" customHeight="1">
      <c r="A92" s="257" t="s">
        <v>203</v>
      </c>
      <c r="B92" s="257"/>
      <c r="D92" s="289">
        <v>15</v>
      </c>
      <c r="F92" s="272">
        <v>-90393</v>
      </c>
      <c r="G92" s="287"/>
      <c r="H92" s="262">
        <v>-12841</v>
      </c>
      <c r="I92" s="287"/>
      <c r="J92" s="272">
        <v>-90393</v>
      </c>
      <c r="K92" s="287"/>
      <c r="L92" s="262">
        <v>-12841</v>
      </c>
    </row>
    <row r="93" spans="1:12" s="258" customFormat="1" ht="16.5" customHeight="1">
      <c r="A93" s="257" t="s">
        <v>190</v>
      </c>
      <c r="B93" s="257"/>
      <c r="D93" s="289"/>
      <c r="F93" s="272">
        <v>-1954</v>
      </c>
      <c r="G93" s="287"/>
      <c r="H93" s="262">
        <v>0</v>
      </c>
      <c r="I93" s="287"/>
      <c r="J93" s="272">
        <v>0</v>
      </c>
      <c r="K93" s="287"/>
      <c r="L93" s="262">
        <v>0</v>
      </c>
    </row>
    <row r="94" spans="1:12" s="258" customFormat="1" ht="16.5" customHeight="1">
      <c r="A94" s="257" t="s">
        <v>153</v>
      </c>
      <c r="B94" s="257"/>
      <c r="D94" s="289"/>
      <c r="F94" s="279">
        <v>0</v>
      </c>
      <c r="G94" s="287"/>
      <c r="H94" s="280">
        <v>-17715</v>
      </c>
      <c r="I94" s="287"/>
      <c r="J94" s="279">
        <v>0</v>
      </c>
      <c r="K94" s="287"/>
      <c r="L94" s="280">
        <v>-17715</v>
      </c>
    </row>
    <row r="95" spans="1:12" s="258" customFormat="1" ht="3.95" customHeight="1">
      <c r="A95" s="257"/>
      <c r="B95" s="257"/>
      <c r="D95" s="277"/>
      <c r="E95" s="259"/>
      <c r="F95" s="272"/>
      <c r="G95" s="278"/>
      <c r="H95" s="262"/>
      <c r="I95" s="278"/>
      <c r="J95" s="272"/>
      <c r="K95" s="278"/>
      <c r="L95" s="262"/>
    </row>
    <row r="96" spans="1:12" s="258" customFormat="1" ht="16.5" customHeight="1">
      <c r="A96" s="270" t="s">
        <v>108</v>
      </c>
      <c r="B96" s="270"/>
      <c r="D96" s="277"/>
      <c r="E96" s="284"/>
      <c r="F96" s="279">
        <f>SUM(F82:F94)</f>
        <v>1597899</v>
      </c>
      <c r="G96" s="285"/>
      <c r="H96" s="280">
        <f>SUM(H82:H94)</f>
        <v>2136432</v>
      </c>
      <c r="I96" s="285"/>
      <c r="J96" s="279">
        <f>SUM(J82:J94)</f>
        <v>1606639</v>
      </c>
      <c r="K96" s="285"/>
      <c r="L96" s="280">
        <f>SUM(L82:L94)</f>
        <v>2136432</v>
      </c>
    </row>
    <row r="97" spans="1:12" s="258" customFormat="1" ht="8.1" customHeight="1">
      <c r="A97" s="257"/>
      <c r="B97" s="257"/>
      <c r="D97" s="277"/>
      <c r="E97" s="259"/>
      <c r="F97" s="272"/>
      <c r="G97" s="278"/>
      <c r="H97" s="262"/>
      <c r="I97" s="278"/>
      <c r="J97" s="272"/>
      <c r="K97" s="278"/>
      <c r="L97" s="262"/>
    </row>
    <row r="98" spans="1:12" s="258" customFormat="1" ht="16.5" customHeight="1">
      <c r="A98" s="270" t="s">
        <v>6</v>
      </c>
      <c r="B98" s="270"/>
      <c r="D98" s="277"/>
      <c r="E98" s="284"/>
      <c r="F98" s="272"/>
      <c r="G98" s="278"/>
      <c r="H98" s="262"/>
      <c r="I98" s="278"/>
      <c r="J98" s="272"/>
    </row>
    <row r="99" spans="1:12" s="258" customFormat="1" ht="16.5" customHeight="1">
      <c r="A99" s="270"/>
      <c r="B99" s="270" t="s">
        <v>202</v>
      </c>
      <c r="D99" s="277"/>
      <c r="E99" s="284"/>
      <c r="F99" s="272">
        <f>SUM(F47,F79,F96)</f>
        <v>186524</v>
      </c>
      <c r="G99" s="285"/>
      <c r="H99" s="262">
        <f>SUM(H47,H79,H96)</f>
        <v>-982415</v>
      </c>
      <c r="I99" s="285"/>
      <c r="J99" s="272">
        <f>SUM(J47,J79,J96)</f>
        <v>232210</v>
      </c>
      <c r="K99" s="285"/>
      <c r="L99" s="262">
        <f>SUM(L47,L79,L96)</f>
        <v>-629000.40856999997</v>
      </c>
    </row>
    <row r="100" spans="1:12" s="258" customFormat="1" ht="16.5" customHeight="1">
      <c r="A100" s="257" t="s">
        <v>73</v>
      </c>
      <c r="B100" s="257"/>
      <c r="D100" s="277"/>
      <c r="E100" s="284"/>
      <c r="F100" s="279">
        <f>'BS 2-4'!H15</f>
        <v>1078698</v>
      </c>
      <c r="G100" s="285"/>
      <c r="H100" s="280">
        <v>1411517</v>
      </c>
      <c r="I100" s="285"/>
      <c r="J100" s="279">
        <v>865345</v>
      </c>
      <c r="K100" s="285"/>
      <c r="L100" s="280">
        <v>882601</v>
      </c>
    </row>
    <row r="101" spans="1:12" s="258" customFormat="1" ht="3.95" customHeight="1">
      <c r="A101" s="257"/>
      <c r="B101" s="257"/>
      <c r="D101" s="277"/>
      <c r="E101" s="259"/>
      <c r="F101" s="272"/>
      <c r="G101" s="278"/>
      <c r="H101" s="262"/>
      <c r="I101" s="278"/>
      <c r="J101" s="272"/>
      <c r="K101" s="278"/>
      <c r="L101" s="262"/>
    </row>
    <row r="102" spans="1:12" s="258" customFormat="1" ht="16.5" customHeight="1" thickBot="1">
      <c r="A102" s="270" t="s">
        <v>75</v>
      </c>
      <c r="B102" s="270"/>
      <c r="D102" s="277"/>
      <c r="E102" s="284"/>
      <c r="F102" s="290">
        <f>SUM(F99:F101)</f>
        <v>1265222</v>
      </c>
      <c r="G102" s="285"/>
      <c r="H102" s="291">
        <f>SUM(H99:H101)</f>
        <v>429102</v>
      </c>
      <c r="I102" s="285"/>
      <c r="J102" s="290">
        <f>SUM(J99:J101)</f>
        <v>1097555</v>
      </c>
      <c r="K102" s="285"/>
      <c r="L102" s="291">
        <f>SUM(L99:L101)</f>
        <v>253600.59143000003</v>
      </c>
    </row>
    <row r="103" spans="1:12" s="258" customFormat="1" ht="6" customHeight="1" thickTop="1">
      <c r="A103" s="270"/>
      <c r="B103" s="270"/>
      <c r="D103" s="277"/>
      <c r="E103" s="284"/>
      <c r="F103" s="262"/>
      <c r="G103" s="285"/>
      <c r="H103" s="262"/>
      <c r="I103" s="285"/>
      <c r="J103" s="262"/>
      <c r="K103" s="285"/>
      <c r="L103" s="262"/>
    </row>
    <row r="104" spans="1:12" s="91" customFormat="1" ht="21.95" customHeight="1">
      <c r="A104" s="89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89"/>
      <c r="C104" s="85"/>
      <c r="D104" s="85"/>
      <c r="E104" s="85"/>
      <c r="F104" s="86"/>
      <c r="G104" s="92"/>
      <c r="H104" s="86"/>
      <c r="I104" s="92"/>
      <c r="J104" s="86"/>
      <c r="K104" s="85"/>
      <c r="L104" s="86"/>
    </row>
    <row r="105" spans="1:12" s="83" customFormat="1" ht="18" customHeight="1">
      <c r="A105" s="82" t="s">
        <v>0</v>
      </c>
      <c r="B105" s="82"/>
      <c r="F105" s="81"/>
      <c r="H105" s="81"/>
      <c r="J105" s="81"/>
      <c r="L105" s="81"/>
    </row>
    <row r="106" spans="1:12" s="83" customFormat="1" ht="18" customHeight="1">
      <c r="A106" s="82" t="s">
        <v>219</v>
      </c>
      <c r="B106" s="82"/>
      <c r="F106" s="81"/>
      <c r="H106" s="81"/>
      <c r="J106" s="81"/>
      <c r="L106" s="81"/>
    </row>
    <row r="107" spans="1:12" s="83" customFormat="1" ht="18" customHeight="1">
      <c r="A107" s="84" t="str">
        <f>A53</f>
        <v>สำหรับงวดเก้าเดือนสิ้นสุดวันที่ 30 กันยายน พ.ศ. 2562</v>
      </c>
      <c r="B107" s="88"/>
      <c r="C107" s="85"/>
      <c r="D107" s="85"/>
      <c r="E107" s="85"/>
      <c r="F107" s="86"/>
      <c r="G107" s="85"/>
      <c r="H107" s="86"/>
      <c r="I107" s="85"/>
      <c r="J107" s="86"/>
      <c r="K107" s="85"/>
      <c r="L107" s="86"/>
    </row>
    <row r="108" spans="1:12" ht="18" customHeight="1">
      <c r="K108" s="52"/>
    </row>
    <row r="109" spans="1:12" s="54" customFormat="1" ht="18" customHeight="1">
      <c r="A109" s="53"/>
      <c r="B109" s="53"/>
      <c r="D109" s="56"/>
      <c r="E109" s="56"/>
      <c r="F109" s="302" t="s">
        <v>125</v>
      </c>
      <c r="G109" s="302"/>
      <c r="H109" s="302"/>
      <c r="I109" s="56"/>
      <c r="J109" s="302" t="s">
        <v>126</v>
      </c>
      <c r="K109" s="302"/>
      <c r="L109" s="302"/>
    </row>
    <row r="110" spans="1:12" s="54" customFormat="1" ht="18" customHeight="1">
      <c r="A110" s="53"/>
      <c r="B110" s="53"/>
      <c r="E110" s="57"/>
      <c r="F110" s="58" t="s">
        <v>128</v>
      </c>
      <c r="G110" s="59"/>
      <c r="H110" s="58" t="s">
        <v>128</v>
      </c>
      <c r="I110" s="59"/>
      <c r="J110" s="58" t="s">
        <v>128</v>
      </c>
      <c r="K110" s="59"/>
      <c r="L110" s="58" t="s">
        <v>128</v>
      </c>
    </row>
    <row r="111" spans="1:12" s="54" customFormat="1" ht="18" customHeight="1">
      <c r="A111" s="53"/>
      <c r="B111" s="53"/>
      <c r="E111" s="57"/>
      <c r="F111" s="58" t="s">
        <v>127</v>
      </c>
      <c r="G111" s="59"/>
      <c r="H111" s="58" t="s">
        <v>2</v>
      </c>
      <c r="I111" s="59"/>
      <c r="J111" s="58" t="s">
        <v>127</v>
      </c>
      <c r="K111" s="59"/>
      <c r="L111" s="58" t="s">
        <v>2</v>
      </c>
    </row>
    <row r="112" spans="1:12" s="54" customFormat="1" ht="18" customHeight="1">
      <c r="A112" s="53"/>
      <c r="B112" s="53"/>
      <c r="D112" s="66" t="s">
        <v>3</v>
      </c>
      <c r="E112" s="57"/>
      <c r="F112" s="60" t="s">
        <v>131</v>
      </c>
      <c r="G112" s="56"/>
      <c r="H112" s="60" t="s">
        <v>131</v>
      </c>
      <c r="I112" s="57"/>
      <c r="J112" s="60" t="s">
        <v>131</v>
      </c>
      <c r="K112" s="61"/>
      <c r="L112" s="60" t="s">
        <v>131</v>
      </c>
    </row>
    <row r="113" spans="1:13" s="54" customFormat="1" ht="8.1" customHeight="1">
      <c r="A113" s="69"/>
      <c r="B113" s="69"/>
      <c r="E113" s="67"/>
      <c r="F113" s="63"/>
      <c r="G113" s="65"/>
      <c r="H113" s="51"/>
      <c r="I113" s="65"/>
      <c r="J113" s="63"/>
      <c r="K113" s="65"/>
      <c r="L113" s="51"/>
    </row>
    <row r="114" spans="1:13" s="54" customFormat="1" ht="18.600000000000001" customHeight="1">
      <c r="A114" s="69" t="s">
        <v>56</v>
      </c>
      <c r="B114" s="69"/>
      <c r="E114" s="67"/>
      <c r="F114" s="63"/>
      <c r="G114" s="65"/>
      <c r="H114" s="51"/>
      <c r="I114" s="65"/>
      <c r="J114" s="63"/>
      <c r="K114" s="65"/>
      <c r="L114" s="51"/>
    </row>
    <row r="115" spans="1:13" s="54" customFormat="1" ht="8.1" customHeight="1">
      <c r="A115" s="69"/>
      <c r="B115" s="69"/>
      <c r="E115" s="67"/>
      <c r="F115" s="63"/>
      <c r="G115" s="65"/>
      <c r="H115" s="51"/>
      <c r="I115" s="65"/>
      <c r="J115" s="63"/>
      <c r="K115" s="65"/>
      <c r="L115" s="51"/>
    </row>
    <row r="116" spans="1:13" s="54" customFormat="1" ht="18.600000000000001" customHeight="1">
      <c r="A116" s="70" t="s">
        <v>123</v>
      </c>
      <c r="E116" s="67"/>
      <c r="F116" s="63"/>
      <c r="G116" s="65"/>
      <c r="H116" s="51"/>
      <c r="I116" s="65"/>
      <c r="J116" s="63"/>
      <c r="K116" s="65"/>
      <c r="L116" s="51"/>
    </row>
    <row r="117" spans="1:13" s="54" customFormat="1" ht="8.1" customHeight="1">
      <c r="A117" s="69"/>
      <c r="B117" s="69"/>
      <c r="E117" s="67"/>
      <c r="F117" s="63"/>
      <c r="G117" s="65"/>
      <c r="H117" s="51"/>
      <c r="I117" s="65"/>
      <c r="J117" s="63"/>
      <c r="K117" s="65"/>
      <c r="L117" s="51"/>
    </row>
    <row r="118" spans="1:13" s="54" customFormat="1" ht="18.600000000000001" customHeight="1">
      <c r="B118" s="70" t="s">
        <v>144</v>
      </c>
      <c r="D118" s="68"/>
      <c r="E118" s="67"/>
      <c r="F118" s="71"/>
      <c r="G118" s="72"/>
      <c r="H118" s="73"/>
      <c r="I118" s="72"/>
      <c r="J118" s="71"/>
      <c r="K118" s="72"/>
      <c r="L118" s="73"/>
      <c r="M118" s="74"/>
    </row>
    <row r="119" spans="1:13" s="54" customFormat="1" ht="18.600000000000001" customHeight="1">
      <c r="B119" s="70" t="s">
        <v>140</v>
      </c>
      <c r="D119" s="68">
        <v>8</v>
      </c>
      <c r="E119" s="67"/>
      <c r="F119" s="71">
        <v>28580</v>
      </c>
      <c r="G119" s="72"/>
      <c r="H119" s="73">
        <v>0</v>
      </c>
      <c r="I119" s="72"/>
      <c r="J119" s="71">
        <v>28580</v>
      </c>
      <c r="K119" s="72"/>
      <c r="L119" s="73">
        <v>0</v>
      </c>
      <c r="M119" s="74"/>
    </row>
    <row r="120" spans="1:13" s="54" customFormat="1" ht="18.600000000000001" customHeight="1">
      <c r="B120" s="70" t="s">
        <v>145</v>
      </c>
      <c r="D120" s="68"/>
      <c r="E120" s="67"/>
      <c r="F120" s="71"/>
      <c r="G120" s="72"/>
      <c r="H120" s="75"/>
      <c r="I120" s="72"/>
      <c r="J120" s="76"/>
      <c r="K120" s="72"/>
      <c r="L120" s="75"/>
      <c r="M120" s="74"/>
    </row>
    <row r="121" spans="1:13" s="54" customFormat="1" ht="18.600000000000001" customHeight="1">
      <c r="B121" s="70" t="s">
        <v>146</v>
      </c>
      <c r="D121" s="68">
        <v>8</v>
      </c>
      <c r="E121" s="67"/>
      <c r="F121" s="71">
        <v>18634</v>
      </c>
      <c r="G121" s="72"/>
      <c r="H121" s="75">
        <v>31702</v>
      </c>
      <c r="I121" s="72"/>
      <c r="J121" s="76">
        <v>18634</v>
      </c>
      <c r="K121" s="72"/>
      <c r="L121" s="75">
        <v>31702</v>
      </c>
      <c r="M121" s="74"/>
    </row>
    <row r="122" spans="1:13" s="54" customFormat="1" ht="18.600000000000001" customHeight="1">
      <c r="B122" s="53" t="s">
        <v>162</v>
      </c>
      <c r="D122" s="68"/>
      <c r="E122" s="67"/>
      <c r="F122" s="76"/>
      <c r="G122" s="72"/>
      <c r="H122" s="75"/>
      <c r="I122" s="72"/>
      <c r="J122" s="76"/>
      <c r="K122" s="72"/>
      <c r="L122" s="75"/>
      <c r="M122" s="74"/>
    </row>
    <row r="123" spans="1:13" s="54" customFormat="1" ht="18.600000000000001" customHeight="1">
      <c r="B123" s="53" t="s">
        <v>161</v>
      </c>
      <c r="D123" s="68">
        <v>11</v>
      </c>
      <c r="E123" s="67"/>
      <c r="F123" s="76">
        <v>18694</v>
      </c>
      <c r="G123" s="72"/>
      <c r="H123" s="75">
        <v>59164</v>
      </c>
      <c r="I123" s="72"/>
      <c r="J123" s="76">
        <v>17868</v>
      </c>
      <c r="K123" s="72"/>
      <c r="L123" s="75">
        <v>59164</v>
      </c>
      <c r="M123" s="74"/>
    </row>
    <row r="124" spans="1:13" s="54" customFormat="1" ht="18.600000000000001" customHeight="1">
      <c r="B124" s="70" t="s">
        <v>141</v>
      </c>
      <c r="D124" s="68"/>
      <c r="E124" s="67"/>
      <c r="F124" s="71"/>
      <c r="G124" s="72"/>
      <c r="H124" s="75"/>
      <c r="I124" s="77"/>
      <c r="J124" s="71"/>
      <c r="K124" s="77"/>
      <c r="L124" s="75"/>
    </row>
    <row r="125" spans="1:13" s="54" customFormat="1" ht="18.600000000000001" customHeight="1">
      <c r="B125" s="70" t="s">
        <v>140</v>
      </c>
      <c r="D125" s="68">
        <v>11</v>
      </c>
      <c r="E125" s="67"/>
      <c r="F125" s="71">
        <v>212713</v>
      </c>
      <c r="G125" s="77"/>
      <c r="H125" s="73">
        <v>0</v>
      </c>
      <c r="I125" s="72"/>
      <c r="J125" s="71">
        <v>212713</v>
      </c>
      <c r="K125" s="72"/>
      <c r="L125" s="73">
        <v>0</v>
      </c>
    </row>
    <row r="126" spans="1:13" s="54" customFormat="1" ht="18.600000000000001" customHeight="1">
      <c r="B126" s="70" t="s">
        <v>141</v>
      </c>
      <c r="D126" s="68"/>
      <c r="E126" s="67"/>
      <c r="F126" s="62"/>
      <c r="G126" s="77"/>
      <c r="H126" s="75"/>
      <c r="I126" s="65"/>
      <c r="J126" s="62"/>
      <c r="K126" s="65"/>
      <c r="L126" s="75"/>
    </row>
    <row r="127" spans="1:13" s="54" customFormat="1" ht="18.600000000000001" customHeight="1">
      <c r="B127" s="70" t="s">
        <v>192</v>
      </c>
      <c r="D127" s="68">
        <v>11</v>
      </c>
      <c r="E127" s="67"/>
      <c r="F127" s="62">
        <v>21022</v>
      </c>
      <c r="G127" s="77"/>
      <c r="H127" s="73">
        <v>0</v>
      </c>
      <c r="I127" s="72"/>
      <c r="J127" s="71">
        <v>20579</v>
      </c>
      <c r="K127" s="72"/>
      <c r="L127" s="73">
        <v>0</v>
      </c>
    </row>
    <row r="128" spans="1:13" s="54" customFormat="1" ht="18.600000000000001" customHeight="1">
      <c r="B128" s="70" t="s">
        <v>191</v>
      </c>
      <c r="D128" s="68"/>
      <c r="E128" s="67"/>
      <c r="F128" s="62">
        <v>630000</v>
      </c>
      <c r="G128" s="77"/>
      <c r="H128" s="73">
        <v>0</v>
      </c>
      <c r="I128" s="72"/>
      <c r="J128" s="62">
        <v>656528</v>
      </c>
      <c r="K128" s="72"/>
      <c r="L128" s="73">
        <v>0</v>
      </c>
    </row>
    <row r="129" spans="1:12" s="54" customFormat="1" ht="18.600000000000001" customHeight="1">
      <c r="A129" s="70"/>
      <c r="B129" s="54" t="s">
        <v>176</v>
      </c>
      <c r="D129" s="68"/>
      <c r="E129" s="67"/>
      <c r="F129" s="62"/>
      <c r="G129" s="77"/>
      <c r="H129" s="75"/>
      <c r="I129" s="65"/>
      <c r="J129" s="62"/>
      <c r="K129" s="65"/>
      <c r="L129" s="75"/>
    </row>
    <row r="130" spans="1:12" s="54" customFormat="1" ht="18.600000000000001" customHeight="1">
      <c r="A130" s="70"/>
      <c r="B130" s="78" t="s">
        <v>193</v>
      </c>
      <c r="D130" s="68"/>
      <c r="E130" s="67"/>
      <c r="F130" s="71">
        <v>20758</v>
      </c>
      <c r="G130" s="65"/>
      <c r="H130" s="75">
        <v>4260</v>
      </c>
      <c r="I130" s="65"/>
      <c r="J130" s="71">
        <v>12397</v>
      </c>
      <c r="K130" s="65"/>
      <c r="L130" s="75">
        <v>4260</v>
      </c>
    </row>
    <row r="131" spans="1:12" s="54" customFormat="1" ht="18.600000000000001" customHeight="1">
      <c r="B131" s="70" t="s">
        <v>216</v>
      </c>
      <c r="D131" s="68"/>
      <c r="E131" s="67"/>
      <c r="F131" s="62">
        <v>420000</v>
      </c>
      <c r="G131" s="77"/>
      <c r="H131" s="75">
        <v>420000</v>
      </c>
      <c r="I131" s="65"/>
      <c r="J131" s="62">
        <v>420000</v>
      </c>
      <c r="K131" s="65"/>
      <c r="L131" s="75">
        <v>420000</v>
      </c>
    </row>
    <row r="132" spans="1:12" s="54" customFormat="1" ht="18.600000000000001" customHeight="1">
      <c r="A132" s="70"/>
      <c r="B132" s="70" t="s">
        <v>177</v>
      </c>
      <c r="E132" s="67"/>
      <c r="F132" s="63">
        <v>0</v>
      </c>
      <c r="G132" s="65"/>
      <c r="H132" s="51">
        <v>115553</v>
      </c>
      <c r="I132" s="65"/>
      <c r="J132" s="62">
        <v>0</v>
      </c>
      <c r="K132" s="65"/>
      <c r="L132" s="51">
        <v>115553</v>
      </c>
    </row>
    <row r="134" spans="1:12" s="54" customFormat="1" ht="18.600000000000001" customHeight="1">
      <c r="A134" s="70"/>
      <c r="B134" s="70"/>
      <c r="E134" s="67"/>
      <c r="F134" s="67"/>
      <c r="G134" s="67"/>
      <c r="H134" s="67"/>
      <c r="I134" s="67"/>
      <c r="J134" s="67"/>
      <c r="K134" s="67"/>
      <c r="L134" s="51"/>
    </row>
    <row r="135" spans="1:12" ht="17.45" customHeight="1"/>
    <row r="136" spans="1:12" ht="17.45" customHeight="1"/>
    <row r="137" spans="1:12" ht="17.45" customHeight="1"/>
    <row r="138" spans="1:12" ht="17.45" customHeight="1"/>
    <row r="139" spans="1:12" ht="17.45" customHeight="1"/>
    <row r="140" spans="1:12" ht="17.45" customHeight="1"/>
    <row r="141" spans="1:12" s="54" customFormat="1" ht="17.45" customHeight="1">
      <c r="F141" s="51"/>
      <c r="H141" s="51"/>
      <c r="J141" s="51"/>
      <c r="L141" s="51"/>
    </row>
    <row r="142" spans="1:12" s="54" customFormat="1" ht="17.45" customHeight="1">
      <c r="F142" s="51"/>
      <c r="H142" s="51"/>
      <c r="J142" s="51"/>
      <c r="L142" s="51"/>
    </row>
    <row r="143" spans="1:12" s="54" customFormat="1" ht="17.45" customHeight="1">
      <c r="F143" s="51"/>
      <c r="H143" s="51"/>
      <c r="J143" s="51"/>
      <c r="L143" s="51"/>
    </row>
    <row r="144" spans="1:12" s="54" customFormat="1" ht="17.45" customHeight="1">
      <c r="F144" s="51"/>
      <c r="H144" s="51"/>
      <c r="J144" s="51"/>
      <c r="L144" s="51"/>
    </row>
    <row r="145" spans="1:12" s="54" customFormat="1" ht="17.45" customHeight="1">
      <c r="F145" s="51"/>
      <c r="H145" s="51"/>
      <c r="J145" s="51"/>
      <c r="L145" s="51"/>
    </row>
    <row r="146" spans="1:12" s="54" customFormat="1" ht="17.45" customHeight="1">
      <c r="F146" s="51"/>
      <c r="H146" s="51"/>
      <c r="J146" s="51"/>
      <c r="L146" s="51"/>
    </row>
    <row r="147" spans="1:12" s="54" customFormat="1" ht="17.45" customHeight="1">
      <c r="F147" s="51"/>
      <c r="H147" s="51"/>
      <c r="J147" s="51"/>
      <c r="L147" s="51"/>
    </row>
    <row r="148" spans="1:12" s="54" customFormat="1" ht="17.45" customHeight="1">
      <c r="F148" s="51"/>
      <c r="H148" s="51"/>
      <c r="J148" s="51"/>
      <c r="L148" s="51"/>
    </row>
    <row r="149" spans="1:12" s="54" customFormat="1" ht="15.6" customHeight="1">
      <c r="F149" s="51"/>
      <c r="H149" s="51"/>
      <c r="J149" s="51"/>
      <c r="L149" s="51"/>
    </row>
    <row r="150" spans="1:12" s="54" customFormat="1" ht="14.25" customHeight="1">
      <c r="F150" s="51"/>
      <c r="H150" s="51"/>
      <c r="J150" s="51"/>
      <c r="L150" s="51"/>
    </row>
    <row r="151" spans="1:12" s="91" customFormat="1" ht="21.95" customHeight="1">
      <c r="A151" s="303" t="str">
        <f>A104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</row>
  </sheetData>
  <mergeCells count="7">
    <mergeCell ref="J109:L109"/>
    <mergeCell ref="A151:L151"/>
    <mergeCell ref="F5:H5"/>
    <mergeCell ref="J5:L5"/>
    <mergeCell ref="F55:H55"/>
    <mergeCell ref="J55:L55"/>
    <mergeCell ref="F109:H109"/>
  </mergeCells>
  <pageMargins left="0.8" right="0.5" top="0.5" bottom="0.6" header="0.49" footer="0.4"/>
  <pageSetup paperSize="9" scale="97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 5-6 (3m)</vt:lpstr>
      <vt:lpstr>PL 7-8 (9m)</vt:lpstr>
      <vt:lpstr>CE 9 </vt:lpstr>
      <vt:lpstr>CE 10</vt:lpstr>
      <vt:lpstr>CF 11-13</vt:lpstr>
      <vt:lpstr>'BS 2-4'!Print_Area</vt:lpstr>
      <vt:lpstr>'CE 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Chayaporn Srilap</cp:lastModifiedBy>
  <cp:lastPrinted>2019-11-06T02:51:05Z</cp:lastPrinted>
  <dcterms:created xsi:type="dcterms:W3CDTF">2018-03-29T09:13:27Z</dcterms:created>
  <dcterms:modified xsi:type="dcterms:W3CDTF">2019-11-06T03:06:27Z</dcterms:modified>
</cp:coreProperties>
</file>