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M:\ABAS-Listed\Grande Asset Hotels and Property Public Company Limited\Grand Asset Hotel_Sep19 (NUN) ☻\"/>
    </mc:Choice>
  </mc:AlternateContent>
  <bookViews>
    <workbookView xWindow="-105" yWindow="-105" windowWidth="23250" windowHeight="12570" tabRatio="733"/>
  </bookViews>
  <sheets>
    <sheet name="BS 2-4 EN" sheetId="1" r:id="rId1"/>
    <sheet name="PL 5-6 EN (3m)" sheetId="2" r:id="rId2"/>
    <sheet name="PL 7-8 EN" sheetId="3" r:id="rId3"/>
    <sheet name="CE 9" sheetId="4" r:id="rId4"/>
    <sheet name="CE 10" sheetId="5" r:id="rId5"/>
    <sheet name="CF 11-13" sheetId="9" r:id="rId6"/>
  </sheets>
  <definedNames>
    <definedName name="_xlnm.Print_Area" localSheetId="0">'BS 2-4 EN'!$A$1:$M$157</definedName>
    <definedName name="_xlnm.Print_Area" localSheetId="4">'CE 10'!$A$1:$L$36</definedName>
    <definedName name="_xlnm.Print_Area" localSheetId="5">'CF 11-13'!$A$1:$L$169</definedName>
    <definedName name="_xlnm.Print_Area" localSheetId="1">'PL 5-6 EN (3m)'!$A$1:$M$108</definedName>
    <definedName name="_xlnm.Print_Area" localSheetId="2">'PL 7-8 EN'!$A$1:$M$120</definedName>
  </definedNames>
  <calcPr calcId="162913" calcOnSave="0"/>
</workbook>
</file>

<file path=xl/calcChain.xml><?xml version="1.0" encoding="utf-8"?>
<calcChain xmlns="http://schemas.openxmlformats.org/spreadsheetml/2006/main">
  <c r="F98" i="9" l="1"/>
  <c r="F96" i="9"/>
  <c r="F105" i="9" l="1"/>
  <c r="F19" i="9" l="1"/>
  <c r="F104" i="9" l="1"/>
  <c r="J111" i="9"/>
  <c r="F111" i="9"/>
  <c r="F103" i="9"/>
  <c r="J104" i="9"/>
  <c r="J100" i="9"/>
  <c r="F100" i="9"/>
  <c r="F28" i="9"/>
  <c r="J23" i="9"/>
  <c r="F23" i="9"/>
  <c r="J19" i="9"/>
  <c r="J13" i="9"/>
  <c r="K84" i="2"/>
  <c r="G84" i="2"/>
  <c r="J32" i="9" l="1"/>
  <c r="F32" i="9"/>
  <c r="K90" i="3"/>
  <c r="G90" i="3"/>
  <c r="D31" i="4" l="1"/>
  <c r="F31" i="4"/>
  <c r="H31" i="4"/>
  <c r="J31" i="4"/>
  <c r="N31" i="4"/>
  <c r="L27" i="4"/>
  <c r="A3" i="9" l="1"/>
  <c r="A3" i="5"/>
  <c r="A3" i="4"/>
  <c r="L29" i="4"/>
  <c r="P29" i="4" s="1"/>
  <c r="L31" i="4" l="1"/>
  <c r="L34" i="4"/>
  <c r="P34" i="4" s="1"/>
  <c r="J47" i="9"/>
  <c r="J53" i="9" s="1"/>
  <c r="F47" i="9"/>
  <c r="F53" i="9" s="1"/>
  <c r="F88" i="9"/>
  <c r="F108" i="9"/>
  <c r="L88" i="9"/>
  <c r="J88" i="9"/>
  <c r="H88" i="9"/>
  <c r="A115" i="9"/>
  <c r="L108" i="9"/>
  <c r="J108" i="9"/>
  <c r="H108" i="9"/>
  <c r="A60" i="9"/>
  <c r="A118" i="9" s="1"/>
  <c r="L32" i="9"/>
  <c r="L47" i="9" s="1"/>
  <c r="L53" i="9" s="1"/>
  <c r="H32" i="9"/>
  <c r="H47" i="9" s="1"/>
  <c r="H53" i="9" s="1"/>
  <c r="G79" i="2"/>
  <c r="G26" i="2"/>
  <c r="G18" i="2"/>
  <c r="G51" i="3"/>
  <c r="I51" i="3"/>
  <c r="L31" i="5"/>
  <c r="N39" i="4"/>
  <c r="L24" i="5"/>
  <c r="L35" i="4"/>
  <c r="P35" i="4" s="1"/>
  <c r="H39" i="4"/>
  <c r="J28" i="5"/>
  <c r="H28" i="5"/>
  <c r="H34" i="5" s="1"/>
  <c r="F28" i="5"/>
  <c r="F34" i="5" s="1"/>
  <c r="D28" i="5"/>
  <c r="D34" i="5" s="1"/>
  <c r="L26" i="5"/>
  <c r="J22" i="5"/>
  <c r="H22" i="5"/>
  <c r="F22" i="5"/>
  <c r="D22" i="5"/>
  <c r="L20" i="5"/>
  <c r="L19" i="5"/>
  <c r="L18" i="5"/>
  <c r="L15" i="5"/>
  <c r="P36" i="4"/>
  <c r="F39" i="4"/>
  <c r="D39" i="4"/>
  <c r="P27" i="4"/>
  <c r="P31" i="4" s="1"/>
  <c r="N25" i="4"/>
  <c r="J25" i="4"/>
  <c r="H25" i="4"/>
  <c r="F25" i="4"/>
  <c r="D25" i="4"/>
  <c r="L23" i="4"/>
  <c r="P23" i="4" s="1"/>
  <c r="L21" i="4"/>
  <c r="P21" i="4" s="1"/>
  <c r="L20" i="4"/>
  <c r="P20" i="4" s="1"/>
  <c r="L19" i="4"/>
  <c r="P19" i="4" s="1"/>
  <c r="L16" i="4"/>
  <c r="P16" i="4" s="1"/>
  <c r="M85" i="3"/>
  <c r="K85" i="3"/>
  <c r="I85" i="3"/>
  <c r="G85" i="3"/>
  <c r="M78" i="3"/>
  <c r="K78" i="3"/>
  <c r="I78" i="3"/>
  <c r="G78" i="3"/>
  <c r="A65" i="3"/>
  <c r="M51" i="3"/>
  <c r="K51" i="3"/>
  <c r="J34" i="5"/>
  <c r="M26" i="3"/>
  <c r="K26" i="3"/>
  <c r="I26" i="3"/>
  <c r="G26" i="3"/>
  <c r="M18" i="3"/>
  <c r="K18" i="3"/>
  <c r="I18" i="3"/>
  <c r="G18" i="3"/>
  <c r="M79" i="2"/>
  <c r="I79" i="2"/>
  <c r="M72" i="2"/>
  <c r="K72" i="2"/>
  <c r="I72" i="2"/>
  <c r="G72" i="2"/>
  <c r="A59" i="2"/>
  <c r="M26" i="2"/>
  <c r="K26" i="2"/>
  <c r="I26" i="2"/>
  <c r="M18" i="2"/>
  <c r="K18" i="2"/>
  <c r="I18" i="2"/>
  <c r="M135" i="1"/>
  <c r="M138" i="1" s="1"/>
  <c r="K135" i="1"/>
  <c r="K138" i="1" s="1"/>
  <c r="G135" i="1"/>
  <c r="G138" i="1" s="1"/>
  <c r="I132" i="1"/>
  <c r="I135" i="1" s="1"/>
  <c r="I138" i="1" s="1"/>
  <c r="A108" i="1"/>
  <c r="K95" i="1"/>
  <c r="G95" i="1"/>
  <c r="M93" i="1"/>
  <c r="I93" i="1"/>
  <c r="M91" i="1"/>
  <c r="M95" i="1" s="1"/>
  <c r="I91" i="1"/>
  <c r="K82" i="1"/>
  <c r="G82" i="1"/>
  <c r="M80" i="1"/>
  <c r="I80" i="1"/>
  <c r="M78" i="1"/>
  <c r="I78" i="1"/>
  <c r="A56" i="1"/>
  <c r="K45" i="1"/>
  <c r="G45" i="1"/>
  <c r="M43" i="1"/>
  <c r="I43" i="1"/>
  <c r="I45" i="1" s="1"/>
  <c r="M40" i="1"/>
  <c r="M27" i="1"/>
  <c r="K27" i="1"/>
  <c r="G27" i="1"/>
  <c r="I25" i="1"/>
  <c r="I27" i="1" s="1"/>
  <c r="M82" i="1" l="1"/>
  <c r="M97" i="1" s="1"/>
  <c r="M140" i="1" s="1"/>
  <c r="M28" i="3"/>
  <c r="M37" i="3" s="1"/>
  <c r="M40" i="3" s="1"/>
  <c r="M54" i="3" s="1"/>
  <c r="I28" i="3"/>
  <c r="I37" i="3" s="1"/>
  <c r="I40" i="3" s="1"/>
  <c r="I54" i="3" s="1"/>
  <c r="I95" i="1"/>
  <c r="M45" i="1"/>
  <c r="M47" i="1" s="1"/>
  <c r="I82" i="1"/>
  <c r="I47" i="1"/>
  <c r="K28" i="2"/>
  <c r="K37" i="2" s="1"/>
  <c r="K40" i="2" s="1"/>
  <c r="K28" i="3"/>
  <c r="K37" i="3" s="1"/>
  <c r="K40" i="3" s="1"/>
  <c r="K54" i="3" s="1"/>
  <c r="G28" i="3"/>
  <c r="G37" i="3" s="1"/>
  <c r="G40" i="3" s="1"/>
  <c r="G54" i="3" s="1"/>
  <c r="G97" i="1"/>
  <c r="G140" i="1" s="1"/>
  <c r="G47" i="1"/>
  <c r="L28" i="5"/>
  <c r="G28" i="2"/>
  <c r="G37" i="2" s="1"/>
  <c r="G40" i="2" s="1"/>
  <c r="G43" i="2" s="1"/>
  <c r="I28" i="2"/>
  <c r="I37" i="2" s="1"/>
  <c r="I40" i="2" s="1"/>
  <c r="I43" i="2" s="1"/>
  <c r="L110" i="9"/>
  <c r="L113" i="9" s="1"/>
  <c r="L22" i="5"/>
  <c r="P25" i="4"/>
  <c r="L25" i="4"/>
  <c r="F110" i="9"/>
  <c r="F113" i="9" s="1"/>
  <c r="H110" i="9"/>
  <c r="H113" i="9" s="1"/>
  <c r="J110" i="9"/>
  <c r="J113" i="9" s="1"/>
  <c r="M28" i="2"/>
  <c r="M37" i="2" s="1"/>
  <c r="M40" i="2" s="1"/>
  <c r="M43" i="2" s="1"/>
  <c r="L37" i="4"/>
  <c r="J39" i="4"/>
  <c r="L32" i="5"/>
  <c r="K97" i="1"/>
  <c r="K140" i="1" s="1"/>
  <c r="K47" i="1"/>
  <c r="L34" i="5" l="1"/>
  <c r="K43" i="2"/>
  <c r="K79" i="2" s="1"/>
  <c r="I97" i="1"/>
  <c r="I140" i="1" s="1"/>
  <c r="L39" i="4"/>
  <c r="P37" i="4"/>
  <c r="P39" i="4" s="1"/>
</calcChain>
</file>

<file path=xl/sharedStrings.xml><?xml version="1.0" encoding="utf-8"?>
<sst xmlns="http://schemas.openxmlformats.org/spreadsheetml/2006/main" count="547" uniqueCount="251">
  <si>
    <t>Grande Asset Hotels and Property Public Company Limited</t>
  </si>
  <si>
    <t>Statement of Financial Position</t>
  </si>
  <si>
    <t xml:space="preserve">Consolidated </t>
  </si>
  <si>
    <t>Separate</t>
  </si>
  <si>
    <t>financial information</t>
  </si>
  <si>
    <t>Unaudited</t>
  </si>
  <si>
    <t>Audited</t>
  </si>
  <si>
    <t>31 December</t>
  </si>
  <si>
    <t>2019</t>
  </si>
  <si>
    <t>2018</t>
  </si>
  <si>
    <t>Notes</t>
  </si>
  <si>
    <t>Thousand Baht</t>
  </si>
  <si>
    <t>Assets</t>
  </si>
  <si>
    <t>Current assets</t>
  </si>
  <si>
    <t>Cash and cash equivalents</t>
  </si>
  <si>
    <t>Trade and other receivables, net</t>
  </si>
  <si>
    <t>Short-term loans to related parties</t>
  </si>
  <si>
    <t>Inventories</t>
  </si>
  <si>
    <t>Advance for acquisition of land for</t>
  </si>
  <si>
    <t>real estate development</t>
  </si>
  <si>
    <t>Cost of real estate development</t>
  </si>
  <si>
    <t>Other current assets</t>
  </si>
  <si>
    <t>Total current assets</t>
  </si>
  <si>
    <t>Non-current assets</t>
  </si>
  <si>
    <t>Bank deposits pledged as security</t>
  </si>
  <si>
    <t>Available-for-sale investment, net</t>
  </si>
  <si>
    <t>Investments in subsidiaries, net</t>
  </si>
  <si>
    <t>Investments in joint ventures</t>
  </si>
  <si>
    <t>Land held for development</t>
  </si>
  <si>
    <t>Deposits for hotel construction</t>
  </si>
  <si>
    <t>Property, plant and equipment, net</t>
  </si>
  <si>
    <t>Intangible assets, net</t>
  </si>
  <si>
    <t>Leasehold rights, net</t>
  </si>
  <si>
    <t>Guarantee for lease agreement</t>
  </si>
  <si>
    <t>Deferred tax assets</t>
  </si>
  <si>
    <t>Other non-current assets</t>
  </si>
  <si>
    <t>Total non-current assets</t>
  </si>
  <si>
    <t>Total assets</t>
  </si>
  <si>
    <t>The accompanying notes are an integral part of this interim financial information.</t>
  </si>
  <si>
    <r>
      <t>Statement of Financial Position</t>
    </r>
    <r>
      <rPr>
        <sz val="9"/>
        <rFont val="Arial"/>
        <family val="2"/>
      </rPr>
      <t xml:space="preserve"> (Cont’d)</t>
    </r>
  </si>
  <si>
    <t>Liabilities and equity</t>
  </si>
  <si>
    <t>Current liabilities</t>
  </si>
  <si>
    <t>Trade and other payables</t>
  </si>
  <si>
    <t>Bills of exchange payables</t>
  </si>
  <si>
    <t xml:space="preserve">Short-term borrowings </t>
  </si>
  <si>
    <t>from related parties</t>
  </si>
  <si>
    <t>Current portion of debentures</t>
  </si>
  <si>
    <t xml:space="preserve">Current portion of long-term borrowings </t>
  </si>
  <si>
    <t>from financial institutions</t>
  </si>
  <si>
    <t>Deposits and cash received in advance</t>
  </si>
  <si>
    <t>Income tax payable</t>
  </si>
  <si>
    <t>Other current liabilities</t>
  </si>
  <si>
    <t>Total current liabilities</t>
  </si>
  <si>
    <t>Non-current liabilities</t>
  </si>
  <si>
    <t>Finance lease liabilities</t>
  </si>
  <si>
    <t>Debentures</t>
  </si>
  <si>
    <t>Unearned leasehold rights</t>
  </si>
  <si>
    <t>Employee benefit obligations</t>
  </si>
  <si>
    <t>Deferred tax liabilities</t>
  </si>
  <si>
    <t>Other non-current liabilities</t>
  </si>
  <si>
    <t>Total non-current liabilities</t>
  </si>
  <si>
    <t>Total liabilities</t>
  </si>
  <si>
    <r>
      <t xml:space="preserve">Liabilities and equity </t>
    </r>
    <r>
      <rPr>
        <sz val="9"/>
        <rFont val="Arial"/>
        <family val="2"/>
      </rPr>
      <t>(Cont’d)</t>
    </r>
  </si>
  <si>
    <t>Equity</t>
  </si>
  <si>
    <t>Share capital</t>
  </si>
  <si>
    <t>Authorised share capital</t>
  </si>
  <si>
    <t>Ordinary shares, 5,000,000,000 shares</t>
  </si>
  <si>
    <t>at par value of Baht 1 each</t>
  </si>
  <si>
    <t>Issued and paid-up share capital</t>
  </si>
  <si>
    <t>Ordinary shares, 3,615,929,965 shares</t>
  </si>
  <si>
    <t>paid up at Baht 1 each</t>
  </si>
  <si>
    <t>Retained earnings</t>
  </si>
  <si>
    <t>Appropriated - legal reserve</t>
  </si>
  <si>
    <t>Unappropriated</t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</si>
  <si>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</si>
  <si>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</si>
  <si>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</si>
  <si>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</si>
  <si>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</si>
  <si>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>Statement of Comprehensive Income</t>
  </si>
  <si>
    <t xml:space="preserve">Separate </t>
  </si>
  <si>
    <t>Note</t>
  </si>
  <si>
    <t>Revenues</t>
  </si>
  <si>
    <t>Revenues from hotel operations</t>
  </si>
  <si>
    <t>Revenues from sales of real estate</t>
  </si>
  <si>
    <t>Revenues from rental income</t>
  </si>
  <si>
    <t>Total revenues</t>
  </si>
  <si>
    <t>Cost of sales of goods and services</t>
  </si>
  <si>
    <t>Cost of hotel operations</t>
  </si>
  <si>
    <t>Cost of sales of real estate</t>
  </si>
  <si>
    <t>Cost of rental</t>
  </si>
  <si>
    <t>Total cost of sales of goods and services</t>
  </si>
  <si>
    <t>Gross profit</t>
  </si>
  <si>
    <t>Gain on bargain purchase</t>
  </si>
  <si>
    <t>Other incomes</t>
  </si>
  <si>
    <t>Selling expenses</t>
  </si>
  <si>
    <t>Administrative expenses</t>
  </si>
  <si>
    <t>Finance costs</t>
  </si>
  <si>
    <t>Share of loss from investments in joint ventures</t>
  </si>
  <si>
    <t>Profit (loss) before income tax</t>
  </si>
  <si>
    <t>Income tax</t>
  </si>
  <si>
    <t>Profit (loss) for the period</t>
  </si>
  <si>
    <t>Other comprehensive income (expense):</t>
  </si>
  <si>
    <t>Items that will be reclassified subsequently</t>
  </si>
  <si>
    <t>to profit or loss</t>
  </si>
  <si>
    <t xml:space="preserve">Change in value of </t>
  </si>
  <si>
    <t>available-for-sale investment</t>
  </si>
  <si>
    <t xml:space="preserve">Income tax relating to item that will be </t>
  </si>
  <si>
    <t>reclassified to profit or loss</t>
  </si>
  <si>
    <t>Other comprehensive expense</t>
  </si>
  <si>
    <t>for the period, net of tax</t>
  </si>
  <si>
    <t xml:space="preserve">Total comprehensive income (expense) </t>
  </si>
  <si>
    <t>for the period</t>
  </si>
  <si>
    <r>
      <t>Statement of Comprehensive Income</t>
    </r>
    <r>
      <rPr>
        <sz val="9"/>
        <rFont val="Arial"/>
        <family val="2"/>
      </rPr>
      <t xml:space="preserve"> (Cont’d)</t>
    </r>
  </si>
  <si>
    <t>Profit (loss) attributable to:</t>
  </si>
  <si>
    <t>Owners of the parent</t>
  </si>
  <si>
    <t>Total comprehensive income (expense)</t>
  </si>
  <si>
    <t>attributable to:</t>
  </si>
  <si>
    <t xml:space="preserve">Earnings (loss) per share </t>
  </si>
  <si>
    <t>Basic earnings (loss) per share (Baht)</t>
  </si>
  <si>
    <t>Statement of Changes in Equity</t>
  </si>
  <si>
    <t>Consolidated financial information (Unaudited)</t>
  </si>
  <si>
    <t>Attributable to owners of the parent</t>
  </si>
  <si>
    <t>Other components</t>
  </si>
  <si>
    <t>of equity</t>
  </si>
  <si>
    <t>Other comprehensive</t>
  </si>
  <si>
    <t>Issued and</t>
  </si>
  <si>
    <t xml:space="preserve"> expense</t>
  </si>
  <si>
    <t>paid-up</t>
  </si>
  <si>
    <t>Appropriated</t>
  </si>
  <si>
    <t>Available-for-sale</t>
  </si>
  <si>
    <t>Total owners</t>
  </si>
  <si>
    <t>Non-controlling</t>
  </si>
  <si>
    <t>share capital</t>
  </si>
  <si>
    <t>- legal reserve</t>
  </si>
  <si>
    <t xml:space="preserve"> investment</t>
  </si>
  <si>
    <t>of the parent</t>
  </si>
  <si>
    <t>interests</t>
  </si>
  <si>
    <t>Total Equity</t>
  </si>
  <si>
    <t>Opening balance at 1 January 2018</t>
  </si>
  <si>
    <t xml:space="preserve">Changes in equity for the period </t>
  </si>
  <si>
    <t>Proceeds from shares issued</t>
  </si>
  <si>
    <t>Dividends</t>
  </si>
  <si>
    <t>Total comprehensive income (expense) for the period</t>
  </si>
  <si>
    <t xml:space="preserve">   investment in subsidiaries</t>
  </si>
  <si>
    <t>Opening balance at 1 January 2019</t>
  </si>
  <si>
    <t xml:space="preserve">Retrospective adjustments from changes </t>
  </si>
  <si>
    <t xml:space="preserve">   in accounting policy</t>
  </si>
  <si>
    <t xml:space="preserve">Closing balance after adjustments </t>
  </si>
  <si>
    <t>Liquidation of a subsidiary</t>
  </si>
  <si>
    <r>
      <t xml:space="preserve">Statement of Changes in Equity </t>
    </r>
    <r>
      <rPr>
        <sz val="9"/>
        <rFont val="Arial"/>
        <family val="2"/>
      </rPr>
      <t>(Cont’d)</t>
    </r>
  </si>
  <si>
    <t>Separate financial information (Unaudited)</t>
  </si>
  <si>
    <t xml:space="preserve"> of equity</t>
  </si>
  <si>
    <t xml:space="preserve">Other comprehensive </t>
  </si>
  <si>
    <t>expense</t>
  </si>
  <si>
    <t xml:space="preserve">Closing balance after adjustment </t>
  </si>
  <si>
    <t>Total comprehensive expense for the period</t>
  </si>
  <si>
    <t>Statement of Cash Flows</t>
  </si>
  <si>
    <t>Cash flows from operating activities</t>
  </si>
  <si>
    <t>Adjustments for:</t>
  </si>
  <si>
    <t>Depreciation and amortisation</t>
  </si>
  <si>
    <t>Warranty provision for real estate project</t>
  </si>
  <si>
    <t>Employee benefit expenses</t>
  </si>
  <si>
    <t>Interest income</t>
  </si>
  <si>
    <t>Cash flows before changes in working capital</t>
  </si>
  <si>
    <t xml:space="preserve">Changes in working capital: </t>
  </si>
  <si>
    <t>Trade and other receivables</t>
  </si>
  <si>
    <t xml:space="preserve">Other non-current liabilities </t>
  </si>
  <si>
    <t>Interest paid</t>
  </si>
  <si>
    <t>Income tax paid</t>
  </si>
  <si>
    <t xml:space="preserve">Net cash generated from (used in) </t>
  </si>
  <si>
    <t>operating activities</t>
  </si>
  <si>
    <r>
      <t xml:space="preserve">Statement of Cash Flows </t>
    </r>
    <r>
      <rPr>
        <sz val="8"/>
        <rFont val="Arial"/>
        <family val="2"/>
      </rPr>
      <t>(Cont'd)</t>
    </r>
  </si>
  <si>
    <t>Cash flows from investing activities</t>
  </si>
  <si>
    <t>Acquisition of subsidiary, net of cash acquired</t>
  </si>
  <si>
    <t>related parties</t>
  </si>
  <si>
    <t>Proceeds from liquidation of a subsidiary</t>
  </si>
  <si>
    <t>Proceeds from disposals of equipment</t>
  </si>
  <si>
    <t>Payments for deposits for hotel construction</t>
  </si>
  <si>
    <t>Payments for purchase of intangible assets</t>
  </si>
  <si>
    <t xml:space="preserve">Payment for deposits for acquisition </t>
  </si>
  <si>
    <t>of shares in other company</t>
  </si>
  <si>
    <t>Interest received</t>
  </si>
  <si>
    <t>Net cash used in investing activities</t>
  </si>
  <si>
    <t>Cash flows from financing activities</t>
  </si>
  <si>
    <t>Proceeds from bills of exchange payables</t>
  </si>
  <si>
    <t>Proceeds from issue of debentures</t>
  </si>
  <si>
    <t>Repayments of debentures</t>
  </si>
  <si>
    <t xml:space="preserve">Proceeds from long-term borrowings </t>
  </si>
  <si>
    <t>Proceeds from issue of ordinary shares</t>
  </si>
  <si>
    <t xml:space="preserve">Repayments of long-term borrowings </t>
  </si>
  <si>
    <t xml:space="preserve">Repayments of liabilities under finance </t>
  </si>
  <si>
    <t>lease agreements</t>
  </si>
  <si>
    <t>Payment for financing fees</t>
  </si>
  <si>
    <t>Net cash generated from financing activities</t>
  </si>
  <si>
    <t>Non-cash transactions</t>
  </si>
  <si>
    <t>Significant non-cash transactions are as follows:</t>
  </si>
  <si>
    <t xml:space="preserve">Transfer of cost of real estate development </t>
  </si>
  <si>
    <t xml:space="preserve">Transfer of deposits for construction </t>
  </si>
  <si>
    <t xml:space="preserve">   to cost of real estate development</t>
  </si>
  <si>
    <t xml:space="preserve">   to property, plant and equipment</t>
  </si>
  <si>
    <t>Transfer of property, plant and equipment</t>
  </si>
  <si>
    <t xml:space="preserve">   to intangible assets</t>
  </si>
  <si>
    <t>Stock dividend paid</t>
  </si>
  <si>
    <t>Payments for purchase of property, plant and equipment</t>
  </si>
  <si>
    <t>Repayments of bills of exchange payables</t>
  </si>
  <si>
    <t xml:space="preserve">Amortisation of deferred issuing cost of </t>
  </si>
  <si>
    <t xml:space="preserve">   borrowings from financial institutions</t>
  </si>
  <si>
    <t>Short-term investments</t>
  </si>
  <si>
    <t>Director  ____________________________                    Director  ______________________________</t>
  </si>
  <si>
    <t>Investment properties, net</t>
  </si>
  <si>
    <t xml:space="preserve">Proceeds of non-controlling interests from </t>
  </si>
  <si>
    <t xml:space="preserve">   bills of exchange, debentures and long-term</t>
  </si>
  <si>
    <t>Amortisation of unearned leasehold rights</t>
  </si>
  <si>
    <t>Dividend income</t>
  </si>
  <si>
    <t>Cash generated from operating activities</t>
  </si>
  <si>
    <t>Increase in bank deposits pledged as security</t>
  </si>
  <si>
    <t>Net proceeds (payments) from short-term loans to</t>
  </si>
  <si>
    <t>Payments for purchase of investment properties</t>
  </si>
  <si>
    <t>Dividend received</t>
  </si>
  <si>
    <t>Dividends paid to non-controlling interests</t>
  </si>
  <si>
    <t>Net increase (decrease) in cash and cash equivalents</t>
  </si>
  <si>
    <t xml:space="preserve">   to investment properties</t>
  </si>
  <si>
    <t>Rollover of short-term borrowings from related parties</t>
  </si>
  <si>
    <t>Rollover of short-term loans to related parties</t>
  </si>
  <si>
    <t xml:space="preserve">   paid under finance lease agreement</t>
  </si>
  <si>
    <t>Purchases of equipment for which no cash has been</t>
  </si>
  <si>
    <t>Cash and cash equivalents at the beginning of the period</t>
  </si>
  <si>
    <t>Cash and cash equivalents at the end of the period</t>
  </si>
  <si>
    <t>Dividends of subsidiaries</t>
  </si>
  <si>
    <t>Current portion of finance lease liabilities</t>
  </si>
  <si>
    <t xml:space="preserve">Long-term borrowings from </t>
  </si>
  <si>
    <t>financial institutions</t>
  </si>
  <si>
    <t>Dividends paid to shareholders</t>
  </si>
  <si>
    <t>As at 30 September 2019</t>
  </si>
  <si>
    <t>30 September</t>
  </si>
  <si>
    <t>For the three-month period ended 30 September 2019</t>
  </si>
  <si>
    <t>For the nine-month period ended 30 September 2019</t>
  </si>
  <si>
    <t>Closing balance at 30 September 2018</t>
  </si>
  <si>
    <t>Closing balance at 30 September 2019</t>
  </si>
  <si>
    <t>-</t>
  </si>
  <si>
    <t>Withholding tax deducted at source written-off</t>
  </si>
  <si>
    <t>Net gain on disposals of equipment and intangible assets</t>
  </si>
  <si>
    <t>Advance for acquisition of land for real estate development</t>
  </si>
  <si>
    <t>Income tax received</t>
  </si>
  <si>
    <t>Proceeds from disposals of intangible assets</t>
  </si>
  <si>
    <t xml:space="preserve">Increase (Decrease) in allowance for doubtful accounts </t>
  </si>
  <si>
    <t>Payments for investment in a joint venture</t>
  </si>
  <si>
    <t>Net payments for short-term investments</t>
  </si>
  <si>
    <t xml:space="preserve">Share of loss from investments in </t>
  </si>
  <si>
    <t>joint ventures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</si>
</sst>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-* #,##0.00_-;\-* #,##0.00_-;_-* &quot;-&quot;??_-;_-@_-"/>
    <numFmt numFmtId="164" formatCode="#,##0;\(#,##0\);&quot;-&quot;;@"/>
    <numFmt numFmtId="165" formatCode="#,##0;\(#,##0\)"/>
    <numFmt numFmtId="166" formatCode="_(* #,##0_);_(* \(#,##0\);_(* &quot;-&quot;_);_(@_)"/>
    <numFmt numFmtId="167" formatCode="#,##0.0;\-#,##0.0"/>
    <numFmt numFmtId="168" formatCode="_(* #,##0_);_(* \(#,##0\);_(* &quot;-&quot;??_);_(@_)"/>
    <numFmt numFmtId="169" formatCode="#,##0.0;\(#,##0.0\);&quot;-&quot;;@"/>
    <numFmt numFmtId="170" formatCode="#,##0.000;\(#,##0.000\);&quot;-&quot;;@"/>
    <numFmt numFmtId="171" formatCode="_(* #,##0.00_);_(* \(#,##0.00\);_(* &quot;-&quot;??_);_(@_)"/>
  </numFmts>
  <fonts count="35">
    <font>
      <sz val="11"/>
      <color indexed="8"/>
      <name val="Calibri"/>
      <family val="2"/>
    </font>
    <font>
      <sz val="11"/>
      <color indexed="8"/>
      <name val="Calibri"/>
      <family val="2"/>
    </font>
    <font>
      <sz val="10"/>
      <name val="ApFont"/>
    </font>
    <font>
      <sz val="10"/>
      <color indexed="8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9"/>
      <color indexed="8"/>
      <name val="Arial"/>
      <family val="2"/>
    </font>
    <font>
      <u/>
      <sz val="9"/>
      <name val="Arial"/>
      <family val="2"/>
    </font>
    <font>
      <i/>
      <sz val="9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u/>
      <sz val="8"/>
      <name val="Arial"/>
      <family val="2"/>
    </font>
    <font>
      <i/>
      <sz val="8"/>
      <name val="Arial"/>
      <family val="2"/>
    </font>
    <font>
      <b/>
      <u/>
      <sz val="8"/>
      <name val="Arial"/>
      <family val="2"/>
    </font>
    <font>
      <b/>
      <sz val="8"/>
      <color indexed="8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theme="1"/>
      <name val="Arial Unicode MS"/>
      <family val="2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color theme="1"/>
      <name val="Arial"/>
      <family val="2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0"/>
      </top>
      <bottom/>
      <diagonal/>
    </border>
    <border>
      <left/>
      <right/>
      <top/>
      <bottom style="double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8">
    <xf numFmtId="0" fontId="0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2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8" fillId="26" borderId="0" applyNumberFormat="0" applyBorder="0" applyAlignment="0" applyProtection="0"/>
    <xf numFmtId="0" fontId="19" fillId="27" borderId="7" applyNumberFormat="0" applyAlignment="0" applyProtection="0"/>
    <xf numFmtId="0" fontId="20" fillId="28" borderId="8" applyNumberFormat="0" applyAlignment="0" applyProtection="0"/>
    <xf numFmtId="43" fontId="1" fillId="0" borderId="0" applyFont="0" applyFill="0" applyBorder="0" applyAlignment="0" applyProtection="0"/>
    <xf numFmtId="171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23" fillId="29" borderId="0" applyNumberFormat="0" applyBorder="0" applyAlignment="0" applyProtection="0"/>
    <xf numFmtId="0" fontId="24" fillId="0" borderId="9" applyNumberFormat="0" applyFill="0" applyAlignment="0" applyProtection="0"/>
    <xf numFmtId="0" fontId="25" fillId="0" borderId="10" applyNumberFormat="0" applyFill="0" applyAlignment="0" applyProtection="0"/>
    <xf numFmtId="0" fontId="26" fillId="0" borderId="11" applyNumberFormat="0" applyFill="0" applyAlignment="0" applyProtection="0"/>
    <xf numFmtId="0" fontId="26" fillId="0" borderId="0" applyNumberFormat="0" applyFill="0" applyBorder="0" applyAlignment="0" applyProtection="0"/>
    <xf numFmtId="0" fontId="27" fillId="30" borderId="7" applyNumberFormat="0" applyAlignment="0" applyProtection="0"/>
    <xf numFmtId="0" fontId="28" fillId="0" borderId="12" applyNumberFormat="0" applyFill="0" applyAlignment="0" applyProtection="0"/>
    <xf numFmtId="0" fontId="29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3" fillId="0" borderId="0"/>
    <xf numFmtId="0" fontId="30" fillId="0" borderId="0"/>
    <xf numFmtId="0" fontId="3" fillId="0" borderId="0"/>
    <xf numFmtId="0" fontId="21" fillId="0" borderId="0"/>
    <xf numFmtId="0" fontId="21" fillId="0" borderId="0"/>
    <xf numFmtId="0" fontId="4" fillId="0" borderId="0"/>
    <xf numFmtId="0" fontId="16" fillId="32" borderId="13" applyNumberFormat="0" applyFont="0" applyAlignment="0" applyProtection="0"/>
    <xf numFmtId="0" fontId="31" fillId="27" borderId="14" applyNumberFormat="0" applyAlignment="0" applyProtection="0"/>
    <xf numFmtId="9" fontId="1" fillId="0" borderId="0" applyFon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15" applyNumberFormat="0" applyFill="0" applyAlignment="0" applyProtection="0"/>
    <xf numFmtId="0" fontId="34" fillId="0" borderId="0" applyNumberFormat="0" applyFill="0" applyBorder="0" applyAlignment="0" applyProtection="0"/>
  </cellStyleXfs>
  <cellXfs count="242">
    <xf numFmtId="0" fontId="0" fillId="0" borderId="0" xfId="0"/>
    <xf numFmtId="0" fontId="6" fillId="0" borderId="0" xfId="51" applyFont="1" applyFill="1" applyAlignment="1">
      <alignment vertical="center"/>
    </xf>
    <xf numFmtId="164" fontId="6" fillId="0" borderId="0" xfId="51" applyNumberFormat="1" applyFont="1" applyFill="1" applyAlignment="1">
      <alignment vertical="center"/>
    </xf>
    <xf numFmtId="166" fontId="6" fillId="0" borderId="0" xfId="51" applyNumberFormat="1" applyFont="1" applyFill="1" applyAlignment="1">
      <alignment vertical="center"/>
    </xf>
    <xf numFmtId="0" fontId="5" fillId="0" borderId="0" xfId="51" applyFont="1" applyFill="1" applyAlignment="1">
      <alignment vertical="center"/>
    </xf>
    <xf numFmtId="0" fontId="6" fillId="0" borderId="0" xfId="51" applyFont="1" applyFill="1" applyAlignment="1">
      <alignment horizontal="center" vertical="center"/>
    </xf>
    <xf numFmtId="164" fontId="6" fillId="0" borderId="0" xfId="51" applyNumberFormat="1" applyFont="1" applyFill="1" applyAlignment="1">
      <alignment horizontal="right" vertical="center"/>
    </xf>
    <xf numFmtId="166" fontId="6" fillId="0" borderId="0" xfId="51" applyNumberFormat="1" applyFont="1" applyFill="1" applyAlignment="1">
      <alignment horizontal="center" vertical="center"/>
    </xf>
    <xf numFmtId="164" fontId="6" fillId="0" borderId="0" xfId="51" applyNumberFormat="1" applyFont="1" applyFill="1" applyAlignment="1">
      <alignment horizontal="center" vertical="center"/>
    </xf>
    <xf numFmtId="3" fontId="5" fillId="0" borderId="0" xfId="51" applyNumberFormat="1" applyFont="1" applyFill="1" applyAlignment="1">
      <alignment horizontal="left" vertical="center"/>
    </xf>
    <xf numFmtId="3" fontId="5" fillId="0" borderId="1" xfId="43" applyNumberFormat="1" applyFont="1" applyFill="1" applyBorder="1" applyAlignment="1">
      <alignment horizontal="left" vertical="center"/>
    </xf>
    <xf numFmtId="0" fontId="6" fillId="0" borderId="1" xfId="51" applyFont="1" applyFill="1" applyBorder="1" applyAlignment="1">
      <alignment horizontal="center" vertical="center"/>
    </xf>
    <xf numFmtId="164" fontId="6" fillId="0" borderId="1" xfId="51" applyNumberFormat="1" applyFont="1" applyFill="1" applyBorder="1" applyAlignment="1">
      <alignment horizontal="right" vertical="center"/>
    </xf>
    <xf numFmtId="166" fontId="6" fillId="0" borderId="1" xfId="51" applyNumberFormat="1" applyFont="1" applyFill="1" applyBorder="1" applyAlignment="1">
      <alignment horizontal="center" vertical="center"/>
    </xf>
    <xf numFmtId="164" fontId="6" fillId="0" borderId="1" xfId="51" applyNumberFormat="1" applyFont="1" applyFill="1" applyBorder="1" applyAlignment="1">
      <alignment horizontal="center" vertical="center"/>
    </xf>
    <xf numFmtId="166" fontId="5" fillId="0" borderId="0" xfId="51" applyNumberFormat="1" applyFont="1" applyFill="1" applyAlignment="1">
      <alignment vertical="center" wrapText="1"/>
    </xf>
    <xf numFmtId="166" fontId="5" fillId="0" borderId="0" xfId="51" applyNumberFormat="1" applyFont="1" applyFill="1" applyAlignment="1">
      <alignment horizontal="right" vertical="center" wrapText="1"/>
    </xf>
    <xf numFmtId="16" fontId="5" fillId="0" borderId="0" xfId="51" quotePrefix="1" applyNumberFormat="1" applyFont="1" applyFill="1" applyAlignment="1">
      <alignment horizontal="right" vertical="center" wrapText="1"/>
    </xf>
    <xf numFmtId="166" fontId="5" fillId="0" borderId="0" xfId="51" quotePrefix="1" applyNumberFormat="1" applyFont="1" applyFill="1" applyAlignment="1">
      <alignment horizontal="right" vertical="center" wrapText="1"/>
    </xf>
    <xf numFmtId="164" fontId="5" fillId="0" borderId="0" xfId="43" applyNumberFormat="1" applyFont="1" applyFill="1" applyAlignment="1">
      <alignment horizontal="right" vertical="center"/>
    </xf>
    <xf numFmtId="164" fontId="5" fillId="0" borderId="0" xfId="43" quotePrefix="1" applyNumberFormat="1" applyFont="1" applyFill="1" applyAlignment="1">
      <alignment horizontal="right" vertical="center"/>
    </xf>
    <xf numFmtId="166" fontId="5" fillId="0" borderId="0" xfId="43" applyNumberFormat="1" applyFont="1" applyFill="1" applyAlignment="1">
      <alignment vertical="center"/>
    </xf>
    <xf numFmtId="0" fontId="5" fillId="0" borderId="1" xfId="51" applyFont="1" applyFill="1" applyBorder="1" applyAlignment="1">
      <alignment horizontal="center" vertical="center"/>
    </xf>
    <xf numFmtId="164" fontId="5" fillId="0" borderId="1" xfId="43" applyNumberFormat="1" applyFont="1" applyFill="1" applyBorder="1" applyAlignment="1">
      <alignment horizontal="right" vertical="center"/>
    </xf>
    <xf numFmtId="0" fontId="5" fillId="0" borderId="0" xfId="51" applyFont="1" applyFill="1" applyAlignment="1">
      <alignment horizontal="center" vertical="center"/>
    </xf>
    <xf numFmtId="164" fontId="5" fillId="33" borderId="0" xfId="43" applyNumberFormat="1" applyFont="1" applyFill="1" applyAlignment="1">
      <alignment horizontal="right" vertical="center"/>
    </xf>
    <xf numFmtId="164" fontId="5" fillId="33" borderId="0" xfId="51" applyNumberFormat="1" applyFont="1" applyFill="1" applyAlignment="1">
      <alignment horizontal="right" vertical="center"/>
    </xf>
    <xf numFmtId="164" fontId="5" fillId="0" borderId="0" xfId="51" applyNumberFormat="1" applyFont="1" applyFill="1" applyAlignment="1">
      <alignment horizontal="right" vertical="center"/>
    </xf>
    <xf numFmtId="166" fontId="5" fillId="0" borderId="0" xfId="51" applyNumberFormat="1" applyFont="1" applyFill="1" applyAlignment="1">
      <alignment horizontal="right" vertical="center"/>
    </xf>
    <xf numFmtId="37" fontId="6" fillId="0" borderId="0" xfId="51" applyNumberFormat="1" applyFont="1" applyFill="1" applyAlignment="1">
      <alignment vertical="center"/>
    </xf>
    <xf numFmtId="37" fontId="6" fillId="0" borderId="0" xfId="51" applyNumberFormat="1" applyFont="1" applyFill="1" applyAlignment="1">
      <alignment horizontal="center" vertical="center"/>
    </xf>
    <xf numFmtId="164" fontId="6" fillId="33" borderId="0" xfId="51" applyNumberFormat="1" applyFont="1" applyFill="1" applyAlignment="1">
      <alignment horizontal="right" vertical="center"/>
    </xf>
    <xf numFmtId="166" fontId="6" fillId="0" borderId="0" xfId="51" applyNumberFormat="1" applyFont="1" applyFill="1" applyAlignment="1">
      <alignment horizontal="right" vertical="center"/>
    </xf>
    <xf numFmtId="164" fontId="6" fillId="33" borderId="0" xfId="43" applyNumberFormat="1" applyFont="1" applyFill="1" applyAlignment="1">
      <alignment horizontal="right" vertical="center"/>
    </xf>
    <xf numFmtId="166" fontId="6" fillId="0" borderId="0" xfId="43" applyNumberFormat="1" applyFont="1" applyFill="1" applyAlignment="1">
      <alignment horizontal="right" vertical="center"/>
    </xf>
    <xf numFmtId="164" fontId="6" fillId="0" borderId="0" xfId="43" applyNumberFormat="1" applyFont="1" applyFill="1" applyAlignment="1">
      <alignment horizontal="right" vertical="center"/>
    </xf>
    <xf numFmtId="167" fontId="6" fillId="0" borderId="0" xfId="51" applyNumberFormat="1" applyFont="1" applyFill="1" applyAlignment="1">
      <alignment horizontal="center" vertical="center"/>
    </xf>
    <xf numFmtId="164" fontId="6" fillId="33" borderId="1" xfId="43" applyNumberFormat="1" applyFont="1" applyFill="1" applyBorder="1" applyAlignment="1">
      <alignment horizontal="right" vertical="center"/>
    </xf>
    <xf numFmtId="164" fontId="6" fillId="0" borderId="1" xfId="43" applyNumberFormat="1" applyFont="1" applyFill="1" applyBorder="1" applyAlignment="1">
      <alignment horizontal="right" vertical="center"/>
    </xf>
    <xf numFmtId="164" fontId="6" fillId="33" borderId="1" xfId="51" applyNumberFormat="1" applyFont="1" applyFill="1" applyBorder="1" applyAlignment="1">
      <alignment horizontal="right" vertical="center"/>
    </xf>
    <xf numFmtId="0" fontId="6" fillId="0" borderId="0" xfId="51" applyFont="1" applyFill="1" applyAlignment="1">
      <alignment horizontal="left" vertical="center"/>
    </xf>
    <xf numFmtId="37" fontId="6" fillId="0" borderId="0" xfId="51" applyNumberFormat="1" applyFont="1" applyFill="1" applyAlignment="1">
      <alignment horizontal="left" vertical="center"/>
    </xf>
    <xf numFmtId="9" fontId="6" fillId="0" borderId="0" xfId="54" applyFont="1" applyAlignment="1">
      <alignment horizontal="left" vertical="center"/>
    </xf>
    <xf numFmtId="164" fontId="6" fillId="33" borderId="2" xfId="51" applyNumberFormat="1" applyFont="1" applyFill="1" applyBorder="1" applyAlignment="1">
      <alignment horizontal="right" vertical="center"/>
    </xf>
    <xf numFmtId="164" fontId="6" fillId="0" borderId="2" xfId="51" applyNumberFormat="1" applyFont="1" applyFill="1" applyBorder="1" applyAlignment="1">
      <alignment horizontal="right" vertical="center"/>
    </xf>
    <xf numFmtId="0" fontId="5" fillId="0" borderId="0" xfId="51" applyFont="1" applyFill="1" applyAlignment="1">
      <alignment horizontal="left" vertical="center"/>
    </xf>
    <xf numFmtId="164" fontId="6" fillId="33" borderId="3" xfId="51" applyNumberFormat="1" applyFont="1" applyFill="1" applyBorder="1" applyAlignment="1">
      <alignment horizontal="right" vertical="center"/>
    </xf>
    <xf numFmtId="164" fontId="6" fillId="0" borderId="3" xfId="51" applyNumberFormat="1" applyFont="1" applyFill="1" applyBorder="1" applyAlignment="1">
      <alignment horizontal="right" vertical="center"/>
    </xf>
    <xf numFmtId="37" fontId="6" fillId="0" borderId="1" xfId="51" applyNumberFormat="1" applyFont="1" applyFill="1" applyBorder="1" applyAlignment="1">
      <alignment vertical="center"/>
    </xf>
    <xf numFmtId="0" fontId="6" fillId="0" borderId="1" xfId="43" applyFont="1" applyFill="1" applyBorder="1" applyAlignment="1">
      <alignment vertical="center"/>
    </xf>
    <xf numFmtId="3" fontId="5" fillId="0" borderId="1" xfId="51" applyNumberFormat="1" applyFont="1" applyFill="1" applyBorder="1" applyAlignment="1">
      <alignment horizontal="left" vertical="center"/>
    </xf>
    <xf numFmtId="0" fontId="8" fillId="0" borderId="0" xfId="51" applyFont="1" applyFill="1" applyAlignment="1">
      <alignment vertical="center"/>
    </xf>
    <xf numFmtId="0" fontId="8" fillId="0" borderId="0" xfId="51" applyFont="1" applyFill="1" applyAlignment="1">
      <alignment horizontal="center" vertical="center"/>
    </xf>
    <xf numFmtId="166" fontId="5" fillId="0" borderId="0" xfId="43" applyNumberFormat="1" applyFont="1" applyFill="1" applyAlignment="1">
      <alignment horizontal="right" vertical="center"/>
    </xf>
    <xf numFmtId="164" fontId="6" fillId="33" borderId="0" xfId="51" applyNumberFormat="1" applyFont="1" applyFill="1" applyAlignment="1">
      <alignment horizontal="center" vertical="center"/>
    </xf>
    <xf numFmtId="37" fontId="9" fillId="0" borderId="0" xfId="51" applyNumberFormat="1" applyFont="1" applyFill="1" applyAlignment="1">
      <alignment horizontal="center" vertical="center"/>
    </xf>
    <xf numFmtId="164" fontId="6" fillId="0" borderId="0" xfId="33" applyNumberFormat="1" applyFont="1" applyAlignment="1">
      <alignment horizontal="right" vertical="center"/>
    </xf>
    <xf numFmtId="164" fontId="6" fillId="33" borderId="0" xfId="51" applyNumberFormat="1" applyFont="1" applyFill="1" applyAlignment="1">
      <alignment vertical="center"/>
    </xf>
    <xf numFmtId="166" fontId="6" fillId="0" borderId="0" xfId="33" applyNumberFormat="1" applyFont="1" applyAlignment="1">
      <alignment horizontal="right" vertical="center"/>
    </xf>
    <xf numFmtId="164" fontId="6" fillId="0" borderId="0" xfId="51" applyNumberFormat="1" applyFont="1" applyFill="1" applyBorder="1" applyAlignment="1">
      <alignment horizontal="right" vertical="center"/>
    </xf>
    <xf numFmtId="164" fontId="6" fillId="33" borderId="3" xfId="33" applyNumberFormat="1" applyFont="1" applyFill="1" applyBorder="1" applyAlignment="1">
      <alignment horizontal="right" vertical="center"/>
    </xf>
    <xf numFmtId="164" fontId="6" fillId="0" borderId="3" xfId="33" applyNumberFormat="1" applyFont="1" applyBorder="1" applyAlignment="1">
      <alignment horizontal="right" vertical="center"/>
    </xf>
    <xf numFmtId="164" fontId="6" fillId="33" borderId="0" xfId="33" applyNumberFormat="1" applyFont="1" applyFill="1" applyAlignment="1">
      <alignment horizontal="right" vertical="center"/>
    </xf>
    <xf numFmtId="0" fontId="6" fillId="0" borderId="0" xfId="43" applyFont="1" applyFill="1" applyAlignment="1">
      <alignment vertical="center"/>
    </xf>
    <xf numFmtId="166" fontId="6" fillId="0" borderId="0" xfId="43" applyNumberFormat="1" applyFont="1" applyFill="1" applyAlignment="1">
      <alignment vertical="center"/>
    </xf>
    <xf numFmtId="37" fontId="6" fillId="0" borderId="0" xfId="43" applyNumberFormat="1" applyFont="1" applyFill="1" applyAlignment="1">
      <alignment horizontal="left" vertical="center"/>
    </xf>
    <xf numFmtId="37" fontId="6" fillId="0" borderId="0" xfId="43" applyNumberFormat="1" applyFont="1" applyFill="1" applyAlignment="1">
      <alignment horizontal="center" vertical="center"/>
    </xf>
    <xf numFmtId="37" fontId="6" fillId="0" borderId="0" xfId="43" applyNumberFormat="1" applyFont="1" applyFill="1" applyAlignment="1">
      <alignment horizontal="centerContinuous" vertical="center"/>
    </xf>
    <xf numFmtId="166" fontId="6" fillId="0" borderId="0" xfId="43" applyNumberFormat="1" applyFont="1" applyFill="1" applyAlignment="1">
      <alignment horizontal="centerContinuous" vertical="center"/>
    </xf>
    <xf numFmtId="37" fontId="5" fillId="0" borderId="0" xfId="43" applyNumberFormat="1" applyFont="1" applyFill="1" applyAlignment="1">
      <alignment horizontal="left" vertical="center"/>
    </xf>
    <xf numFmtId="37" fontId="5" fillId="0" borderId="1" xfId="43" applyNumberFormat="1" applyFont="1" applyFill="1" applyBorder="1" applyAlignment="1">
      <alignment horizontal="left" vertical="center"/>
    </xf>
    <xf numFmtId="37" fontId="6" fillId="0" borderId="1" xfId="43" applyNumberFormat="1" applyFont="1" applyFill="1" applyBorder="1" applyAlignment="1">
      <alignment horizontal="left" vertical="center"/>
    </xf>
    <xf numFmtId="37" fontId="6" fillId="0" borderId="1" xfId="43" applyNumberFormat="1" applyFont="1" applyFill="1" applyBorder="1" applyAlignment="1">
      <alignment horizontal="center" vertical="center"/>
    </xf>
    <xf numFmtId="37" fontId="6" fillId="0" borderId="1" xfId="43" applyNumberFormat="1" applyFont="1" applyFill="1" applyBorder="1" applyAlignment="1">
      <alignment horizontal="centerContinuous" vertical="center"/>
    </xf>
    <xf numFmtId="166" fontId="6" fillId="0" borderId="1" xfId="43" applyNumberFormat="1" applyFont="1" applyFill="1" applyBorder="1" applyAlignment="1">
      <alignment horizontal="centerContinuous" vertical="center"/>
    </xf>
    <xf numFmtId="37" fontId="6" fillId="0" borderId="0" xfId="43" applyNumberFormat="1" applyFont="1" applyFill="1" applyAlignment="1">
      <alignment vertical="center"/>
    </xf>
    <xf numFmtId="166" fontId="5" fillId="0" borderId="0" xfId="51" applyNumberFormat="1" applyFont="1" applyFill="1" applyAlignment="1">
      <alignment vertical="center"/>
    </xf>
    <xf numFmtId="0" fontId="5" fillId="0" borderId="1" xfId="43" applyFont="1" applyFill="1" applyBorder="1" applyAlignment="1">
      <alignment horizontal="center" vertical="center"/>
    </xf>
    <xf numFmtId="0" fontId="5" fillId="0" borderId="0" xfId="43" applyFont="1" applyFill="1" applyBorder="1" applyAlignment="1">
      <alignment horizontal="center" vertical="center"/>
    </xf>
    <xf numFmtId="164" fontId="9" fillId="33" borderId="0" xfId="43" applyNumberFormat="1" applyFont="1" applyFill="1" applyBorder="1" applyAlignment="1">
      <alignment horizontal="right" vertical="center"/>
    </xf>
    <xf numFmtId="166" fontId="9" fillId="0" borderId="0" xfId="43" applyNumberFormat="1" applyFont="1" applyFill="1" applyAlignment="1">
      <alignment vertical="center"/>
    </xf>
    <xf numFmtId="164" fontId="9" fillId="0" borderId="0" xfId="43" applyNumberFormat="1" applyFont="1" applyFill="1" applyBorder="1" applyAlignment="1">
      <alignment horizontal="right" vertical="center"/>
    </xf>
    <xf numFmtId="37" fontId="8" fillId="0" borderId="0" xfId="43" applyNumberFormat="1" applyFont="1" applyFill="1" applyAlignment="1">
      <alignment horizontal="center" vertical="center"/>
    </xf>
    <xf numFmtId="164" fontId="6" fillId="33" borderId="0" xfId="45" applyNumberFormat="1" applyFont="1" applyFill="1" applyAlignment="1">
      <alignment horizontal="right" vertical="center"/>
    </xf>
    <xf numFmtId="164" fontId="6" fillId="33" borderId="1" xfId="45" applyNumberFormat="1" applyFont="1" applyFill="1" applyBorder="1" applyAlignment="1">
      <alignment horizontal="right" vertical="center"/>
    </xf>
    <xf numFmtId="164" fontId="6" fillId="0" borderId="1" xfId="45" applyNumberFormat="1" applyFont="1" applyFill="1" applyBorder="1" applyAlignment="1">
      <alignment horizontal="right" vertical="center"/>
    </xf>
    <xf numFmtId="164" fontId="6" fillId="33" borderId="3" xfId="43" applyNumberFormat="1" applyFont="1" applyFill="1" applyBorder="1" applyAlignment="1">
      <alignment horizontal="right" vertical="center"/>
    </xf>
    <xf numFmtId="164" fontId="6" fillId="0" borderId="3" xfId="43" applyNumberFormat="1" applyFont="1" applyFill="1" applyBorder="1" applyAlignment="1">
      <alignment horizontal="right" vertical="center"/>
    </xf>
    <xf numFmtId="164" fontId="6" fillId="0" borderId="0" xfId="43" applyNumberFormat="1" applyFont="1" applyFill="1" applyBorder="1" applyAlignment="1">
      <alignment horizontal="right" vertical="center"/>
    </xf>
    <xf numFmtId="166" fontId="6" fillId="0" borderId="1" xfId="43" applyNumberFormat="1" applyFont="1" applyFill="1" applyBorder="1" applyAlignment="1">
      <alignment horizontal="right" vertical="center"/>
    </xf>
    <xf numFmtId="164" fontId="6" fillId="33" borderId="0" xfId="43" applyNumberFormat="1" applyFont="1" applyFill="1" applyBorder="1" applyAlignment="1">
      <alignment horizontal="right" vertical="center"/>
    </xf>
    <xf numFmtId="37" fontId="5" fillId="0" borderId="0" xfId="43" applyNumberFormat="1" applyFont="1" applyFill="1" applyAlignment="1">
      <alignment vertical="center"/>
    </xf>
    <xf numFmtId="170" fontId="6" fillId="33" borderId="3" xfId="43" applyNumberFormat="1" applyFont="1" applyFill="1" applyBorder="1" applyAlignment="1">
      <alignment horizontal="right" vertical="center"/>
    </xf>
    <xf numFmtId="170" fontId="6" fillId="0" borderId="0" xfId="43" applyNumberFormat="1" applyFont="1" applyFill="1" applyAlignment="1">
      <alignment horizontal="right" vertical="center"/>
    </xf>
    <xf numFmtId="170" fontId="6" fillId="0" borderId="3" xfId="43" applyNumberFormat="1" applyFont="1" applyFill="1" applyBorder="1" applyAlignment="1">
      <alignment horizontal="right" vertical="center"/>
    </xf>
    <xf numFmtId="0" fontId="11" fillId="0" borderId="0" xfId="46" applyFont="1" applyFill="1" applyAlignment="1">
      <alignment vertical="center"/>
    </xf>
    <xf numFmtId="164" fontId="11" fillId="0" borderId="0" xfId="46" applyNumberFormat="1" applyFont="1" applyFill="1" applyAlignment="1">
      <alignment vertical="center"/>
    </xf>
    <xf numFmtId="0" fontId="10" fillId="0" borderId="0" xfId="46" applyFont="1" applyFill="1" applyAlignment="1">
      <alignment horizontal="left" vertical="center"/>
    </xf>
    <xf numFmtId="164" fontId="11" fillId="0" borderId="0" xfId="46" applyNumberFormat="1" applyFont="1" applyFill="1" applyAlignment="1">
      <alignment horizontal="left" vertical="center"/>
    </xf>
    <xf numFmtId="0" fontId="10" fillId="0" borderId="0" xfId="51" applyFont="1" applyFill="1" applyAlignment="1">
      <alignment vertical="center"/>
    </xf>
    <xf numFmtId="0" fontId="10" fillId="0" borderId="0" xfId="46" applyFont="1" applyFill="1" applyAlignment="1">
      <alignment vertical="center"/>
    </xf>
    <xf numFmtId="37" fontId="10" fillId="0" borderId="1" xfId="43" applyNumberFormat="1" applyFont="1" applyFill="1" applyBorder="1" applyAlignment="1">
      <alignment horizontal="left" vertical="center"/>
    </xf>
    <xf numFmtId="0" fontId="10" fillId="0" borderId="1" xfId="46" applyFont="1" applyFill="1" applyBorder="1" applyAlignment="1">
      <alignment vertical="center"/>
    </xf>
    <xf numFmtId="0" fontId="11" fillId="0" borderId="0" xfId="46" applyFont="1" applyFill="1" applyAlignment="1">
      <alignment horizontal="right" vertical="center"/>
    </xf>
    <xf numFmtId="0" fontId="11" fillId="0" borderId="0" xfId="46" applyFont="1" applyFill="1" applyAlignment="1">
      <alignment horizontal="center" vertical="center"/>
    </xf>
    <xf numFmtId="164" fontId="10" fillId="0" borderId="0" xfId="46" applyNumberFormat="1" applyFont="1" applyFill="1" applyAlignment="1">
      <alignment horizontal="center" vertical="center"/>
    </xf>
    <xf numFmtId="164" fontId="10" fillId="0" borderId="0" xfId="46" applyNumberFormat="1" applyFont="1" applyFill="1" applyBorder="1" applyAlignment="1">
      <alignment horizontal="center" vertical="center"/>
    </xf>
    <xf numFmtId="164" fontId="10" fillId="0" borderId="2" xfId="46" applyNumberFormat="1" applyFont="1" applyFill="1" applyBorder="1" applyAlignment="1">
      <alignment horizontal="center" vertical="center"/>
    </xf>
    <xf numFmtId="164" fontId="10" fillId="0" borderId="0" xfId="46" applyNumberFormat="1" applyFont="1" applyFill="1" applyAlignment="1">
      <alignment horizontal="right" vertical="center"/>
    </xf>
    <xf numFmtId="164" fontId="10" fillId="0" borderId="1" xfId="46" applyNumberFormat="1" applyFont="1" applyFill="1" applyBorder="1" applyAlignment="1">
      <alignment horizontal="center" vertical="center" wrapText="1"/>
    </xf>
    <xf numFmtId="164" fontId="14" fillId="0" borderId="0" xfId="46" applyNumberFormat="1" applyFont="1" applyFill="1" applyAlignment="1">
      <alignment horizontal="right" vertical="center"/>
    </xf>
    <xf numFmtId="164" fontId="10" fillId="0" borderId="2" xfId="46" applyNumberFormat="1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0" xfId="0" applyFont="1" applyAlignment="1">
      <alignment horizontal="right" vertical="center"/>
    </xf>
    <xf numFmtId="0" fontId="10" fillId="0" borderId="0" xfId="46" applyFont="1" applyFill="1" applyAlignment="1">
      <alignment horizontal="right" vertical="center"/>
    </xf>
    <xf numFmtId="164" fontId="10" fillId="0" borderId="0" xfId="46" quotePrefix="1" applyNumberFormat="1" applyFont="1" applyFill="1" applyAlignment="1">
      <alignment horizontal="right" vertical="center"/>
    </xf>
    <xf numFmtId="0" fontId="10" fillId="0" borderId="1" xfId="43" applyFont="1" applyFill="1" applyBorder="1" applyAlignment="1">
      <alignment horizontal="center" vertical="center"/>
    </xf>
    <xf numFmtId="164" fontId="10" fillId="0" borderId="1" xfId="43" applyNumberFormat="1" applyFont="1" applyFill="1" applyBorder="1" applyAlignment="1">
      <alignment horizontal="right" vertical="center"/>
    </xf>
    <xf numFmtId="164" fontId="11" fillId="0" borderId="0" xfId="46" applyNumberFormat="1" applyFont="1" applyFill="1" applyAlignment="1">
      <alignment horizontal="right" vertical="center"/>
    </xf>
    <xf numFmtId="164" fontId="13" fillId="0" borderId="0" xfId="46" applyNumberFormat="1" applyFont="1" applyFill="1" applyAlignment="1">
      <alignment horizontal="right" vertical="center"/>
    </xf>
    <xf numFmtId="164" fontId="11" fillId="0" borderId="0" xfId="43" applyNumberFormat="1" applyFont="1" applyFill="1" applyAlignment="1">
      <alignment horizontal="right" vertical="center"/>
    </xf>
    <xf numFmtId="164" fontId="11" fillId="0" borderId="0" xfId="46" applyNumberFormat="1" applyFont="1" applyFill="1" applyBorder="1" applyAlignment="1">
      <alignment vertical="center"/>
    </xf>
    <xf numFmtId="0" fontId="11" fillId="0" borderId="0" xfId="51" applyFont="1" applyFill="1" applyAlignment="1">
      <alignment vertical="center"/>
    </xf>
    <xf numFmtId="37" fontId="11" fillId="0" borderId="0" xfId="51" applyNumberFormat="1" applyFont="1" applyFill="1" applyAlignment="1">
      <alignment vertical="center"/>
    </xf>
    <xf numFmtId="164" fontId="11" fillId="0" borderId="0" xfId="43" applyNumberFormat="1" applyFont="1" applyFill="1" applyBorder="1" applyAlignment="1">
      <alignment horizontal="right" vertical="center"/>
    </xf>
    <xf numFmtId="164" fontId="11" fillId="0" borderId="1" xfId="43" applyNumberFormat="1" applyFont="1" applyFill="1" applyBorder="1" applyAlignment="1">
      <alignment horizontal="right" vertical="center"/>
    </xf>
    <xf numFmtId="164" fontId="11" fillId="0" borderId="1" xfId="46" applyNumberFormat="1" applyFont="1" applyFill="1" applyBorder="1" applyAlignment="1">
      <alignment vertical="center"/>
    </xf>
    <xf numFmtId="164" fontId="11" fillId="0" borderId="3" xfId="43" applyNumberFormat="1" applyFont="1" applyFill="1" applyBorder="1" applyAlignment="1">
      <alignment horizontal="right" vertical="center"/>
    </xf>
    <xf numFmtId="164" fontId="11" fillId="33" borderId="0" xfId="43" applyNumberFormat="1" applyFont="1" applyFill="1" applyAlignment="1">
      <alignment horizontal="right" vertical="center"/>
    </xf>
    <xf numFmtId="164" fontId="11" fillId="33" borderId="0" xfId="46" applyNumberFormat="1" applyFont="1" applyFill="1" applyAlignment="1">
      <alignment vertical="center"/>
    </xf>
    <xf numFmtId="164" fontId="11" fillId="0" borderId="0" xfId="43" applyNumberFormat="1" applyFont="1" applyFill="1" applyAlignment="1">
      <alignment horizontal="center" vertical="center"/>
    </xf>
    <xf numFmtId="164" fontId="11" fillId="33" borderId="1" xfId="43" applyNumberFormat="1" applyFont="1" applyFill="1" applyBorder="1" applyAlignment="1">
      <alignment horizontal="right" vertical="center"/>
    </xf>
    <xf numFmtId="0" fontId="11" fillId="0" borderId="1" xfId="46" applyFont="1" applyFill="1" applyBorder="1" applyAlignment="1">
      <alignment vertical="center"/>
    </xf>
    <xf numFmtId="164" fontId="11" fillId="33" borderId="1" xfId="46" applyNumberFormat="1" applyFont="1" applyFill="1" applyBorder="1" applyAlignment="1">
      <alignment vertical="center"/>
    </xf>
    <xf numFmtId="164" fontId="11" fillId="33" borderId="0" xfId="43" applyNumberFormat="1" applyFont="1" applyFill="1" applyBorder="1" applyAlignment="1">
      <alignment horizontal="right" vertical="center"/>
    </xf>
    <xf numFmtId="0" fontId="11" fillId="0" borderId="0" xfId="46" applyFont="1" applyFill="1" applyBorder="1" applyAlignment="1">
      <alignment vertical="center"/>
    </xf>
    <xf numFmtId="164" fontId="11" fillId="33" borderId="0" xfId="46" applyNumberFormat="1" applyFont="1" applyFill="1" applyBorder="1" applyAlignment="1">
      <alignment vertical="center"/>
    </xf>
    <xf numFmtId="164" fontId="10" fillId="33" borderId="0" xfId="46" applyNumberFormat="1" applyFont="1" applyFill="1" applyAlignment="1">
      <alignment horizontal="right" vertical="center"/>
    </xf>
    <xf numFmtId="37" fontId="10" fillId="0" borderId="0" xfId="43" applyNumberFormat="1" applyFont="1" applyFill="1" applyAlignment="1">
      <alignment vertical="center"/>
    </xf>
    <xf numFmtId="37" fontId="11" fillId="0" borderId="0" xfId="43" applyNumberFormat="1" applyFont="1" applyFill="1" applyAlignment="1">
      <alignment vertical="center"/>
    </xf>
    <xf numFmtId="164" fontId="11" fillId="33" borderId="0" xfId="46" applyNumberFormat="1" applyFont="1" applyFill="1" applyAlignment="1">
      <alignment horizontal="right" vertical="center"/>
    </xf>
    <xf numFmtId="164" fontId="11" fillId="33" borderId="3" xfId="46" applyNumberFormat="1" applyFont="1" applyFill="1" applyBorder="1" applyAlignment="1">
      <alignment horizontal="right" vertical="center"/>
    </xf>
    <xf numFmtId="0" fontId="6" fillId="0" borderId="0" xfId="46" applyFont="1" applyFill="1" applyAlignment="1">
      <alignment vertical="center"/>
    </xf>
    <xf numFmtId="164" fontId="6" fillId="0" borderId="0" xfId="46" applyNumberFormat="1" applyFont="1" applyFill="1" applyAlignment="1">
      <alignment vertical="center"/>
    </xf>
    <xf numFmtId="0" fontId="5" fillId="0" borderId="0" xfId="46" applyFont="1" applyFill="1" applyAlignment="1">
      <alignment horizontal="left" vertical="center"/>
    </xf>
    <xf numFmtId="164" fontId="6" fillId="0" borderId="0" xfId="46" applyNumberFormat="1" applyFont="1" applyFill="1" applyAlignment="1">
      <alignment horizontal="left" vertical="center"/>
    </xf>
    <xf numFmtId="0" fontId="5" fillId="0" borderId="0" xfId="46" applyFont="1" applyFill="1" applyAlignment="1">
      <alignment vertical="center"/>
    </xf>
    <xf numFmtId="0" fontId="5" fillId="0" borderId="1" xfId="46" applyFont="1" applyFill="1" applyBorder="1" applyAlignment="1">
      <alignment vertical="center"/>
    </xf>
    <xf numFmtId="0" fontId="6" fillId="0" borderId="0" xfId="46" applyFont="1" applyFill="1" applyAlignment="1">
      <alignment horizontal="center" vertical="center"/>
    </xf>
    <xf numFmtId="164" fontId="5" fillId="0" borderId="0" xfId="46" applyNumberFormat="1" applyFont="1" applyFill="1" applyAlignment="1">
      <alignment horizontal="right" vertical="center"/>
    </xf>
    <xf numFmtId="164" fontId="5" fillId="0" borderId="2" xfId="46" applyNumberFormat="1" applyFont="1" applyFill="1" applyBorder="1" applyAlignment="1">
      <alignment horizontal="center" vertical="center" wrapText="1"/>
    </xf>
    <xf numFmtId="164" fontId="5" fillId="0" borderId="2" xfId="46" applyNumberFormat="1" applyFont="1" applyFill="1" applyBorder="1" applyAlignment="1">
      <alignment vertical="center"/>
    </xf>
    <xf numFmtId="164" fontId="5" fillId="0" borderId="0" xfId="46" applyNumberFormat="1" applyFont="1" applyFill="1" applyBorder="1" applyAlignment="1">
      <alignment horizontal="center" vertical="center" wrapText="1"/>
    </xf>
    <xf numFmtId="164" fontId="5" fillId="0" borderId="0" xfId="46" applyNumberFormat="1" applyFont="1" applyFill="1" applyBorder="1" applyAlignment="1">
      <alignment vertical="center"/>
    </xf>
    <xf numFmtId="164" fontId="5" fillId="0" borderId="0" xfId="46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right" vertical="center"/>
    </xf>
    <xf numFmtId="164" fontId="5" fillId="0" borderId="0" xfId="46" quotePrefix="1" applyNumberFormat="1" applyFont="1" applyFill="1" applyAlignment="1">
      <alignment horizontal="right" vertical="center"/>
    </xf>
    <xf numFmtId="0" fontId="5" fillId="0" borderId="0" xfId="46" applyFont="1" applyFill="1" applyAlignment="1">
      <alignment horizontal="right" vertical="center"/>
    </xf>
    <xf numFmtId="165" fontId="5" fillId="0" borderId="1" xfId="46" applyNumberFormat="1" applyFont="1" applyFill="1" applyBorder="1" applyAlignment="1">
      <alignment horizontal="center" vertical="center"/>
    </xf>
    <xf numFmtId="164" fontId="6" fillId="0" borderId="1" xfId="46" applyNumberFormat="1" applyFont="1" applyFill="1" applyBorder="1" applyAlignment="1">
      <alignment vertical="center"/>
    </xf>
    <xf numFmtId="164" fontId="6" fillId="0" borderId="0" xfId="46" applyNumberFormat="1" applyFont="1" applyFill="1" applyAlignment="1">
      <alignment horizontal="right" vertical="center"/>
    </xf>
    <xf numFmtId="164" fontId="6" fillId="33" borderId="0" xfId="46" applyNumberFormat="1" applyFont="1" applyFill="1" applyAlignment="1">
      <alignment vertical="center"/>
    </xf>
    <xf numFmtId="164" fontId="6" fillId="0" borderId="0" xfId="43" applyNumberFormat="1" applyFont="1" applyFill="1" applyAlignment="1">
      <alignment horizontal="center" vertical="center"/>
    </xf>
    <xf numFmtId="164" fontId="6" fillId="33" borderId="1" xfId="46" applyNumberFormat="1" applyFont="1" applyFill="1" applyBorder="1" applyAlignment="1">
      <alignment vertical="center"/>
    </xf>
    <xf numFmtId="164" fontId="6" fillId="33" borderId="0" xfId="46" applyNumberFormat="1" applyFont="1" applyFill="1" applyBorder="1" applyAlignment="1">
      <alignment vertical="center"/>
    </xf>
    <xf numFmtId="164" fontId="5" fillId="33" borderId="0" xfId="46" applyNumberFormat="1" applyFont="1" applyFill="1" applyAlignment="1">
      <alignment horizontal="right" vertical="center"/>
    </xf>
    <xf numFmtId="37" fontId="5" fillId="0" borderId="0" xfId="51" applyNumberFormat="1" applyFont="1" applyFill="1" applyAlignment="1">
      <alignment vertical="center"/>
    </xf>
    <xf numFmtId="0" fontId="6" fillId="33" borderId="0" xfId="46" applyFont="1" applyFill="1" applyAlignment="1">
      <alignment vertical="center"/>
    </xf>
    <xf numFmtId="164" fontId="6" fillId="33" borderId="0" xfId="46" applyNumberFormat="1" applyFont="1" applyFill="1" applyAlignment="1">
      <alignment horizontal="right" vertical="center"/>
    </xf>
    <xf numFmtId="164" fontId="11" fillId="0" borderId="0" xfId="46" applyNumberFormat="1" applyFont="1" applyFill="1" applyBorder="1" applyAlignment="1">
      <alignment horizontal="right" vertical="center"/>
    </xf>
    <xf numFmtId="0" fontId="6" fillId="33" borderId="0" xfId="46" applyFont="1" applyFill="1" applyAlignment="1">
      <alignment horizontal="right" vertical="center"/>
    </xf>
    <xf numFmtId="164" fontId="6" fillId="33" borderId="4" xfId="43" applyNumberFormat="1" applyFont="1" applyFill="1" applyBorder="1" applyAlignment="1">
      <alignment horizontal="right" vertical="center"/>
    </xf>
    <xf numFmtId="43" fontId="11" fillId="0" borderId="0" xfId="28" applyFont="1" applyFill="1" applyAlignment="1">
      <alignment vertical="center"/>
    </xf>
    <xf numFmtId="0" fontId="11" fillId="0" borderId="0" xfId="46" applyFont="1" applyFill="1" applyAlignment="1">
      <alignment horizontal="left" vertical="center"/>
    </xf>
    <xf numFmtId="3" fontId="11" fillId="0" borderId="0" xfId="46" applyNumberFormat="1" applyFont="1" applyFill="1" applyAlignment="1">
      <alignment horizontal="left" vertical="center"/>
    </xf>
    <xf numFmtId="37" fontId="11" fillId="0" borderId="0" xfId="46" applyNumberFormat="1" applyFont="1" applyFill="1" applyAlignment="1">
      <alignment horizontal="left" vertical="center"/>
    </xf>
    <xf numFmtId="0" fontId="11" fillId="0" borderId="1" xfId="46" applyFont="1" applyFill="1" applyBorder="1" applyAlignment="1">
      <alignment horizontal="left" vertical="center"/>
    </xf>
    <xf numFmtId="164" fontId="11" fillId="0" borderId="1" xfId="46" applyNumberFormat="1" applyFont="1" applyFill="1" applyBorder="1" applyAlignment="1">
      <alignment horizontal="left" vertical="center"/>
    </xf>
    <xf numFmtId="37" fontId="10" fillId="0" borderId="0" xfId="43" applyNumberFormat="1" applyFont="1" applyFill="1" applyBorder="1" applyAlignment="1">
      <alignment horizontal="left" vertical="center"/>
    </xf>
    <xf numFmtId="0" fontId="11" fillId="0" borderId="0" xfId="46" applyFont="1" applyFill="1" applyBorder="1" applyAlignment="1">
      <alignment horizontal="left" vertical="center"/>
    </xf>
    <xf numFmtId="164" fontId="11" fillId="0" borderId="0" xfId="46" applyNumberFormat="1" applyFont="1" applyFill="1" applyBorder="1" applyAlignment="1">
      <alignment horizontal="left" vertical="center"/>
    </xf>
    <xf numFmtId="37" fontId="11" fillId="0" borderId="0" xfId="46" applyNumberFormat="1" applyFont="1" applyFill="1" applyAlignment="1">
      <alignment horizontal="center" vertical="center"/>
    </xf>
    <xf numFmtId="166" fontId="10" fillId="0" borderId="0" xfId="51" applyNumberFormat="1" applyFont="1" applyFill="1" applyAlignment="1">
      <alignment horizontal="center" vertical="center" wrapText="1"/>
    </xf>
    <xf numFmtId="166" fontId="10" fillId="0" borderId="0" xfId="51" applyNumberFormat="1" applyFont="1" applyFill="1" applyAlignment="1">
      <alignment vertical="center" wrapText="1"/>
    </xf>
    <xf numFmtId="37" fontId="11" fillId="0" borderId="0" xfId="43" applyNumberFormat="1" applyFont="1" applyFill="1" applyAlignment="1">
      <alignment horizontal="left" vertical="center"/>
    </xf>
    <xf numFmtId="166" fontId="10" fillId="0" borderId="0" xfId="51" applyNumberFormat="1" applyFont="1" applyFill="1" applyAlignment="1">
      <alignment horizontal="right" vertical="center" wrapText="1"/>
    </xf>
    <xf numFmtId="166" fontId="10" fillId="0" borderId="0" xfId="51" applyNumberFormat="1" applyFont="1" applyFill="1" applyAlignment="1">
      <alignment vertical="center"/>
    </xf>
    <xf numFmtId="0" fontId="11" fillId="0" borderId="0" xfId="43" applyFont="1" applyFill="1" applyAlignment="1">
      <alignment vertical="center"/>
    </xf>
    <xf numFmtId="166" fontId="10" fillId="0" borderId="0" xfId="51" quotePrefix="1" applyNumberFormat="1" applyFont="1" applyFill="1" applyAlignment="1">
      <alignment horizontal="right" vertical="center" wrapText="1"/>
    </xf>
    <xf numFmtId="37" fontId="10" fillId="0" borderId="0" xfId="46" applyNumberFormat="1" applyFont="1" applyFill="1" applyBorder="1" applyAlignment="1">
      <alignment horizontal="center" vertical="center"/>
    </xf>
    <xf numFmtId="37" fontId="12" fillId="0" borderId="0" xfId="46" applyNumberFormat="1" applyFont="1" applyFill="1" applyAlignment="1">
      <alignment horizontal="center" vertical="center"/>
    </xf>
    <xf numFmtId="166" fontId="10" fillId="0" borderId="0" xfId="43" applyNumberFormat="1" applyFont="1" applyFill="1" applyAlignment="1">
      <alignment vertical="center"/>
    </xf>
    <xf numFmtId="37" fontId="10" fillId="0" borderId="0" xfId="46" applyNumberFormat="1" applyFont="1" applyFill="1" applyAlignment="1">
      <alignment horizontal="center" vertical="center"/>
    </xf>
    <xf numFmtId="164" fontId="10" fillId="33" borderId="0" xfId="43" applyNumberFormat="1" applyFont="1" applyFill="1" applyAlignment="1">
      <alignment horizontal="right" vertical="center"/>
    </xf>
    <xf numFmtId="0" fontId="12" fillId="0" borderId="0" xfId="46" applyFont="1" applyFill="1" applyAlignment="1">
      <alignment horizontal="center" vertical="center"/>
    </xf>
    <xf numFmtId="164" fontId="10" fillId="0" borderId="0" xfId="43" applyNumberFormat="1" applyFont="1" applyFill="1" applyAlignment="1">
      <alignment horizontal="right" vertical="center"/>
    </xf>
    <xf numFmtId="37" fontId="11" fillId="0" borderId="0" xfId="46" applyNumberFormat="1" applyFont="1" applyFill="1" applyAlignment="1">
      <alignment vertical="center"/>
    </xf>
    <xf numFmtId="37" fontId="13" fillId="0" borderId="0" xfId="46" applyNumberFormat="1" applyFont="1" applyFill="1" applyAlignment="1">
      <alignment horizontal="center" vertical="center"/>
    </xf>
    <xf numFmtId="38" fontId="11" fillId="0" borderId="0" xfId="46" applyNumberFormat="1" applyFont="1" applyFill="1" applyAlignment="1">
      <alignment vertical="center"/>
    </xf>
    <xf numFmtId="0" fontId="11" fillId="33" borderId="0" xfId="46" applyFont="1" applyFill="1" applyAlignment="1">
      <alignment vertical="center"/>
    </xf>
    <xf numFmtId="166" fontId="11" fillId="0" borderId="0" xfId="46" applyNumberFormat="1" applyFont="1" applyFill="1" applyAlignment="1">
      <alignment horizontal="right" vertical="center"/>
    </xf>
    <xf numFmtId="0" fontId="11" fillId="0" borderId="0" xfId="43" applyFont="1" applyFill="1" applyAlignment="1">
      <alignment horizontal="justify" vertical="center"/>
    </xf>
    <xf numFmtId="37" fontId="10" fillId="0" borderId="1" xfId="51" applyNumberFormat="1" applyFont="1" applyFill="1" applyBorder="1" applyAlignment="1">
      <alignment vertical="center"/>
    </xf>
    <xf numFmtId="164" fontId="10" fillId="0" borderId="0" xfId="43" quotePrefix="1" applyNumberFormat="1" applyFont="1" applyFill="1" applyAlignment="1">
      <alignment horizontal="right" vertical="center"/>
    </xf>
    <xf numFmtId="164" fontId="10" fillId="0" borderId="1" xfId="43" applyNumberFormat="1" applyFont="1" applyFill="1" applyBorder="1" applyAlignment="1">
      <alignment horizontal="center" vertical="center"/>
    </xf>
    <xf numFmtId="164" fontId="13" fillId="33" borderId="0" xfId="43" applyNumberFormat="1" applyFont="1" applyFill="1" applyBorder="1" applyAlignment="1">
      <alignment horizontal="right" vertical="center" wrapText="1"/>
    </xf>
    <xf numFmtId="166" fontId="13" fillId="0" borderId="0" xfId="43" applyNumberFormat="1" applyFont="1" applyFill="1" applyAlignment="1">
      <alignment vertical="center"/>
    </xf>
    <xf numFmtId="164" fontId="13" fillId="0" borderId="0" xfId="43" applyNumberFormat="1" applyFont="1" applyFill="1" applyBorder="1" applyAlignment="1">
      <alignment horizontal="right" vertical="center" wrapText="1"/>
    </xf>
    <xf numFmtId="168" fontId="11" fillId="0" borderId="0" xfId="46" applyNumberFormat="1" applyFont="1" applyFill="1" applyAlignment="1">
      <alignment horizontal="center" vertical="center"/>
    </xf>
    <xf numFmtId="164" fontId="11" fillId="33" borderId="0" xfId="46" applyNumberFormat="1" applyFont="1" applyFill="1" applyAlignment="1">
      <alignment horizontal="center" vertical="center"/>
    </xf>
    <xf numFmtId="164" fontId="11" fillId="0" borderId="0" xfId="46" applyNumberFormat="1" applyFont="1" applyFill="1" applyAlignment="1">
      <alignment horizontal="center" vertical="center"/>
    </xf>
    <xf numFmtId="169" fontId="11" fillId="0" borderId="0" xfId="43" applyNumberFormat="1" applyFont="1" applyFill="1" applyAlignment="1">
      <alignment horizontal="center" vertical="center"/>
    </xf>
    <xf numFmtId="37" fontId="10" fillId="0" borderId="0" xfId="46" applyNumberFormat="1" applyFont="1" applyFill="1" applyAlignment="1">
      <alignment vertical="center"/>
    </xf>
    <xf numFmtId="37" fontId="11" fillId="0" borderId="1" xfId="46" applyNumberFormat="1" applyFont="1" applyFill="1" applyBorder="1" applyAlignment="1">
      <alignment vertical="center"/>
    </xf>
    <xf numFmtId="37" fontId="13" fillId="0" borderId="1" xfId="46" applyNumberFormat="1" applyFont="1" applyFill="1" applyBorder="1" applyAlignment="1">
      <alignment horizontal="center" vertical="center"/>
    </xf>
    <xf numFmtId="37" fontId="10" fillId="0" borderId="0" xfId="43" applyNumberFormat="1" applyFont="1" applyFill="1" applyAlignment="1">
      <alignment horizontal="left" vertical="center"/>
    </xf>
    <xf numFmtId="164" fontId="11" fillId="33" borderId="3" xfId="43" applyNumberFormat="1" applyFont="1" applyFill="1" applyBorder="1" applyAlignment="1">
      <alignment horizontal="right" vertical="center"/>
    </xf>
    <xf numFmtId="164" fontId="11" fillId="33" borderId="4" xfId="43" applyNumberFormat="1" applyFont="1" applyFill="1" applyBorder="1" applyAlignment="1">
      <alignment horizontal="right" vertical="center"/>
    </xf>
    <xf numFmtId="164" fontId="11" fillId="0" borderId="4" xfId="43" applyNumberFormat="1" applyFont="1" applyFill="1" applyBorder="1" applyAlignment="1">
      <alignment horizontal="right" vertical="center"/>
    </xf>
    <xf numFmtId="167" fontId="11" fillId="0" borderId="0" xfId="46" applyNumberFormat="1" applyFont="1" applyFill="1" applyAlignment="1">
      <alignment horizontal="center" vertical="center"/>
    </xf>
    <xf numFmtId="170" fontId="6" fillId="33" borderId="5" xfId="43" applyNumberFormat="1" applyFont="1" applyFill="1" applyBorder="1" applyAlignment="1">
      <alignment horizontal="right" vertical="center"/>
    </xf>
    <xf numFmtId="168" fontId="11" fillId="0" borderId="0" xfId="46" applyNumberFormat="1" applyFont="1" applyFill="1" applyAlignment="1">
      <alignment horizontal="right" vertical="center"/>
    </xf>
    <xf numFmtId="0" fontId="6" fillId="33" borderId="0" xfId="51" applyFont="1" applyFill="1" applyAlignment="1">
      <alignment vertical="center"/>
    </xf>
    <xf numFmtId="164" fontId="5" fillId="0" borderId="2" xfId="46" applyNumberFormat="1" applyFont="1" applyFill="1" applyBorder="1" applyAlignment="1">
      <alignment horizontal="center" vertical="center"/>
    </xf>
    <xf numFmtId="164" fontId="6" fillId="0" borderId="4" xfId="43" applyNumberFormat="1" applyFont="1" applyFill="1" applyBorder="1" applyAlignment="1">
      <alignment horizontal="right" vertical="center"/>
    </xf>
    <xf numFmtId="164" fontId="11" fillId="33" borderId="4" xfId="46" applyNumberFormat="1" applyFont="1" applyFill="1" applyBorder="1" applyAlignment="1">
      <alignment vertical="center"/>
    </xf>
    <xf numFmtId="170" fontId="6" fillId="33" borderId="5" xfId="43" quotePrefix="1" applyNumberFormat="1" applyFont="1" applyFill="1" applyBorder="1" applyAlignment="1">
      <alignment horizontal="right" vertical="center"/>
    </xf>
    <xf numFmtId="37" fontId="6" fillId="0" borderId="0" xfId="51" applyNumberFormat="1" applyFont="1" applyFill="1" applyAlignment="1">
      <alignment horizontal="center" vertical="center"/>
    </xf>
    <xf numFmtId="37" fontId="6" fillId="0" borderId="0" xfId="51" applyNumberFormat="1" applyFont="1" applyFill="1" applyAlignment="1">
      <alignment horizontal="center" vertical="center"/>
    </xf>
    <xf numFmtId="166" fontId="5" fillId="0" borderId="1" xfId="51" applyNumberFormat="1" applyFont="1" applyFill="1" applyBorder="1" applyAlignment="1">
      <alignment horizontal="center" vertical="center" wrapText="1"/>
    </xf>
    <xf numFmtId="166" fontId="5" fillId="0" borderId="0" xfId="51" applyNumberFormat="1" applyFont="1" applyFill="1" applyAlignment="1">
      <alignment horizontal="center" vertical="center" wrapText="1"/>
    </xf>
    <xf numFmtId="37" fontId="6" fillId="0" borderId="0" xfId="51" applyNumberFormat="1" applyFont="1" applyFill="1" applyAlignment="1">
      <alignment horizontal="center" vertical="center"/>
    </xf>
    <xf numFmtId="37" fontId="6" fillId="0" borderId="1" xfId="51" applyNumberFormat="1" applyFont="1" applyFill="1" applyBorder="1" applyAlignment="1">
      <alignment horizontal="justify" vertical="center"/>
    </xf>
    <xf numFmtId="166" fontId="5" fillId="0" borderId="0" xfId="43" applyNumberFormat="1" applyFont="1" applyFill="1" applyAlignment="1">
      <alignment horizontal="center" vertical="center"/>
    </xf>
    <xf numFmtId="164" fontId="10" fillId="0" borderId="1" xfId="46" applyNumberFormat="1" applyFont="1" applyFill="1" applyBorder="1" applyAlignment="1">
      <alignment horizontal="center" vertical="center"/>
    </xf>
    <xf numFmtId="164" fontId="10" fillId="0" borderId="6" xfId="46" applyNumberFormat="1" applyFont="1" applyFill="1" applyBorder="1" applyAlignment="1">
      <alignment horizontal="center" vertical="center"/>
    </xf>
    <xf numFmtId="37" fontId="11" fillId="0" borderId="1" xfId="51" applyNumberFormat="1" applyFont="1" applyFill="1" applyBorder="1" applyAlignment="1">
      <alignment horizontal="justify" vertical="center"/>
    </xf>
    <xf numFmtId="0" fontId="6" fillId="0" borderId="0" xfId="46" applyFont="1" applyFill="1" applyAlignment="1">
      <alignment horizontal="right" vertical="center"/>
    </xf>
    <xf numFmtId="164" fontId="5" fillId="0" borderId="1" xfId="46" applyNumberFormat="1" applyFont="1" applyFill="1" applyBorder="1" applyAlignment="1">
      <alignment horizontal="center" vertical="center"/>
    </xf>
    <xf numFmtId="166" fontId="10" fillId="0" borderId="0" xfId="51" applyNumberFormat="1" applyFont="1" applyFill="1" applyAlignment="1">
      <alignment horizontal="center" vertical="center" wrapText="1"/>
    </xf>
    <xf numFmtId="166" fontId="10" fillId="0" borderId="1" xfId="51" applyNumberFormat="1" applyFont="1" applyFill="1" applyBorder="1" applyAlignment="1">
      <alignment horizontal="center" vertical="center" wrapText="1"/>
    </xf>
  </cellXfs>
  <cellStyles count="58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 customBuiltin="1"/>
    <cellStyle name="Comma 10 3" xfId="29"/>
    <cellStyle name="Comma 2" xfId="30"/>
    <cellStyle name="Comma 2 5 3 2 2" xfId="31"/>
    <cellStyle name="Comma 3" xfId="32"/>
    <cellStyle name="Comma_OHTL - E updat" xfId="33"/>
    <cellStyle name="Explanatory Text" xfId="34" builtinId="53" customBuiltin="1"/>
    <cellStyle name="Good" xfId="35" builtinId="26" customBuiltin="1"/>
    <cellStyle name="Heading 1" xfId="36" builtinId="16" customBuiltin="1"/>
    <cellStyle name="Heading 2" xfId="37" builtinId="17" customBuiltin="1"/>
    <cellStyle name="Heading 3" xfId="38" builtinId="18" customBuiltin="1"/>
    <cellStyle name="Heading 4" xfId="39" builtinId="19" customBuiltin="1"/>
    <cellStyle name="Input" xfId="40" builtinId="20" customBuiltin="1"/>
    <cellStyle name="Linked Cell" xfId="41" builtinId="24" customBuiltin="1"/>
    <cellStyle name="Neutral" xfId="42" builtinId="28" customBuiltin="1"/>
    <cellStyle name="Normal" xfId="0" builtinId="0" customBuiltin="1"/>
    <cellStyle name="Normal 2" xfId="43"/>
    <cellStyle name="Normal 2 3" xfId="44"/>
    <cellStyle name="Normal 2 5" xfId="45"/>
    <cellStyle name="Normal 3" xfId="46"/>
    <cellStyle name="Normal 3 2" xfId="47"/>
    <cellStyle name="Normal 3 28" xfId="48"/>
    <cellStyle name="Normal 4" xfId="49"/>
    <cellStyle name="Normal 47" xfId="50"/>
    <cellStyle name="Normal_OHTL - E updat" xfId="51"/>
    <cellStyle name="Note" xfId="52" builtinId="10" customBuiltin="1"/>
    <cellStyle name="Output" xfId="53" builtinId="21" customBuiltin="1"/>
    <cellStyle name="Percent 2" xfId="54"/>
    <cellStyle name="Title" xfId="55" builtinId="15" customBuiltin="1"/>
    <cellStyle name="Total" xfId="56" builtinId="25" customBuiltin="1"/>
    <cellStyle name="Warning Text" xfId="57" builtinId="11" customBuiltin="1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31"/>
  </sheetPr>
  <dimension ref="A1:M157"/>
  <sheetViews>
    <sheetView tabSelected="1" topLeftCell="A34" zoomScaleNormal="100" zoomScaleSheetLayoutView="85" workbookViewId="0">
      <selection activeCell="D45" sqref="D45"/>
    </sheetView>
  </sheetViews>
  <sheetFormatPr defaultColWidth="9.140625" defaultRowHeight="15" customHeight="1"/>
  <cols>
    <col min="1" max="3" width="1.7109375" style="1" customWidth="1"/>
    <col min="4" max="4" width="25.7109375" style="1" customWidth="1"/>
    <col min="5" max="5" width="5.5703125" style="1" customWidth="1"/>
    <col min="6" max="6" width="0.7109375" style="1" customWidth="1"/>
    <col min="7" max="7" width="12.7109375" style="2" customWidth="1"/>
    <col min="8" max="8" width="0.7109375" style="3" customWidth="1"/>
    <col min="9" max="9" width="12.28515625" style="2" customWidth="1"/>
    <col min="10" max="10" width="0.7109375" style="3" customWidth="1"/>
    <col min="11" max="11" width="12.5703125" style="2" customWidth="1"/>
    <col min="12" max="12" width="0.7109375" style="3" customWidth="1"/>
    <col min="13" max="13" width="12.7109375" style="2" customWidth="1"/>
    <col min="14" max="16384" width="9.140625" style="1"/>
  </cols>
  <sheetData>
    <row r="1" spans="1:13" ht="15" customHeight="1">
      <c r="A1" s="4" t="s">
        <v>0</v>
      </c>
      <c r="B1" s="5"/>
      <c r="C1" s="5"/>
      <c r="D1" s="5"/>
      <c r="E1" s="5"/>
      <c r="F1" s="5"/>
      <c r="G1" s="6"/>
      <c r="H1" s="7"/>
      <c r="I1" s="8"/>
      <c r="J1" s="7"/>
      <c r="K1" s="8"/>
      <c r="L1" s="7"/>
      <c r="M1" s="8"/>
    </row>
    <row r="2" spans="1:13" ht="15" customHeight="1">
      <c r="A2" s="9" t="s">
        <v>1</v>
      </c>
      <c r="B2" s="5"/>
      <c r="C2" s="5"/>
      <c r="D2" s="5"/>
      <c r="E2" s="5"/>
      <c r="F2" s="5"/>
      <c r="G2" s="6"/>
      <c r="H2" s="7"/>
      <c r="I2" s="8"/>
      <c r="J2" s="7"/>
      <c r="K2" s="8"/>
      <c r="L2" s="7"/>
      <c r="M2" s="8"/>
    </row>
    <row r="3" spans="1:13" ht="15" customHeight="1">
      <c r="A3" s="10" t="s">
        <v>234</v>
      </c>
      <c r="B3" s="11"/>
      <c r="C3" s="11"/>
      <c r="D3" s="11"/>
      <c r="E3" s="11"/>
      <c r="F3" s="11"/>
      <c r="G3" s="12"/>
      <c r="H3" s="13"/>
      <c r="I3" s="14"/>
      <c r="J3" s="13"/>
      <c r="K3" s="14"/>
      <c r="L3" s="13"/>
      <c r="M3" s="14"/>
    </row>
    <row r="4" spans="1:13" ht="15" customHeight="1">
      <c r="C4" s="5"/>
      <c r="D4" s="5"/>
      <c r="G4" s="6"/>
      <c r="I4" s="6"/>
      <c r="K4" s="6"/>
      <c r="M4" s="6"/>
    </row>
    <row r="5" spans="1:13" ht="15" customHeight="1">
      <c r="C5" s="5"/>
      <c r="D5" s="5"/>
      <c r="G5" s="6"/>
      <c r="I5" s="6"/>
      <c r="K5" s="6"/>
      <c r="M5" s="6"/>
    </row>
    <row r="6" spans="1:13" ht="15" customHeight="1">
      <c r="C6" s="5"/>
      <c r="D6" s="5"/>
      <c r="G6" s="231" t="s">
        <v>2</v>
      </c>
      <c r="H6" s="231"/>
      <c r="I6" s="231"/>
      <c r="J6" s="15"/>
      <c r="K6" s="231" t="s">
        <v>3</v>
      </c>
      <c r="L6" s="231"/>
      <c r="M6" s="231"/>
    </row>
    <row r="7" spans="1:13" ht="15" customHeight="1">
      <c r="C7" s="5"/>
      <c r="D7" s="5"/>
      <c r="G7" s="230" t="s">
        <v>4</v>
      </c>
      <c r="H7" s="230"/>
      <c r="I7" s="230"/>
      <c r="J7" s="15"/>
      <c r="K7" s="230" t="s">
        <v>4</v>
      </c>
      <c r="L7" s="230"/>
      <c r="M7" s="230"/>
    </row>
    <row r="8" spans="1:13" ht="15" customHeight="1">
      <c r="C8" s="5"/>
      <c r="D8" s="5"/>
      <c r="G8" s="16" t="s">
        <v>5</v>
      </c>
      <c r="H8" s="16"/>
      <c r="I8" s="16" t="s">
        <v>6</v>
      </c>
      <c r="J8" s="15"/>
      <c r="K8" s="16" t="s">
        <v>5</v>
      </c>
      <c r="L8" s="16"/>
      <c r="M8" s="16" t="s">
        <v>6</v>
      </c>
    </row>
    <row r="9" spans="1:13" ht="15" customHeight="1">
      <c r="C9" s="5"/>
      <c r="D9" s="5"/>
      <c r="G9" s="17" t="s">
        <v>235</v>
      </c>
      <c r="H9" s="15"/>
      <c r="I9" s="18" t="s">
        <v>7</v>
      </c>
      <c r="J9" s="15"/>
      <c r="K9" s="17" t="s">
        <v>235</v>
      </c>
      <c r="L9" s="15"/>
      <c r="M9" s="18" t="s">
        <v>7</v>
      </c>
    </row>
    <row r="10" spans="1:13" ht="15" customHeight="1">
      <c r="C10" s="5"/>
      <c r="D10" s="5"/>
      <c r="G10" s="20" t="s">
        <v>8</v>
      </c>
      <c r="H10" s="21"/>
      <c r="I10" s="20" t="s">
        <v>9</v>
      </c>
      <c r="J10" s="21"/>
      <c r="K10" s="20" t="s">
        <v>8</v>
      </c>
      <c r="L10" s="21"/>
      <c r="M10" s="20" t="s">
        <v>9</v>
      </c>
    </row>
    <row r="11" spans="1:13" ht="15" customHeight="1">
      <c r="C11" s="5"/>
      <c r="D11" s="5"/>
      <c r="E11" s="22" t="s">
        <v>10</v>
      </c>
      <c r="G11" s="23" t="s">
        <v>11</v>
      </c>
      <c r="H11" s="21"/>
      <c r="I11" s="23" t="s">
        <v>11</v>
      </c>
      <c r="J11" s="21"/>
      <c r="K11" s="23" t="s">
        <v>11</v>
      </c>
      <c r="L11" s="21"/>
      <c r="M11" s="23" t="s">
        <v>11</v>
      </c>
    </row>
    <row r="12" spans="1:13" ht="15" customHeight="1">
      <c r="C12" s="5"/>
      <c r="D12" s="5"/>
      <c r="E12" s="24"/>
      <c r="G12" s="25"/>
      <c r="H12" s="21"/>
      <c r="I12" s="19"/>
      <c r="J12" s="19"/>
      <c r="K12" s="25"/>
      <c r="L12" s="19"/>
      <c r="M12" s="19"/>
    </row>
    <row r="13" spans="1:13" ht="15" customHeight="1">
      <c r="A13" s="4" t="s">
        <v>12</v>
      </c>
      <c r="C13" s="5"/>
      <c r="D13" s="5"/>
      <c r="E13" s="24"/>
      <c r="F13" s="5"/>
      <c r="G13" s="26"/>
      <c r="H13" s="7"/>
      <c r="I13" s="27"/>
      <c r="J13" s="28"/>
      <c r="K13" s="26"/>
      <c r="L13" s="7"/>
      <c r="M13" s="27"/>
    </row>
    <row r="14" spans="1:13" ht="15" customHeight="1">
      <c r="A14" s="4"/>
      <c r="C14" s="5"/>
      <c r="D14" s="5"/>
      <c r="E14" s="24"/>
      <c r="F14" s="5"/>
      <c r="G14" s="26"/>
      <c r="H14" s="7"/>
      <c r="I14" s="27"/>
      <c r="J14" s="28"/>
      <c r="K14" s="26"/>
      <c r="L14" s="7"/>
      <c r="M14" s="27"/>
    </row>
    <row r="15" spans="1:13" ht="15" customHeight="1">
      <c r="A15" s="4" t="s">
        <v>13</v>
      </c>
      <c r="C15" s="29"/>
      <c r="D15" s="29"/>
      <c r="E15" s="30"/>
      <c r="F15" s="30"/>
      <c r="G15" s="31"/>
      <c r="I15" s="6"/>
      <c r="J15" s="32"/>
      <c r="K15" s="31"/>
      <c r="M15" s="6"/>
    </row>
    <row r="16" spans="1:13" ht="15" customHeight="1">
      <c r="A16" s="4"/>
      <c r="C16" s="29"/>
      <c r="D16" s="29"/>
      <c r="E16" s="30"/>
      <c r="F16" s="30"/>
      <c r="G16" s="31"/>
      <c r="I16" s="6"/>
      <c r="J16" s="32"/>
      <c r="K16" s="31"/>
      <c r="M16" s="6"/>
    </row>
    <row r="17" spans="1:13" ht="15" customHeight="1">
      <c r="A17" s="1" t="s">
        <v>14</v>
      </c>
      <c r="C17" s="29"/>
      <c r="D17" s="29"/>
      <c r="E17" s="30"/>
      <c r="F17" s="30"/>
      <c r="G17" s="33">
        <v>1265222</v>
      </c>
      <c r="H17" s="34"/>
      <c r="I17" s="6">
        <v>1078698</v>
      </c>
      <c r="J17" s="34"/>
      <c r="K17" s="33">
        <v>1097555</v>
      </c>
      <c r="L17" s="34"/>
      <c r="M17" s="6">
        <v>865345</v>
      </c>
    </row>
    <row r="18" spans="1:13" ht="15" customHeight="1">
      <c r="A18" s="1" t="s">
        <v>208</v>
      </c>
      <c r="C18" s="29"/>
      <c r="D18" s="29"/>
      <c r="E18" s="36"/>
      <c r="F18" s="30"/>
      <c r="G18" s="33">
        <v>504694</v>
      </c>
      <c r="H18" s="34"/>
      <c r="I18" s="35">
        <v>460065</v>
      </c>
      <c r="J18" s="34"/>
      <c r="K18" s="33">
        <v>0</v>
      </c>
      <c r="L18" s="34"/>
      <c r="M18" s="35">
        <v>0</v>
      </c>
    </row>
    <row r="19" spans="1:13" ht="15" customHeight="1">
      <c r="A19" s="1" t="s">
        <v>15</v>
      </c>
      <c r="C19" s="29"/>
      <c r="D19" s="29"/>
      <c r="E19" s="30"/>
      <c r="F19" s="30"/>
      <c r="G19" s="33">
        <v>332063</v>
      </c>
      <c r="H19" s="34"/>
      <c r="I19" s="35">
        <v>179866</v>
      </c>
      <c r="J19" s="34"/>
      <c r="K19" s="33">
        <v>281764</v>
      </c>
      <c r="L19" s="34"/>
      <c r="M19" s="35">
        <v>96194</v>
      </c>
    </row>
    <row r="20" spans="1:13" ht="15" customHeight="1">
      <c r="A20" s="1" t="s">
        <v>16</v>
      </c>
      <c r="C20" s="29"/>
      <c r="D20" s="29"/>
      <c r="E20" s="36">
        <v>18.399999999999999</v>
      </c>
      <c r="F20" s="30"/>
      <c r="G20" s="33">
        <v>355000</v>
      </c>
      <c r="H20" s="34"/>
      <c r="I20" s="35">
        <v>315000</v>
      </c>
      <c r="J20" s="34"/>
      <c r="K20" s="33">
        <v>476500</v>
      </c>
      <c r="L20" s="34"/>
      <c r="M20" s="35">
        <v>380000</v>
      </c>
    </row>
    <row r="21" spans="1:13" ht="15" customHeight="1">
      <c r="A21" s="1" t="s">
        <v>17</v>
      </c>
      <c r="C21" s="29"/>
      <c r="D21" s="29"/>
      <c r="E21" s="30"/>
      <c r="F21" s="30"/>
      <c r="G21" s="33">
        <v>12212</v>
      </c>
      <c r="H21" s="34"/>
      <c r="I21" s="35">
        <v>13116</v>
      </c>
      <c r="J21" s="34"/>
      <c r="K21" s="33">
        <v>6807</v>
      </c>
      <c r="L21" s="34"/>
      <c r="M21" s="35">
        <v>5645</v>
      </c>
    </row>
    <row r="22" spans="1:13" ht="15" customHeight="1">
      <c r="A22" s="1" t="s">
        <v>18</v>
      </c>
      <c r="C22" s="29"/>
      <c r="D22" s="29"/>
      <c r="E22" s="30"/>
      <c r="F22" s="30"/>
      <c r="G22" s="33"/>
      <c r="H22" s="34"/>
      <c r="J22" s="34"/>
      <c r="K22" s="33"/>
      <c r="L22" s="34"/>
    </row>
    <row r="23" spans="1:13" ht="15" customHeight="1">
      <c r="B23" s="1" t="s">
        <v>19</v>
      </c>
      <c r="C23" s="29"/>
      <c r="D23" s="29"/>
      <c r="E23" s="30"/>
      <c r="F23" s="30"/>
      <c r="G23" s="33">
        <v>150000</v>
      </c>
      <c r="H23" s="35"/>
      <c r="I23" s="2">
        <v>150000</v>
      </c>
      <c r="J23" s="34"/>
      <c r="K23" s="33">
        <v>150000</v>
      </c>
      <c r="L23" s="34"/>
      <c r="M23" s="2">
        <v>150000</v>
      </c>
    </row>
    <row r="24" spans="1:13" ht="15" customHeight="1">
      <c r="A24" s="1" t="s">
        <v>20</v>
      </c>
      <c r="C24" s="29"/>
      <c r="D24" s="29"/>
      <c r="E24" s="30">
        <v>8</v>
      </c>
      <c r="F24" s="30"/>
      <c r="G24" s="33">
        <v>1625375</v>
      </c>
      <c r="H24" s="34"/>
      <c r="I24" s="35">
        <v>1702476</v>
      </c>
      <c r="J24" s="34"/>
      <c r="K24" s="33">
        <v>1576104</v>
      </c>
      <c r="L24" s="34"/>
      <c r="M24" s="35">
        <v>1655508</v>
      </c>
    </row>
    <row r="25" spans="1:13" ht="15" customHeight="1">
      <c r="A25" s="1" t="s">
        <v>21</v>
      </c>
      <c r="C25" s="29"/>
      <c r="D25" s="29"/>
      <c r="E25" s="30"/>
      <c r="F25" s="30"/>
      <c r="G25" s="37">
        <v>42949</v>
      </c>
      <c r="H25" s="34"/>
      <c r="I25" s="38">
        <f>45983-1</f>
        <v>45982</v>
      </c>
      <c r="J25" s="34"/>
      <c r="K25" s="172">
        <v>25547</v>
      </c>
      <c r="L25" s="32"/>
      <c r="M25" s="38">
        <v>29504</v>
      </c>
    </row>
    <row r="26" spans="1:13" ht="15" customHeight="1">
      <c r="C26" s="29"/>
      <c r="D26" s="29"/>
      <c r="E26" s="30"/>
      <c r="F26" s="30"/>
      <c r="G26" s="31"/>
      <c r="H26" s="32"/>
      <c r="I26" s="6"/>
      <c r="J26" s="32"/>
      <c r="K26" s="33"/>
      <c r="L26" s="32"/>
      <c r="M26" s="6"/>
    </row>
    <row r="27" spans="1:13" ht="15" customHeight="1">
      <c r="A27" s="4" t="s">
        <v>22</v>
      </c>
      <c r="C27" s="29"/>
      <c r="D27" s="29"/>
      <c r="E27" s="30"/>
      <c r="F27" s="30"/>
      <c r="G27" s="39">
        <f>SUM(G17:G25)</f>
        <v>4287515</v>
      </c>
      <c r="H27" s="32"/>
      <c r="I27" s="12">
        <f>SUM(I17:I25)</f>
        <v>3945203</v>
      </c>
      <c r="J27" s="32"/>
      <c r="K27" s="172">
        <f>SUM(K17:K25)</f>
        <v>3614277</v>
      </c>
      <c r="L27" s="32"/>
      <c r="M27" s="12">
        <f>SUM(M17:M25)</f>
        <v>3182196</v>
      </c>
    </row>
    <row r="28" spans="1:13" ht="15" customHeight="1">
      <c r="A28" s="4"/>
      <c r="C28" s="29"/>
      <c r="D28" s="29"/>
      <c r="E28" s="30"/>
      <c r="F28" s="30"/>
      <c r="G28" s="31"/>
      <c r="H28" s="32"/>
      <c r="I28" s="6"/>
      <c r="J28" s="32"/>
      <c r="K28" s="31"/>
      <c r="L28" s="32"/>
      <c r="M28" s="6"/>
    </row>
    <row r="29" spans="1:13" ht="15" customHeight="1">
      <c r="A29" s="4" t="s">
        <v>23</v>
      </c>
      <c r="C29" s="29"/>
      <c r="D29" s="29"/>
      <c r="E29" s="30"/>
      <c r="F29" s="30"/>
      <c r="G29" s="31"/>
      <c r="H29" s="32"/>
      <c r="I29" s="6"/>
      <c r="J29" s="32"/>
      <c r="K29" s="31"/>
      <c r="L29" s="32"/>
      <c r="M29" s="6"/>
    </row>
    <row r="30" spans="1:13" ht="15" customHeight="1">
      <c r="A30" s="4"/>
      <c r="C30" s="29"/>
      <c r="D30" s="29"/>
      <c r="E30" s="30"/>
      <c r="F30" s="30"/>
      <c r="G30" s="31"/>
      <c r="H30" s="32"/>
      <c r="I30" s="6"/>
      <c r="J30" s="32"/>
      <c r="K30" s="31"/>
      <c r="L30" s="32"/>
      <c r="M30" s="6"/>
    </row>
    <row r="31" spans="1:13" ht="15" customHeight="1">
      <c r="A31" s="40" t="s">
        <v>24</v>
      </c>
      <c r="C31" s="41"/>
      <c r="D31" s="41"/>
      <c r="E31" s="36">
        <v>17.399999999999999</v>
      </c>
      <c r="F31" s="30"/>
      <c r="G31" s="33">
        <v>812254</v>
      </c>
      <c r="H31" s="32"/>
      <c r="I31" s="6">
        <v>7468</v>
      </c>
      <c r="J31" s="34"/>
      <c r="K31" s="33">
        <v>809928</v>
      </c>
      <c r="L31" s="32"/>
      <c r="M31" s="6">
        <v>5148</v>
      </c>
    </row>
    <row r="32" spans="1:13" ht="15" customHeight="1">
      <c r="A32" s="40" t="s">
        <v>25</v>
      </c>
      <c r="C32" s="41"/>
      <c r="D32" s="41"/>
      <c r="E32" s="30"/>
      <c r="F32" s="30"/>
      <c r="G32" s="31">
        <v>160583</v>
      </c>
      <c r="H32" s="32"/>
      <c r="I32" s="6">
        <v>165848</v>
      </c>
      <c r="J32" s="32"/>
      <c r="K32" s="33">
        <v>160583</v>
      </c>
      <c r="L32" s="32"/>
      <c r="M32" s="6">
        <v>165848</v>
      </c>
    </row>
    <row r="33" spans="1:13" ht="15" customHeight="1">
      <c r="A33" s="40" t="s">
        <v>26</v>
      </c>
      <c r="C33" s="41"/>
      <c r="D33" s="41"/>
      <c r="E33" s="30">
        <v>9</v>
      </c>
      <c r="F33" s="30"/>
      <c r="G33" s="31">
        <v>0</v>
      </c>
      <c r="H33" s="32"/>
      <c r="I33" s="6">
        <v>0</v>
      </c>
      <c r="J33" s="32"/>
      <c r="K33" s="33">
        <v>4185667</v>
      </c>
      <c r="L33" s="32"/>
      <c r="M33" s="6">
        <v>4185667</v>
      </c>
    </row>
    <row r="34" spans="1:13" ht="15" customHeight="1">
      <c r="A34" s="42" t="s">
        <v>27</v>
      </c>
      <c r="C34" s="41"/>
      <c r="D34" s="41"/>
      <c r="E34" s="30">
        <v>10</v>
      </c>
      <c r="F34" s="30"/>
      <c r="G34" s="31">
        <v>621235</v>
      </c>
      <c r="H34" s="32"/>
      <c r="I34" s="6">
        <v>593028</v>
      </c>
      <c r="J34" s="32"/>
      <c r="K34" s="33">
        <v>648000</v>
      </c>
      <c r="L34" s="32"/>
      <c r="M34" s="6">
        <v>606000</v>
      </c>
    </row>
    <row r="35" spans="1:13" ht="15" customHeight="1">
      <c r="A35" s="40" t="s">
        <v>28</v>
      </c>
      <c r="C35" s="41"/>
      <c r="D35" s="41"/>
      <c r="E35" s="30"/>
      <c r="F35" s="30"/>
      <c r="G35" s="31">
        <v>129490</v>
      </c>
      <c r="H35" s="32"/>
      <c r="I35" s="6">
        <v>129490</v>
      </c>
      <c r="J35" s="32"/>
      <c r="K35" s="33">
        <v>129490</v>
      </c>
      <c r="L35" s="32"/>
      <c r="M35" s="6">
        <v>129490</v>
      </c>
    </row>
    <row r="36" spans="1:13" ht="15" customHeight="1">
      <c r="A36" s="40" t="s">
        <v>29</v>
      </c>
      <c r="C36" s="41"/>
      <c r="D36" s="41"/>
      <c r="E36" s="30"/>
      <c r="F36" s="30"/>
      <c r="G36" s="31">
        <v>6044</v>
      </c>
      <c r="H36" s="32"/>
      <c r="I36" s="6">
        <v>24483</v>
      </c>
      <c r="J36" s="32"/>
      <c r="K36" s="33">
        <v>6044</v>
      </c>
      <c r="L36" s="32"/>
      <c r="M36" s="6">
        <v>23656</v>
      </c>
    </row>
    <row r="37" spans="1:13" ht="15" customHeight="1">
      <c r="A37" s="40" t="s">
        <v>210</v>
      </c>
      <c r="C37" s="41"/>
      <c r="D37" s="41"/>
      <c r="E37" s="30"/>
      <c r="F37" s="30"/>
      <c r="G37" s="31">
        <v>251651</v>
      </c>
      <c r="H37" s="32"/>
      <c r="I37" s="6">
        <v>18117</v>
      </c>
      <c r="J37" s="32"/>
      <c r="K37" s="33">
        <v>251651</v>
      </c>
      <c r="L37" s="32"/>
      <c r="M37" s="6">
        <v>18117</v>
      </c>
    </row>
    <row r="38" spans="1:13" ht="15" customHeight="1">
      <c r="A38" s="40" t="s">
        <v>30</v>
      </c>
      <c r="C38" s="41"/>
      <c r="D38" s="41"/>
      <c r="E38" s="30">
        <v>11</v>
      </c>
      <c r="F38" s="30"/>
      <c r="G38" s="31">
        <v>8153689</v>
      </c>
      <c r="H38" s="32"/>
      <c r="I38" s="6">
        <v>8331323</v>
      </c>
      <c r="J38" s="32"/>
      <c r="K38" s="33">
        <v>3974874</v>
      </c>
      <c r="L38" s="32"/>
      <c r="M38" s="6">
        <v>4083432</v>
      </c>
    </row>
    <row r="39" spans="1:13" ht="15" customHeight="1">
      <c r="A39" s="40" t="s">
        <v>31</v>
      </c>
      <c r="C39" s="41"/>
      <c r="D39" s="41"/>
      <c r="E39" s="30"/>
      <c r="F39" s="30"/>
      <c r="G39" s="31">
        <v>90369</v>
      </c>
      <c r="H39" s="32"/>
      <c r="I39" s="6">
        <v>24245</v>
      </c>
      <c r="J39" s="32"/>
      <c r="K39" s="33">
        <v>79347</v>
      </c>
      <c r="L39" s="32"/>
      <c r="M39" s="6">
        <v>11938</v>
      </c>
    </row>
    <row r="40" spans="1:13" ht="15" customHeight="1">
      <c r="A40" s="40" t="s">
        <v>32</v>
      </c>
      <c r="C40" s="41"/>
      <c r="D40" s="41"/>
      <c r="E40" s="30"/>
      <c r="F40" s="30"/>
      <c r="G40" s="31">
        <v>251454</v>
      </c>
      <c r="H40" s="32"/>
      <c r="I40" s="6">
        <v>268513</v>
      </c>
      <c r="J40" s="32"/>
      <c r="K40" s="33">
        <v>7280</v>
      </c>
      <c r="L40" s="32"/>
      <c r="M40" s="6">
        <f>9419-1</f>
        <v>9418</v>
      </c>
    </row>
    <row r="41" spans="1:13" ht="15" customHeight="1">
      <c r="A41" s="40" t="s">
        <v>33</v>
      </c>
      <c r="C41" s="41"/>
      <c r="D41" s="41"/>
      <c r="E41" s="36">
        <v>18.3</v>
      </c>
      <c r="F41" s="30"/>
      <c r="G41" s="31">
        <v>88000</v>
      </c>
      <c r="H41" s="32"/>
      <c r="I41" s="6">
        <v>88000</v>
      </c>
      <c r="J41" s="32"/>
      <c r="K41" s="33">
        <v>0</v>
      </c>
      <c r="L41" s="32"/>
      <c r="M41" s="6">
        <v>0</v>
      </c>
    </row>
    <row r="42" spans="1:13" ht="15" customHeight="1">
      <c r="A42" s="40" t="s">
        <v>34</v>
      </c>
      <c r="C42" s="41"/>
      <c r="D42" s="41"/>
      <c r="E42" s="30"/>
      <c r="F42" s="30"/>
      <c r="G42" s="31">
        <v>75506</v>
      </c>
      <c r="H42" s="32"/>
      <c r="I42" s="6">
        <v>69555</v>
      </c>
      <c r="J42" s="32"/>
      <c r="K42" s="33">
        <v>78661</v>
      </c>
      <c r="L42" s="32"/>
      <c r="M42" s="6">
        <v>74602</v>
      </c>
    </row>
    <row r="43" spans="1:13" ht="15" customHeight="1">
      <c r="A43" s="40" t="s">
        <v>35</v>
      </c>
      <c r="C43" s="41"/>
      <c r="D43" s="41"/>
      <c r="E43" s="30"/>
      <c r="F43" s="30"/>
      <c r="G43" s="31">
        <v>10983</v>
      </c>
      <c r="H43" s="32"/>
      <c r="I43" s="6">
        <f>11694-1</f>
        <v>11693</v>
      </c>
      <c r="J43" s="32"/>
      <c r="K43" s="172">
        <v>6388</v>
      </c>
      <c r="L43" s="32"/>
      <c r="M43" s="6">
        <f>6772</f>
        <v>6772</v>
      </c>
    </row>
    <row r="44" spans="1:13" ht="15" customHeight="1">
      <c r="A44" s="40"/>
      <c r="C44" s="41"/>
      <c r="D44" s="41"/>
      <c r="E44" s="30"/>
      <c r="F44" s="30"/>
      <c r="G44" s="43"/>
      <c r="H44" s="32"/>
      <c r="I44" s="44"/>
      <c r="J44" s="32"/>
      <c r="K44" s="43"/>
      <c r="L44" s="32"/>
      <c r="M44" s="44"/>
    </row>
    <row r="45" spans="1:13" ht="15" customHeight="1">
      <c r="A45" s="45" t="s">
        <v>36</v>
      </c>
      <c r="C45" s="41"/>
      <c r="D45" s="41"/>
      <c r="E45" s="30"/>
      <c r="F45" s="30"/>
      <c r="G45" s="39">
        <f>SUM(G31:G44)</f>
        <v>10651258</v>
      </c>
      <c r="H45" s="32"/>
      <c r="I45" s="12">
        <f>SUM(I31:I44)</f>
        <v>9731763</v>
      </c>
      <c r="J45" s="32"/>
      <c r="K45" s="39">
        <f>SUM(K31:K44)</f>
        <v>10337913</v>
      </c>
      <c r="L45" s="32"/>
      <c r="M45" s="12">
        <f>SUM(M31:M44)</f>
        <v>9320088</v>
      </c>
    </row>
    <row r="46" spans="1:13" ht="15" customHeight="1">
      <c r="G46" s="31"/>
      <c r="H46" s="32"/>
      <c r="I46" s="6"/>
      <c r="J46" s="32"/>
      <c r="K46" s="31"/>
      <c r="L46" s="32"/>
      <c r="M46" s="6"/>
    </row>
    <row r="47" spans="1:13" ht="15" customHeight="1" thickBot="1">
      <c r="A47" s="45" t="s">
        <v>37</v>
      </c>
      <c r="B47" s="40"/>
      <c r="C47" s="41"/>
      <c r="D47" s="41"/>
      <c r="E47" s="30"/>
      <c r="F47" s="30"/>
      <c r="G47" s="46">
        <f>G45+G27</f>
        <v>14938773</v>
      </c>
      <c r="H47" s="32"/>
      <c r="I47" s="47">
        <f>I45+I27</f>
        <v>13676966</v>
      </c>
      <c r="J47" s="32"/>
      <c r="K47" s="46">
        <f>K45+K27</f>
        <v>13952190</v>
      </c>
      <c r="L47" s="32"/>
      <c r="M47" s="47">
        <f>M45+M27</f>
        <v>12502284</v>
      </c>
    </row>
    <row r="48" spans="1:13" ht="13.5" customHeight="1" thickTop="1">
      <c r="A48" s="45"/>
      <c r="B48" s="40"/>
      <c r="C48" s="41"/>
      <c r="D48" s="41"/>
      <c r="E48" s="30"/>
      <c r="F48" s="30"/>
      <c r="G48" s="6"/>
      <c r="H48" s="32"/>
      <c r="I48" s="6"/>
      <c r="J48" s="32"/>
      <c r="K48" s="6"/>
      <c r="L48" s="32"/>
      <c r="M48" s="6"/>
    </row>
    <row r="49" spans="1:13" ht="12.75" customHeight="1">
      <c r="A49" s="45"/>
      <c r="B49" s="40"/>
      <c r="C49" s="41"/>
      <c r="D49" s="41"/>
      <c r="E49" s="30"/>
      <c r="F49" s="30"/>
      <c r="G49" s="6"/>
      <c r="H49" s="32"/>
      <c r="I49" s="6"/>
      <c r="J49" s="32"/>
      <c r="K49" s="6"/>
      <c r="L49" s="32"/>
      <c r="M49" s="6"/>
    </row>
    <row r="50" spans="1:13" ht="12.75" customHeight="1">
      <c r="A50" s="45"/>
      <c r="B50" s="40"/>
      <c r="C50" s="41"/>
      <c r="D50" s="41"/>
      <c r="E50" s="229"/>
      <c r="F50" s="229"/>
      <c r="G50" s="6"/>
      <c r="H50" s="32"/>
      <c r="I50" s="6"/>
      <c r="J50" s="32"/>
      <c r="K50" s="6"/>
      <c r="L50" s="32"/>
      <c r="M50" s="6"/>
    </row>
    <row r="51" spans="1:13" ht="15" customHeight="1">
      <c r="A51" s="232" t="s">
        <v>209</v>
      </c>
      <c r="B51" s="232"/>
      <c r="C51" s="232"/>
      <c r="D51" s="232"/>
      <c r="E51" s="232"/>
      <c r="F51" s="232"/>
      <c r="G51" s="232"/>
      <c r="H51" s="232"/>
      <c r="I51" s="232"/>
      <c r="J51" s="232"/>
      <c r="K51" s="232"/>
      <c r="L51" s="232"/>
      <c r="M51" s="232"/>
    </row>
    <row r="52" spans="1:13" ht="13.5" customHeight="1">
      <c r="A52" s="30"/>
      <c r="B52" s="30"/>
      <c r="C52" s="30"/>
      <c r="D52" s="30"/>
      <c r="E52" s="30"/>
      <c r="F52" s="30"/>
      <c r="G52" s="30"/>
      <c r="H52" s="30"/>
      <c r="I52" s="30"/>
      <c r="J52" s="30"/>
      <c r="K52" s="30"/>
      <c r="L52" s="30"/>
      <c r="M52" s="30"/>
    </row>
    <row r="53" spans="1:13" ht="21.95" customHeight="1">
      <c r="A53" s="48" t="s">
        <v>38</v>
      </c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15" customHeight="1">
      <c r="A54" s="4" t="s">
        <v>0</v>
      </c>
      <c r="B54" s="5"/>
      <c r="C54" s="5"/>
      <c r="D54" s="5"/>
      <c r="E54" s="5"/>
      <c r="F54" s="5"/>
      <c r="G54" s="6"/>
      <c r="H54" s="7"/>
      <c r="I54" s="8"/>
      <c r="J54" s="7"/>
      <c r="K54" s="8"/>
      <c r="L54" s="7"/>
      <c r="M54" s="8"/>
    </row>
    <row r="55" spans="1:13" ht="15" customHeight="1">
      <c r="A55" s="9" t="s">
        <v>39</v>
      </c>
      <c r="B55" s="5"/>
      <c r="C55" s="5"/>
      <c r="D55" s="5"/>
      <c r="E55" s="5"/>
      <c r="F55" s="5"/>
      <c r="G55" s="6"/>
      <c r="H55" s="7"/>
      <c r="I55" s="8"/>
      <c r="J55" s="7"/>
      <c r="K55" s="8"/>
      <c r="L55" s="7"/>
      <c r="M55" s="8"/>
    </row>
    <row r="56" spans="1:13" ht="15" customHeight="1">
      <c r="A56" s="50" t="str">
        <f>A3</f>
        <v>As at 30 September 2019</v>
      </c>
      <c r="B56" s="11"/>
      <c r="C56" s="11"/>
      <c r="D56" s="11"/>
      <c r="E56" s="11"/>
      <c r="F56" s="11"/>
      <c r="G56" s="12"/>
      <c r="H56" s="13"/>
      <c r="I56" s="14"/>
      <c r="J56" s="13"/>
      <c r="K56" s="14"/>
      <c r="L56" s="13"/>
      <c r="M56" s="14"/>
    </row>
    <row r="57" spans="1:13" ht="15" customHeight="1">
      <c r="A57" s="9"/>
      <c r="B57" s="5"/>
      <c r="C57" s="5"/>
      <c r="D57" s="5"/>
      <c r="E57" s="5"/>
      <c r="F57" s="5"/>
      <c r="G57" s="6"/>
      <c r="H57" s="7"/>
      <c r="I57" s="8"/>
      <c r="J57" s="7"/>
      <c r="K57" s="8"/>
      <c r="L57" s="7"/>
      <c r="M57" s="8"/>
    </row>
    <row r="58" spans="1:13" ht="15" customHeight="1">
      <c r="C58" s="5"/>
      <c r="D58" s="5"/>
      <c r="G58" s="6"/>
      <c r="I58" s="6"/>
      <c r="K58" s="6"/>
      <c r="M58" s="6"/>
    </row>
    <row r="59" spans="1:13" ht="15" customHeight="1">
      <c r="C59" s="5"/>
      <c r="D59" s="5"/>
      <c r="G59" s="231" t="s">
        <v>2</v>
      </c>
      <c r="H59" s="231"/>
      <c r="I59" s="231"/>
      <c r="J59" s="15"/>
      <c r="K59" s="231" t="s">
        <v>3</v>
      </c>
      <c r="L59" s="231"/>
      <c r="M59" s="231"/>
    </row>
    <row r="60" spans="1:13" ht="15" customHeight="1">
      <c r="C60" s="5"/>
      <c r="D60" s="5"/>
      <c r="G60" s="230" t="s">
        <v>4</v>
      </c>
      <c r="H60" s="230"/>
      <c r="I60" s="230"/>
      <c r="J60" s="15"/>
      <c r="K60" s="230" t="s">
        <v>4</v>
      </c>
      <c r="L60" s="230"/>
      <c r="M60" s="230"/>
    </row>
    <row r="61" spans="1:13" ht="15" customHeight="1">
      <c r="C61" s="5"/>
      <c r="D61" s="5"/>
      <c r="G61" s="16" t="s">
        <v>5</v>
      </c>
      <c r="H61" s="16"/>
      <c r="I61" s="16" t="s">
        <v>6</v>
      </c>
      <c r="J61" s="15"/>
      <c r="K61" s="16" t="s">
        <v>5</v>
      </c>
      <c r="L61" s="16"/>
      <c r="M61" s="16" t="s">
        <v>6</v>
      </c>
    </row>
    <row r="62" spans="1:13" ht="15" customHeight="1">
      <c r="C62" s="5"/>
      <c r="D62" s="5"/>
      <c r="G62" s="17" t="s">
        <v>235</v>
      </c>
      <c r="H62" s="15"/>
      <c r="I62" s="18" t="s">
        <v>7</v>
      </c>
      <c r="J62" s="15"/>
      <c r="K62" s="17" t="s">
        <v>235</v>
      </c>
      <c r="L62" s="15"/>
      <c r="M62" s="18" t="s">
        <v>7</v>
      </c>
    </row>
    <row r="63" spans="1:13" ht="15" customHeight="1">
      <c r="C63" s="5"/>
      <c r="D63" s="5"/>
      <c r="G63" s="20" t="s">
        <v>8</v>
      </c>
      <c r="H63" s="21"/>
      <c r="I63" s="20" t="s">
        <v>9</v>
      </c>
      <c r="J63" s="21"/>
      <c r="K63" s="20" t="s">
        <v>8</v>
      </c>
      <c r="L63" s="21"/>
      <c r="M63" s="20" t="s">
        <v>9</v>
      </c>
    </row>
    <row r="64" spans="1:13" ht="15" customHeight="1">
      <c r="C64" s="5"/>
      <c r="D64" s="5"/>
      <c r="E64" s="22" t="s">
        <v>10</v>
      </c>
      <c r="G64" s="23" t="s">
        <v>11</v>
      </c>
      <c r="H64" s="21"/>
      <c r="I64" s="23" t="s">
        <v>11</v>
      </c>
      <c r="J64" s="21"/>
      <c r="K64" s="23" t="s">
        <v>11</v>
      </c>
      <c r="L64" s="21"/>
      <c r="M64" s="23" t="s">
        <v>11</v>
      </c>
    </row>
    <row r="65" spans="1:13" ht="15" customHeight="1">
      <c r="C65" s="51"/>
      <c r="D65" s="51"/>
      <c r="E65" s="24"/>
      <c r="F65" s="52"/>
      <c r="G65" s="25"/>
      <c r="H65" s="53"/>
      <c r="I65" s="19"/>
      <c r="J65" s="53"/>
      <c r="K65" s="25"/>
      <c r="L65" s="53"/>
      <c r="M65" s="19"/>
    </row>
    <row r="66" spans="1:13" ht="15" customHeight="1">
      <c r="A66" s="4" t="s">
        <v>40</v>
      </c>
      <c r="B66" s="4"/>
      <c r="C66" s="5"/>
      <c r="D66" s="5"/>
      <c r="E66" s="24"/>
      <c r="F66" s="5"/>
      <c r="G66" s="26"/>
      <c r="H66" s="7"/>
      <c r="I66" s="27"/>
      <c r="J66" s="28"/>
      <c r="K66" s="26"/>
      <c r="L66" s="7"/>
      <c r="M66" s="27"/>
    </row>
    <row r="67" spans="1:13" ht="15" customHeight="1">
      <c r="A67" s="4"/>
      <c r="B67" s="4"/>
      <c r="C67" s="5"/>
      <c r="D67" s="5"/>
      <c r="E67" s="5"/>
      <c r="F67" s="5"/>
      <c r="G67" s="31"/>
      <c r="H67" s="7"/>
      <c r="I67" s="8"/>
      <c r="J67" s="32"/>
      <c r="K67" s="54"/>
      <c r="L67" s="7"/>
      <c r="M67" s="8"/>
    </row>
    <row r="68" spans="1:13" ht="15" customHeight="1">
      <c r="A68" s="4" t="s">
        <v>41</v>
      </c>
      <c r="B68" s="4"/>
      <c r="C68" s="29"/>
      <c r="D68" s="29"/>
      <c r="E68" s="30"/>
      <c r="F68" s="30"/>
      <c r="G68" s="31"/>
      <c r="I68" s="6"/>
      <c r="J68" s="32"/>
      <c r="K68" s="31"/>
      <c r="M68" s="6"/>
    </row>
    <row r="69" spans="1:13" ht="15" customHeight="1">
      <c r="A69" s="4"/>
      <c r="B69" s="4"/>
      <c r="C69" s="5"/>
      <c r="D69" s="5"/>
      <c r="E69" s="5"/>
      <c r="F69" s="5"/>
      <c r="G69" s="31"/>
      <c r="H69" s="7"/>
      <c r="I69" s="8"/>
      <c r="J69" s="32"/>
      <c r="K69" s="54"/>
      <c r="L69" s="7"/>
      <c r="M69" s="8"/>
    </row>
    <row r="70" spans="1:13" ht="15" customHeight="1">
      <c r="A70" s="1" t="s">
        <v>42</v>
      </c>
      <c r="C70" s="29"/>
      <c r="D70" s="29"/>
      <c r="E70" s="30"/>
      <c r="F70" s="55"/>
      <c r="G70" s="31">
        <v>583833</v>
      </c>
      <c r="H70" s="1"/>
      <c r="I70" s="56">
        <v>659968</v>
      </c>
      <c r="J70" s="1"/>
      <c r="K70" s="31">
        <v>387826</v>
      </c>
      <c r="L70" s="1"/>
      <c r="M70" s="56">
        <v>453824</v>
      </c>
    </row>
    <row r="71" spans="1:13" ht="15" customHeight="1">
      <c r="A71" s="1" t="s">
        <v>43</v>
      </c>
      <c r="C71" s="29"/>
      <c r="D71" s="29"/>
      <c r="E71" s="30">
        <v>12</v>
      </c>
      <c r="F71" s="55"/>
      <c r="G71" s="31">
        <v>147827</v>
      </c>
      <c r="H71" s="1"/>
      <c r="I71" s="56">
        <v>349471</v>
      </c>
      <c r="J71" s="1"/>
      <c r="K71" s="31">
        <v>147827</v>
      </c>
      <c r="L71" s="1"/>
      <c r="M71" s="56">
        <v>349471</v>
      </c>
    </row>
    <row r="72" spans="1:13" ht="15" customHeight="1">
      <c r="A72" s="1" t="s">
        <v>44</v>
      </c>
      <c r="C72" s="29"/>
      <c r="D72" s="29"/>
      <c r="F72" s="55"/>
      <c r="G72" s="31"/>
      <c r="H72" s="1"/>
      <c r="I72" s="56"/>
      <c r="J72" s="1"/>
      <c r="K72" s="31"/>
      <c r="L72" s="1"/>
      <c r="M72" s="56"/>
    </row>
    <row r="73" spans="1:13" ht="15" customHeight="1">
      <c r="B73" s="1" t="s">
        <v>45</v>
      </c>
      <c r="C73" s="29"/>
      <c r="D73" s="29"/>
      <c r="E73" s="36">
        <v>18.5</v>
      </c>
      <c r="F73" s="55"/>
      <c r="G73" s="31">
        <v>140000</v>
      </c>
      <c r="H73" s="1"/>
      <c r="I73" s="56">
        <v>140000</v>
      </c>
      <c r="J73" s="1"/>
      <c r="K73" s="31">
        <v>364000</v>
      </c>
      <c r="L73" s="1"/>
      <c r="M73" s="56">
        <v>364000</v>
      </c>
    </row>
    <row r="74" spans="1:13" ht="15" customHeight="1">
      <c r="A74" s="1" t="s">
        <v>230</v>
      </c>
      <c r="C74" s="29"/>
      <c r="D74" s="29"/>
      <c r="E74" s="30"/>
      <c r="F74" s="55"/>
      <c r="G74" s="31">
        <v>8130</v>
      </c>
      <c r="H74" s="1"/>
      <c r="I74" s="56">
        <v>3883</v>
      </c>
      <c r="J74" s="1"/>
      <c r="K74" s="31">
        <v>6261</v>
      </c>
      <c r="L74" s="1"/>
      <c r="M74" s="56">
        <v>3883</v>
      </c>
    </row>
    <row r="75" spans="1:13" ht="15" customHeight="1">
      <c r="A75" s="1" t="s">
        <v>46</v>
      </c>
      <c r="C75" s="29"/>
      <c r="D75" s="29"/>
      <c r="E75" s="30">
        <v>13</v>
      </c>
      <c r="F75" s="55"/>
      <c r="G75" s="31">
        <v>1554867</v>
      </c>
      <c r="H75" s="1"/>
      <c r="I75" s="56">
        <v>1279222</v>
      </c>
      <c r="J75" s="1"/>
      <c r="K75" s="31">
        <v>1554867</v>
      </c>
      <c r="L75" s="1"/>
      <c r="M75" s="56">
        <v>1279222</v>
      </c>
    </row>
    <row r="76" spans="1:13" ht="15" customHeight="1">
      <c r="A76" s="1" t="s">
        <v>47</v>
      </c>
      <c r="C76" s="29"/>
      <c r="D76" s="29"/>
      <c r="E76" s="30"/>
      <c r="F76" s="55"/>
      <c r="G76" s="57"/>
      <c r="K76" s="57"/>
    </row>
    <row r="77" spans="1:13" ht="15" customHeight="1">
      <c r="B77" s="1" t="s">
        <v>48</v>
      </c>
      <c r="C77" s="29"/>
      <c r="D77" s="29"/>
      <c r="E77" s="30">
        <v>14</v>
      </c>
      <c r="F77" s="55"/>
      <c r="G77" s="31">
        <v>119624</v>
      </c>
      <c r="H77" s="1"/>
      <c r="I77" s="56">
        <v>115625</v>
      </c>
      <c r="J77" s="1"/>
      <c r="K77" s="31">
        <v>119624</v>
      </c>
      <c r="L77" s="1"/>
      <c r="M77" s="56">
        <v>115625</v>
      </c>
    </row>
    <row r="78" spans="1:13" ht="15" customHeight="1">
      <c r="A78" s="1" t="s">
        <v>49</v>
      </c>
      <c r="C78" s="29"/>
      <c r="D78" s="29"/>
      <c r="E78" s="30"/>
      <c r="F78" s="55"/>
      <c r="G78" s="31">
        <v>155281</v>
      </c>
      <c r="H78" s="1"/>
      <c r="I78" s="6">
        <f>174120-1</f>
        <v>174119</v>
      </c>
      <c r="J78" s="1"/>
      <c r="K78" s="31">
        <v>56632</v>
      </c>
      <c r="L78" s="1"/>
      <c r="M78" s="6">
        <f>74367-1</f>
        <v>74366</v>
      </c>
    </row>
    <row r="79" spans="1:13" ht="15" customHeight="1">
      <c r="A79" s="1" t="s">
        <v>50</v>
      </c>
      <c r="C79" s="29"/>
      <c r="D79" s="29"/>
      <c r="E79" s="30"/>
      <c r="F79" s="55"/>
      <c r="G79" s="31">
        <v>7708</v>
      </c>
      <c r="I79" s="6">
        <v>11260</v>
      </c>
      <c r="J79" s="32"/>
      <c r="K79" s="31">
        <v>0</v>
      </c>
      <c r="L79" s="58"/>
      <c r="M79" s="6">
        <v>0</v>
      </c>
    </row>
    <row r="80" spans="1:13" ht="15" customHeight="1">
      <c r="A80" s="1" t="s">
        <v>51</v>
      </c>
      <c r="C80" s="29"/>
      <c r="D80" s="29"/>
      <c r="E80" s="30"/>
      <c r="F80" s="55"/>
      <c r="G80" s="39">
        <v>65723</v>
      </c>
      <c r="I80" s="12">
        <f>55365</f>
        <v>55365</v>
      </c>
      <c r="J80" s="32"/>
      <c r="K80" s="39">
        <v>54358</v>
      </c>
      <c r="L80" s="58"/>
      <c r="M80" s="12">
        <f>41319</f>
        <v>41319</v>
      </c>
    </row>
    <row r="81" spans="1:13" ht="15" customHeight="1">
      <c r="A81" s="4"/>
      <c r="B81" s="4"/>
      <c r="C81" s="5"/>
      <c r="D81" s="5"/>
      <c r="E81" s="5"/>
      <c r="F81" s="5"/>
      <c r="G81" s="31"/>
      <c r="H81" s="7"/>
      <c r="I81" s="6"/>
      <c r="J81" s="32"/>
      <c r="K81" s="31"/>
      <c r="L81" s="7"/>
      <c r="M81" s="6"/>
    </row>
    <row r="82" spans="1:13" ht="15" customHeight="1">
      <c r="A82" s="4" t="s">
        <v>52</v>
      </c>
      <c r="C82" s="29"/>
      <c r="D82" s="29"/>
      <c r="E82" s="30"/>
      <c r="F82" s="55"/>
      <c r="G82" s="39">
        <f>SUM(G70:G81)</f>
        <v>2782993</v>
      </c>
      <c r="I82" s="12">
        <f>SUM(I70:I81)</f>
        <v>2788913</v>
      </c>
      <c r="J82" s="32"/>
      <c r="K82" s="39">
        <f>SUM(K70:K81)</f>
        <v>2691395</v>
      </c>
      <c r="M82" s="12">
        <f>SUM(M70:M81)</f>
        <v>2681710</v>
      </c>
    </row>
    <row r="83" spans="1:13" ht="15" customHeight="1">
      <c r="A83" s="4"/>
      <c r="C83" s="29"/>
      <c r="D83" s="29"/>
      <c r="E83" s="30"/>
      <c r="F83" s="55"/>
      <c r="G83" s="31"/>
      <c r="I83" s="6"/>
      <c r="J83" s="32"/>
      <c r="K83" s="31"/>
      <c r="M83" s="6"/>
    </row>
    <row r="84" spans="1:13" ht="15" customHeight="1">
      <c r="A84" s="4" t="s">
        <v>53</v>
      </c>
      <c r="C84" s="29"/>
      <c r="D84" s="29"/>
      <c r="E84" s="30"/>
      <c r="F84" s="55"/>
      <c r="G84" s="31"/>
      <c r="I84" s="6"/>
      <c r="J84" s="32"/>
      <c r="K84" s="31"/>
      <c r="M84" s="6"/>
    </row>
    <row r="85" spans="1:13" ht="15" customHeight="1">
      <c r="A85" s="4"/>
      <c r="B85" s="4"/>
      <c r="C85" s="5"/>
      <c r="D85" s="5"/>
      <c r="E85" s="5"/>
      <c r="F85" s="5"/>
      <c r="G85" s="31"/>
      <c r="H85" s="7"/>
      <c r="I85" s="6"/>
      <c r="J85" s="32"/>
      <c r="K85" s="31"/>
      <c r="L85" s="7"/>
      <c r="M85" s="6"/>
    </row>
    <row r="86" spans="1:13" ht="15" customHeight="1">
      <c r="A86" s="1" t="s">
        <v>54</v>
      </c>
      <c r="B86" s="4"/>
      <c r="C86" s="5"/>
      <c r="D86" s="5"/>
      <c r="E86" s="5"/>
      <c r="F86" s="5"/>
      <c r="G86" s="31">
        <v>20846</v>
      </c>
      <c r="H86" s="7"/>
      <c r="I86" s="6">
        <v>10857</v>
      </c>
      <c r="J86" s="32"/>
      <c r="K86" s="31">
        <v>15465</v>
      </c>
      <c r="L86" s="7"/>
      <c r="M86" s="6">
        <v>10857</v>
      </c>
    </row>
    <row r="87" spans="1:13" ht="15" customHeight="1">
      <c r="A87" s="1" t="s">
        <v>55</v>
      </c>
      <c r="B87" s="4"/>
      <c r="C87" s="5"/>
      <c r="D87" s="5"/>
      <c r="E87" s="30">
        <v>13</v>
      </c>
      <c r="F87" s="5"/>
      <c r="G87" s="31">
        <v>5673719</v>
      </c>
      <c r="H87" s="7"/>
      <c r="I87" s="6">
        <v>3969946</v>
      </c>
      <c r="J87" s="32"/>
      <c r="K87" s="31">
        <v>5673719</v>
      </c>
      <c r="L87" s="7"/>
      <c r="M87" s="6">
        <v>3969946</v>
      </c>
    </row>
    <row r="88" spans="1:13" ht="15" customHeight="1">
      <c r="A88" s="1" t="s">
        <v>231</v>
      </c>
      <c r="C88" s="29"/>
      <c r="D88" s="29"/>
      <c r="G88" s="223"/>
      <c r="H88" s="1"/>
      <c r="I88" s="1"/>
      <c r="J88" s="1"/>
      <c r="K88" s="223"/>
      <c r="L88" s="1"/>
      <c r="M88" s="1"/>
    </row>
    <row r="89" spans="1:13" ht="15" customHeight="1">
      <c r="B89" s="1" t="s">
        <v>232</v>
      </c>
      <c r="C89" s="29"/>
      <c r="D89" s="29"/>
      <c r="E89" s="30">
        <v>14</v>
      </c>
      <c r="F89" s="55"/>
      <c r="G89" s="31">
        <v>1386531</v>
      </c>
      <c r="H89" s="7"/>
      <c r="I89" s="6">
        <v>1441522</v>
      </c>
      <c r="J89" s="32"/>
      <c r="K89" s="31">
        <v>1386531</v>
      </c>
      <c r="L89" s="7"/>
      <c r="M89" s="6">
        <v>1441522</v>
      </c>
    </row>
    <row r="90" spans="1:13" ht="15" customHeight="1">
      <c r="A90" s="1" t="s">
        <v>56</v>
      </c>
      <c r="C90" s="29"/>
      <c r="D90" s="29"/>
      <c r="E90" s="30"/>
      <c r="F90" s="55"/>
      <c r="G90" s="31">
        <v>12125</v>
      </c>
      <c r="H90" s="32"/>
      <c r="I90" s="6">
        <v>19917</v>
      </c>
      <c r="J90" s="32"/>
      <c r="K90" s="31">
        <v>11958</v>
      </c>
      <c r="L90" s="32"/>
      <c r="M90" s="6">
        <v>19790</v>
      </c>
    </row>
    <row r="91" spans="1:13" ht="15" customHeight="1">
      <c r="A91" s="1" t="s">
        <v>57</v>
      </c>
      <c r="C91" s="29"/>
      <c r="D91" s="29"/>
      <c r="E91" s="30"/>
      <c r="F91" s="55"/>
      <c r="G91" s="31">
        <v>171644</v>
      </c>
      <c r="H91" s="32"/>
      <c r="I91" s="6">
        <f>132044+1</f>
        <v>132045</v>
      </c>
      <c r="J91" s="32"/>
      <c r="K91" s="31">
        <v>79416</v>
      </c>
      <c r="L91" s="32"/>
      <c r="M91" s="6">
        <f>58888+1</f>
        <v>58889</v>
      </c>
    </row>
    <row r="92" spans="1:13" ht="15" customHeight="1">
      <c r="A92" s="1" t="s">
        <v>58</v>
      </c>
      <c r="C92" s="29"/>
      <c r="D92" s="29"/>
      <c r="E92" s="30"/>
      <c r="F92" s="55"/>
      <c r="G92" s="31">
        <v>739168</v>
      </c>
      <c r="H92" s="32"/>
      <c r="I92" s="6">
        <v>749480</v>
      </c>
      <c r="J92" s="32"/>
      <c r="K92" s="31">
        <v>0</v>
      </c>
      <c r="L92" s="32"/>
      <c r="M92" s="6">
        <v>0</v>
      </c>
    </row>
    <row r="93" spans="1:13" ht="15" customHeight="1">
      <c r="A93" s="1" t="s">
        <v>59</v>
      </c>
      <c r="C93" s="29"/>
      <c r="D93" s="29"/>
      <c r="E93" s="30"/>
      <c r="F93" s="55"/>
      <c r="G93" s="39">
        <v>2637</v>
      </c>
      <c r="H93" s="32"/>
      <c r="I93" s="12">
        <f>2685</f>
        <v>2685</v>
      </c>
      <c r="J93" s="32"/>
      <c r="K93" s="39">
        <v>976</v>
      </c>
      <c r="L93" s="32"/>
      <c r="M93" s="12">
        <f>967</f>
        <v>967</v>
      </c>
    </row>
    <row r="94" spans="1:13" ht="15" customHeight="1">
      <c r="A94" s="4"/>
      <c r="B94" s="4"/>
      <c r="C94" s="5"/>
      <c r="D94" s="5"/>
      <c r="E94" s="5"/>
      <c r="F94" s="5"/>
      <c r="G94" s="31"/>
      <c r="H94" s="7"/>
      <c r="I94" s="6"/>
      <c r="J94" s="32"/>
      <c r="K94" s="31"/>
      <c r="L94" s="7"/>
      <c r="M94" s="6"/>
    </row>
    <row r="95" spans="1:13" ht="15" customHeight="1">
      <c r="A95" s="4" t="s">
        <v>60</v>
      </c>
      <c r="C95" s="29"/>
      <c r="D95" s="29"/>
      <c r="E95" s="55"/>
      <c r="F95" s="55"/>
      <c r="G95" s="39">
        <f>SUM(G86:G94)</f>
        <v>8006670</v>
      </c>
      <c r="H95" s="32"/>
      <c r="I95" s="12">
        <f>SUM(I86:I94)</f>
        <v>6326452</v>
      </c>
      <c r="J95" s="32"/>
      <c r="K95" s="39">
        <f>SUM(K86:K94)</f>
        <v>7168065</v>
      </c>
      <c r="L95" s="32"/>
      <c r="M95" s="12">
        <f>SUM(M86:M94)</f>
        <v>5501971</v>
      </c>
    </row>
    <row r="96" spans="1:13" ht="15" customHeight="1">
      <c r="A96" s="4"/>
      <c r="B96" s="4"/>
      <c r="C96" s="5"/>
      <c r="D96" s="5"/>
      <c r="E96" s="5"/>
      <c r="F96" s="5"/>
      <c r="G96" s="31"/>
      <c r="H96" s="7"/>
      <c r="I96" s="6"/>
      <c r="J96" s="32"/>
      <c r="K96" s="31"/>
      <c r="L96" s="7"/>
      <c r="M96" s="6"/>
    </row>
    <row r="97" spans="1:13" ht="15" customHeight="1">
      <c r="A97" s="4" t="s">
        <v>61</v>
      </c>
      <c r="C97" s="29"/>
      <c r="D97" s="29"/>
      <c r="E97" s="55"/>
      <c r="F97" s="55"/>
      <c r="G97" s="39">
        <f>G95+G82</f>
        <v>10789663</v>
      </c>
      <c r="H97" s="32"/>
      <c r="I97" s="12">
        <f>I95+I82</f>
        <v>9115365</v>
      </c>
      <c r="J97" s="32"/>
      <c r="K97" s="39">
        <f>K95+K82</f>
        <v>9859460</v>
      </c>
      <c r="L97" s="32"/>
      <c r="M97" s="12">
        <f>M95+M82</f>
        <v>8183681</v>
      </c>
    </row>
    <row r="98" spans="1:13" ht="15" customHeight="1">
      <c r="A98" s="4"/>
      <c r="C98" s="29"/>
      <c r="D98" s="29"/>
      <c r="E98" s="55"/>
      <c r="F98" s="55"/>
      <c r="G98" s="59"/>
      <c r="H98" s="32"/>
      <c r="I98" s="59"/>
      <c r="J98" s="32"/>
      <c r="K98" s="59"/>
      <c r="L98" s="32"/>
      <c r="M98" s="59"/>
    </row>
    <row r="99" spans="1:13" ht="15" customHeight="1">
      <c r="A99" s="4"/>
      <c r="C99" s="29"/>
      <c r="D99" s="29"/>
      <c r="E99" s="55"/>
      <c r="F99" s="55"/>
      <c r="G99" s="59"/>
      <c r="H99" s="32"/>
      <c r="I99" s="59"/>
      <c r="J99" s="32"/>
      <c r="K99" s="59"/>
      <c r="L99" s="32"/>
      <c r="M99" s="59"/>
    </row>
    <row r="100" spans="1:13" ht="15" customHeight="1">
      <c r="A100" s="4"/>
      <c r="C100" s="29"/>
      <c r="D100" s="29"/>
      <c r="E100" s="55"/>
      <c r="F100" s="55"/>
      <c r="G100" s="59"/>
      <c r="H100" s="32"/>
      <c r="I100" s="59"/>
      <c r="J100" s="32"/>
      <c r="K100" s="59"/>
      <c r="L100" s="32"/>
      <c r="M100" s="59"/>
    </row>
    <row r="101" spans="1:13" ht="15" customHeight="1">
      <c r="A101" s="4"/>
      <c r="C101" s="29"/>
      <c r="D101" s="29"/>
      <c r="E101" s="55"/>
      <c r="F101" s="55"/>
      <c r="G101" s="59"/>
      <c r="H101" s="32"/>
      <c r="I101" s="59"/>
      <c r="J101" s="32"/>
      <c r="K101" s="59"/>
      <c r="L101" s="32"/>
      <c r="M101" s="59"/>
    </row>
    <row r="102" spans="1:13" ht="20.45" customHeight="1">
      <c r="A102" s="4"/>
      <c r="C102" s="29"/>
      <c r="D102" s="29"/>
      <c r="E102" s="55"/>
      <c r="F102" s="55"/>
      <c r="G102" s="59"/>
      <c r="H102" s="32"/>
      <c r="I102" s="59"/>
      <c r="J102" s="32"/>
      <c r="K102" s="59"/>
      <c r="L102" s="32"/>
      <c r="M102" s="59"/>
    </row>
    <row r="103" spans="1:13" ht="18.600000000000001" customHeight="1">
      <c r="A103" s="4"/>
      <c r="C103" s="29"/>
      <c r="D103" s="29"/>
      <c r="E103" s="55"/>
      <c r="F103" s="55"/>
      <c r="G103" s="59"/>
      <c r="H103" s="32"/>
      <c r="I103" s="59"/>
      <c r="J103" s="32"/>
      <c r="K103" s="59"/>
      <c r="L103" s="32"/>
      <c r="M103" s="59"/>
    </row>
    <row r="104" spans="1:13" ht="12" customHeight="1">
      <c r="A104" s="4"/>
      <c r="E104" s="30"/>
      <c r="F104" s="55"/>
      <c r="G104" s="6"/>
      <c r="I104" s="6"/>
      <c r="J104" s="34"/>
      <c r="K104" s="6"/>
      <c r="M104" s="6"/>
    </row>
    <row r="105" spans="1:13" ht="21.95" customHeight="1">
      <c r="A105" s="48" t="s">
        <v>38</v>
      </c>
      <c r="B105" s="48"/>
      <c r="C105" s="48"/>
      <c r="D105" s="48"/>
      <c r="E105" s="48"/>
      <c r="F105" s="48"/>
      <c r="G105" s="48"/>
      <c r="H105" s="48"/>
      <c r="I105" s="48"/>
      <c r="J105" s="48"/>
      <c r="K105" s="48"/>
      <c r="L105" s="48"/>
      <c r="M105" s="48"/>
    </row>
    <row r="106" spans="1:13" ht="15" customHeight="1">
      <c r="A106" s="4" t="s">
        <v>0</v>
      </c>
      <c r="B106" s="5"/>
      <c r="C106" s="5"/>
      <c r="D106" s="5"/>
      <c r="E106" s="5"/>
      <c r="F106" s="5"/>
      <c r="G106" s="6"/>
      <c r="H106" s="7"/>
      <c r="I106" s="8"/>
      <c r="J106" s="7"/>
      <c r="K106" s="8"/>
      <c r="L106" s="7"/>
      <c r="M106" s="8"/>
    </row>
    <row r="107" spans="1:13" ht="15" customHeight="1">
      <c r="A107" s="9" t="s">
        <v>39</v>
      </c>
      <c r="B107" s="5"/>
      <c r="C107" s="5"/>
      <c r="D107" s="5"/>
      <c r="E107" s="5"/>
      <c r="F107" s="5"/>
      <c r="G107" s="6"/>
      <c r="H107" s="7"/>
      <c r="I107" s="8"/>
      <c r="J107" s="7"/>
      <c r="K107" s="8"/>
      <c r="L107" s="7"/>
      <c r="M107" s="8"/>
    </row>
    <row r="108" spans="1:13" ht="15" customHeight="1">
      <c r="A108" s="50" t="str">
        <f>A3</f>
        <v>As at 30 September 2019</v>
      </c>
      <c r="B108" s="11"/>
      <c r="C108" s="11"/>
      <c r="D108" s="11"/>
      <c r="E108" s="11"/>
      <c r="F108" s="11"/>
      <c r="G108" s="12"/>
      <c r="H108" s="13"/>
      <c r="I108" s="14"/>
      <c r="J108" s="13"/>
      <c r="K108" s="14"/>
      <c r="L108" s="13"/>
      <c r="M108" s="14"/>
    </row>
    <row r="109" spans="1:13" ht="15" customHeight="1">
      <c r="A109" s="9"/>
      <c r="B109" s="5"/>
      <c r="C109" s="5"/>
      <c r="D109" s="5"/>
      <c r="E109" s="5"/>
      <c r="F109" s="5"/>
      <c r="G109" s="6"/>
      <c r="H109" s="7"/>
      <c r="I109" s="8"/>
      <c r="J109" s="7"/>
      <c r="K109" s="8"/>
      <c r="L109" s="7"/>
      <c r="M109" s="8"/>
    </row>
    <row r="110" spans="1:13" ht="15" customHeight="1">
      <c r="C110" s="5"/>
      <c r="D110" s="5"/>
      <c r="G110" s="6"/>
      <c r="I110" s="6"/>
      <c r="K110" s="6"/>
      <c r="M110" s="6"/>
    </row>
    <row r="111" spans="1:13" ht="15" customHeight="1">
      <c r="C111" s="5"/>
      <c r="D111" s="5"/>
      <c r="G111" s="231" t="s">
        <v>2</v>
      </c>
      <c r="H111" s="231"/>
      <c r="I111" s="231"/>
      <c r="J111" s="15"/>
      <c r="K111" s="231" t="s">
        <v>3</v>
      </c>
      <c r="L111" s="231"/>
      <c r="M111" s="231"/>
    </row>
    <row r="112" spans="1:13" ht="15" customHeight="1">
      <c r="C112" s="5"/>
      <c r="D112" s="5"/>
      <c r="G112" s="230" t="s">
        <v>4</v>
      </c>
      <c r="H112" s="230"/>
      <c r="I112" s="230"/>
      <c r="J112" s="15"/>
      <c r="K112" s="230" t="s">
        <v>4</v>
      </c>
      <c r="L112" s="230"/>
      <c r="M112" s="230"/>
    </row>
    <row r="113" spans="1:13" ht="15" customHeight="1">
      <c r="C113" s="5"/>
      <c r="D113" s="5"/>
      <c r="G113" s="16" t="s">
        <v>5</v>
      </c>
      <c r="H113" s="16"/>
      <c r="I113" s="16" t="s">
        <v>6</v>
      </c>
      <c r="J113" s="15"/>
      <c r="K113" s="16" t="s">
        <v>5</v>
      </c>
      <c r="L113" s="16"/>
      <c r="M113" s="16" t="s">
        <v>6</v>
      </c>
    </row>
    <row r="114" spans="1:13" ht="15" customHeight="1">
      <c r="C114" s="5"/>
      <c r="D114" s="5"/>
      <c r="G114" s="17" t="s">
        <v>235</v>
      </c>
      <c r="H114" s="15"/>
      <c r="I114" s="18" t="s">
        <v>7</v>
      </c>
      <c r="J114" s="15"/>
      <c r="K114" s="17" t="s">
        <v>235</v>
      </c>
      <c r="L114" s="15"/>
      <c r="M114" s="18" t="s">
        <v>7</v>
      </c>
    </row>
    <row r="115" spans="1:13" ht="15" customHeight="1">
      <c r="C115" s="5"/>
      <c r="D115" s="5"/>
      <c r="G115" s="20" t="s">
        <v>8</v>
      </c>
      <c r="H115" s="21"/>
      <c r="I115" s="20" t="s">
        <v>9</v>
      </c>
      <c r="J115" s="21"/>
      <c r="K115" s="20" t="s">
        <v>8</v>
      </c>
      <c r="L115" s="21"/>
      <c r="M115" s="20" t="s">
        <v>9</v>
      </c>
    </row>
    <row r="116" spans="1:13" ht="15" customHeight="1">
      <c r="C116" s="5"/>
      <c r="D116" s="5"/>
      <c r="G116" s="23" t="s">
        <v>11</v>
      </c>
      <c r="H116" s="21"/>
      <c r="I116" s="23" t="s">
        <v>11</v>
      </c>
      <c r="J116" s="21"/>
      <c r="K116" s="23" t="s">
        <v>11</v>
      </c>
      <c r="L116" s="21"/>
      <c r="M116" s="23" t="s">
        <v>11</v>
      </c>
    </row>
    <row r="117" spans="1:13" ht="15" customHeight="1">
      <c r="C117" s="51"/>
      <c r="D117" s="51"/>
      <c r="E117" s="24"/>
      <c r="F117" s="52"/>
      <c r="G117" s="25"/>
      <c r="H117" s="53"/>
      <c r="I117" s="19"/>
      <c r="J117" s="53"/>
      <c r="K117" s="25"/>
      <c r="L117" s="53"/>
      <c r="M117" s="19"/>
    </row>
    <row r="118" spans="1:13" ht="15" customHeight="1">
      <c r="A118" s="4" t="s">
        <v>62</v>
      </c>
      <c r="B118" s="4"/>
      <c r="C118" s="5"/>
      <c r="D118" s="5"/>
      <c r="E118" s="24"/>
      <c r="F118" s="5"/>
      <c r="G118" s="26"/>
      <c r="H118" s="7"/>
      <c r="I118" s="27"/>
      <c r="J118" s="28"/>
      <c r="K118" s="26"/>
      <c r="L118" s="7"/>
      <c r="M118" s="27"/>
    </row>
    <row r="119" spans="1:13" ht="15" customHeight="1">
      <c r="C119" s="51"/>
      <c r="D119" s="51"/>
      <c r="E119" s="24"/>
      <c r="F119" s="52"/>
      <c r="G119" s="25"/>
      <c r="H119" s="53"/>
      <c r="I119" s="19"/>
      <c r="J119" s="53"/>
      <c r="K119" s="25"/>
      <c r="L119" s="53"/>
      <c r="M119" s="19"/>
    </row>
    <row r="120" spans="1:13" ht="15" customHeight="1">
      <c r="A120" s="4" t="s">
        <v>63</v>
      </c>
      <c r="C120" s="29"/>
      <c r="D120" s="29"/>
      <c r="E120" s="55"/>
      <c r="F120" s="55"/>
      <c r="G120" s="31"/>
      <c r="H120" s="32"/>
      <c r="I120" s="6"/>
      <c r="J120" s="32"/>
      <c r="K120" s="31"/>
      <c r="L120" s="32"/>
      <c r="M120" s="6"/>
    </row>
    <row r="121" spans="1:13" ht="15" customHeight="1">
      <c r="A121" s="4"/>
      <c r="B121" s="4"/>
      <c r="C121" s="5"/>
      <c r="D121" s="5"/>
      <c r="E121" s="5"/>
      <c r="F121" s="5"/>
      <c r="G121" s="31"/>
      <c r="H121" s="7"/>
      <c r="I121" s="6"/>
      <c r="J121" s="32"/>
      <c r="K121" s="31"/>
      <c r="L121" s="7"/>
      <c r="M121" s="6"/>
    </row>
    <row r="122" spans="1:13" ht="15" customHeight="1">
      <c r="A122" s="1" t="s">
        <v>64</v>
      </c>
      <c r="C122" s="29"/>
      <c r="D122" s="29"/>
      <c r="E122" s="30"/>
      <c r="F122" s="55"/>
      <c r="G122" s="31"/>
      <c r="H122" s="32"/>
      <c r="I122" s="6"/>
      <c r="J122" s="32"/>
      <c r="K122" s="31"/>
      <c r="L122" s="32"/>
      <c r="M122" s="6"/>
    </row>
    <row r="123" spans="1:13" ht="15" customHeight="1">
      <c r="B123" s="1" t="s">
        <v>65</v>
      </c>
      <c r="C123" s="29"/>
      <c r="D123" s="29"/>
      <c r="E123" s="55"/>
      <c r="F123" s="55"/>
      <c r="G123" s="31"/>
      <c r="H123" s="32"/>
      <c r="I123" s="6"/>
      <c r="J123" s="32"/>
      <c r="K123" s="31"/>
      <c r="L123" s="32"/>
      <c r="M123" s="6"/>
    </row>
    <row r="124" spans="1:13" ht="15" customHeight="1">
      <c r="C124" s="29" t="s">
        <v>66</v>
      </c>
      <c r="E124" s="55"/>
      <c r="F124" s="55"/>
      <c r="G124" s="31"/>
      <c r="H124" s="32"/>
      <c r="I124" s="6"/>
      <c r="J124" s="32"/>
      <c r="K124" s="31"/>
      <c r="L124" s="32"/>
      <c r="M124" s="6"/>
    </row>
    <row r="125" spans="1:13" ht="15" customHeight="1" thickBot="1">
      <c r="C125" s="29"/>
      <c r="D125" s="29" t="s">
        <v>67</v>
      </c>
      <c r="E125" s="55"/>
      <c r="F125" s="55"/>
      <c r="G125" s="60">
        <v>5000000</v>
      </c>
      <c r="H125" s="32"/>
      <c r="I125" s="61">
        <v>5000000</v>
      </c>
      <c r="J125" s="58"/>
      <c r="K125" s="60">
        <v>5000000</v>
      </c>
      <c r="L125" s="32"/>
      <c r="M125" s="61">
        <v>5000000</v>
      </c>
    </row>
    <row r="126" spans="1:13" ht="15" customHeight="1" thickTop="1">
      <c r="C126" s="29"/>
      <c r="D126" s="29"/>
      <c r="E126" s="30"/>
      <c r="F126" s="55"/>
      <c r="G126" s="62"/>
      <c r="H126" s="32"/>
      <c r="I126" s="56"/>
      <c r="J126" s="58"/>
      <c r="K126" s="62"/>
      <c r="L126" s="32"/>
      <c r="M126" s="56"/>
    </row>
    <row r="127" spans="1:13" ht="15" customHeight="1">
      <c r="B127" s="1" t="s">
        <v>68</v>
      </c>
      <c r="C127" s="29"/>
      <c r="D127" s="29"/>
      <c r="E127" s="55"/>
      <c r="F127" s="55"/>
      <c r="G127" s="31"/>
      <c r="H127" s="32"/>
      <c r="I127" s="6"/>
      <c r="J127" s="32"/>
      <c r="K127" s="31"/>
      <c r="L127" s="32"/>
      <c r="M127" s="6"/>
    </row>
    <row r="128" spans="1:13" ht="15" customHeight="1">
      <c r="C128" s="29" t="s">
        <v>69</v>
      </c>
      <c r="E128" s="30"/>
      <c r="F128" s="55"/>
      <c r="G128" s="62"/>
      <c r="H128" s="32"/>
      <c r="I128" s="56"/>
      <c r="J128" s="58"/>
      <c r="K128" s="62"/>
      <c r="L128" s="32"/>
      <c r="M128" s="56"/>
    </row>
    <row r="129" spans="1:13" ht="15" customHeight="1">
      <c r="C129" s="29"/>
      <c r="D129" s="29" t="s">
        <v>70</v>
      </c>
      <c r="E129" s="30"/>
      <c r="F129" s="55"/>
      <c r="G129" s="57">
        <v>3615930</v>
      </c>
      <c r="H129" s="32"/>
      <c r="I129" s="56">
        <v>3615930</v>
      </c>
      <c r="J129" s="58"/>
      <c r="K129" s="62">
        <v>3615930</v>
      </c>
      <c r="L129" s="32"/>
      <c r="M129" s="56">
        <v>3615930</v>
      </c>
    </row>
    <row r="130" spans="1:13" ht="15" customHeight="1">
      <c r="A130" s="1" t="s">
        <v>71</v>
      </c>
      <c r="C130" s="29"/>
      <c r="D130" s="29"/>
      <c r="F130" s="55"/>
      <c r="G130" s="62"/>
      <c r="H130" s="32"/>
      <c r="I130" s="56"/>
      <c r="J130" s="58"/>
      <c r="K130" s="62"/>
      <c r="L130" s="32"/>
      <c r="M130" s="56"/>
    </row>
    <row r="131" spans="1:13" ht="15" customHeight="1">
      <c r="B131" s="1" t="s">
        <v>72</v>
      </c>
      <c r="D131" s="29"/>
      <c r="E131" s="30"/>
      <c r="F131" s="55"/>
      <c r="G131" s="62">
        <v>49892</v>
      </c>
      <c r="H131" s="32"/>
      <c r="I131" s="56">
        <v>49892</v>
      </c>
      <c r="J131" s="58"/>
      <c r="K131" s="62">
        <v>49892</v>
      </c>
      <c r="L131" s="32"/>
      <c r="M131" s="56">
        <v>49892</v>
      </c>
    </row>
    <row r="132" spans="1:13" ht="15" customHeight="1">
      <c r="B132" s="1" t="s">
        <v>73</v>
      </c>
      <c r="D132" s="29"/>
      <c r="E132" s="30"/>
      <c r="F132" s="55"/>
      <c r="G132" s="31">
        <v>437069</v>
      </c>
      <c r="I132" s="6">
        <f>838853+1</f>
        <v>838854</v>
      </c>
      <c r="J132" s="32"/>
      <c r="K132" s="31">
        <v>438842</v>
      </c>
      <c r="L132" s="58"/>
      <c r="M132" s="6">
        <v>660503</v>
      </c>
    </row>
    <row r="133" spans="1:13" ht="15" customHeight="1">
      <c r="A133" s="1" t="s">
        <v>74</v>
      </c>
      <c r="D133" s="29"/>
      <c r="E133" s="30"/>
      <c r="F133" s="55"/>
      <c r="G133" s="39">
        <v>-11934</v>
      </c>
      <c r="I133" s="12">
        <v>-7722</v>
      </c>
      <c r="J133" s="32"/>
      <c r="K133" s="39">
        <v>-11934</v>
      </c>
      <c r="L133" s="58"/>
      <c r="M133" s="12">
        <v>-7722</v>
      </c>
    </row>
    <row r="134" spans="1:13" ht="15" customHeight="1">
      <c r="A134" s="4"/>
      <c r="B134" s="4"/>
      <c r="C134" s="5"/>
      <c r="D134" s="5"/>
      <c r="E134" s="5"/>
      <c r="F134" s="5"/>
      <c r="G134" s="31"/>
      <c r="H134" s="7"/>
      <c r="I134" s="6"/>
      <c r="J134" s="32"/>
      <c r="K134" s="31"/>
      <c r="L134" s="7"/>
      <c r="M134" s="6"/>
    </row>
    <row r="135" spans="1:13" ht="15" customHeight="1">
      <c r="A135" s="1" t="s">
        <v>75</v>
      </c>
      <c r="D135" s="29"/>
      <c r="E135" s="30"/>
      <c r="F135" s="55"/>
      <c r="G135" s="62">
        <f>SUM(G129:G133)</f>
        <v>4090957</v>
      </c>
      <c r="H135" s="56"/>
      <c r="I135" s="56">
        <f>SUM(I129:I133)</f>
        <v>4496954</v>
      </c>
      <c r="J135" s="56"/>
      <c r="K135" s="62">
        <f>SUM(K129:K133)</f>
        <v>4092730</v>
      </c>
      <c r="L135" s="56"/>
      <c r="M135" s="56">
        <f>SUM(M129:M133)</f>
        <v>4318603</v>
      </c>
    </row>
    <row r="136" spans="1:13" ht="15" customHeight="1">
      <c r="A136" s="1" t="s">
        <v>76</v>
      </c>
      <c r="D136" s="29"/>
      <c r="E136" s="30"/>
      <c r="F136" s="55"/>
      <c r="G136" s="39">
        <v>58153</v>
      </c>
      <c r="I136" s="12">
        <v>64647</v>
      </c>
      <c r="J136" s="32"/>
      <c r="K136" s="39">
        <v>0</v>
      </c>
      <c r="L136" s="58"/>
      <c r="M136" s="12">
        <v>0</v>
      </c>
    </row>
    <row r="137" spans="1:13" ht="15" customHeight="1">
      <c r="A137" s="4"/>
      <c r="B137" s="4"/>
      <c r="C137" s="5"/>
      <c r="D137" s="5"/>
      <c r="E137" s="5"/>
      <c r="F137" s="5"/>
      <c r="G137" s="31"/>
      <c r="H137" s="7"/>
      <c r="I137" s="6"/>
      <c r="J137" s="32"/>
      <c r="K137" s="31"/>
      <c r="L137" s="7"/>
      <c r="M137" s="6"/>
    </row>
    <row r="138" spans="1:13" ht="15" customHeight="1">
      <c r="A138" s="4" t="s">
        <v>77</v>
      </c>
      <c r="D138" s="29"/>
      <c r="E138" s="30"/>
      <c r="F138" s="55"/>
      <c r="G138" s="39">
        <f>SUM(G135:G136)</f>
        <v>4149110</v>
      </c>
      <c r="I138" s="12">
        <f>SUM(I135:I136)</f>
        <v>4561601</v>
      </c>
      <c r="J138" s="32"/>
      <c r="K138" s="39">
        <f>SUM(K135:K136)</f>
        <v>4092730</v>
      </c>
      <c r="L138" s="58"/>
      <c r="M138" s="12">
        <f>SUM(M135:M136)</f>
        <v>4318603</v>
      </c>
    </row>
    <row r="139" spans="1:13" ht="15" customHeight="1">
      <c r="A139" s="4"/>
      <c r="B139" s="4"/>
      <c r="C139" s="5"/>
      <c r="D139" s="5"/>
      <c r="E139" s="5"/>
      <c r="F139" s="5"/>
      <c r="G139" s="31"/>
      <c r="H139" s="7"/>
      <c r="I139" s="6"/>
      <c r="J139" s="32"/>
      <c r="K139" s="31"/>
      <c r="L139" s="7"/>
      <c r="M139" s="6"/>
    </row>
    <row r="140" spans="1:13" ht="15" customHeight="1" thickBot="1">
      <c r="A140" s="4" t="s">
        <v>78</v>
      </c>
      <c r="B140" s="4"/>
      <c r="C140" s="29"/>
      <c r="D140" s="29"/>
      <c r="E140" s="30"/>
      <c r="F140" s="30"/>
      <c r="G140" s="46">
        <f>G138+G97</f>
        <v>14938773</v>
      </c>
      <c r="I140" s="47">
        <f>I138+I97</f>
        <v>13676966</v>
      </c>
      <c r="J140" s="32"/>
      <c r="K140" s="46">
        <f>K138+K97</f>
        <v>13952190</v>
      </c>
      <c r="L140" s="32"/>
      <c r="M140" s="47">
        <f>M138+M97</f>
        <v>12502284</v>
      </c>
    </row>
    <row r="141" spans="1:13" ht="15" customHeight="1" thickTop="1">
      <c r="A141" s="4"/>
      <c r="B141" s="4"/>
      <c r="C141" s="29"/>
      <c r="D141" s="29"/>
      <c r="E141" s="30"/>
      <c r="F141" s="30"/>
      <c r="G141" s="6"/>
      <c r="H141" s="6"/>
      <c r="I141" s="6"/>
      <c r="J141" s="6"/>
      <c r="K141" s="6"/>
      <c r="L141" s="6"/>
      <c r="M141" s="6"/>
    </row>
    <row r="142" spans="1:13" ht="15" customHeight="1">
      <c r="A142" s="4"/>
      <c r="B142" s="4"/>
      <c r="C142" s="29"/>
      <c r="D142" s="29"/>
      <c r="E142" s="30"/>
      <c r="F142" s="30"/>
      <c r="G142" s="6"/>
      <c r="H142" s="6"/>
      <c r="I142" s="6"/>
      <c r="J142" s="6"/>
      <c r="K142" s="6"/>
      <c r="L142" s="6"/>
      <c r="M142" s="6"/>
    </row>
    <row r="143" spans="1:13" ht="15" customHeight="1">
      <c r="A143" s="4"/>
      <c r="B143" s="4"/>
      <c r="C143" s="29"/>
      <c r="D143" s="29"/>
      <c r="E143" s="30"/>
      <c r="F143" s="30"/>
      <c r="G143" s="6"/>
      <c r="H143" s="6"/>
      <c r="I143" s="6"/>
      <c r="J143" s="6"/>
      <c r="K143" s="6"/>
      <c r="L143" s="6"/>
      <c r="M143" s="6"/>
    </row>
    <row r="144" spans="1:13" ht="15" customHeight="1">
      <c r="A144" s="4"/>
      <c r="B144" s="4"/>
      <c r="C144" s="29"/>
      <c r="D144" s="29"/>
      <c r="E144" s="30"/>
      <c r="F144" s="30"/>
      <c r="G144" s="6"/>
      <c r="H144" s="6"/>
      <c r="I144" s="6"/>
      <c r="J144" s="6"/>
      <c r="K144" s="6"/>
      <c r="L144" s="6"/>
      <c r="M144" s="6"/>
    </row>
    <row r="145" spans="1:13" ht="15" customHeight="1">
      <c r="A145" s="4"/>
      <c r="B145" s="4"/>
      <c r="C145" s="29"/>
      <c r="D145" s="29"/>
      <c r="E145" s="30"/>
      <c r="F145" s="30"/>
      <c r="G145" s="6"/>
      <c r="H145" s="6"/>
      <c r="I145" s="6"/>
      <c r="J145" s="6"/>
      <c r="K145" s="6"/>
      <c r="L145" s="6"/>
      <c r="M145" s="6"/>
    </row>
    <row r="146" spans="1:13" ht="15" customHeight="1">
      <c r="A146" s="4"/>
      <c r="B146" s="4"/>
      <c r="C146" s="29"/>
      <c r="D146" s="29"/>
      <c r="E146" s="30"/>
      <c r="F146" s="30"/>
      <c r="G146" s="6"/>
      <c r="H146" s="6"/>
      <c r="I146" s="6"/>
      <c r="J146" s="6"/>
      <c r="K146" s="6"/>
      <c r="L146" s="6"/>
      <c r="M146" s="6"/>
    </row>
    <row r="147" spans="1:13" ht="15" customHeight="1">
      <c r="A147" s="4"/>
      <c r="B147" s="4"/>
      <c r="C147" s="29"/>
      <c r="D147" s="29"/>
      <c r="E147" s="30"/>
      <c r="F147" s="30"/>
      <c r="G147" s="6"/>
      <c r="I147" s="6"/>
      <c r="J147" s="34"/>
      <c r="K147" s="6"/>
      <c r="L147" s="32"/>
      <c r="M147" s="6"/>
    </row>
    <row r="148" spans="1:13" ht="15" customHeight="1">
      <c r="A148" s="4"/>
      <c r="B148" s="4"/>
      <c r="C148" s="29"/>
      <c r="D148" s="29"/>
      <c r="E148" s="228"/>
      <c r="F148" s="228"/>
      <c r="G148" s="6"/>
      <c r="I148" s="6"/>
      <c r="J148" s="34"/>
      <c r="K148" s="6"/>
      <c r="L148" s="32"/>
      <c r="M148" s="6"/>
    </row>
    <row r="149" spans="1:13" ht="15" customHeight="1">
      <c r="A149" s="4"/>
      <c r="B149" s="4"/>
      <c r="C149" s="29"/>
      <c r="D149" s="29"/>
      <c r="E149" s="228"/>
      <c r="F149" s="228"/>
      <c r="G149" s="6"/>
      <c r="I149" s="6"/>
      <c r="J149" s="34"/>
      <c r="K149" s="6"/>
      <c r="L149" s="32"/>
      <c r="M149" s="6"/>
    </row>
    <row r="150" spans="1:13" ht="15" customHeight="1">
      <c r="A150" s="4"/>
      <c r="B150" s="4"/>
      <c r="C150" s="29"/>
      <c r="D150" s="29"/>
      <c r="E150" s="30"/>
      <c r="F150" s="30"/>
      <c r="G150" s="6"/>
      <c r="I150" s="6"/>
      <c r="J150" s="34"/>
      <c r="K150" s="6"/>
      <c r="L150" s="32"/>
      <c r="M150" s="6"/>
    </row>
    <row r="151" spans="1:13" ht="15" customHeight="1">
      <c r="A151" s="4"/>
      <c r="B151" s="4"/>
      <c r="C151" s="29"/>
      <c r="D151" s="29"/>
      <c r="E151" s="30"/>
      <c r="F151" s="30"/>
      <c r="G151" s="6"/>
      <c r="I151" s="6"/>
      <c r="J151" s="34"/>
      <c r="K151" s="6"/>
      <c r="L151" s="32"/>
      <c r="M151" s="6"/>
    </row>
    <row r="152" spans="1:13" ht="15" customHeight="1">
      <c r="A152" s="4"/>
      <c r="B152" s="4"/>
      <c r="C152" s="29"/>
      <c r="D152" s="29"/>
      <c r="E152" s="30"/>
      <c r="F152" s="30"/>
      <c r="G152" s="6"/>
      <c r="I152" s="6"/>
      <c r="J152" s="34"/>
      <c r="K152" s="6"/>
      <c r="L152" s="32"/>
      <c r="M152" s="6"/>
    </row>
    <row r="153" spans="1:13" ht="15" customHeight="1">
      <c r="A153" s="4"/>
      <c r="B153" s="4"/>
      <c r="C153" s="29"/>
      <c r="D153" s="29"/>
      <c r="E153" s="228"/>
      <c r="F153" s="228"/>
      <c r="G153" s="6"/>
      <c r="I153" s="6"/>
      <c r="J153" s="34"/>
      <c r="K153" s="6"/>
      <c r="L153" s="32"/>
      <c r="M153" s="6"/>
    </row>
    <row r="154" spans="1:13" ht="15" customHeight="1">
      <c r="A154" s="4"/>
      <c r="B154" s="4"/>
      <c r="C154" s="29"/>
      <c r="D154" s="29"/>
      <c r="E154" s="30"/>
      <c r="F154" s="30"/>
      <c r="G154" s="6"/>
      <c r="I154" s="6"/>
      <c r="J154" s="34"/>
      <c r="K154" s="6"/>
      <c r="L154" s="32"/>
      <c r="M154" s="6"/>
    </row>
    <row r="155" spans="1:13" ht="15.6" customHeight="1">
      <c r="A155" s="4"/>
      <c r="B155" s="4"/>
      <c r="C155" s="29"/>
      <c r="D155" s="29"/>
      <c r="E155" s="30"/>
      <c r="F155" s="30"/>
      <c r="G155" s="6"/>
      <c r="I155" s="6"/>
      <c r="J155" s="34"/>
      <c r="K155" s="6"/>
      <c r="L155" s="32"/>
      <c r="M155" s="6"/>
    </row>
    <row r="156" spans="1:13" ht="21" customHeight="1">
      <c r="A156" s="4"/>
      <c r="B156" s="4"/>
      <c r="C156" s="29"/>
      <c r="D156" s="29"/>
      <c r="E156" s="30"/>
      <c r="F156" s="30"/>
      <c r="G156" s="6"/>
      <c r="I156" s="6"/>
      <c r="J156" s="34"/>
      <c r="K156" s="6"/>
      <c r="L156" s="32"/>
      <c r="M156" s="6"/>
    </row>
    <row r="157" spans="1:13" ht="21.75" customHeight="1">
      <c r="A157" s="48" t="s">
        <v>38</v>
      </c>
      <c r="B157" s="48"/>
      <c r="C157" s="48"/>
      <c r="D157" s="48"/>
      <c r="E157" s="48"/>
      <c r="F157" s="48"/>
      <c r="G157" s="48"/>
      <c r="H157" s="48"/>
      <c r="I157" s="48"/>
      <c r="J157" s="48"/>
      <c r="K157" s="48"/>
      <c r="L157" s="48"/>
      <c r="M157" s="48"/>
    </row>
  </sheetData>
  <mergeCells count="13">
    <mergeCell ref="G6:I6"/>
    <mergeCell ref="K6:M6"/>
    <mergeCell ref="G7:I7"/>
    <mergeCell ref="K7:M7"/>
    <mergeCell ref="A51:M51"/>
    <mergeCell ref="G112:I112"/>
    <mergeCell ref="G111:I111"/>
    <mergeCell ref="K59:M59"/>
    <mergeCell ref="G60:I60"/>
    <mergeCell ref="K60:M60"/>
    <mergeCell ref="K112:M112"/>
    <mergeCell ref="K111:M111"/>
    <mergeCell ref="G59:I59"/>
  </mergeCells>
  <pageMargins left="0.8" right="0.5" top="0.5" bottom="0.6" header="0.49" footer="0.4"/>
  <pageSetup paperSize="9" firstPageNumber="2" fitToWidth="0" fitToHeight="0" orientation="portrait" useFirstPageNumber="1" horizontalDpi="1200" verticalDpi="1200" r:id="rId1"/>
  <headerFooter>
    <oddFooter>&amp;R&amp;"Arial,Regular"&amp;9&amp;P</oddFooter>
  </headerFooter>
  <rowBreaks count="2" manualBreakCount="2">
    <brk id="53" max="13" man="1"/>
    <brk id="10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31"/>
  </sheetPr>
  <dimension ref="A1:M108"/>
  <sheetViews>
    <sheetView zoomScaleNormal="100" zoomScaleSheetLayoutView="100" workbookViewId="0"/>
  </sheetViews>
  <sheetFormatPr defaultColWidth="9.140625" defaultRowHeight="15" customHeight="1"/>
  <cols>
    <col min="1" max="3" width="1.28515625" style="63" customWidth="1"/>
    <col min="4" max="4" width="26.5703125" style="63" customWidth="1"/>
    <col min="5" max="5" width="5.28515625" style="63" customWidth="1"/>
    <col min="6" max="6" width="0.7109375" style="63" customWidth="1"/>
    <col min="7" max="7" width="12.7109375" style="35" customWidth="1"/>
    <col min="8" max="8" width="0.7109375" style="64" customWidth="1"/>
    <col min="9" max="9" width="12.7109375" style="35" customWidth="1"/>
    <col min="10" max="10" width="0.7109375" style="64" customWidth="1"/>
    <col min="11" max="11" width="12.7109375" style="35" customWidth="1"/>
    <col min="12" max="12" width="0.7109375" style="64" customWidth="1"/>
    <col min="13" max="13" width="12.7109375" style="35" customWidth="1"/>
    <col min="14" max="16384" width="9.140625" style="63"/>
  </cols>
  <sheetData>
    <row r="1" spans="1:13" ht="15" customHeight="1">
      <c r="A1" s="4" t="s">
        <v>0</v>
      </c>
      <c r="B1" s="65"/>
      <c r="C1" s="65"/>
      <c r="D1" s="65"/>
      <c r="E1" s="66"/>
      <c r="F1" s="67"/>
      <c r="H1" s="68"/>
      <c r="J1" s="68"/>
      <c r="L1" s="68"/>
    </row>
    <row r="2" spans="1:13" ht="15" customHeight="1">
      <c r="A2" s="69" t="s">
        <v>79</v>
      </c>
      <c r="B2" s="65"/>
      <c r="C2" s="65"/>
      <c r="D2" s="65"/>
      <c r="E2" s="66"/>
      <c r="F2" s="67"/>
      <c r="H2" s="68"/>
      <c r="J2" s="68"/>
      <c r="L2" s="68"/>
    </row>
    <row r="3" spans="1:13" ht="15" customHeight="1">
      <c r="A3" s="70" t="s">
        <v>236</v>
      </c>
      <c r="B3" s="71"/>
      <c r="C3" s="71"/>
      <c r="D3" s="71"/>
      <c r="E3" s="72"/>
      <c r="F3" s="73"/>
      <c r="G3" s="38"/>
      <c r="H3" s="74"/>
      <c r="I3" s="38"/>
      <c r="J3" s="74"/>
      <c r="K3" s="38"/>
      <c r="L3" s="74"/>
      <c r="M3" s="38"/>
    </row>
    <row r="4" spans="1:13" ht="15" customHeight="1">
      <c r="A4" s="65"/>
      <c r="B4" s="65"/>
      <c r="C4" s="65"/>
      <c r="D4" s="65"/>
      <c r="E4" s="66"/>
      <c r="F4" s="67"/>
      <c r="H4" s="68"/>
      <c r="J4" s="68"/>
      <c r="L4" s="68"/>
    </row>
    <row r="5" spans="1:13" ht="15" customHeight="1">
      <c r="A5" s="65"/>
      <c r="B5" s="65"/>
      <c r="C5" s="65"/>
      <c r="D5" s="65"/>
      <c r="E5" s="66"/>
      <c r="F5" s="67"/>
      <c r="H5" s="68"/>
      <c r="J5" s="68"/>
      <c r="L5" s="68"/>
    </row>
    <row r="6" spans="1:13" ht="15" customHeight="1">
      <c r="A6" s="65"/>
      <c r="B6" s="65"/>
      <c r="C6" s="65"/>
      <c r="D6" s="65"/>
      <c r="E6" s="66"/>
      <c r="F6" s="75"/>
      <c r="G6" s="234" t="s">
        <v>2</v>
      </c>
      <c r="H6" s="234"/>
      <c r="I6" s="234"/>
      <c r="K6" s="234" t="s">
        <v>80</v>
      </c>
      <c r="L6" s="234"/>
      <c r="M6" s="234"/>
    </row>
    <row r="7" spans="1:13" ht="15" customHeight="1">
      <c r="A7" s="65"/>
      <c r="B7" s="65"/>
      <c r="C7" s="65"/>
      <c r="D7" s="65"/>
      <c r="E7" s="66"/>
      <c r="F7" s="75"/>
      <c r="G7" s="230" t="s">
        <v>4</v>
      </c>
      <c r="H7" s="230"/>
      <c r="I7" s="230"/>
      <c r="J7" s="76"/>
      <c r="K7" s="230" t="s">
        <v>4</v>
      </c>
      <c r="L7" s="230"/>
      <c r="M7" s="230"/>
    </row>
    <row r="8" spans="1:13" ht="15" customHeight="1">
      <c r="A8" s="65"/>
      <c r="B8" s="65"/>
      <c r="C8" s="65"/>
      <c r="D8" s="65"/>
      <c r="E8" s="66"/>
      <c r="F8" s="75"/>
      <c r="G8" s="16" t="s">
        <v>5</v>
      </c>
      <c r="H8" s="16"/>
      <c r="I8" s="16" t="s">
        <v>5</v>
      </c>
      <c r="J8" s="28"/>
      <c r="K8" s="16" t="s">
        <v>5</v>
      </c>
      <c r="L8" s="16"/>
      <c r="M8" s="16" t="s">
        <v>5</v>
      </c>
    </row>
    <row r="9" spans="1:13" ht="15" customHeight="1">
      <c r="A9" s="65"/>
      <c r="B9" s="65"/>
      <c r="C9" s="65"/>
      <c r="D9" s="65"/>
      <c r="E9" s="66"/>
      <c r="F9" s="75"/>
      <c r="G9" s="18" t="s">
        <v>8</v>
      </c>
      <c r="H9" s="16"/>
      <c r="I9" s="18" t="s">
        <v>9</v>
      </c>
      <c r="J9" s="28"/>
      <c r="K9" s="18" t="s">
        <v>8</v>
      </c>
      <c r="L9" s="16"/>
      <c r="M9" s="18" t="s">
        <v>9</v>
      </c>
    </row>
    <row r="10" spans="1:13" ht="15" customHeight="1">
      <c r="A10" s="65"/>
      <c r="B10" s="65"/>
      <c r="C10" s="65"/>
      <c r="D10" s="65"/>
      <c r="E10" s="77" t="s">
        <v>81</v>
      </c>
      <c r="F10" s="75"/>
      <c r="G10" s="23" t="s">
        <v>11</v>
      </c>
      <c r="H10" s="21"/>
      <c r="I10" s="23" t="s">
        <v>11</v>
      </c>
      <c r="J10" s="21"/>
      <c r="K10" s="23" t="s">
        <v>11</v>
      </c>
      <c r="L10" s="21"/>
      <c r="M10" s="23" t="s">
        <v>11</v>
      </c>
    </row>
    <row r="11" spans="1:13" ht="8.1" customHeight="1">
      <c r="A11" s="65"/>
      <c r="B11" s="65"/>
      <c r="C11" s="65"/>
      <c r="D11" s="65"/>
      <c r="E11" s="78"/>
      <c r="F11" s="75"/>
      <c r="G11" s="79"/>
      <c r="H11" s="80"/>
      <c r="I11" s="81"/>
      <c r="J11" s="80"/>
      <c r="K11" s="79"/>
      <c r="L11" s="80"/>
      <c r="M11" s="81"/>
    </row>
    <row r="12" spans="1:13" ht="15" customHeight="1">
      <c r="A12" s="69" t="s">
        <v>82</v>
      </c>
      <c r="B12" s="65"/>
      <c r="C12" s="65"/>
      <c r="D12" s="65"/>
      <c r="E12" s="66"/>
      <c r="F12" s="66"/>
      <c r="G12" s="33"/>
      <c r="H12" s="34"/>
      <c r="J12" s="34"/>
      <c r="K12" s="33"/>
      <c r="L12" s="34"/>
    </row>
    <row r="13" spans="1:13" ht="8.1" customHeight="1">
      <c r="A13" s="65"/>
      <c r="B13" s="65"/>
      <c r="C13" s="65"/>
      <c r="D13" s="65"/>
      <c r="E13" s="66"/>
      <c r="F13" s="66"/>
      <c r="G13" s="33"/>
      <c r="H13" s="34"/>
      <c r="J13" s="34"/>
      <c r="K13" s="33"/>
      <c r="L13" s="34"/>
    </row>
    <row r="14" spans="1:13" ht="15" customHeight="1">
      <c r="A14" s="65" t="s">
        <v>83</v>
      </c>
      <c r="B14" s="65"/>
      <c r="C14" s="65"/>
      <c r="D14" s="65"/>
      <c r="E14" s="82"/>
      <c r="F14" s="82"/>
      <c r="G14" s="33">
        <v>617167</v>
      </c>
      <c r="I14" s="35">
        <v>501114</v>
      </c>
      <c r="K14" s="33">
        <v>293095</v>
      </c>
      <c r="M14" s="35">
        <v>171954</v>
      </c>
    </row>
    <row r="15" spans="1:13" ht="15" customHeight="1">
      <c r="A15" s="65" t="s">
        <v>84</v>
      </c>
      <c r="B15" s="65"/>
      <c r="C15" s="65"/>
      <c r="D15" s="65"/>
      <c r="E15" s="82"/>
      <c r="F15" s="82"/>
      <c r="G15" s="33">
        <v>167395</v>
      </c>
      <c r="I15" s="35">
        <v>305757</v>
      </c>
      <c r="K15" s="33">
        <v>167395</v>
      </c>
      <c r="M15" s="35">
        <v>305757</v>
      </c>
    </row>
    <row r="16" spans="1:13" ht="15" customHeight="1">
      <c r="A16" s="65" t="s">
        <v>85</v>
      </c>
      <c r="B16" s="65"/>
      <c r="C16" s="65"/>
      <c r="D16" s="65"/>
      <c r="E16" s="66"/>
      <c r="F16" s="82"/>
      <c r="G16" s="172">
        <v>10671</v>
      </c>
      <c r="I16" s="85">
        <v>2869</v>
      </c>
      <c r="K16" s="84">
        <v>10671</v>
      </c>
      <c r="M16" s="85">
        <v>2869</v>
      </c>
    </row>
    <row r="17" spans="1:13" ht="8.1" customHeight="1">
      <c r="A17" s="65"/>
      <c r="B17" s="65"/>
      <c r="C17" s="65"/>
      <c r="D17" s="65"/>
      <c r="E17" s="66"/>
      <c r="F17" s="66"/>
      <c r="G17" s="33"/>
      <c r="H17" s="34"/>
      <c r="J17" s="34"/>
      <c r="K17" s="33"/>
      <c r="L17" s="34"/>
    </row>
    <row r="18" spans="1:13" ht="15" customHeight="1">
      <c r="A18" s="69" t="s">
        <v>86</v>
      </c>
      <c r="B18" s="65"/>
      <c r="C18" s="65"/>
      <c r="D18" s="65"/>
      <c r="E18" s="66"/>
      <c r="F18" s="66"/>
      <c r="G18" s="37">
        <f>SUM(G14:G17)</f>
        <v>795233</v>
      </c>
      <c r="H18" s="34"/>
      <c r="I18" s="38">
        <f>SUM(I14:I17)</f>
        <v>809740</v>
      </c>
      <c r="J18" s="34"/>
      <c r="K18" s="37">
        <f>SUM(K14:K17)</f>
        <v>471161</v>
      </c>
      <c r="L18" s="34"/>
      <c r="M18" s="38">
        <f>SUM(M14:M17)</f>
        <v>480580</v>
      </c>
    </row>
    <row r="19" spans="1:13" ht="15" customHeight="1">
      <c r="A19" s="65"/>
      <c r="B19" s="65"/>
      <c r="C19" s="65"/>
      <c r="D19" s="65"/>
      <c r="E19" s="66"/>
      <c r="F19" s="66"/>
      <c r="G19" s="33"/>
      <c r="H19" s="34"/>
      <c r="J19" s="34"/>
      <c r="K19" s="33"/>
      <c r="L19" s="34"/>
    </row>
    <row r="20" spans="1:13" ht="15" customHeight="1">
      <c r="A20" s="69" t="s">
        <v>87</v>
      </c>
      <c r="B20" s="65"/>
      <c r="C20" s="65"/>
      <c r="D20" s="65"/>
      <c r="E20" s="66"/>
      <c r="F20" s="66"/>
      <c r="G20" s="33"/>
      <c r="H20" s="34"/>
      <c r="J20" s="34"/>
      <c r="K20" s="33"/>
      <c r="L20" s="34"/>
    </row>
    <row r="21" spans="1:13" ht="8.1" customHeight="1">
      <c r="A21" s="65"/>
      <c r="B21" s="65"/>
      <c r="C21" s="65"/>
      <c r="D21" s="65"/>
      <c r="E21" s="66"/>
      <c r="F21" s="66"/>
      <c r="G21" s="33"/>
      <c r="H21" s="34"/>
      <c r="J21" s="34"/>
      <c r="K21" s="33"/>
      <c r="L21" s="34"/>
    </row>
    <row r="22" spans="1:13" ht="15" customHeight="1">
      <c r="A22" s="65" t="s">
        <v>88</v>
      </c>
      <c r="B22" s="65"/>
      <c r="C22" s="65"/>
      <c r="D22" s="65"/>
      <c r="E22" s="66"/>
      <c r="F22" s="82"/>
      <c r="G22" s="33">
        <v>-339476</v>
      </c>
      <c r="I22" s="35">
        <v>-297777</v>
      </c>
      <c r="K22" s="33">
        <v>-148839</v>
      </c>
      <c r="M22" s="35">
        <v>-85985</v>
      </c>
    </row>
    <row r="23" spans="1:13" ht="15" customHeight="1">
      <c r="A23" s="65" t="s">
        <v>89</v>
      </c>
      <c r="B23" s="65"/>
      <c r="C23" s="65"/>
      <c r="D23" s="65"/>
      <c r="E23" s="82"/>
      <c r="F23" s="82"/>
      <c r="G23" s="33">
        <v>-106983</v>
      </c>
      <c r="I23" s="35">
        <v>-186661</v>
      </c>
      <c r="K23" s="33">
        <v>-106995</v>
      </c>
      <c r="M23" s="35">
        <v>-186661</v>
      </c>
    </row>
    <row r="24" spans="1:13" ht="15" customHeight="1">
      <c r="A24" s="65" t="s">
        <v>90</v>
      </c>
      <c r="B24" s="65"/>
      <c r="C24" s="65"/>
      <c r="D24" s="65"/>
      <c r="E24" s="66"/>
      <c r="F24" s="82"/>
      <c r="G24" s="172">
        <v>-5835</v>
      </c>
      <c r="I24" s="85">
        <v>-1662</v>
      </c>
      <c r="K24" s="84">
        <v>-5835</v>
      </c>
      <c r="M24" s="85">
        <v>-1662</v>
      </c>
    </row>
    <row r="25" spans="1:13" ht="8.1" customHeight="1">
      <c r="A25" s="65"/>
      <c r="B25" s="65"/>
      <c r="C25" s="65"/>
      <c r="D25" s="65"/>
      <c r="E25" s="66"/>
      <c r="F25" s="66"/>
      <c r="G25" s="33"/>
      <c r="H25" s="34"/>
      <c r="J25" s="34"/>
      <c r="K25" s="33"/>
      <c r="L25" s="34"/>
    </row>
    <row r="26" spans="1:13" ht="15" customHeight="1">
      <c r="A26" s="69" t="s">
        <v>91</v>
      </c>
      <c r="B26" s="65"/>
      <c r="C26" s="65"/>
      <c r="D26" s="65"/>
      <c r="E26" s="66"/>
      <c r="F26" s="66"/>
      <c r="G26" s="37">
        <f>SUM(G22:G25)</f>
        <v>-452294</v>
      </c>
      <c r="H26" s="34"/>
      <c r="I26" s="38">
        <f>SUM(I22:I25)</f>
        <v>-486100</v>
      </c>
      <c r="J26" s="34"/>
      <c r="K26" s="37">
        <f>SUM(K22:K25)</f>
        <v>-261669</v>
      </c>
      <c r="L26" s="34"/>
      <c r="M26" s="38">
        <f>SUM(M22:M25)</f>
        <v>-274308</v>
      </c>
    </row>
    <row r="27" spans="1:13" ht="15" customHeight="1">
      <c r="A27" s="65"/>
      <c r="B27" s="65"/>
      <c r="C27" s="65"/>
      <c r="D27" s="65"/>
      <c r="E27" s="66"/>
      <c r="F27" s="66"/>
      <c r="G27" s="33"/>
      <c r="H27" s="34"/>
      <c r="J27" s="34"/>
      <c r="K27" s="33"/>
      <c r="L27" s="34"/>
    </row>
    <row r="28" spans="1:13" ht="15" customHeight="1">
      <c r="A28" s="69" t="s">
        <v>92</v>
      </c>
      <c r="B28" s="65"/>
      <c r="C28" s="65"/>
      <c r="D28" s="65"/>
      <c r="E28" s="82"/>
      <c r="F28" s="82"/>
      <c r="G28" s="33">
        <f>G18+G26</f>
        <v>342939</v>
      </c>
      <c r="I28" s="35">
        <f>I18+I26</f>
        <v>323640</v>
      </c>
      <c r="K28" s="33">
        <f>K18+K26</f>
        <v>209492</v>
      </c>
      <c r="M28" s="35">
        <f>M18+M26</f>
        <v>206272</v>
      </c>
    </row>
    <row r="29" spans="1:13" ht="15" customHeight="1">
      <c r="A29" s="65" t="s">
        <v>214</v>
      </c>
      <c r="B29" s="65"/>
      <c r="C29" s="65"/>
      <c r="D29" s="65"/>
      <c r="E29" s="82"/>
      <c r="F29" s="82"/>
      <c r="G29" s="33">
        <v>5265</v>
      </c>
      <c r="I29" s="35">
        <v>5265</v>
      </c>
      <c r="K29" s="33">
        <v>5265</v>
      </c>
      <c r="M29" s="35">
        <v>5265</v>
      </c>
    </row>
    <row r="30" spans="1:13" ht="15" customHeight="1">
      <c r="A30" s="65" t="s">
        <v>94</v>
      </c>
      <c r="B30" s="65"/>
      <c r="C30" s="65"/>
      <c r="D30" s="65"/>
      <c r="E30" s="66"/>
      <c r="F30" s="66"/>
      <c r="G30" s="33">
        <v>37720</v>
      </c>
      <c r="H30" s="34"/>
      <c r="I30" s="35">
        <v>43568</v>
      </c>
      <c r="J30" s="34"/>
      <c r="K30" s="33">
        <v>39744</v>
      </c>
      <c r="L30" s="34"/>
      <c r="M30" s="35">
        <v>44090</v>
      </c>
    </row>
    <row r="31" spans="1:13" ht="15" customHeight="1">
      <c r="A31" s="65" t="s">
        <v>95</v>
      </c>
      <c r="B31" s="65"/>
      <c r="C31" s="65"/>
      <c r="D31" s="65"/>
      <c r="E31" s="66"/>
      <c r="F31" s="66"/>
      <c r="G31" s="33">
        <v>-90735</v>
      </c>
      <c r="H31" s="34"/>
      <c r="I31" s="35">
        <v>-74614</v>
      </c>
      <c r="J31" s="34"/>
      <c r="K31" s="33">
        <v>-60082</v>
      </c>
      <c r="L31" s="34"/>
      <c r="M31" s="35">
        <v>-44607</v>
      </c>
    </row>
    <row r="32" spans="1:13" ht="15" customHeight="1">
      <c r="A32" s="65" t="s">
        <v>96</v>
      </c>
      <c r="B32" s="65"/>
      <c r="C32" s="65"/>
      <c r="D32" s="65"/>
      <c r="E32" s="66"/>
      <c r="F32" s="66"/>
      <c r="G32" s="33">
        <v>-240530</v>
      </c>
      <c r="H32" s="34"/>
      <c r="I32" s="35">
        <v>-213450</v>
      </c>
      <c r="J32" s="34"/>
      <c r="K32" s="33">
        <v>-123694</v>
      </c>
      <c r="L32" s="34"/>
      <c r="M32" s="35">
        <v>-111633</v>
      </c>
    </row>
    <row r="33" spans="1:13" ht="15" customHeight="1">
      <c r="A33" s="65" t="s">
        <v>97</v>
      </c>
      <c r="B33" s="65"/>
      <c r="C33" s="65"/>
      <c r="D33" s="65"/>
      <c r="E33" s="66"/>
      <c r="F33" s="66"/>
      <c r="G33" s="33">
        <v>-136188</v>
      </c>
      <c r="H33" s="34"/>
      <c r="I33" s="35">
        <v>-83225</v>
      </c>
      <c r="J33" s="34"/>
      <c r="K33" s="33">
        <v>-137681</v>
      </c>
      <c r="L33" s="34"/>
      <c r="M33" s="35">
        <v>-84098</v>
      </c>
    </row>
    <row r="34" spans="1:13" ht="15" customHeight="1">
      <c r="A34" s="63" t="s">
        <v>249</v>
      </c>
      <c r="B34" s="65"/>
      <c r="C34" s="65"/>
      <c r="D34" s="65"/>
      <c r="E34" s="66"/>
      <c r="F34" s="66"/>
      <c r="G34" s="33"/>
      <c r="H34" s="34"/>
      <c r="J34" s="34"/>
      <c r="K34" s="33"/>
      <c r="L34" s="34"/>
    </row>
    <row r="35" spans="1:13" ht="15" customHeight="1">
      <c r="B35" s="63" t="s">
        <v>250</v>
      </c>
      <c r="C35" s="65"/>
      <c r="D35" s="65"/>
      <c r="E35" s="66"/>
      <c r="F35" s="66"/>
      <c r="G35" s="37">
        <v>-4545</v>
      </c>
      <c r="H35" s="34"/>
      <c r="I35" s="38">
        <v>-1986</v>
      </c>
      <c r="J35" s="34"/>
      <c r="K35" s="37">
        <v>0</v>
      </c>
      <c r="L35" s="34"/>
      <c r="M35" s="38">
        <v>0</v>
      </c>
    </row>
    <row r="36" spans="1:13" ht="8.1" customHeight="1">
      <c r="A36" s="65"/>
      <c r="B36" s="65"/>
      <c r="C36" s="65"/>
      <c r="D36" s="65"/>
      <c r="E36" s="66"/>
      <c r="F36" s="66"/>
      <c r="G36" s="33"/>
      <c r="H36" s="34"/>
      <c r="J36" s="34"/>
      <c r="K36" s="33"/>
      <c r="L36" s="34"/>
    </row>
    <row r="37" spans="1:13" ht="15" customHeight="1">
      <c r="A37" s="69" t="s">
        <v>99</v>
      </c>
      <c r="B37" s="65"/>
      <c r="C37" s="65"/>
      <c r="D37" s="65"/>
      <c r="E37" s="66"/>
      <c r="F37" s="66"/>
      <c r="G37" s="33">
        <f>SUM(G28:G35)</f>
        <v>-86074</v>
      </c>
      <c r="H37" s="34"/>
      <c r="I37" s="35">
        <f>SUM(I28:I35)</f>
        <v>-802</v>
      </c>
      <c r="J37" s="34"/>
      <c r="K37" s="33">
        <f>SUM(K28:K35)</f>
        <v>-66956</v>
      </c>
      <c r="L37" s="34"/>
      <c r="M37" s="35">
        <f>SUM(M28:M35)</f>
        <v>15289</v>
      </c>
    </row>
    <row r="38" spans="1:13" ht="15" customHeight="1">
      <c r="A38" s="65" t="s">
        <v>100</v>
      </c>
      <c r="B38" s="65"/>
      <c r="C38" s="65"/>
      <c r="D38" s="65"/>
      <c r="E38" s="66">
        <v>16</v>
      </c>
      <c r="F38" s="66"/>
      <c r="G38" s="37">
        <v>-2170</v>
      </c>
      <c r="H38" s="34"/>
      <c r="I38" s="38">
        <v>3411.8607800000063</v>
      </c>
      <c r="J38" s="34"/>
      <c r="K38" s="37">
        <v>1689</v>
      </c>
      <c r="L38" s="34"/>
      <c r="M38" s="38">
        <v>1054</v>
      </c>
    </row>
    <row r="39" spans="1:13" ht="15" customHeight="1">
      <c r="A39" s="65"/>
      <c r="B39" s="65"/>
      <c r="C39" s="65"/>
      <c r="D39" s="65"/>
      <c r="E39" s="66"/>
      <c r="F39" s="66"/>
      <c r="G39" s="33"/>
      <c r="H39" s="34"/>
      <c r="J39" s="34"/>
      <c r="K39" s="33"/>
      <c r="L39" s="34"/>
    </row>
    <row r="40" spans="1:13" ht="15" customHeight="1">
      <c r="A40" s="69" t="s">
        <v>101</v>
      </c>
      <c r="B40" s="69"/>
      <c r="C40" s="65"/>
      <c r="D40" s="65"/>
      <c r="E40" s="66"/>
      <c r="F40" s="66"/>
      <c r="G40" s="172">
        <f>G37+G38</f>
        <v>-88244</v>
      </c>
      <c r="H40" s="34"/>
      <c r="I40" s="225">
        <f>I37+I38</f>
        <v>2609.8607800000063</v>
      </c>
      <c r="J40" s="34"/>
      <c r="K40" s="172">
        <f>K37+K38</f>
        <v>-65267</v>
      </c>
      <c r="L40" s="34"/>
      <c r="M40" s="225">
        <f>M37+M38</f>
        <v>16343</v>
      </c>
    </row>
    <row r="41" spans="1:13" ht="8.1" customHeight="1">
      <c r="A41" s="65"/>
      <c r="B41" s="65"/>
      <c r="C41" s="65"/>
      <c r="D41" s="65"/>
      <c r="E41" s="66"/>
      <c r="F41" s="66"/>
      <c r="G41" s="33"/>
      <c r="H41" s="34"/>
      <c r="J41" s="34"/>
      <c r="K41" s="33"/>
      <c r="L41" s="34"/>
    </row>
    <row r="42" spans="1:13" ht="15" customHeight="1">
      <c r="A42" s="69" t="s">
        <v>111</v>
      </c>
      <c r="B42" s="65"/>
      <c r="C42" s="65"/>
      <c r="D42" s="65"/>
      <c r="E42" s="66"/>
      <c r="F42" s="66"/>
      <c r="G42" s="33"/>
      <c r="H42" s="34"/>
      <c r="J42" s="34"/>
      <c r="K42" s="33"/>
      <c r="L42" s="34"/>
    </row>
    <row r="43" spans="1:13" ht="15" customHeight="1" thickBot="1">
      <c r="B43" s="69" t="s">
        <v>112</v>
      </c>
      <c r="C43" s="65"/>
      <c r="D43" s="65"/>
      <c r="E43" s="66"/>
      <c r="F43" s="66"/>
      <c r="G43" s="86">
        <f>G40</f>
        <v>-88244</v>
      </c>
      <c r="H43" s="34"/>
      <c r="I43" s="87">
        <f>I40</f>
        <v>2609.8607800000063</v>
      </c>
      <c r="J43" s="34"/>
      <c r="K43" s="86">
        <f>K40</f>
        <v>-65267</v>
      </c>
      <c r="L43" s="34"/>
      <c r="M43" s="87">
        <f>M40</f>
        <v>16343</v>
      </c>
    </row>
    <row r="44" spans="1:13" ht="15" customHeight="1" thickTop="1">
      <c r="B44" s="65"/>
      <c r="D44" s="65"/>
      <c r="E44" s="66"/>
      <c r="F44" s="66"/>
      <c r="G44" s="66"/>
      <c r="H44" s="66"/>
      <c r="I44" s="66"/>
      <c r="J44" s="66"/>
      <c r="K44" s="66"/>
      <c r="L44" s="66"/>
      <c r="M44" s="66"/>
    </row>
    <row r="45" spans="1:13" ht="15" customHeight="1">
      <c r="B45" s="65"/>
      <c r="D45" s="65"/>
      <c r="E45" s="66"/>
      <c r="F45" s="66"/>
      <c r="G45" s="66"/>
      <c r="H45" s="66"/>
      <c r="I45" s="66"/>
      <c r="J45" s="66"/>
      <c r="K45" s="66"/>
      <c r="L45" s="66"/>
      <c r="M45" s="66"/>
    </row>
    <row r="46" spans="1:13" ht="15" customHeight="1">
      <c r="A46" s="65"/>
      <c r="C46" s="65"/>
      <c r="E46" s="66"/>
      <c r="F46" s="66"/>
      <c r="G46" s="66"/>
      <c r="H46" s="66"/>
      <c r="I46" s="66"/>
      <c r="J46" s="66"/>
      <c r="K46" s="66"/>
      <c r="L46" s="66"/>
      <c r="M46" s="66"/>
    </row>
    <row r="47" spans="1:13" ht="15" customHeight="1">
      <c r="B47" s="65"/>
      <c r="C47" s="65"/>
      <c r="E47" s="66"/>
      <c r="F47" s="66"/>
      <c r="G47" s="66"/>
      <c r="H47" s="66"/>
      <c r="I47" s="66"/>
      <c r="J47" s="66"/>
      <c r="K47" s="66"/>
      <c r="L47" s="66"/>
      <c r="M47" s="66"/>
    </row>
    <row r="48" spans="1:13" ht="15" customHeight="1">
      <c r="B48" s="65"/>
      <c r="C48" s="65"/>
      <c r="E48" s="66"/>
      <c r="F48" s="66"/>
      <c r="G48" s="66"/>
      <c r="H48" s="66"/>
      <c r="I48" s="66"/>
      <c r="J48" s="66"/>
      <c r="K48" s="66"/>
      <c r="L48" s="66"/>
      <c r="M48" s="66"/>
    </row>
    <row r="49" spans="1:13" ht="15" customHeight="1">
      <c r="B49" s="65"/>
      <c r="C49" s="65"/>
      <c r="E49" s="66"/>
      <c r="F49" s="66"/>
      <c r="G49" s="66"/>
      <c r="H49" s="66"/>
      <c r="I49" s="66"/>
      <c r="J49" s="66"/>
      <c r="K49" s="66"/>
      <c r="L49" s="66"/>
      <c r="M49" s="66"/>
    </row>
    <row r="50" spans="1:13" ht="15" customHeight="1">
      <c r="B50" s="65"/>
      <c r="C50" s="65"/>
      <c r="E50" s="66"/>
      <c r="F50" s="66"/>
      <c r="G50" s="66"/>
      <c r="H50" s="66"/>
      <c r="I50" s="66"/>
      <c r="J50" s="66"/>
      <c r="K50" s="66"/>
      <c r="L50" s="66"/>
      <c r="M50" s="66"/>
    </row>
    <row r="51" spans="1:13" ht="15" customHeight="1">
      <c r="B51" s="65"/>
      <c r="C51" s="65"/>
      <c r="E51" s="66"/>
      <c r="F51" s="66"/>
      <c r="G51" s="66"/>
      <c r="H51" s="66"/>
      <c r="I51" s="66"/>
      <c r="J51" s="66"/>
      <c r="K51" s="66"/>
      <c r="L51" s="66"/>
      <c r="M51" s="66"/>
    </row>
    <row r="52" spans="1:13" ht="15" customHeight="1">
      <c r="B52" s="65"/>
      <c r="C52" s="65"/>
      <c r="E52" s="66"/>
      <c r="F52" s="66"/>
      <c r="G52" s="66"/>
      <c r="H52" s="66"/>
      <c r="I52" s="66"/>
      <c r="J52" s="66"/>
      <c r="K52" s="66"/>
      <c r="L52" s="66"/>
      <c r="M52" s="66"/>
    </row>
    <row r="53" spans="1:13" ht="15" customHeight="1">
      <c r="B53" s="65"/>
      <c r="C53" s="65"/>
      <c r="E53" s="66"/>
      <c r="F53" s="66"/>
      <c r="G53" s="66"/>
      <c r="H53" s="66"/>
      <c r="I53" s="66"/>
      <c r="J53" s="66"/>
      <c r="K53" s="66"/>
      <c r="L53" s="66"/>
      <c r="M53" s="66"/>
    </row>
    <row r="54" spans="1:13" ht="9" customHeight="1">
      <c r="B54" s="69"/>
      <c r="C54" s="65"/>
      <c r="D54" s="65"/>
      <c r="E54" s="66"/>
      <c r="F54" s="66"/>
      <c r="G54" s="88"/>
      <c r="H54" s="34"/>
      <c r="I54" s="88"/>
      <c r="J54" s="34"/>
      <c r="K54" s="88"/>
      <c r="L54" s="34"/>
      <c r="M54" s="88"/>
    </row>
    <row r="55" spans="1:13" ht="16.5" customHeight="1">
      <c r="B55" s="69"/>
      <c r="C55" s="65"/>
      <c r="D55" s="65"/>
      <c r="E55" s="66"/>
      <c r="F55" s="66"/>
      <c r="G55" s="88"/>
      <c r="H55" s="34"/>
      <c r="I55" s="88"/>
      <c r="J55" s="34"/>
      <c r="K55" s="88"/>
      <c r="L55" s="34"/>
      <c r="M55" s="88"/>
    </row>
    <row r="56" spans="1:13" ht="21.95" customHeight="1">
      <c r="A56" s="48" t="s">
        <v>38</v>
      </c>
      <c r="B56" s="70"/>
      <c r="C56" s="71"/>
      <c r="D56" s="71"/>
      <c r="E56" s="72"/>
      <c r="F56" s="72"/>
      <c r="G56" s="38"/>
      <c r="H56" s="89"/>
      <c r="I56" s="38"/>
      <c r="J56" s="89"/>
      <c r="K56" s="38"/>
      <c r="L56" s="89"/>
      <c r="M56" s="38"/>
    </row>
    <row r="57" spans="1:13" ht="15" customHeight="1">
      <c r="A57" s="4" t="s">
        <v>0</v>
      </c>
      <c r="B57" s="65"/>
      <c r="C57" s="65"/>
      <c r="D57" s="65"/>
      <c r="E57" s="66"/>
      <c r="F57" s="67"/>
      <c r="H57" s="68"/>
      <c r="J57" s="68"/>
      <c r="L57" s="68"/>
    </row>
    <row r="58" spans="1:13" ht="15" customHeight="1">
      <c r="A58" s="69" t="s">
        <v>113</v>
      </c>
      <c r="B58" s="65"/>
      <c r="C58" s="65"/>
      <c r="D58" s="65"/>
      <c r="E58" s="66"/>
      <c r="F58" s="67"/>
      <c r="H58" s="68"/>
      <c r="J58" s="68"/>
      <c r="L58" s="68"/>
    </row>
    <row r="59" spans="1:13" ht="15" customHeight="1">
      <c r="A59" s="70" t="str">
        <f>A3</f>
        <v>For the three-month period ended 30 September 2019</v>
      </c>
      <c r="B59" s="71"/>
      <c r="C59" s="71"/>
      <c r="D59" s="71"/>
      <c r="E59" s="72"/>
      <c r="F59" s="73"/>
      <c r="G59" s="38"/>
      <c r="H59" s="74"/>
      <c r="I59" s="38"/>
      <c r="J59" s="74"/>
      <c r="K59" s="38"/>
      <c r="L59" s="74"/>
      <c r="M59" s="38"/>
    </row>
    <row r="60" spans="1:13" ht="15" customHeight="1">
      <c r="A60" s="65"/>
      <c r="B60" s="65"/>
      <c r="C60" s="65"/>
      <c r="D60" s="65"/>
      <c r="E60" s="66"/>
      <c r="F60" s="67"/>
      <c r="H60" s="68"/>
      <c r="J60" s="68"/>
      <c r="L60" s="68"/>
    </row>
    <row r="61" spans="1:13" ht="15" customHeight="1">
      <c r="A61" s="65"/>
      <c r="B61" s="65"/>
      <c r="C61" s="65"/>
      <c r="D61" s="65"/>
      <c r="E61" s="66"/>
      <c r="F61" s="67"/>
      <c r="H61" s="68"/>
      <c r="J61" s="68"/>
      <c r="L61" s="68"/>
    </row>
    <row r="62" spans="1:13" ht="15" customHeight="1">
      <c r="A62" s="65"/>
      <c r="B62" s="65"/>
      <c r="C62" s="65"/>
      <c r="D62" s="65"/>
      <c r="E62" s="66"/>
      <c r="F62" s="75"/>
      <c r="G62" s="234" t="s">
        <v>2</v>
      </c>
      <c r="H62" s="234"/>
      <c r="I62" s="234"/>
      <c r="K62" s="234" t="s">
        <v>80</v>
      </c>
      <c r="L62" s="234"/>
      <c r="M62" s="234"/>
    </row>
    <row r="63" spans="1:13" ht="15" customHeight="1">
      <c r="A63" s="65"/>
      <c r="B63" s="65"/>
      <c r="C63" s="65"/>
      <c r="D63" s="65"/>
      <c r="E63" s="66"/>
      <c r="F63" s="75"/>
      <c r="G63" s="230" t="s">
        <v>4</v>
      </c>
      <c r="H63" s="230"/>
      <c r="I63" s="230"/>
      <c r="J63" s="76"/>
      <c r="K63" s="230" t="s">
        <v>4</v>
      </c>
      <c r="L63" s="230"/>
      <c r="M63" s="230"/>
    </row>
    <row r="64" spans="1:13" ht="15" customHeight="1">
      <c r="A64" s="65"/>
      <c r="B64" s="65"/>
      <c r="C64" s="65"/>
      <c r="D64" s="65"/>
      <c r="E64" s="66"/>
      <c r="F64" s="75"/>
      <c r="G64" s="16" t="s">
        <v>5</v>
      </c>
      <c r="H64" s="16"/>
      <c r="I64" s="16" t="s">
        <v>5</v>
      </c>
      <c r="J64" s="28"/>
      <c r="K64" s="16" t="s">
        <v>5</v>
      </c>
      <c r="L64" s="16"/>
      <c r="M64" s="16" t="s">
        <v>5</v>
      </c>
    </row>
    <row r="65" spans="1:13" ht="15" customHeight="1">
      <c r="A65" s="65"/>
      <c r="B65" s="65"/>
      <c r="C65" s="65"/>
      <c r="D65" s="65"/>
      <c r="E65" s="66"/>
      <c r="F65" s="75"/>
      <c r="G65" s="18" t="s">
        <v>8</v>
      </c>
      <c r="H65" s="16"/>
      <c r="I65" s="18" t="s">
        <v>9</v>
      </c>
      <c r="J65" s="28"/>
      <c r="K65" s="18" t="s">
        <v>8</v>
      </c>
      <c r="L65" s="16"/>
      <c r="M65" s="18" t="s">
        <v>9</v>
      </c>
    </row>
    <row r="66" spans="1:13" ht="15" customHeight="1">
      <c r="A66" s="65"/>
      <c r="B66" s="65"/>
      <c r="C66" s="65"/>
      <c r="D66" s="65"/>
      <c r="E66" s="66"/>
      <c r="F66" s="75"/>
      <c r="G66" s="23" t="s">
        <v>11</v>
      </c>
      <c r="H66" s="21"/>
      <c r="I66" s="23" t="s">
        <v>11</v>
      </c>
      <c r="J66" s="21"/>
      <c r="K66" s="23" t="s">
        <v>11</v>
      </c>
      <c r="L66" s="21"/>
      <c r="M66" s="23" t="s">
        <v>11</v>
      </c>
    </row>
    <row r="67" spans="1:13" ht="15" customHeight="1">
      <c r="A67" s="65"/>
      <c r="B67" s="65"/>
      <c r="C67" s="65"/>
      <c r="D67" s="65"/>
      <c r="E67" s="66"/>
      <c r="F67" s="66"/>
      <c r="G67" s="33"/>
      <c r="H67" s="34"/>
      <c r="J67" s="34"/>
      <c r="K67" s="33"/>
      <c r="L67" s="34"/>
    </row>
    <row r="68" spans="1:13" ht="15" customHeight="1">
      <c r="A68" s="69" t="s">
        <v>114</v>
      </c>
      <c r="G68" s="33"/>
      <c r="K68" s="33"/>
    </row>
    <row r="69" spans="1:13" ht="15" customHeight="1">
      <c r="B69" s="65" t="s">
        <v>115</v>
      </c>
      <c r="G69" s="33">
        <v>-88583</v>
      </c>
      <c r="H69" s="34"/>
      <c r="I69" s="35">
        <v>3139.8607800000063</v>
      </c>
      <c r="J69" s="34"/>
      <c r="K69" s="33">
        <v>-65267</v>
      </c>
      <c r="L69" s="35"/>
      <c r="M69" s="35">
        <v>16343</v>
      </c>
    </row>
    <row r="70" spans="1:13" ht="15" customHeight="1">
      <c r="B70" s="65" t="s">
        <v>76</v>
      </c>
      <c r="G70" s="37">
        <v>339</v>
      </c>
      <c r="H70" s="34"/>
      <c r="I70" s="38">
        <v>-530</v>
      </c>
      <c r="J70" s="34"/>
      <c r="K70" s="37">
        <v>0</v>
      </c>
      <c r="L70" s="34"/>
      <c r="M70" s="38">
        <v>0</v>
      </c>
    </row>
    <row r="71" spans="1:13" ht="15" customHeight="1">
      <c r="B71" s="65"/>
      <c r="G71" s="33"/>
      <c r="H71" s="34"/>
      <c r="J71" s="34"/>
      <c r="K71" s="33"/>
      <c r="L71" s="34"/>
    </row>
    <row r="72" spans="1:13" ht="15" customHeight="1" thickBot="1">
      <c r="A72" s="65"/>
      <c r="B72" s="65"/>
      <c r="C72" s="65"/>
      <c r="D72" s="65"/>
      <c r="E72" s="66"/>
      <c r="F72" s="66"/>
      <c r="G72" s="86">
        <f>SUM(G69:G71)</f>
        <v>-88244</v>
      </c>
      <c r="H72" s="35"/>
      <c r="I72" s="87">
        <f>SUM(I69:I71)</f>
        <v>2609.8607800000063</v>
      </c>
      <c r="J72" s="34"/>
      <c r="K72" s="86">
        <f>SUM(K69:K71)</f>
        <v>-65267</v>
      </c>
      <c r="L72" s="35"/>
      <c r="M72" s="87">
        <f>SUM(M69:M71)</f>
        <v>16343</v>
      </c>
    </row>
    <row r="73" spans="1:13" ht="15" customHeight="1" thickTop="1">
      <c r="A73" s="65"/>
      <c r="B73" s="65"/>
      <c r="C73" s="65"/>
      <c r="D73" s="65"/>
      <c r="E73" s="66"/>
      <c r="F73" s="66"/>
      <c r="G73" s="33"/>
      <c r="H73" s="34"/>
      <c r="J73" s="34"/>
      <c r="K73" s="33"/>
      <c r="L73" s="34"/>
    </row>
    <row r="74" spans="1:13" ht="15" customHeight="1">
      <c r="A74" s="69" t="s">
        <v>116</v>
      </c>
      <c r="B74" s="65"/>
      <c r="C74" s="65"/>
      <c r="D74" s="65"/>
      <c r="E74" s="66"/>
      <c r="F74" s="66"/>
      <c r="G74" s="33"/>
      <c r="H74" s="34"/>
      <c r="J74" s="34"/>
      <c r="K74" s="33"/>
      <c r="L74" s="34"/>
    </row>
    <row r="75" spans="1:13" ht="15" customHeight="1">
      <c r="B75" s="69" t="s">
        <v>117</v>
      </c>
      <c r="C75" s="65"/>
      <c r="D75" s="65"/>
      <c r="E75" s="66"/>
      <c r="F75" s="66"/>
      <c r="G75" s="33"/>
      <c r="H75" s="34"/>
      <c r="J75" s="34"/>
      <c r="K75" s="33"/>
      <c r="L75" s="34"/>
    </row>
    <row r="76" spans="1:13" ht="15" customHeight="1">
      <c r="B76" s="65" t="s">
        <v>115</v>
      </c>
      <c r="C76" s="65"/>
      <c r="D76" s="65"/>
      <c r="E76" s="66"/>
      <c r="F76" s="66"/>
      <c r="G76" s="33">
        <v>-88583</v>
      </c>
      <c r="H76" s="34"/>
      <c r="I76" s="35">
        <v>3139.8607800000063</v>
      </c>
      <c r="J76" s="34"/>
      <c r="K76" s="33">
        <v>-65267</v>
      </c>
      <c r="L76" s="35"/>
      <c r="M76" s="35">
        <v>16343</v>
      </c>
    </row>
    <row r="77" spans="1:13" ht="15" customHeight="1">
      <c r="B77" s="65" t="s">
        <v>76</v>
      </c>
      <c r="G77" s="172">
        <v>339</v>
      </c>
      <c r="H77" s="34"/>
      <c r="I77" s="38">
        <v>-530</v>
      </c>
      <c r="J77" s="34"/>
      <c r="K77" s="37">
        <v>0</v>
      </c>
      <c r="L77" s="34"/>
      <c r="M77" s="38">
        <v>0</v>
      </c>
    </row>
    <row r="78" spans="1:13" ht="15" customHeight="1">
      <c r="A78" s="65"/>
      <c r="B78" s="65"/>
      <c r="C78" s="65"/>
      <c r="D78" s="65"/>
      <c r="E78" s="66"/>
      <c r="F78" s="66"/>
      <c r="G78" s="33"/>
      <c r="H78" s="34"/>
      <c r="J78" s="34"/>
      <c r="K78" s="33"/>
      <c r="L78" s="34"/>
    </row>
    <row r="79" spans="1:13" ht="15" customHeight="1" thickBot="1">
      <c r="A79" s="65"/>
      <c r="B79" s="65"/>
      <c r="C79" s="65"/>
      <c r="D79" s="65"/>
      <c r="E79" s="66"/>
      <c r="F79" s="66"/>
      <c r="G79" s="86">
        <f>SUM(G76:G78)</f>
        <v>-88244</v>
      </c>
      <c r="H79" s="34"/>
      <c r="I79" s="87">
        <f>SUM(I76:I78)</f>
        <v>2609.8607800000063</v>
      </c>
      <c r="J79" s="34"/>
      <c r="K79" s="86">
        <f>K43</f>
        <v>-65267</v>
      </c>
      <c r="L79" s="34"/>
      <c r="M79" s="87">
        <f>SUM(M76:M78)</f>
        <v>16343</v>
      </c>
    </row>
    <row r="80" spans="1:13" ht="15" customHeight="1" thickTop="1">
      <c r="A80" s="65"/>
      <c r="B80" s="65"/>
      <c r="C80" s="65"/>
      <c r="D80" s="65"/>
      <c r="E80" s="66"/>
      <c r="F80" s="66"/>
      <c r="G80" s="90"/>
      <c r="H80" s="34"/>
      <c r="I80" s="88"/>
      <c r="J80" s="34"/>
      <c r="K80" s="90"/>
      <c r="L80" s="34"/>
      <c r="M80" s="88"/>
    </row>
    <row r="81" spans="1:13" ht="15" customHeight="1">
      <c r="A81" s="65"/>
      <c r="B81" s="65"/>
      <c r="C81" s="65"/>
      <c r="D81" s="65"/>
      <c r="E81" s="66"/>
      <c r="F81" s="66"/>
      <c r="G81" s="33"/>
      <c r="H81" s="34"/>
      <c r="J81" s="34"/>
      <c r="K81" s="33"/>
      <c r="L81" s="34"/>
    </row>
    <row r="82" spans="1:13" ht="15" customHeight="1">
      <c r="A82" s="91" t="s">
        <v>118</v>
      </c>
      <c r="B82" s="69"/>
      <c r="C82" s="65"/>
      <c r="D82" s="65"/>
      <c r="E82" s="66"/>
      <c r="F82" s="66"/>
      <c r="G82" s="33"/>
      <c r="H82" s="34"/>
      <c r="J82" s="34"/>
      <c r="K82" s="33"/>
      <c r="L82" s="34"/>
    </row>
    <row r="83" spans="1:13" ht="15" customHeight="1">
      <c r="A83" s="91"/>
      <c r="B83" s="69"/>
      <c r="C83" s="65"/>
      <c r="D83" s="65"/>
      <c r="E83" s="66"/>
      <c r="F83" s="66"/>
      <c r="G83" s="33"/>
      <c r="H83" s="34"/>
      <c r="J83" s="34"/>
      <c r="K83" s="33"/>
      <c r="L83" s="34"/>
    </row>
    <row r="84" spans="1:13" ht="15" customHeight="1" thickBot="1">
      <c r="A84" s="65" t="s">
        <v>119</v>
      </c>
      <c r="B84" s="65"/>
      <c r="C84" s="65"/>
      <c r="D84" s="65"/>
      <c r="E84" s="66"/>
      <c r="F84" s="66"/>
      <c r="G84" s="221">
        <f>G69/'BS 2-4 EN'!G129</f>
        <v>-2.4497985303919046E-2</v>
      </c>
      <c r="H84" s="93"/>
      <c r="I84" s="94">
        <v>8.6834114045349509E-4</v>
      </c>
      <c r="J84" s="93"/>
      <c r="K84" s="227">
        <f>K69/'BS 2-4 EN'!K129</f>
        <v>-1.8049851628764938E-2</v>
      </c>
      <c r="L84" s="93"/>
      <c r="M84" s="94">
        <v>4.5197224503792941E-3</v>
      </c>
    </row>
    <row r="85" spans="1:13" ht="15" customHeight="1" thickTop="1">
      <c r="A85" s="65"/>
      <c r="B85" s="65"/>
      <c r="C85" s="65"/>
      <c r="D85" s="65"/>
      <c r="E85" s="66"/>
      <c r="F85" s="66"/>
      <c r="G85" s="93"/>
      <c r="H85" s="93"/>
      <c r="I85" s="93"/>
      <c r="J85" s="93"/>
      <c r="K85" s="93"/>
      <c r="L85" s="93"/>
      <c r="M85" s="93"/>
    </row>
    <row r="86" spans="1:13" ht="15" customHeight="1">
      <c r="A86" s="65"/>
      <c r="B86" s="65"/>
      <c r="C86" s="65"/>
      <c r="D86" s="65"/>
      <c r="E86" s="66"/>
      <c r="F86" s="66"/>
      <c r="G86" s="93"/>
      <c r="H86" s="93"/>
      <c r="I86" s="93"/>
      <c r="J86" s="93"/>
      <c r="K86" s="93"/>
      <c r="L86" s="93"/>
      <c r="M86" s="93"/>
    </row>
    <row r="87" spans="1:13" ht="15" customHeight="1">
      <c r="A87" s="65"/>
      <c r="B87" s="65"/>
      <c r="C87" s="65"/>
      <c r="D87" s="65"/>
      <c r="E87" s="66"/>
      <c r="F87" s="66"/>
      <c r="G87" s="93"/>
      <c r="H87" s="93"/>
      <c r="I87" s="93"/>
      <c r="J87" s="93"/>
      <c r="K87" s="93"/>
      <c r="L87" s="93"/>
      <c r="M87" s="93"/>
    </row>
    <row r="88" spans="1:13" ht="15" customHeight="1">
      <c r="A88" s="65"/>
      <c r="B88" s="65"/>
      <c r="C88" s="65"/>
      <c r="D88" s="65"/>
      <c r="E88" s="66"/>
      <c r="F88" s="66"/>
      <c r="G88" s="93"/>
      <c r="H88" s="93"/>
      <c r="I88" s="93"/>
      <c r="J88" s="93"/>
      <c r="K88" s="93"/>
      <c r="L88" s="93"/>
      <c r="M88" s="93"/>
    </row>
    <row r="89" spans="1:13" ht="15" customHeight="1">
      <c r="A89" s="65"/>
      <c r="B89" s="65"/>
      <c r="C89" s="65"/>
      <c r="D89" s="65"/>
      <c r="E89" s="66"/>
      <c r="F89" s="66"/>
      <c r="G89" s="93"/>
      <c r="H89" s="93"/>
      <c r="I89" s="93"/>
      <c r="J89" s="93"/>
      <c r="K89" s="93"/>
      <c r="L89" s="93"/>
      <c r="M89" s="93"/>
    </row>
    <row r="90" spans="1:13" ht="15" customHeight="1">
      <c r="A90" s="65"/>
      <c r="B90" s="65"/>
      <c r="C90" s="65"/>
      <c r="D90" s="65"/>
      <c r="E90" s="66"/>
      <c r="F90" s="66"/>
      <c r="G90" s="93"/>
      <c r="H90" s="93"/>
      <c r="I90" s="93"/>
      <c r="J90" s="93"/>
      <c r="K90" s="93"/>
      <c r="L90" s="93"/>
      <c r="M90" s="93"/>
    </row>
    <row r="91" spans="1:13" ht="15" customHeight="1">
      <c r="A91" s="65"/>
      <c r="B91" s="65"/>
      <c r="C91" s="65"/>
      <c r="D91" s="65"/>
      <c r="E91" s="66"/>
      <c r="F91" s="66"/>
      <c r="G91" s="93"/>
      <c r="H91" s="93"/>
      <c r="I91" s="93"/>
      <c r="J91" s="93"/>
      <c r="K91" s="93"/>
      <c r="L91" s="93"/>
      <c r="M91" s="93"/>
    </row>
    <row r="92" spans="1:13" ht="15" customHeight="1">
      <c r="A92" s="65"/>
      <c r="B92" s="65"/>
      <c r="C92" s="65"/>
      <c r="D92" s="65"/>
      <c r="E92" s="66"/>
      <c r="F92" s="66"/>
      <c r="G92" s="93"/>
      <c r="H92" s="93"/>
      <c r="I92" s="93"/>
      <c r="J92" s="93"/>
      <c r="K92" s="93"/>
      <c r="L92" s="93"/>
      <c r="M92" s="93"/>
    </row>
    <row r="93" spans="1:13" ht="15" customHeight="1">
      <c r="A93" s="65"/>
      <c r="B93" s="65"/>
      <c r="C93" s="65"/>
      <c r="D93" s="65"/>
      <c r="E93" s="66"/>
      <c r="F93" s="66"/>
      <c r="G93" s="93"/>
      <c r="H93" s="93"/>
      <c r="I93" s="93"/>
      <c r="J93" s="93"/>
      <c r="K93" s="93"/>
      <c r="L93" s="93"/>
      <c r="M93" s="93"/>
    </row>
    <row r="94" spans="1:13" ht="15" customHeight="1">
      <c r="A94" s="65"/>
      <c r="B94" s="65"/>
      <c r="C94" s="65"/>
      <c r="D94" s="65"/>
      <c r="E94" s="66"/>
      <c r="F94" s="66"/>
      <c r="G94" s="93"/>
      <c r="H94" s="93"/>
      <c r="I94" s="93"/>
      <c r="J94" s="93"/>
      <c r="K94" s="93"/>
      <c r="L94" s="93"/>
      <c r="M94" s="93"/>
    </row>
    <row r="95" spans="1:13" ht="15" customHeight="1">
      <c r="A95" s="65"/>
      <c r="B95" s="65"/>
      <c r="C95" s="65"/>
      <c r="D95" s="65"/>
      <c r="E95" s="66"/>
      <c r="F95" s="66"/>
      <c r="G95" s="93"/>
      <c r="H95" s="93"/>
      <c r="I95" s="93"/>
      <c r="J95" s="93"/>
      <c r="K95" s="93"/>
      <c r="L95" s="93"/>
      <c r="M95" s="93"/>
    </row>
    <row r="96" spans="1:13" ht="15" customHeight="1">
      <c r="A96" s="65"/>
      <c r="B96" s="65"/>
      <c r="C96" s="65"/>
      <c r="D96" s="65"/>
      <c r="E96" s="66"/>
      <c r="F96" s="66"/>
      <c r="G96" s="93"/>
      <c r="H96" s="93"/>
      <c r="I96" s="93"/>
      <c r="J96" s="93"/>
      <c r="K96" s="93"/>
      <c r="L96" s="93"/>
      <c r="M96" s="93"/>
    </row>
    <row r="97" spans="1:13" ht="15" customHeight="1">
      <c r="A97" s="65"/>
      <c r="B97" s="65"/>
      <c r="C97" s="65"/>
      <c r="D97" s="65"/>
      <c r="E97" s="66"/>
      <c r="F97" s="66"/>
      <c r="G97" s="93"/>
      <c r="H97" s="93"/>
      <c r="I97" s="93"/>
      <c r="J97" s="93"/>
      <c r="K97" s="93"/>
      <c r="L97" s="93"/>
      <c r="M97" s="93"/>
    </row>
    <row r="98" spans="1:13" ht="15" customHeight="1">
      <c r="A98" s="65"/>
      <c r="B98" s="65"/>
      <c r="C98" s="65"/>
      <c r="D98" s="65"/>
      <c r="E98" s="66"/>
      <c r="F98" s="66"/>
      <c r="G98" s="93"/>
      <c r="H98" s="93"/>
      <c r="I98" s="93"/>
      <c r="J98" s="93"/>
      <c r="K98" s="93"/>
      <c r="L98" s="93"/>
      <c r="M98" s="93"/>
    </row>
    <row r="99" spans="1:13" ht="15" customHeight="1">
      <c r="A99" s="65"/>
      <c r="B99" s="65"/>
      <c r="C99" s="65"/>
      <c r="D99" s="65"/>
      <c r="E99" s="66"/>
      <c r="F99" s="66"/>
      <c r="G99" s="93"/>
      <c r="H99" s="93"/>
      <c r="I99" s="93"/>
      <c r="J99" s="93"/>
      <c r="K99" s="93"/>
      <c r="L99" s="93"/>
      <c r="M99" s="93"/>
    </row>
    <row r="100" spans="1:13" ht="15" customHeight="1">
      <c r="A100" s="65"/>
      <c r="B100" s="65"/>
      <c r="C100" s="65"/>
      <c r="D100" s="65"/>
      <c r="E100" s="66"/>
      <c r="F100" s="66"/>
      <c r="G100" s="93"/>
      <c r="H100" s="93"/>
      <c r="I100" s="93"/>
      <c r="J100" s="93"/>
      <c r="K100" s="93"/>
      <c r="L100" s="93"/>
      <c r="M100" s="93"/>
    </row>
    <row r="101" spans="1:13" ht="15" customHeight="1">
      <c r="A101" s="65"/>
      <c r="B101" s="65"/>
      <c r="C101" s="65"/>
      <c r="D101" s="65"/>
      <c r="E101" s="66"/>
      <c r="F101" s="66"/>
      <c r="G101" s="93"/>
      <c r="H101" s="93"/>
      <c r="I101" s="93"/>
      <c r="J101" s="93"/>
      <c r="K101" s="93"/>
      <c r="L101" s="93"/>
      <c r="M101" s="93"/>
    </row>
    <row r="102" spans="1:13" ht="15" customHeight="1">
      <c r="A102" s="65"/>
      <c r="B102" s="65"/>
      <c r="C102" s="65"/>
      <c r="D102" s="65"/>
      <c r="E102" s="66"/>
      <c r="F102" s="66"/>
      <c r="G102" s="93"/>
      <c r="H102" s="93"/>
      <c r="I102" s="93"/>
      <c r="J102" s="93"/>
      <c r="K102" s="93"/>
      <c r="L102" s="93"/>
      <c r="M102" s="93"/>
    </row>
    <row r="103" spans="1:13" ht="15" customHeight="1">
      <c r="A103" s="65"/>
      <c r="B103" s="65"/>
      <c r="C103" s="65"/>
      <c r="D103" s="65"/>
      <c r="E103" s="66"/>
      <c r="F103" s="66"/>
      <c r="G103" s="93"/>
      <c r="H103" s="93"/>
      <c r="I103" s="93"/>
      <c r="J103" s="93"/>
      <c r="K103" s="93"/>
      <c r="L103" s="93"/>
      <c r="M103" s="93"/>
    </row>
    <row r="104" spans="1:13" ht="15" customHeight="1">
      <c r="A104" s="65"/>
      <c r="B104" s="65"/>
      <c r="C104" s="65"/>
      <c r="D104" s="65"/>
      <c r="E104" s="66"/>
      <c r="F104" s="66"/>
      <c r="G104" s="93"/>
      <c r="H104" s="93"/>
      <c r="I104" s="93"/>
      <c r="J104" s="93"/>
      <c r="K104" s="93"/>
      <c r="L104" s="93"/>
      <c r="M104" s="93"/>
    </row>
    <row r="105" spans="1:13" ht="15" customHeight="1">
      <c r="A105" s="65"/>
      <c r="B105" s="65"/>
      <c r="C105" s="65"/>
      <c r="D105" s="65"/>
      <c r="E105" s="66"/>
      <c r="F105" s="66"/>
      <c r="G105" s="93"/>
      <c r="H105" s="93"/>
      <c r="I105" s="93"/>
      <c r="J105" s="93"/>
      <c r="K105" s="93"/>
      <c r="L105" s="93"/>
      <c r="M105" s="93"/>
    </row>
    <row r="106" spans="1:13" ht="15" customHeight="1">
      <c r="A106" s="65"/>
      <c r="B106" s="65"/>
      <c r="C106" s="65"/>
      <c r="D106" s="65"/>
      <c r="E106" s="66"/>
      <c r="F106" s="66"/>
      <c r="G106" s="93"/>
      <c r="H106" s="93"/>
      <c r="I106" s="93"/>
      <c r="J106" s="93"/>
      <c r="K106" s="93"/>
      <c r="L106" s="93"/>
      <c r="M106" s="93"/>
    </row>
    <row r="107" spans="1:13" ht="21.75" customHeight="1">
      <c r="A107" s="65"/>
      <c r="B107" s="65"/>
      <c r="C107" s="65"/>
      <c r="D107" s="65"/>
      <c r="E107" s="66"/>
      <c r="F107" s="66"/>
      <c r="G107" s="93"/>
      <c r="H107" s="93"/>
      <c r="I107" s="93"/>
      <c r="J107" s="93"/>
      <c r="K107" s="93"/>
      <c r="L107" s="93"/>
      <c r="M107" s="93"/>
    </row>
    <row r="108" spans="1:13" ht="21.95" customHeight="1">
      <c r="A108" s="233" t="s">
        <v>38</v>
      </c>
      <c r="B108" s="233"/>
      <c r="C108" s="233"/>
      <c r="D108" s="233"/>
      <c r="E108" s="233"/>
      <c r="F108" s="233"/>
      <c r="G108" s="233"/>
      <c r="H108" s="233"/>
      <c r="I108" s="233"/>
      <c r="J108" s="233"/>
      <c r="K108" s="233"/>
      <c r="L108" s="233"/>
      <c r="M108" s="233"/>
    </row>
  </sheetData>
  <mergeCells count="9">
    <mergeCell ref="G63:I63"/>
    <mergeCell ref="K63:M63"/>
    <mergeCell ref="A108:M108"/>
    <mergeCell ref="G6:I6"/>
    <mergeCell ref="K6:M6"/>
    <mergeCell ref="G7:I7"/>
    <mergeCell ref="K7:M7"/>
    <mergeCell ref="G62:I62"/>
    <mergeCell ref="K62:M62"/>
  </mergeCells>
  <pageMargins left="0.8" right="0.5" top="0.5" bottom="0.6" header="0.49" footer="0.4"/>
  <pageSetup paperSize="9" firstPageNumber="5" fitToWidth="0" fitToHeight="0" orientation="portrait" useFirstPageNumber="1" horizontalDpi="1200" verticalDpi="1200" r:id="rId1"/>
  <headerFooter>
    <oddFooter>&amp;R&amp;"Arial,Regular"&amp;9&amp;P</oddFooter>
  </headerFooter>
  <rowBreaks count="1" manualBreakCount="1">
    <brk id="5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31"/>
  </sheetPr>
  <dimension ref="A1:M120"/>
  <sheetViews>
    <sheetView zoomScaleNormal="100" zoomScaleSheetLayoutView="100" workbookViewId="0"/>
  </sheetViews>
  <sheetFormatPr defaultColWidth="9.140625" defaultRowHeight="15" customHeight="1"/>
  <cols>
    <col min="1" max="3" width="1.28515625" style="63" customWidth="1"/>
    <col min="4" max="4" width="36.7109375" style="63" customWidth="1"/>
    <col min="5" max="5" width="5.28515625" style="63" customWidth="1"/>
    <col min="6" max="6" width="0.7109375" style="63" customWidth="1"/>
    <col min="7" max="7" width="12.7109375" style="35" customWidth="1"/>
    <col min="8" max="8" width="0.7109375" style="64" customWidth="1"/>
    <col min="9" max="9" width="12.7109375" style="35" customWidth="1"/>
    <col min="10" max="10" width="0.7109375" style="64" customWidth="1"/>
    <col min="11" max="11" width="12.7109375" style="35" customWidth="1"/>
    <col min="12" max="12" width="0.7109375" style="64" customWidth="1"/>
    <col min="13" max="13" width="12.7109375" style="35" customWidth="1"/>
    <col min="14" max="16384" width="9.140625" style="63"/>
  </cols>
  <sheetData>
    <row r="1" spans="1:13" ht="15" customHeight="1">
      <c r="A1" s="4" t="s">
        <v>0</v>
      </c>
      <c r="B1" s="65"/>
      <c r="C1" s="65"/>
      <c r="D1" s="65"/>
      <c r="E1" s="66"/>
      <c r="F1" s="67"/>
      <c r="H1" s="68"/>
      <c r="J1" s="68"/>
      <c r="L1" s="68"/>
    </row>
    <row r="2" spans="1:13" ht="15" customHeight="1">
      <c r="A2" s="69" t="s">
        <v>79</v>
      </c>
      <c r="B2" s="65"/>
      <c r="C2" s="65"/>
      <c r="D2" s="65"/>
      <c r="E2" s="66"/>
      <c r="F2" s="67"/>
      <c r="H2" s="68"/>
      <c r="J2" s="68"/>
      <c r="L2" s="68"/>
    </row>
    <row r="3" spans="1:13" ht="15" customHeight="1">
      <c r="A3" s="70" t="s">
        <v>237</v>
      </c>
      <c r="B3" s="71"/>
      <c r="C3" s="71"/>
      <c r="D3" s="71"/>
      <c r="E3" s="72"/>
      <c r="F3" s="73"/>
      <c r="G3" s="38"/>
      <c r="H3" s="74"/>
      <c r="I3" s="38"/>
      <c r="J3" s="74"/>
      <c r="K3" s="38"/>
      <c r="L3" s="74"/>
      <c r="M3" s="38"/>
    </row>
    <row r="4" spans="1:13" ht="15" customHeight="1">
      <c r="A4" s="65"/>
      <c r="B4" s="65"/>
      <c r="C4" s="65"/>
      <c r="D4" s="65"/>
      <c r="E4" s="66"/>
      <c r="F4" s="67"/>
      <c r="H4" s="68"/>
      <c r="J4" s="68"/>
      <c r="L4" s="68"/>
    </row>
    <row r="5" spans="1:13" ht="15" customHeight="1">
      <c r="A5" s="65"/>
      <c r="B5" s="65"/>
      <c r="C5" s="65"/>
      <c r="D5" s="65"/>
      <c r="E5" s="66"/>
      <c r="F5" s="67"/>
      <c r="H5" s="68"/>
      <c r="J5" s="68"/>
      <c r="L5" s="68"/>
    </row>
    <row r="6" spans="1:13" ht="15" customHeight="1">
      <c r="A6" s="65"/>
      <c r="B6" s="65"/>
      <c r="C6" s="65"/>
      <c r="D6" s="65"/>
      <c r="E6" s="66"/>
      <c r="F6" s="75"/>
      <c r="G6" s="234" t="s">
        <v>2</v>
      </c>
      <c r="H6" s="234"/>
      <c r="I6" s="234"/>
      <c r="K6" s="234" t="s">
        <v>80</v>
      </c>
      <c r="L6" s="234"/>
      <c r="M6" s="234"/>
    </row>
    <row r="7" spans="1:13" ht="15" customHeight="1">
      <c r="A7" s="65"/>
      <c r="B7" s="65"/>
      <c r="C7" s="65"/>
      <c r="D7" s="65"/>
      <c r="E7" s="66"/>
      <c r="F7" s="75"/>
      <c r="G7" s="230" t="s">
        <v>4</v>
      </c>
      <c r="H7" s="230"/>
      <c r="I7" s="230"/>
      <c r="J7" s="76"/>
      <c r="K7" s="230" t="s">
        <v>4</v>
      </c>
      <c r="L7" s="230"/>
      <c r="M7" s="230"/>
    </row>
    <row r="8" spans="1:13" ht="15" customHeight="1">
      <c r="A8" s="65"/>
      <c r="B8" s="65"/>
      <c r="C8" s="65"/>
      <c r="D8" s="65"/>
      <c r="E8" s="66"/>
      <c r="F8" s="75"/>
      <c r="G8" s="16" t="s">
        <v>5</v>
      </c>
      <c r="H8" s="16"/>
      <c r="I8" s="16" t="s">
        <v>5</v>
      </c>
      <c r="J8" s="28"/>
      <c r="K8" s="16" t="s">
        <v>5</v>
      </c>
      <c r="L8" s="16"/>
      <c r="M8" s="16" t="s">
        <v>5</v>
      </c>
    </row>
    <row r="9" spans="1:13" ht="15" customHeight="1">
      <c r="A9" s="65"/>
      <c r="B9" s="65"/>
      <c r="C9" s="65"/>
      <c r="D9" s="65"/>
      <c r="E9" s="66"/>
      <c r="F9" s="75"/>
      <c r="G9" s="18" t="s">
        <v>8</v>
      </c>
      <c r="H9" s="16"/>
      <c r="I9" s="18" t="s">
        <v>9</v>
      </c>
      <c r="J9" s="28"/>
      <c r="K9" s="18" t="s">
        <v>8</v>
      </c>
      <c r="L9" s="16"/>
      <c r="M9" s="18" t="s">
        <v>9</v>
      </c>
    </row>
    <row r="10" spans="1:13" ht="15" customHeight="1">
      <c r="A10" s="65"/>
      <c r="B10" s="65"/>
      <c r="C10" s="65"/>
      <c r="D10" s="65"/>
      <c r="E10" s="77" t="s">
        <v>81</v>
      </c>
      <c r="F10" s="75"/>
      <c r="G10" s="23" t="s">
        <v>11</v>
      </c>
      <c r="H10" s="21"/>
      <c r="I10" s="23" t="s">
        <v>11</v>
      </c>
      <c r="J10" s="21"/>
      <c r="K10" s="23" t="s">
        <v>11</v>
      </c>
      <c r="L10" s="21"/>
      <c r="M10" s="23" t="s">
        <v>11</v>
      </c>
    </row>
    <row r="11" spans="1:13" ht="8.1" customHeight="1">
      <c r="A11" s="65"/>
      <c r="B11" s="65"/>
      <c r="C11" s="65"/>
      <c r="D11" s="65"/>
      <c r="E11" s="78"/>
      <c r="F11" s="75"/>
      <c r="G11" s="79"/>
      <c r="H11" s="80"/>
      <c r="I11" s="81"/>
      <c r="J11" s="80"/>
      <c r="K11" s="79"/>
      <c r="L11" s="80"/>
      <c r="M11" s="81"/>
    </row>
    <row r="12" spans="1:13" ht="15" customHeight="1">
      <c r="A12" s="69" t="s">
        <v>82</v>
      </c>
      <c r="B12" s="65"/>
      <c r="C12" s="65"/>
      <c r="D12" s="65"/>
      <c r="E12" s="66"/>
      <c r="F12" s="66"/>
      <c r="G12" s="33"/>
      <c r="H12" s="34"/>
      <c r="J12" s="34"/>
      <c r="K12" s="33"/>
      <c r="L12" s="34"/>
    </row>
    <row r="13" spans="1:13" ht="8.1" customHeight="1">
      <c r="A13" s="65"/>
      <c r="B13" s="65"/>
      <c r="C13" s="65"/>
      <c r="D13" s="65"/>
      <c r="E13" s="66"/>
      <c r="F13" s="66"/>
      <c r="G13" s="33"/>
      <c r="H13" s="34"/>
      <c r="J13" s="34"/>
      <c r="K13" s="33"/>
      <c r="L13" s="34"/>
    </row>
    <row r="14" spans="1:13" ht="15" customHeight="1">
      <c r="A14" s="65" t="s">
        <v>83</v>
      </c>
      <c r="B14" s="65"/>
      <c r="C14" s="65"/>
      <c r="D14" s="65"/>
      <c r="E14" s="82"/>
      <c r="F14" s="82"/>
      <c r="G14" s="83">
        <v>1816629</v>
      </c>
      <c r="I14" s="35">
        <v>1188661</v>
      </c>
      <c r="K14" s="33">
        <v>798882</v>
      </c>
      <c r="M14" s="35">
        <v>504819</v>
      </c>
    </row>
    <row r="15" spans="1:13" ht="15" customHeight="1">
      <c r="A15" s="65" t="s">
        <v>84</v>
      </c>
      <c r="B15" s="65"/>
      <c r="C15" s="65"/>
      <c r="D15" s="65"/>
      <c r="E15" s="82"/>
      <c r="F15" s="82"/>
      <c r="G15" s="83">
        <v>357752</v>
      </c>
      <c r="I15" s="35">
        <v>1354533</v>
      </c>
      <c r="K15" s="33">
        <v>357752</v>
      </c>
      <c r="M15" s="35">
        <v>1354533</v>
      </c>
    </row>
    <row r="16" spans="1:13" ht="15" customHeight="1">
      <c r="A16" s="65" t="s">
        <v>85</v>
      </c>
      <c r="B16" s="65"/>
      <c r="C16" s="65"/>
      <c r="D16" s="65"/>
      <c r="E16" s="66"/>
      <c r="F16" s="82"/>
      <c r="G16" s="84">
        <v>26802</v>
      </c>
      <c r="I16" s="85">
        <v>8606</v>
      </c>
      <c r="K16" s="84">
        <v>26802</v>
      </c>
      <c r="M16" s="85">
        <v>8606</v>
      </c>
    </row>
    <row r="17" spans="1:13" ht="8.1" customHeight="1">
      <c r="A17" s="65"/>
      <c r="B17" s="65"/>
      <c r="C17" s="65"/>
      <c r="D17" s="65"/>
      <c r="E17" s="66"/>
      <c r="F17" s="66"/>
      <c r="G17" s="33"/>
      <c r="H17" s="34"/>
      <c r="J17" s="34"/>
      <c r="K17" s="33"/>
      <c r="L17" s="34"/>
    </row>
    <row r="18" spans="1:13" ht="15" customHeight="1">
      <c r="A18" s="69" t="s">
        <v>86</v>
      </c>
      <c r="B18" s="65"/>
      <c r="C18" s="65"/>
      <c r="D18" s="65"/>
      <c r="E18" s="66"/>
      <c r="F18" s="66"/>
      <c r="G18" s="37">
        <f>SUM(G14:G17)</f>
        <v>2201183</v>
      </c>
      <c r="H18" s="34"/>
      <c r="I18" s="38">
        <f>SUM(I14:I17)</f>
        <v>2551800</v>
      </c>
      <c r="J18" s="34"/>
      <c r="K18" s="37">
        <f>SUM(K14:K17)</f>
        <v>1183436</v>
      </c>
      <c r="L18" s="34"/>
      <c r="M18" s="38">
        <f>SUM(M14:M17)</f>
        <v>1867958</v>
      </c>
    </row>
    <row r="19" spans="1:13" ht="15" customHeight="1">
      <c r="A19" s="65"/>
      <c r="B19" s="65"/>
      <c r="C19" s="65"/>
      <c r="D19" s="65"/>
      <c r="E19" s="66"/>
      <c r="F19" s="66"/>
      <c r="G19" s="33"/>
      <c r="H19" s="34"/>
      <c r="J19" s="34"/>
      <c r="K19" s="33"/>
      <c r="L19" s="34"/>
    </row>
    <row r="20" spans="1:13" ht="15" customHeight="1">
      <c r="A20" s="69" t="s">
        <v>87</v>
      </c>
      <c r="B20" s="65"/>
      <c r="C20" s="65"/>
      <c r="D20" s="65"/>
      <c r="E20" s="66"/>
      <c r="F20" s="66"/>
      <c r="G20" s="33"/>
      <c r="H20" s="34"/>
      <c r="J20" s="34"/>
      <c r="K20" s="33"/>
      <c r="L20" s="34"/>
    </row>
    <row r="21" spans="1:13" ht="8.1" customHeight="1">
      <c r="A21" s="65"/>
      <c r="B21" s="65"/>
      <c r="C21" s="65"/>
      <c r="D21" s="65"/>
      <c r="E21" s="66"/>
      <c r="F21" s="66"/>
      <c r="G21" s="33"/>
      <c r="H21" s="34"/>
      <c r="J21" s="34"/>
      <c r="K21" s="33"/>
      <c r="L21" s="34"/>
    </row>
    <row r="22" spans="1:13" ht="15" customHeight="1">
      <c r="A22" s="65" t="s">
        <v>88</v>
      </c>
      <c r="B22" s="65"/>
      <c r="C22" s="65"/>
      <c r="D22" s="65"/>
      <c r="E22" s="66"/>
      <c r="F22" s="82"/>
      <c r="G22" s="83">
        <v>-1029519</v>
      </c>
      <c r="I22" s="35">
        <v>-718679</v>
      </c>
      <c r="K22" s="33">
        <v>-422736</v>
      </c>
      <c r="M22" s="35">
        <v>-256995</v>
      </c>
    </row>
    <row r="23" spans="1:13" ht="15" customHeight="1">
      <c r="A23" s="65" t="s">
        <v>89</v>
      </c>
      <c r="B23" s="65"/>
      <c r="C23" s="65"/>
      <c r="D23" s="65"/>
      <c r="E23" s="82"/>
      <c r="F23" s="82"/>
      <c r="G23" s="83">
        <v>-226442</v>
      </c>
      <c r="I23" s="35">
        <v>-857445</v>
      </c>
      <c r="K23" s="33">
        <v>-226454</v>
      </c>
      <c r="M23" s="35">
        <v>-857445</v>
      </c>
    </row>
    <row r="24" spans="1:13" ht="15" customHeight="1">
      <c r="A24" s="65" t="s">
        <v>90</v>
      </c>
      <c r="B24" s="65"/>
      <c r="C24" s="65"/>
      <c r="D24" s="65"/>
      <c r="E24" s="66"/>
      <c r="F24" s="82"/>
      <c r="G24" s="84">
        <v>-16102</v>
      </c>
      <c r="I24" s="85">
        <v>-4932</v>
      </c>
      <c r="K24" s="84">
        <v>-16102</v>
      </c>
      <c r="M24" s="85">
        <v>-4932</v>
      </c>
    </row>
    <row r="25" spans="1:13" ht="8.1" customHeight="1">
      <c r="A25" s="65"/>
      <c r="B25" s="65"/>
      <c r="C25" s="65"/>
      <c r="D25" s="65"/>
      <c r="E25" s="66"/>
      <c r="F25" s="66"/>
      <c r="G25" s="33"/>
      <c r="H25" s="34"/>
      <c r="J25" s="34"/>
      <c r="K25" s="33"/>
      <c r="L25" s="34"/>
    </row>
    <row r="26" spans="1:13" ht="15" customHeight="1">
      <c r="A26" s="69" t="s">
        <v>91</v>
      </c>
      <c r="B26" s="65"/>
      <c r="C26" s="65"/>
      <c r="D26" s="65"/>
      <c r="E26" s="66"/>
      <c r="F26" s="66"/>
      <c r="G26" s="37">
        <f>SUM(G22:G25)</f>
        <v>-1272063</v>
      </c>
      <c r="H26" s="34"/>
      <c r="I26" s="38">
        <f>SUM(I22:I25)</f>
        <v>-1581056</v>
      </c>
      <c r="J26" s="34"/>
      <c r="K26" s="37">
        <f>SUM(K22:K25)</f>
        <v>-665292</v>
      </c>
      <c r="L26" s="34"/>
      <c r="M26" s="38">
        <f>SUM(M22:M25)</f>
        <v>-1119372</v>
      </c>
    </row>
    <row r="27" spans="1:13" ht="15" customHeight="1">
      <c r="A27" s="65"/>
      <c r="B27" s="65"/>
      <c r="C27" s="65"/>
      <c r="D27" s="65"/>
      <c r="E27" s="66"/>
      <c r="F27" s="66"/>
      <c r="G27" s="33"/>
      <c r="H27" s="34"/>
      <c r="J27" s="34"/>
      <c r="K27" s="33"/>
      <c r="L27" s="34"/>
    </row>
    <row r="28" spans="1:13" ht="15" customHeight="1">
      <c r="A28" s="69" t="s">
        <v>92</v>
      </c>
      <c r="B28" s="65"/>
      <c r="C28" s="65"/>
      <c r="D28" s="65"/>
      <c r="E28" s="82"/>
      <c r="F28" s="82"/>
      <c r="G28" s="33">
        <f>G18+G26</f>
        <v>929120</v>
      </c>
      <c r="I28" s="35">
        <f>I18+I26</f>
        <v>970744</v>
      </c>
      <c r="K28" s="33">
        <f>K18+K26</f>
        <v>518144</v>
      </c>
      <c r="M28" s="35">
        <f>M18+M26</f>
        <v>748586</v>
      </c>
    </row>
    <row r="29" spans="1:13" ht="15" customHeight="1">
      <c r="A29" s="65" t="s">
        <v>93</v>
      </c>
      <c r="B29" s="65"/>
      <c r="C29" s="65"/>
      <c r="D29" s="65"/>
      <c r="E29" s="82"/>
      <c r="F29" s="82"/>
      <c r="G29" s="33">
        <v>0</v>
      </c>
      <c r="I29" s="35">
        <v>235393</v>
      </c>
      <c r="K29" s="33">
        <v>0</v>
      </c>
      <c r="M29" s="35">
        <v>0</v>
      </c>
    </row>
    <row r="30" spans="1:13" ht="15" customHeight="1">
      <c r="A30" s="65" t="s">
        <v>214</v>
      </c>
      <c r="B30" s="65"/>
      <c r="C30" s="65"/>
      <c r="D30" s="65"/>
      <c r="E30" s="82"/>
      <c r="F30" s="82"/>
      <c r="G30" s="33">
        <v>10530</v>
      </c>
      <c r="I30" s="35">
        <v>7669</v>
      </c>
      <c r="K30" s="33">
        <v>137647</v>
      </c>
      <c r="M30" s="35">
        <v>7669</v>
      </c>
    </row>
    <row r="31" spans="1:13" ht="15" customHeight="1">
      <c r="A31" s="65" t="s">
        <v>94</v>
      </c>
      <c r="B31" s="65"/>
      <c r="C31" s="65"/>
      <c r="D31" s="65"/>
      <c r="E31" s="66"/>
      <c r="F31" s="66"/>
      <c r="G31" s="33">
        <v>109413</v>
      </c>
      <c r="H31" s="34"/>
      <c r="I31" s="35">
        <v>98989</v>
      </c>
      <c r="J31" s="34"/>
      <c r="K31" s="33">
        <v>112308</v>
      </c>
      <c r="L31" s="34"/>
      <c r="M31" s="35">
        <v>97682</v>
      </c>
    </row>
    <row r="32" spans="1:13" ht="15" customHeight="1">
      <c r="A32" s="65" t="s">
        <v>95</v>
      </c>
      <c r="B32" s="65"/>
      <c r="C32" s="65"/>
      <c r="D32" s="65"/>
      <c r="E32" s="66"/>
      <c r="F32" s="66"/>
      <c r="G32" s="33">
        <v>-245623</v>
      </c>
      <c r="H32" s="34"/>
      <c r="I32" s="35">
        <v>-213187</v>
      </c>
      <c r="J32" s="34"/>
      <c r="K32" s="33">
        <v>-147605</v>
      </c>
      <c r="L32" s="34"/>
      <c r="M32" s="35">
        <v>-154890</v>
      </c>
    </row>
    <row r="33" spans="1:13" ht="15" customHeight="1">
      <c r="A33" s="65" t="s">
        <v>96</v>
      </c>
      <c r="B33" s="65"/>
      <c r="C33" s="65"/>
      <c r="D33" s="65"/>
      <c r="E33" s="66"/>
      <c r="F33" s="66"/>
      <c r="G33" s="33">
        <v>-729630</v>
      </c>
      <c r="H33" s="34"/>
      <c r="I33" s="35">
        <v>-607989</v>
      </c>
      <c r="J33" s="34"/>
      <c r="K33" s="33">
        <v>-389628</v>
      </c>
      <c r="L33" s="34"/>
      <c r="M33" s="35">
        <v>-370255</v>
      </c>
    </row>
    <row r="34" spans="1:13" ht="15" customHeight="1">
      <c r="A34" s="65" t="s">
        <v>97</v>
      </c>
      <c r="B34" s="65"/>
      <c r="C34" s="65"/>
      <c r="D34" s="65"/>
      <c r="E34" s="66"/>
      <c r="F34" s="66"/>
      <c r="G34" s="33">
        <v>-364739</v>
      </c>
      <c r="H34" s="34"/>
      <c r="I34" s="35">
        <v>-171845</v>
      </c>
      <c r="J34" s="34"/>
      <c r="K34" s="33">
        <v>-368801</v>
      </c>
      <c r="L34" s="34"/>
      <c r="M34" s="35">
        <v>-174438</v>
      </c>
    </row>
    <row r="35" spans="1:13" ht="15" customHeight="1">
      <c r="A35" s="63" t="s">
        <v>98</v>
      </c>
      <c r="B35" s="65"/>
      <c r="C35" s="65"/>
      <c r="D35" s="65"/>
      <c r="E35" s="66"/>
      <c r="F35" s="66"/>
      <c r="G35" s="37">
        <v>-13793</v>
      </c>
      <c r="H35" s="34"/>
      <c r="I35" s="225">
        <v>-4800</v>
      </c>
      <c r="J35" s="34"/>
      <c r="K35" s="37">
        <v>0</v>
      </c>
      <c r="L35" s="34"/>
      <c r="M35" s="38">
        <v>0</v>
      </c>
    </row>
    <row r="36" spans="1:13" ht="8.1" customHeight="1">
      <c r="A36" s="65"/>
      <c r="B36" s="65"/>
      <c r="C36" s="65"/>
      <c r="D36" s="65"/>
      <c r="E36" s="66"/>
      <c r="F36" s="66"/>
      <c r="G36" s="33"/>
      <c r="H36" s="34"/>
      <c r="J36" s="34"/>
      <c r="K36" s="33"/>
      <c r="L36" s="34"/>
    </row>
    <row r="37" spans="1:13" ht="15" customHeight="1">
      <c r="A37" s="69" t="s">
        <v>99</v>
      </c>
      <c r="B37" s="65"/>
      <c r="C37" s="65"/>
      <c r="D37" s="65"/>
      <c r="E37" s="66"/>
      <c r="F37" s="66"/>
      <c r="G37" s="33">
        <f>SUM(G28:G35)</f>
        <v>-304722</v>
      </c>
      <c r="H37" s="34"/>
      <c r="I37" s="35">
        <f>SUM(I28:I35)</f>
        <v>314974</v>
      </c>
      <c r="J37" s="34"/>
      <c r="K37" s="33">
        <f>SUM(K28:K35)</f>
        <v>-137935</v>
      </c>
      <c r="L37" s="34"/>
      <c r="M37" s="35">
        <f>SUM(M28:M35)</f>
        <v>154354</v>
      </c>
    </row>
    <row r="38" spans="1:13" ht="15" customHeight="1">
      <c r="A38" s="65" t="s">
        <v>100</v>
      </c>
      <c r="B38" s="65"/>
      <c r="C38" s="65"/>
      <c r="D38" s="65"/>
      <c r="E38" s="66">
        <v>16</v>
      </c>
      <c r="F38" s="66"/>
      <c r="G38" s="37">
        <v>-7528</v>
      </c>
      <c r="H38" s="34"/>
      <c r="I38" s="38">
        <v>-30446.139219999994</v>
      </c>
      <c r="J38" s="34"/>
      <c r="K38" s="37">
        <v>4965</v>
      </c>
      <c r="L38" s="34"/>
      <c r="M38" s="38">
        <v>-31535</v>
      </c>
    </row>
    <row r="39" spans="1:13" ht="15" customHeight="1">
      <c r="A39" s="65"/>
      <c r="B39" s="65"/>
      <c r="C39" s="65"/>
      <c r="D39" s="65"/>
      <c r="E39" s="66"/>
      <c r="F39" s="66"/>
      <c r="G39" s="33"/>
      <c r="H39" s="34"/>
      <c r="J39" s="34"/>
      <c r="K39" s="33"/>
      <c r="L39" s="34"/>
    </row>
    <row r="40" spans="1:13" ht="15" customHeight="1">
      <c r="A40" s="69" t="s">
        <v>101</v>
      </c>
      <c r="B40" s="69"/>
      <c r="C40" s="65"/>
      <c r="D40" s="65"/>
      <c r="E40" s="66"/>
      <c r="F40" s="66"/>
      <c r="G40" s="33">
        <f>G37+G38</f>
        <v>-312250</v>
      </c>
      <c r="H40" s="34"/>
      <c r="I40" s="35">
        <f>I37+I38</f>
        <v>284527.86077999999</v>
      </c>
      <c r="J40" s="34"/>
      <c r="K40" s="33">
        <f>K37+K38</f>
        <v>-132970</v>
      </c>
      <c r="L40" s="34"/>
      <c r="M40" s="35">
        <f>M37+M38</f>
        <v>122819</v>
      </c>
    </row>
    <row r="41" spans="1:13" ht="8.1" customHeight="1">
      <c r="A41" s="65"/>
      <c r="B41" s="65"/>
      <c r="C41" s="65"/>
      <c r="D41" s="65"/>
      <c r="E41" s="66"/>
      <c r="F41" s="66"/>
      <c r="G41" s="33"/>
      <c r="H41" s="34"/>
      <c r="J41" s="34"/>
      <c r="K41" s="33"/>
      <c r="L41" s="34"/>
    </row>
    <row r="42" spans="1:13" ht="15" customHeight="1">
      <c r="A42" s="69" t="s">
        <v>102</v>
      </c>
      <c r="B42" s="65"/>
      <c r="C42" s="65"/>
      <c r="D42" s="65"/>
      <c r="E42" s="66"/>
      <c r="F42" s="66"/>
      <c r="G42" s="33"/>
      <c r="H42" s="34"/>
      <c r="J42" s="34"/>
      <c r="K42" s="33"/>
      <c r="L42" s="34"/>
    </row>
    <row r="43" spans="1:13" ht="15" customHeight="1">
      <c r="A43" s="65" t="s">
        <v>103</v>
      </c>
      <c r="C43" s="65"/>
      <c r="D43" s="65"/>
      <c r="E43" s="66"/>
      <c r="F43" s="66"/>
      <c r="G43" s="33"/>
      <c r="H43" s="34"/>
      <c r="J43" s="34"/>
      <c r="K43" s="33"/>
      <c r="L43" s="34"/>
    </row>
    <row r="44" spans="1:13" ht="15" customHeight="1">
      <c r="B44" s="65" t="s">
        <v>104</v>
      </c>
      <c r="D44" s="65"/>
      <c r="E44" s="66"/>
      <c r="F44" s="66"/>
      <c r="G44" s="33"/>
      <c r="H44" s="34"/>
      <c r="J44" s="34"/>
      <c r="K44" s="33"/>
      <c r="L44" s="34"/>
    </row>
    <row r="45" spans="1:13" ht="15" customHeight="1">
      <c r="B45" s="65" t="s">
        <v>105</v>
      </c>
      <c r="D45" s="65"/>
      <c r="E45" s="66"/>
      <c r="F45" s="66"/>
      <c r="G45" s="33"/>
      <c r="H45" s="34"/>
      <c r="J45" s="34"/>
      <c r="K45" s="33"/>
      <c r="L45" s="34"/>
    </row>
    <row r="46" spans="1:13" ht="15" customHeight="1">
      <c r="A46" s="65"/>
      <c r="C46" s="65" t="s">
        <v>106</v>
      </c>
      <c r="E46" s="66"/>
      <c r="F46" s="66"/>
      <c r="G46" s="33">
        <v>-5265</v>
      </c>
      <c r="H46" s="34"/>
      <c r="I46" s="35">
        <v>-4387</v>
      </c>
      <c r="J46" s="34"/>
      <c r="K46" s="33">
        <v>-5265</v>
      </c>
      <c r="L46" s="34"/>
      <c r="M46" s="35">
        <v>-4387</v>
      </c>
    </row>
    <row r="47" spans="1:13" ht="15" customHeight="1">
      <c r="B47" s="65" t="s">
        <v>107</v>
      </c>
      <c r="C47" s="65"/>
      <c r="E47" s="66"/>
      <c r="F47" s="66"/>
      <c r="G47" s="33"/>
      <c r="K47" s="33"/>
    </row>
    <row r="48" spans="1:13" ht="15" customHeight="1">
      <c r="A48" s="65"/>
      <c r="C48" s="65" t="s">
        <v>108</v>
      </c>
      <c r="E48" s="66"/>
      <c r="F48" s="66"/>
      <c r="G48" s="37">
        <v>1053</v>
      </c>
      <c r="H48" s="34"/>
      <c r="I48" s="38">
        <v>877</v>
      </c>
      <c r="J48" s="34"/>
      <c r="K48" s="37">
        <v>1053</v>
      </c>
      <c r="L48" s="34"/>
      <c r="M48" s="38">
        <v>877</v>
      </c>
    </row>
    <row r="49" spans="1:13" ht="8.1" customHeight="1">
      <c r="A49" s="65"/>
      <c r="B49" s="65"/>
      <c r="C49" s="65"/>
      <c r="D49" s="65"/>
      <c r="E49" s="66"/>
      <c r="F49" s="66"/>
      <c r="G49" s="33"/>
      <c r="H49" s="34"/>
      <c r="J49" s="34"/>
      <c r="K49" s="33"/>
      <c r="L49" s="34"/>
    </row>
    <row r="50" spans="1:13" ht="15" customHeight="1">
      <c r="A50" s="69" t="s">
        <v>109</v>
      </c>
      <c r="B50" s="69"/>
      <c r="C50" s="65"/>
      <c r="D50" s="65"/>
      <c r="E50" s="66"/>
      <c r="F50" s="66"/>
      <c r="G50" s="33"/>
      <c r="H50" s="34"/>
      <c r="J50" s="34"/>
      <c r="K50" s="33"/>
      <c r="L50" s="34"/>
    </row>
    <row r="51" spans="1:13" ht="15" customHeight="1">
      <c r="A51" s="69"/>
      <c r="B51" s="69" t="s">
        <v>110</v>
      </c>
      <c r="C51" s="65"/>
      <c r="D51" s="65"/>
      <c r="E51" s="66"/>
      <c r="F51" s="66"/>
      <c r="G51" s="37">
        <f>SUM(G46:G48)</f>
        <v>-4212</v>
      </c>
      <c r="H51" s="34"/>
      <c r="I51" s="38">
        <f>SUM(I46:I48)</f>
        <v>-3510</v>
      </c>
      <c r="J51" s="34"/>
      <c r="K51" s="37">
        <f>SUM(K46:K48)</f>
        <v>-4212</v>
      </c>
      <c r="L51" s="34"/>
      <c r="M51" s="38">
        <f>SUM(M46:M48)</f>
        <v>-3510</v>
      </c>
    </row>
    <row r="52" spans="1:13" ht="8.1" customHeight="1">
      <c r="A52" s="65"/>
      <c r="B52" s="65"/>
      <c r="C52" s="65"/>
      <c r="D52" s="65"/>
      <c r="E52" s="66"/>
      <c r="F52" s="66"/>
      <c r="G52" s="33"/>
      <c r="H52" s="34"/>
      <c r="J52" s="34"/>
      <c r="K52" s="33"/>
      <c r="L52" s="34"/>
    </row>
    <row r="53" spans="1:13" ht="15" customHeight="1">
      <c r="A53" s="69" t="s">
        <v>111</v>
      </c>
      <c r="B53" s="65"/>
      <c r="C53" s="65"/>
      <c r="D53" s="65"/>
      <c r="E53" s="66"/>
      <c r="F53" s="66"/>
      <c r="G53" s="33"/>
      <c r="H53" s="34"/>
      <c r="J53" s="34"/>
      <c r="K53" s="33"/>
      <c r="L53" s="34"/>
    </row>
    <row r="54" spans="1:13" ht="15" customHeight="1" thickBot="1">
      <c r="B54" s="69" t="s">
        <v>112</v>
      </c>
      <c r="C54" s="65"/>
      <c r="D54" s="65"/>
      <c r="E54" s="66"/>
      <c r="F54" s="66"/>
      <c r="G54" s="86">
        <f>G40+G51</f>
        <v>-316462</v>
      </c>
      <c r="H54" s="34"/>
      <c r="I54" s="87">
        <f>I51+I40</f>
        <v>281017.86077999999</v>
      </c>
      <c r="J54" s="34"/>
      <c r="K54" s="86">
        <f>K40+K51</f>
        <v>-137182</v>
      </c>
      <c r="L54" s="34"/>
      <c r="M54" s="87">
        <f>M51+M40</f>
        <v>119309</v>
      </c>
    </row>
    <row r="55" spans="1:13" ht="15" customHeight="1" thickTop="1">
      <c r="B55" s="69"/>
      <c r="C55" s="65"/>
      <c r="D55" s="65"/>
      <c r="E55" s="66"/>
      <c r="F55" s="66"/>
      <c r="G55" s="88"/>
      <c r="H55" s="34"/>
      <c r="I55" s="88"/>
      <c r="J55" s="34"/>
      <c r="K55" s="88"/>
      <c r="L55" s="34"/>
      <c r="M55" s="88"/>
    </row>
    <row r="56" spans="1:13" ht="15" customHeight="1">
      <c r="B56" s="69"/>
      <c r="C56" s="65"/>
      <c r="D56" s="65"/>
      <c r="E56" s="66"/>
      <c r="F56" s="66"/>
      <c r="G56" s="88"/>
      <c r="H56" s="34"/>
      <c r="I56" s="88"/>
      <c r="J56" s="34"/>
      <c r="K56" s="88"/>
      <c r="L56" s="34"/>
      <c r="M56" s="88"/>
    </row>
    <row r="57" spans="1:13" ht="15" customHeight="1">
      <c r="B57" s="69"/>
      <c r="C57" s="65"/>
      <c r="D57" s="65"/>
      <c r="E57" s="66"/>
      <c r="F57" s="66"/>
      <c r="G57" s="88"/>
      <c r="H57" s="34"/>
      <c r="I57" s="88"/>
      <c r="J57" s="34"/>
      <c r="K57" s="88"/>
      <c r="L57" s="34"/>
      <c r="M57" s="88"/>
    </row>
    <row r="58" spans="1:13" ht="15" customHeight="1">
      <c r="B58" s="69"/>
      <c r="C58" s="65"/>
      <c r="D58" s="65"/>
      <c r="E58" s="66"/>
      <c r="F58" s="66"/>
      <c r="G58" s="88"/>
      <c r="H58" s="34"/>
      <c r="I58" s="88"/>
      <c r="J58" s="34"/>
      <c r="K58" s="88"/>
      <c r="L58" s="34"/>
      <c r="M58" s="88"/>
    </row>
    <row r="59" spans="1:13" ht="15" customHeight="1">
      <c r="B59" s="69"/>
      <c r="C59" s="65"/>
      <c r="D59" s="65"/>
      <c r="E59" s="66"/>
      <c r="F59" s="66"/>
      <c r="G59" s="88"/>
      <c r="H59" s="34"/>
      <c r="I59" s="88"/>
      <c r="J59" s="34"/>
      <c r="K59" s="88"/>
      <c r="L59" s="34"/>
      <c r="M59" s="88"/>
    </row>
    <row r="60" spans="1:13" ht="18.600000000000001" customHeight="1">
      <c r="B60" s="69"/>
      <c r="C60" s="65"/>
      <c r="D60" s="65"/>
      <c r="E60" s="66"/>
      <c r="F60" s="66"/>
      <c r="G60" s="88"/>
      <c r="H60" s="34"/>
      <c r="I60" s="88"/>
      <c r="J60" s="34"/>
      <c r="K60" s="88"/>
      <c r="L60" s="34"/>
      <c r="M60" s="88"/>
    </row>
    <row r="61" spans="1:13" ht="22.5" customHeight="1">
      <c r="B61" s="69"/>
      <c r="C61" s="65"/>
      <c r="D61" s="65"/>
      <c r="E61" s="66"/>
      <c r="F61" s="66"/>
      <c r="G61" s="88"/>
      <c r="H61" s="34"/>
      <c r="I61" s="88"/>
      <c r="J61" s="34"/>
      <c r="K61" s="88"/>
      <c r="L61" s="34"/>
      <c r="M61" s="88"/>
    </row>
    <row r="62" spans="1:13" ht="21.95" customHeight="1">
      <c r="A62" s="48" t="s">
        <v>38</v>
      </c>
      <c r="B62" s="70"/>
      <c r="C62" s="71"/>
      <c r="D62" s="71"/>
      <c r="E62" s="72"/>
      <c r="F62" s="72"/>
      <c r="G62" s="38"/>
      <c r="H62" s="89"/>
      <c r="I62" s="38"/>
      <c r="J62" s="89"/>
      <c r="K62" s="38"/>
      <c r="L62" s="89"/>
      <c r="M62" s="38"/>
    </row>
    <row r="63" spans="1:13" ht="15" customHeight="1">
      <c r="A63" s="4" t="s">
        <v>0</v>
      </c>
      <c r="B63" s="65"/>
      <c r="C63" s="65"/>
      <c r="D63" s="65"/>
      <c r="E63" s="66"/>
      <c r="F63" s="67"/>
      <c r="H63" s="68"/>
      <c r="J63" s="68"/>
      <c r="L63" s="68"/>
    </row>
    <row r="64" spans="1:13" ht="15" customHeight="1">
      <c r="A64" s="69" t="s">
        <v>113</v>
      </c>
      <c r="B64" s="65"/>
      <c r="C64" s="65"/>
      <c r="D64" s="65"/>
      <c r="E64" s="66"/>
      <c r="F64" s="67"/>
      <c r="H64" s="68"/>
      <c r="J64" s="68"/>
      <c r="L64" s="68"/>
    </row>
    <row r="65" spans="1:13" ht="15" customHeight="1">
      <c r="A65" s="70" t="str">
        <f>A3</f>
        <v>For the nine-month period ended 30 September 2019</v>
      </c>
      <c r="B65" s="71"/>
      <c r="C65" s="71"/>
      <c r="D65" s="71"/>
      <c r="E65" s="72"/>
      <c r="F65" s="73"/>
      <c r="G65" s="38"/>
      <c r="H65" s="74"/>
      <c r="I65" s="38"/>
      <c r="J65" s="74"/>
      <c r="K65" s="38"/>
      <c r="L65" s="74"/>
      <c r="M65" s="38"/>
    </row>
    <row r="66" spans="1:13" ht="15" customHeight="1">
      <c r="A66" s="65"/>
      <c r="B66" s="65"/>
      <c r="C66" s="65"/>
      <c r="D66" s="65"/>
      <c r="E66" s="66"/>
      <c r="F66" s="67"/>
      <c r="H66" s="68"/>
      <c r="J66" s="68"/>
      <c r="L66" s="68"/>
    </row>
    <row r="67" spans="1:13" ht="15" customHeight="1">
      <c r="A67" s="65"/>
      <c r="B67" s="65"/>
      <c r="C67" s="65"/>
      <c r="D67" s="65"/>
      <c r="E67" s="66"/>
      <c r="F67" s="67"/>
      <c r="H67" s="68"/>
      <c r="J67" s="68"/>
      <c r="L67" s="68"/>
    </row>
    <row r="68" spans="1:13" ht="15" customHeight="1">
      <c r="A68" s="65"/>
      <c r="B68" s="65"/>
      <c r="C68" s="65"/>
      <c r="D68" s="65"/>
      <c r="E68" s="66"/>
      <c r="F68" s="75"/>
      <c r="G68" s="234" t="s">
        <v>2</v>
      </c>
      <c r="H68" s="234"/>
      <c r="I68" s="234"/>
      <c r="K68" s="234" t="s">
        <v>80</v>
      </c>
      <c r="L68" s="234"/>
      <c r="M68" s="234"/>
    </row>
    <row r="69" spans="1:13" ht="15" customHeight="1">
      <c r="A69" s="65"/>
      <c r="B69" s="65"/>
      <c r="C69" s="65"/>
      <c r="D69" s="65"/>
      <c r="E69" s="66"/>
      <c r="F69" s="75"/>
      <c r="G69" s="230" t="s">
        <v>4</v>
      </c>
      <c r="H69" s="230"/>
      <c r="I69" s="230"/>
      <c r="J69" s="76"/>
      <c r="K69" s="230" t="s">
        <v>4</v>
      </c>
      <c r="L69" s="230"/>
      <c r="M69" s="230"/>
    </row>
    <row r="70" spans="1:13" ht="15" customHeight="1">
      <c r="A70" s="65"/>
      <c r="B70" s="65"/>
      <c r="C70" s="65"/>
      <c r="D70" s="65"/>
      <c r="E70" s="66"/>
      <c r="F70" s="75"/>
      <c r="G70" s="16" t="s">
        <v>5</v>
      </c>
      <c r="H70" s="16"/>
      <c r="I70" s="16" t="s">
        <v>5</v>
      </c>
      <c r="J70" s="28"/>
      <c r="K70" s="16" t="s">
        <v>5</v>
      </c>
      <c r="L70" s="16"/>
      <c r="M70" s="16" t="s">
        <v>5</v>
      </c>
    </row>
    <row r="71" spans="1:13" ht="15" customHeight="1">
      <c r="A71" s="65"/>
      <c r="B71" s="65"/>
      <c r="C71" s="65"/>
      <c r="D71" s="65"/>
      <c r="E71" s="66"/>
      <c r="F71" s="75"/>
      <c r="G71" s="18" t="s">
        <v>8</v>
      </c>
      <c r="H71" s="16"/>
      <c r="I71" s="18" t="s">
        <v>9</v>
      </c>
      <c r="J71" s="28"/>
      <c r="K71" s="18" t="s">
        <v>8</v>
      </c>
      <c r="L71" s="16"/>
      <c r="M71" s="18" t="s">
        <v>9</v>
      </c>
    </row>
    <row r="72" spans="1:13" ht="15" customHeight="1">
      <c r="A72" s="65"/>
      <c r="B72" s="65"/>
      <c r="C72" s="65"/>
      <c r="D72" s="65"/>
      <c r="E72" s="66"/>
      <c r="F72" s="75"/>
      <c r="G72" s="23" t="s">
        <v>11</v>
      </c>
      <c r="H72" s="21"/>
      <c r="I72" s="23" t="s">
        <v>11</v>
      </c>
      <c r="J72" s="21"/>
      <c r="K72" s="23" t="s">
        <v>11</v>
      </c>
      <c r="L72" s="21"/>
      <c r="M72" s="23" t="s">
        <v>11</v>
      </c>
    </row>
    <row r="73" spans="1:13" ht="15" customHeight="1">
      <c r="A73" s="65"/>
      <c r="B73" s="65"/>
      <c r="C73" s="65"/>
      <c r="D73" s="65"/>
      <c r="E73" s="66"/>
      <c r="F73" s="66"/>
      <c r="G73" s="33"/>
      <c r="H73" s="34"/>
      <c r="J73" s="34"/>
      <c r="K73" s="33"/>
      <c r="L73" s="34"/>
    </row>
    <row r="74" spans="1:13" ht="15" customHeight="1">
      <c r="A74" s="69" t="s">
        <v>114</v>
      </c>
      <c r="G74" s="33"/>
      <c r="K74" s="33"/>
    </row>
    <row r="75" spans="1:13" ht="15" customHeight="1">
      <c r="B75" s="65" t="s">
        <v>115</v>
      </c>
      <c r="G75" s="33">
        <v>-313094</v>
      </c>
      <c r="H75" s="34"/>
      <c r="I75" s="35">
        <v>285278.86077999999</v>
      </c>
      <c r="J75" s="34"/>
      <c r="K75" s="33">
        <v>-132970</v>
      </c>
      <c r="L75" s="35"/>
      <c r="M75" s="35">
        <v>122819</v>
      </c>
    </row>
    <row r="76" spans="1:13" ht="15" customHeight="1">
      <c r="B76" s="65" t="s">
        <v>76</v>
      </c>
      <c r="G76" s="37">
        <v>844</v>
      </c>
      <c r="H76" s="34"/>
      <c r="I76" s="38">
        <v>-751</v>
      </c>
      <c r="J76" s="34"/>
      <c r="K76" s="37">
        <v>0</v>
      </c>
      <c r="L76" s="34"/>
      <c r="M76" s="38">
        <v>0</v>
      </c>
    </row>
    <row r="77" spans="1:13" ht="15" customHeight="1">
      <c r="B77" s="65"/>
      <c r="G77" s="33"/>
      <c r="H77" s="34"/>
      <c r="J77" s="34"/>
      <c r="K77" s="33"/>
      <c r="L77" s="34"/>
    </row>
    <row r="78" spans="1:13" ht="15" customHeight="1" thickBot="1">
      <c r="A78" s="65"/>
      <c r="B78" s="65"/>
      <c r="C78" s="65"/>
      <c r="D78" s="65"/>
      <c r="E78" s="66"/>
      <c r="F78" s="66"/>
      <c r="G78" s="86">
        <f>SUM(G75:G77)</f>
        <v>-312250</v>
      </c>
      <c r="H78" s="35"/>
      <c r="I78" s="87">
        <f>SUM(I75:I77)</f>
        <v>284527.86077999999</v>
      </c>
      <c r="J78" s="34"/>
      <c r="K78" s="86">
        <f>SUM(K75:K77)</f>
        <v>-132970</v>
      </c>
      <c r="L78" s="35"/>
      <c r="M78" s="87">
        <f>SUM(M75:M77)</f>
        <v>122819</v>
      </c>
    </row>
    <row r="79" spans="1:13" ht="15" customHeight="1" thickTop="1">
      <c r="A79" s="65"/>
      <c r="B79" s="65"/>
      <c r="C79" s="65"/>
      <c r="D79" s="65"/>
      <c r="E79" s="66"/>
      <c r="F79" s="66"/>
      <c r="G79" s="33"/>
      <c r="H79" s="34"/>
      <c r="J79" s="34"/>
      <c r="K79" s="33"/>
      <c r="L79" s="34"/>
    </row>
    <row r="80" spans="1:13" ht="15" customHeight="1">
      <c r="A80" s="69" t="s">
        <v>116</v>
      </c>
      <c r="B80" s="65"/>
      <c r="C80" s="65"/>
      <c r="D80" s="65"/>
      <c r="E80" s="66"/>
      <c r="F80" s="66"/>
      <c r="G80" s="33"/>
      <c r="H80" s="34"/>
      <c r="J80" s="34"/>
      <c r="K80" s="33"/>
      <c r="L80" s="34"/>
    </row>
    <row r="81" spans="1:13" ht="15" customHeight="1">
      <c r="B81" s="69" t="s">
        <v>117</v>
      </c>
      <c r="C81" s="65"/>
      <c r="D81" s="65"/>
      <c r="E81" s="66"/>
      <c r="F81" s="66"/>
      <c r="G81" s="33"/>
      <c r="H81" s="34"/>
      <c r="J81" s="34"/>
      <c r="K81" s="33"/>
      <c r="L81" s="34"/>
    </row>
    <row r="82" spans="1:13" ht="15" customHeight="1">
      <c r="B82" s="65" t="s">
        <v>115</v>
      </c>
      <c r="C82" s="65"/>
      <c r="D82" s="65"/>
      <c r="E82" s="66"/>
      <c r="F82" s="66"/>
      <c r="G82" s="33">
        <v>-317306</v>
      </c>
      <c r="H82" s="34"/>
      <c r="I82" s="35">
        <v>281768.86077999999</v>
      </c>
      <c r="J82" s="34"/>
      <c r="K82" s="33">
        <v>-137182</v>
      </c>
      <c r="L82" s="35"/>
      <c r="M82" s="35">
        <v>119309</v>
      </c>
    </row>
    <row r="83" spans="1:13" ht="15" customHeight="1">
      <c r="B83" s="65" t="s">
        <v>76</v>
      </c>
      <c r="G83" s="37">
        <v>844</v>
      </c>
      <c r="H83" s="34"/>
      <c r="I83" s="38">
        <v>-751</v>
      </c>
      <c r="J83" s="34"/>
      <c r="K83" s="37">
        <v>0</v>
      </c>
      <c r="L83" s="34"/>
      <c r="M83" s="38">
        <v>0</v>
      </c>
    </row>
    <row r="84" spans="1:13" ht="15" customHeight="1">
      <c r="A84" s="65"/>
      <c r="B84" s="65"/>
      <c r="C84" s="65"/>
      <c r="D84" s="65"/>
      <c r="E84" s="66"/>
      <c r="F84" s="66"/>
      <c r="G84" s="33"/>
      <c r="H84" s="34"/>
      <c r="J84" s="34"/>
      <c r="K84" s="33"/>
      <c r="L84" s="34"/>
    </row>
    <row r="85" spans="1:13" ht="15" customHeight="1" thickBot="1">
      <c r="A85" s="65"/>
      <c r="B85" s="65"/>
      <c r="C85" s="65"/>
      <c r="D85" s="65"/>
      <c r="E85" s="66"/>
      <c r="F85" s="66"/>
      <c r="G85" s="86">
        <f>SUM(G82:G84)</f>
        <v>-316462</v>
      </c>
      <c r="H85" s="34"/>
      <c r="I85" s="87">
        <f>SUM(I82:I84)</f>
        <v>281017.86077999999</v>
      </c>
      <c r="J85" s="34"/>
      <c r="K85" s="86">
        <f>SUM(K82:K84)</f>
        <v>-137182</v>
      </c>
      <c r="L85" s="34"/>
      <c r="M85" s="87">
        <f>SUM(M82:M84)</f>
        <v>119309</v>
      </c>
    </row>
    <row r="86" spans="1:13" ht="15" customHeight="1" thickTop="1">
      <c r="A86" s="65"/>
      <c r="B86" s="65"/>
      <c r="C86" s="65"/>
      <c r="D86" s="65"/>
      <c r="E86" s="66"/>
      <c r="F86" s="66"/>
      <c r="G86" s="90"/>
      <c r="H86" s="34"/>
      <c r="I86" s="88"/>
      <c r="J86" s="34"/>
      <c r="K86" s="90"/>
      <c r="L86" s="34"/>
      <c r="M86" s="88"/>
    </row>
    <row r="87" spans="1:13" ht="15" customHeight="1">
      <c r="A87" s="65"/>
      <c r="B87" s="65"/>
      <c r="C87" s="65"/>
      <c r="D87" s="65"/>
      <c r="E87" s="66"/>
      <c r="F87" s="66"/>
      <c r="G87" s="33"/>
      <c r="H87" s="34"/>
      <c r="J87" s="34"/>
      <c r="K87" s="33"/>
      <c r="L87" s="34"/>
    </row>
    <row r="88" spans="1:13" ht="15" customHeight="1">
      <c r="A88" s="91" t="s">
        <v>118</v>
      </c>
      <c r="B88" s="69"/>
      <c r="C88" s="65"/>
      <c r="D88" s="65"/>
      <c r="E88" s="66"/>
      <c r="F88" s="66"/>
      <c r="G88" s="33"/>
      <c r="H88" s="34"/>
      <c r="J88" s="34"/>
      <c r="K88" s="33"/>
      <c r="L88" s="34"/>
    </row>
    <row r="89" spans="1:13" ht="15" customHeight="1">
      <c r="A89" s="91"/>
      <c r="B89" s="69"/>
      <c r="C89" s="65"/>
      <c r="D89" s="65"/>
      <c r="E89" s="66"/>
      <c r="F89" s="66"/>
      <c r="G89" s="33"/>
      <c r="H89" s="34"/>
      <c r="J89" s="34"/>
      <c r="K89" s="33"/>
      <c r="L89" s="34"/>
    </row>
    <row r="90" spans="1:13" ht="15" customHeight="1" thickBot="1">
      <c r="A90" s="65" t="s">
        <v>119</v>
      </c>
      <c r="B90" s="65"/>
      <c r="C90" s="65"/>
      <c r="D90" s="65"/>
      <c r="E90" s="66"/>
      <c r="F90" s="66"/>
      <c r="G90" s="92">
        <f>G75/'BS 2-4 EN'!G129</f>
        <v>-8.6587406282754367E-2</v>
      </c>
      <c r="H90" s="93"/>
      <c r="I90" s="94">
        <v>8.4628749736349887E-2</v>
      </c>
      <c r="J90" s="93"/>
      <c r="K90" s="92">
        <f>K75/'BS 2-4 EN'!K129</f>
        <v>-3.6773388865381798E-2</v>
      </c>
      <c r="L90" s="93"/>
      <c r="M90" s="94">
        <v>3.6434590300346043E-2</v>
      </c>
    </row>
    <row r="91" spans="1:13" ht="15" customHeight="1" thickTop="1">
      <c r="A91" s="65"/>
      <c r="B91" s="65"/>
      <c r="C91" s="65"/>
      <c r="D91" s="65"/>
      <c r="E91" s="66"/>
      <c r="F91" s="66"/>
      <c r="G91" s="93"/>
      <c r="H91" s="93"/>
      <c r="I91" s="93"/>
      <c r="J91" s="93"/>
      <c r="K91" s="93"/>
      <c r="L91" s="93"/>
      <c r="M91" s="93"/>
    </row>
    <row r="92" spans="1:13" ht="15" customHeight="1">
      <c r="A92" s="65"/>
      <c r="B92" s="65"/>
      <c r="C92" s="65"/>
      <c r="D92" s="65"/>
      <c r="E92" s="66"/>
      <c r="F92" s="66"/>
      <c r="G92" s="93"/>
      <c r="H92" s="93"/>
      <c r="I92" s="93"/>
      <c r="J92" s="93"/>
      <c r="K92" s="93"/>
      <c r="L92" s="93"/>
      <c r="M92" s="93"/>
    </row>
    <row r="93" spans="1:13" ht="15" customHeight="1">
      <c r="A93" s="65"/>
      <c r="B93" s="65"/>
      <c r="C93" s="65"/>
      <c r="D93" s="65"/>
      <c r="E93" s="66"/>
      <c r="F93" s="66"/>
      <c r="G93" s="93"/>
      <c r="H93" s="93"/>
      <c r="I93" s="93"/>
      <c r="J93" s="93"/>
      <c r="K93" s="93"/>
      <c r="L93" s="93"/>
      <c r="M93" s="93"/>
    </row>
    <row r="94" spans="1:13" ht="15" customHeight="1">
      <c r="A94" s="65"/>
      <c r="B94" s="65"/>
      <c r="C94" s="65"/>
      <c r="D94" s="65"/>
      <c r="E94" s="66"/>
      <c r="F94" s="66"/>
      <c r="G94" s="93"/>
      <c r="H94" s="93"/>
      <c r="I94" s="93"/>
      <c r="J94" s="93"/>
      <c r="K94" s="93"/>
      <c r="L94" s="93"/>
      <c r="M94" s="93"/>
    </row>
    <row r="95" spans="1:13" ht="15" customHeight="1">
      <c r="A95" s="65"/>
      <c r="B95" s="65"/>
      <c r="C95" s="65"/>
      <c r="D95" s="65"/>
      <c r="E95" s="66"/>
      <c r="F95" s="66"/>
      <c r="G95" s="93"/>
      <c r="H95" s="93"/>
      <c r="I95" s="93"/>
      <c r="J95" s="93"/>
      <c r="K95" s="93"/>
      <c r="L95" s="93"/>
      <c r="M95" s="93"/>
    </row>
    <row r="96" spans="1:13" ht="15" customHeight="1">
      <c r="A96" s="65"/>
      <c r="B96" s="65"/>
      <c r="C96" s="65"/>
      <c r="D96" s="65"/>
      <c r="E96" s="66"/>
      <c r="F96" s="66"/>
      <c r="G96" s="93"/>
      <c r="H96" s="93"/>
      <c r="I96" s="93"/>
      <c r="J96" s="93"/>
      <c r="K96" s="93"/>
      <c r="L96" s="93"/>
      <c r="M96" s="93"/>
    </row>
    <row r="97" spans="1:13" ht="15" customHeight="1">
      <c r="A97" s="65"/>
      <c r="B97" s="65"/>
      <c r="C97" s="65"/>
      <c r="D97" s="65"/>
      <c r="E97" s="66"/>
      <c r="F97" s="66"/>
      <c r="G97" s="93"/>
      <c r="H97" s="93"/>
      <c r="I97" s="93"/>
      <c r="J97" s="93"/>
      <c r="K97" s="93"/>
      <c r="L97" s="93"/>
      <c r="M97" s="93"/>
    </row>
    <row r="98" spans="1:13" ht="15" customHeight="1">
      <c r="A98" s="65"/>
      <c r="B98" s="65"/>
      <c r="C98" s="65"/>
      <c r="D98" s="65"/>
      <c r="E98" s="66"/>
      <c r="F98" s="66"/>
      <c r="G98" s="93"/>
      <c r="H98" s="93"/>
      <c r="I98" s="93"/>
      <c r="J98" s="93"/>
      <c r="K98" s="93"/>
      <c r="L98" s="93"/>
      <c r="M98" s="93"/>
    </row>
    <row r="99" spans="1:13" ht="15" customHeight="1">
      <c r="A99" s="65"/>
      <c r="B99" s="65"/>
      <c r="C99" s="65"/>
      <c r="D99" s="65"/>
      <c r="E99" s="66"/>
      <c r="F99" s="66"/>
      <c r="G99" s="93"/>
      <c r="H99" s="93"/>
      <c r="I99" s="93"/>
      <c r="J99" s="93"/>
      <c r="K99" s="93"/>
      <c r="L99" s="93"/>
      <c r="M99" s="93"/>
    </row>
    <row r="100" spans="1:13" ht="15" customHeight="1">
      <c r="A100" s="65"/>
      <c r="B100" s="65"/>
      <c r="C100" s="65"/>
      <c r="D100" s="65"/>
      <c r="E100" s="66"/>
      <c r="F100" s="66"/>
      <c r="G100" s="93"/>
      <c r="H100" s="93"/>
      <c r="I100" s="93"/>
      <c r="J100" s="93"/>
      <c r="K100" s="93"/>
      <c r="L100" s="93"/>
      <c r="M100" s="93"/>
    </row>
    <row r="101" spans="1:13" ht="15" customHeight="1">
      <c r="A101" s="65"/>
      <c r="B101" s="65"/>
      <c r="C101" s="65"/>
      <c r="D101" s="65"/>
      <c r="E101" s="66"/>
      <c r="F101" s="66"/>
      <c r="G101" s="93"/>
      <c r="H101" s="93"/>
      <c r="I101" s="93"/>
      <c r="J101" s="93"/>
      <c r="K101" s="93"/>
      <c r="L101" s="93"/>
      <c r="M101" s="93"/>
    </row>
    <row r="102" spans="1:13" ht="15" customHeight="1">
      <c r="A102" s="65"/>
      <c r="B102" s="65"/>
      <c r="C102" s="65"/>
      <c r="D102" s="65"/>
      <c r="E102" s="66"/>
      <c r="F102" s="66"/>
      <c r="G102" s="93"/>
      <c r="H102" s="93"/>
      <c r="I102" s="93"/>
      <c r="J102" s="93"/>
      <c r="K102" s="93"/>
      <c r="L102" s="93"/>
      <c r="M102" s="93"/>
    </row>
    <row r="103" spans="1:13" ht="15" customHeight="1">
      <c r="A103" s="65"/>
      <c r="B103" s="65"/>
      <c r="C103" s="65"/>
      <c r="D103" s="65"/>
      <c r="E103" s="66"/>
      <c r="F103" s="66"/>
      <c r="G103" s="93"/>
      <c r="H103" s="93"/>
      <c r="I103" s="93"/>
      <c r="J103" s="93"/>
      <c r="K103" s="93"/>
      <c r="L103" s="93"/>
      <c r="M103" s="93"/>
    </row>
    <row r="104" spans="1:13" ht="15" customHeight="1">
      <c r="A104" s="65"/>
      <c r="B104" s="65"/>
      <c r="C104" s="65"/>
      <c r="D104" s="65"/>
      <c r="E104" s="66"/>
      <c r="F104" s="66"/>
      <c r="G104" s="93"/>
      <c r="H104" s="93"/>
      <c r="I104" s="93"/>
      <c r="J104" s="93"/>
      <c r="K104" s="93"/>
      <c r="L104" s="93"/>
      <c r="M104" s="93"/>
    </row>
    <row r="105" spans="1:13" ht="15" customHeight="1">
      <c r="A105" s="65"/>
      <c r="B105" s="65"/>
      <c r="C105" s="65"/>
      <c r="D105" s="65"/>
      <c r="E105" s="66"/>
      <c r="F105" s="66"/>
      <c r="G105" s="93"/>
      <c r="H105" s="93"/>
      <c r="I105" s="93"/>
      <c r="J105" s="93"/>
      <c r="K105" s="93"/>
      <c r="L105" s="93"/>
      <c r="M105" s="93"/>
    </row>
    <row r="106" spans="1:13" ht="15" customHeight="1">
      <c r="A106" s="65"/>
      <c r="B106" s="65"/>
      <c r="C106" s="65"/>
      <c r="D106" s="65"/>
      <c r="E106" s="66"/>
      <c r="F106" s="66"/>
      <c r="G106" s="93"/>
      <c r="H106" s="93"/>
      <c r="I106" s="93"/>
      <c r="J106" s="93"/>
      <c r="K106" s="93"/>
      <c r="L106" s="93"/>
      <c r="M106" s="93"/>
    </row>
    <row r="107" spans="1:13" ht="15" customHeight="1">
      <c r="A107" s="65"/>
      <c r="B107" s="65"/>
      <c r="C107" s="65"/>
      <c r="D107" s="65"/>
      <c r="E107" s="66"/>
      <c r="F107" s="66"/>
      <c r="G107" s="93"/>
      <c r="H107" s="93"/>
      <c r="I107" s="93"/>
      <c r="J107" s="93"/>
      <c r="K107" s="93"/>
      <c r="L107" s="93"/>
      <c r="M107" s="93"/>
    </row>
    <row r="108" spans="1:13" ht="15" customHeight="1">
      <c r="A108" s="65"/>
      <c r="B108" s="65"/>
      <c r="C108" s="65"/>
      <c r="D108" s="65"/>
      <c r="E108" s="66"/>
      <c r="F108" s="66"/>
      <c r="G108" s="93"/>
      <c r="H108" s="93"/>
      <c r="I108" s="93"/>
      <c r="J108" s="93"/>
      <c r="K108" s="93"/>
      <c r="L108" s="93"/>
      <c r="M108" s="93"/>
    </row>
    <row r="109" spans="1:13" ht="15" customHeight="1">
      <c r="A109" s="65"/>
      <c r="B109" s="65"/>
      <c r="C109" s="65"/>
      <c r="D109" s="65"/>
      <c r="E109" s="66"/>
      <c r="F109" s="66"/>
      <c r="G109" s="93"/>
      <c r="H109" s="93"/>
      <c r="I109" s="93"/>
      <c r="J109" s="93"/>
      <c r="K109" s="93"/>
      <c r="L109" s="93"/>
      <c r="M109" s="93"/>
    </row>
    <row r="110" spans="1:13" ht="15" customHeight="1">
      <c r="A110" s="65"/>
      <c r="B110" s="65"/>
      <c r="C110" s="65"/>
      <c r="D110" s="65"/>
      <c r="E110" s="66"/>
      <c r="F110" s="66"/>
      <c r="G110" s="93"/>
      <c r="H110" s="93"/>
      <c r="I110" s="93"/>
      <c r="J110" s="93"/>
      <c r="K110" s="93"/>
      <c r="L110" s="93"/>
      <c r="M110" s="93"/>
    </row>
    <row r="111" spans="1:13" ht="15" customHeight="1">
      <c r="A111" s="65"/>
      <c r="B111" s="65"/>
      <c r="C111" s="65"/>
      <c r="D111" s="65"/>
      <c r="E111" s="66"/>
      <c r="F111" s="66"/>
      <c r="G111" s="93"/>
      <c r="H111" s="93"/>
      <c r="I111" s="93"/>
      <c r="J111" s="93"/>
      <c r="K111" s="93"/>
      <c r="L111" s="93"/>
      <c r="M111" s="93"/>
    </row>
    <row r="112" spans="1:13" ht="15" customHeight="1">
      <c r="A112" s="65"/>
      <c r="B112" s="65"/>
      <c r="C112" s="65"/>
      <c r="D112" s="65"/>
      <c r="E112" s="66"/>
      <c r="F112" s="66"/>
      <c r="G112" s="93"/>
      <c r="H112" s="93"/>
      <c r="I112" s="93"/>
      <c r="J112" s="93"/>
      <c r="K112" s="93"/>
      <c r="L112" s="93"/>
      <c r="M112" s="93"/>
    </row>
    <row r="113" spans="1:13" ht="15" customHeight="1">
      <c r="A113" s="65"/>
      <c r="B113" s="65"/>
      <c r="C113" s="65"/>
      <c r="D113" s="65"/>
      <c r="E113" s="66"/>
      <c r="F113" s="66"/>
      <c r="G113" s="93"/>
      <c r="H113" s="93"/>
      <c r="I113" s="93"/>
      <c r="J113" s="93"/>
      <c r="K113" s="93"/>
      <c r="L113" s="93"/>
      <c r="M113" s="93"/>
    </row>
    <row r="114" spans="1:13" ht="15" customHeight="1">
      <c r="A114" s="65"/>
      <c r="B114" s="65"/>
      <c r="C114" s="65"/>
      <c r="D114" s="65"/>
      <c r="E114" s="66"/>
      <c r="F114" s="66"/>
      <c r="G114" s="93"/>
      <c r="H114" s="93"/>
      <c r="I114" s="93"/>
      <c r="J114" s="93"/>
      <c r="K114" s="93"/>
      <c r="L114" s="93"/>
      <c r="M114" s="93"/>
    </row>
    <row r="115" spans="1:13" ht="15" customHeight="1">
      <c r="A115" s="65"/>
      <c r="B115" s="65"/>
      <c r="C115" s="65"/>
      <c r="D115" s="65"/>
      <c r="E115" s="66"/>
      <c r="F115" s="66"/>
      <c r="G115" s="93"/>
      <c r="H115" s="93"/>
      <c r="I115" s="93"/>
      <c r="J115" s="93"/>
      <c r="K115" s="93"/>
      <c r="L115" s="93"/>
      <c r="M115" s="93"/>
    </row>
    <row r="116" spans="1:13" ht="15" customHeight="1">
      <c r="A116" s="65"/>
      <c r="B116" s="65"/>
      <c r="C116" s="65"/>
      <c r="D116" s="65"/>
      <c r="E116" s="66"/>
      <c r="F116" s="66"/>
      <c r="G116" s="93"/>
      <c r="H116" s="93"/>
      <c r="I116" s="93"/>
      <c r="J116" s="93"/>
      <c r="K116" s="93"/>
      <c r="L116" s="93"/>
      <c r="M116" s="93"/>
    </row>
    <row r="117" spans="1:13" ht="15" customHeight="1">
      <c r="A117" s="65"/>
      <c r="B117" s="65"/>
      <c r="C117" s="65"/>
      <c r="D117" s="65"/>
      <c r="E117" s="66"/>
      <c r="F117" s="66"/>
      <c r="G117" s="93"/>
      <c r="H117" s="93"/>
      <c r="I117" s="93"/>
      <c r="J117" s="93"/>
      <c r="K117" s="93"/>
      <c r="L117" s="93"/>
      <c r="M117" s="93"/>
    </row>
    <row r="118" spans="1:13" ht="16.899999999999999" customHeight="1">
      <c r="A118" s="65"/>
      <c r="B118" s="65"/>
      <c r="C118" s="65"/>
      <c r="D118" s="65"/>
      <c r="E118" s="66"/>
      <c r="F118" s="66"/>
      <c r="G118" s="93"/>
      <c r="H118" s="93"/>
      <c r="I118" s="93"/>
      <c r="J118" s="93"/>
      <c r="K118" s="93"/>
      <c r="L118" s="93"/>
      <c r="M118" s="93"/>
    </row>
    <row r="119" spans="1:13" ht="21.75" customHeight="1">
      <c r="A119" s="65"/>
      <c r="B119" s="65"/>
      <c r="C119" s="65"/>
      <c r="D119" s="65"/>
      <c r="E119" s="66"/>
      <c r="F119" s="66"/>
      <c r="G119" s="93"/>
      <c r="H119" s="93"/>
      <c r="I119" s="93"/>
      <c r="J119" s="93"/>
      <c r="K119" s="93"/>
      <c r="L119" s="93"/>
      <c r="M119" s="93"/>
    </row>
    <row r="120" spans="1:13" ht="21.95" customHeight="1">
      <c r="A120" s="233" t="s">
        <v>38</v>
      </c>
      <c r="B120" s="233"/>
      <c r="C120" s="233"/>
      <c r="D120" s="233"/>
      <c r="E120" s="233"/>
      <c r="F120" s="233"/>
      <c r="G120" s="233"/>
      <c r="H120" s="233"/>
      <c r="I120" s="233"/>
      <c r="J120" s="233"/>
      <c r="K120" s="233"/>
      <c r="L120" s="233"/>
      <c r="M120" s="233"/>
    </row>
  </sheetData>
  <mergeCells count="9">
    <mergeCell ref="G69:I69"/>
    <mergeCell ref="K69:M69"/>
    <mergeCell ref="A120:M120"/>
    <mergeCell ref="G6:I6"/>
    <mergeCell ref="K6:M6"/>
    <mergeCell ref="G7:I7"/>
    <mergeCell ref="K7:M7"/>
    <mergeCell ref="G68:I68"/>
    <mergeCell ref="K68:M68"/>
  </mergeCells>
  <pageMargins left="0.8" right="0.5" top="0.5" bottom="0.6" header="0.49" footer="0.4"/>
  <pageSetup paperSize="9" scale="90" firstPageNumber="7" fitToWidth="0" fitToHeight="0" orientation="portrait" useFirstPageNumber="1" horizontalDpi="1200" verticalDpi="1200" r:id="rId1"/>
  <headerFooter>
    <oddFooter>&amp;R&amp;"Arial,Regular"&amp;9&amp;P</oddFooter>
  </headerFooter>
  <rowBreaks count="1" manualBreakCount="1">
    <brk id="6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4"/>
  </sheetPr>
  <dimension ref="A1:P49"/>
  <sheetViews>
    <sheetView zoomScaleNormal="100" zoomScaleSheetLayoutView="85" workbookViewId="0"/>
  </sheetViews>
  <sheetFormatPr defaultColWidth="9.140625" defaultRowHeight="16.5" customHeight="1"/>
  <cols>
    <col min="1" max="1" width="38.85546875" style="95" customWidth="1"/>
    <col min="2" max="2" width="5.28515625" style="95" customWidth="1"/>
    <col min="3" max="3" width="0.85546875" style="96" customWidth="1"/>
    <col min="4" max="4" width="12.7109375" style="96" customWidth="1"/>
    <col min="5" max="5" width="0.85546875" style="96" customWidth="1"/>
    <col min="6" max="6" width="12.7109375" style="96" customWidth="1"/>
    <col min="7" max="7" width="0.85546875" style="96" customWidth="1"/>
    <col min="8" max="8" width="12.7109375" style="96" customWidth="1"/>
    <col min="9" max="9" width="0.85546875" style="96" customWidth="1"/>
    <col min="10" max="10" width="18.42578125" style="96" customWidth="1"/>
    <col min="11" max="11" width="0.85546875" style="96" customWidth="1"/>
    <col min="12" max="12" width="12.7109375" style="96" customWidth="1"/>
    <col min="13" max="13" width="0.85546875" style="96" customWidth="1"/>
    <col min="14" max="14" width="12.7109375" style="96" customWidth="1"/>
    <col min="15" max="15" width="0.85546875" style="96" customWidth="1"/>
    <col min="16" max="16" width="12.7109375" style="96" customWidth="1"/>
    <col min="17" max="16384" width="9.140625" style="95"/>
  </cols>
  <sheetData>
    <row r="1" spans="1:16" ht="16.5" customHeight="1">
      <c r="A1" s="97" t="s">
        <v>0</v>
      </c>
      <c r="B1" s="97"/>
      <c r="C1" s="98"/>
      <c r="D1" s="97"/>
      <c r="E1" s="97"/>
      <c r="F1" s="97"/>
      <c r="G1" s="97"/>
      <c r="H1" s="97"/>
      <c r="I1" s="97"/>
      <c r="J1" s="98"/>
      <c r="K1" s="98"/>
      <c r="L1" s="98"/>
      <c r="M1" s="98"/>
      <c r="N1" s="98"/>
      <c r="O1" s="98"/>
      <c r="P1" s="97"/>
    </row>
    <row r="2" spans="1:16" ht="16.5" customHeight="1">
      <c r="A2" s="99" t="s">
        <v>120</v>
      </c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</row>
    <row r="3" spans="1:16" ht="16.5" customHeight="1">
      <c r="A3" s="101" t="str">
        <f>'PL 7-8 EN'!A3</f>
        <v>For the nine-month period ended 30 September 2019</v>
      </c>
      <c r="B3" s="102"/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</row>
    <row r="4" spans="1:16" ht="14.85" customHeight="1">
      <c r="C4" s="95"/>
      <c r="D4" s="95"/>
      <c r="E4" s="95"/>
      <c r="F4" s="95"/>
      <c r="G4" s="95"/>
      <c r="H4" s="95"/>
      <c r="I4" s="95"/>
      <c r="J4" s="95"/>
      <c r="K4" s="95"/>
      <c r="L4" s="95"/>
      <c r="M4" s="95"/>
      <c r="N4" s="95"/>
      <c r="O4" s="95"/>
      <c r="P4" s="95"/>
    </row>
    <row r="5" spans="1:16" ht="14.85" customHeight="1">
      <c r="A5" s="103"/>
      <c r="B5" s="103"/>
      <c r="C5" s="103"/>
      <c r="D5" s="103"/>
      <c r="E5" s="103"/>
      <c r="F5" s="103"/>
      <c r="G5" s="103"/>
      <c r="H5" s="103"/>
      <c r="I5" s="103"/>
      <c r="J5" s="103"/>
      <c r="K5" s="103"/>
      <c r="L5" s="103"/>
      <c r="M5" s="103"/>
      <c r="N5" s="103"/>
      <c r="O5" s="103"/>
      <c r="P5" s="103"/>
    </row>
    <row r="6" spans="1:16" ht="14.85" customHeight="1">
      <c r="A6" s="104"/>
      <c r="B6" s="104"/>
      <c r="C6" s="104"/>
      <c r="D6" s="235" t="s">
        <v>121</v>
      </c>
      <c r="E6" s="235"/>
      <c r="F6" s="235"/>
      <c r="G6" s="235"/>
      <c r="H6" s="235"/>
      <c r="I6" s="235"/>
      <c r="J6" s="235"/>
      <c r="K6" s="235"/>
      <c r="L6" s="235"/>
      <c r="M6" s="235"/>
      <c r="N6" s="235"/>
      <c r="O6" s="235"/>
      <c r="P6" s="235"/>
    </row>
    <row r="7" spans="1:16" ht="14.85" customHeight="1">
      <c r="A7" s="104"/>
      <c r="B7" s="104"/>
      <c r="C7" s="104"/>
      <c r="D7" s="236" t="s">
        <v>122</v>
      </c>
      <c r="E7" s="236"/>
      <c r="F7" s="236"/>
      <c r="G7" s="236"/>
      <c r="H7" s="236"/>
      <c r="I7" s="236"/>
      <c r="J7" s="236"/>
      <c r="K7" s="236"/>
      <c r="L7" s="236"/>
      <c r="M7" s="105"/>
    </row>
    <row r="8" spans="1:16" ht="14.85" customHeight="1">
      <c r="A8" s="104"/>
      <c r="B8" s="104"/>
      <c r="C8" s="104"/>
      <c r="D8" s="106"/>
      <c r="E8" s="106"/>
      <c r="F8" s="107"/>
      <c r="G8" s="107"/>
      <c r="H8" s="107"/>
      <c r="I8" s="107"/>
      <c r="J8" s="107" t="s">
        <v>123</v>
      </c>
      <c r="K8" s="106"/>
      <c r="L8" s="106"/>
      <c r="M8" s="105"/>
    </row>
    <row r="9" spans="1:16" s="104" customFormat="1" ht="14.85" customHeight="1">
      <c r="C9" s="108"/>
      <c r="E9" s="108"/>
      <c r="F9" s="235" t="s">
        <v>71</v>
      </c>
      <c r="G9" s="235"/>
      <c r="H9" s="235"/>
      <c r="I9" s="108"/>
      <c r="J9" s="109" t="s">
        <v>124</v>
      </c>
      <c r="K9" s="108"/>
      <c r="O9" s="108"/>
      <c r="P9" s="110"/>
    </row>
    <row r="10" spans="1:16" s="104" customFormat="1" ht="14.85" customHeight="1">
      <c r="C10" s="108"/>
      <c r="E10" s="108"/>
      <c r="F10" s="106"/>
      <c r="G10" s="106"/>
      <c r="H10" s="106"/>
      <c r="I10" s="108"/>
      <c r="J10" s="111" t="s">
        <v>125</v>
      </c>
      <c r="K10" s="108"/>
      <c r="O10" s="108"/>
      <c r="P10" s="110"/>
    </row>
    <row r="11" spans="1:16" s="104" customFormat="1" ht="14.85" customHeight="1">
      <c r="C11" s="108"/>
      <c r="D11" s="108" t="s">
        <v>126</v>
      </c>
      <c r="G11" s="108"/>
      <c r="I11" s="108"/>
      <c r="J11" s="112" t="s">
        <v>127</v>
      </c>
      <c r="K11" s="108"/>
      <c r="N11" s="113"/>
      <c r="O11" s="105"/>
    </row>
    <row r="12" spans="1:16" s="104" customFormat="1" ht="14.85" customHeight="1">
      <c r="C12" s="108"/>
      <c r="D12" s="108" t="s">
        <v>128</v>
      </c>
      <c r="E12" s="108"/>
      <c r="F12" s="108" t="s">
        <v>129</v>
      </c>
      <c r="G12" s="108"/>
      <c r="H12" s="108"/>
      <c r="I12" s="108"/>
      <c r="J12" s="113" t="s">
        <v>130</v>
      </c>
      <c r="K12" s="108"/>
      <c r="L12" s="113" t="s">
        <v>131</v>
      </c>
      <c r="M12" s="108"/>
      <c r="N12" s="114" t="s">
        <v>132</v>
      </c>
      <c r="O12" s="108"/>
      <c r="P12" s="110"/>
    </row>
    <row r="13" spans="1:16" s="104" customFormat="1" ht="14.85" customHeight="1">
      <c r="C13" s="108"/>
      <c r="D13" s="108" t="s">
        <v>133</v>
      </c>
      <c r="E13" s="108"/>
      <c r="F13" s="115" t="s">
        <v>134</v>
      </c>
      <c r="G13" s="108"/>
      <c r="H13" s="108" t="s">
        <v>73</v>
      </c>
      <c r="I13" s="108"/>
      <c r="J13" s="114" t="s">
        <v>135</v>
      </c>
      <c r="K13" s="108"/>
      <c r="L13" s="108" t="s">
        <v>136</v>
      </c>
      <c r="M13" s="108"/>
      <c r="N13" s="108" t="s">
        <v>137</v>
      </c>
      <c r="O13" s="108"/>
      <c r="P13" s="108" t="s">
        <v>138</v>
      </c>
    </row>
    <row r="14" spans="1:16" s="104" customFormat="1" ht="14.85" customHeight="1">
      <c r="B14" s="116" t="s">
        <v>10</v>
      </c>
      <c r="C14" s="108"/>
      <c r="D14" s="117" t="s">
        <v>11</v>
      </c>
      <c r="E14" s="108"/>
      <c r="F14" s="117" t="s">
        <v>11</v>
      </c>
      <c r="G14" s="108"/>
      <c r="H14" s="117" t="s">
        <v>11</v>
      </c>
      <c r="I14" s="108"/>
      <c r="J14" s="117" t="s">
        <v>11</v>
      </c>
      <c r="K14" s="108"/>
      <c r="L14" s="117" t="s">
        <v>11</v>
      </c>
      <c r="M14" s="108"/>
      <c r="N14" s="117" t="s">
        <v>11</v>
      </c>
      <c r="O14" s="108"/>
      <c r="P14" s="117" t="s">
        <v>11</v>
      </c>
    </row>
    <row r="15" spans="1:16" s="104" customFormat="1" ht="8.1" customHeight="1">
      <c r="B15" s="100"/>
      <c r="C15" s="118"/>
      <c r="D15" s="108"/>
      <c r="E15" s="108"/>
      <c r="F15" s="108"/>
      <c r="G15" s="108"/>
      <c r="H15" s="108"/>
      <c r="I15" s="108"/>
      <c r="J15" s="118"/>
      <c r="K15" s="118"/>
      <c r="L15" s="118"/>
      <c r="M15" s="118"/>
      <c r="N15" s="118"/>
      <c r="O15" s="118"/>
      <c r="P15" s="119"/>
    </row>
    <row r="16" spans="1:16" ht="14.85" customHeight="1">
      <c r="A16" s="99" t="s">
        <v>139</v>
      </c>
      <c r="B16" s="120"/>
      <c r="C16" s="120"/>
      <c r="D16" s="120">
        <v>2889039</v>
      </c>
      <c r="E16" s="120"/>
      <c r="F16" s="121">
        <v>44927</v>
      </c>
      <c r="G16" s="121"/>
      <c r="H16" s="121">
        <v>689239</v>
      </c>
      <c r="I16" s="121"/>
      <c r="J16" s="121">
        <v>0</v>
      </c>
      <c r="K16" s="121"/>
      <c r="L16" s="121">
        <f>SUM(D16:K16)</f>
        <v>3623205</v>
      </c>
      <c r="M16" s="121"/>
      <c r="N16" s="170">
        <v>0</v>
      </c>
      <c r="O16" s="121"/>
      <c r="P16" s="121">
        <f>SUM(L16:N16)</f>
        <v>3623205</v>
      </c>
    </row>
    <row r="17" spans="1:16" s="104" customFormat="1" ht="6" customHeight="1">
      <c r="C17" s="108"/>
      <c r="D17" s="108"/>
      <c r="E17" s="108"/>
      <c r="F17" s="121"/>
      <c r="G17" s="121"/>
      <c r="H17" s="121"/>
      <c r="I17" s="121"/>
      <c r="J17" s="121"/>
      <c r="K17" s="121"/>
      <c r="L17" s="121"/>
      <c r="M17" s="121"/>
      <c r="N17" s="121"/>
      <c r="O17" s="121"/>
      <c r="P17" s="121"/>
    </row>
    <row r="18" spans="1:16" ht="14.85" customHeight="1">
      <c r="A18" s="99" t="s">
        <v>140</v>
      </c>
      <c r="B18" s="120"/>
      <c r="C18" s="120"/>
      <c r="D18" s="120"/>
      <c r="E18" s="120"/>
      <c r="F18" s="121"/>
      <c r="G18" s="121"/>
      <c r="H18" s="121"/>
      <c r="I18" s="121"/>
      <c r="J18" s="121"/>
      <c r="K18" s="121"/>
      <c r="L18" s="121"/>
      <c r="M18" s="121"/>
      <c r="N18" s="121"/>
      <c r="O18" s="121"/>
      <c r="P18" s="121"/>
    </row>
    <row r="19" spans="1:16" ht="14.85" customHeight="1">
      <c r="A19" s="122" t="s">
        <v>141</v>
      </c>
      <c r="B19" s="120"/>
      <c r="C19" s="120"/>
      <c r="D19" s="120">
        <v>611338</v>
      </c>
      <c r="E19" s="120"/>
      <c r="F19" s="121">
        <v>0</v>
      </c>
      <c r="G19" s="121"/>
      <c r="H19" s="121">
        <v>0</v>
      </c>
      <c r="I19" s="121"/>
      <c r="J19" s="121">
        <v>0</v>
      </c>
      <c r="K19" s="121"/>
      <c r="L19" s="121">
        <f>SUM(D19:K19)</f>
        <v>611338</v>
      </c>
      <c r="M19" s="121"/>
      <c r="N19" s="121">
        <v>0</v>
      </c>
      <c r="O19" s="121"/>
      <c r="P19" s="121">
        <f>SUM(L19:N19)</f>
        <v>611338</v>
      </c>
    </row>
    <row r="20" spans="1:16" ht="14.85" customHeight="1">
      <c r="A20" s="122" t="s">
        <v>142</v>
      </c>
      <c r="B20" s="130"/>
      <c r="C20" s="120"/>
      <c r="D20" s="120">
        <v>115553</v>
      </c>
      <c r="E20" s="120"/>
      <c r="F20" s="121">
        <v>0</v>
      </c>
      <c r="G20" s="121"/>
      <c r="H20" s="121">
        <v>-128394</v>
      </c>
      <c r="I20" s="121"/>
      <c r="J20" s="121">
        <v>0</v>
      </c>
      <c r="K20" s="121"/>
      <c r="L20" s="121">
        <f>SUM(D20:K20)</f>
        <v>-12841</v>
      </c>
      <c r="M20" s="121"/>
      <c r="N20" s="121">
        <v>0</v>
      </c>
      <c r="O20" s="121"/>
      <c r="P20" s="121">
        <f>SUM(L20:N20)</f>
        <v>-12841</v>
      </c>
    </row>
    <row r="21" spans="1:16" ht="14.85" customHeight="1">
      <c r="A21" s="123" t="s">
        <v>143</v>
      </c>
      <c r="B21" s="120"/>
      <c r="C21" s="120"/>
      <c r="D21" s="124">
        <v>0</v>
      </c>
      <c r="E21" s="120"/>
      <c r="F21" s="121">
        <v>0</v>
      </c>
      <c r="G21" s="121"/>
      <c r="H21" s="121">
        <v>285279</v>
      </c>
      <c r="I21" s="121"/>
      <c r="J21" s="121">
        <v>-3510</v>
      </c>
      <c r="K21" s="121"/>
      <c r="L21" s="121">
        <f>SUM(D21:K21)</f>
        <v>281769</v>
      </c>
      <c r="M21" s="121"/>
      <c r="N21" s="121">
        <v>-751</v>
      </c>
      <c r="O21" s="121"/>
      <c r="P21" s="121">
        <f>SUM(L21:N21)</f>
        <v>281018</v>
      </c>
    </row>
    <row r="22" spans="1:16" ht="14.85" customHeight="1">
      <c r="A22" s="123" t="s">
        <v>211</v>
      </c>
      <c r="B22" s="120"/>
      <c r="C22" s="120"/>
      <c r="D22" s="124"/>
      <c r="E22" s="124"/>
      <c r="F22" s="121"/>
      <c r="G22" s="121"/>
      <c r="H22" s="121"/>
      <c r="I22" s="121"/>
      <c r="J22" s="121"/>
      <c r="K22" s="121"/>
      <c r="L22" s="121"/>
      <c r="M22" s="121"/>
      <c r="N22" s="121"/>
      <c r="O22" s="121"/>
      <c r="P22" s="121"/>
    </row>
    <row r="23" spans="1:16" ht="14.85" customHeight="1">
      <c r="A23" s="123" t="s">
        <v>144</v>
      </c>
      <c r="B23" s="120"/>
      <c r="C23" s="120"/>
      <c r="D23" s="125">
        <v>0</v>
      </c>
      <c r="E23" s="124"/>
      <c r="F23" s="126">
        <v>0</v>
      </c>
      <c r="G23" s="121"/>
      <c r="H23" s="126">
        <v>0</v>
      </c>
      <c r="I23" s="121"/>
      <c r="J23" s="126">
        <v>0</v>
      </c>
      <c r="K23" s="121"/>
      <c r="L23" s="126">
        <f>SUM(D23:K23)</f>
        <v>0</v>
      </c>
      <c r="M23" s="121"/>
      <c r="N23" s="126">
        <v>63996</v>
      </c>
      <c r="O23" s="121"/>
      <c r="P23" s="126">
        <f>SUM(L23:N23)</f>
        <v>63996</v>
      </c>
    </row>
    <row r="24" spans="1:16" ht="6" customHeight="1">
      <c r="C24" s="118"/>
      <c r="D24" s="118"/>
      <c r="E24" s="118"/>
      <c r="F24" s="118"/>
      <c r="G24" s="118"/>
      <c r="H24" s="118"/>
      <c r="I24" s="118"/>
      <c r="J24" s="118"/>
      <c r="K24" s="118"/>
      <c r="L24" s="118"/>
      <c r="M24" s="118"/>
      <c r="N24" s="118"/>
      <c r="O24" s="118"/>
    </row>
    <row r="25" spans="1:16" ht="14.85" customHeight="1" thickBot="1">
      <c r="A25" s="99" t="s">
        <v>238</v>
      </c>
      <c r="B25" s="120"/>
      <c r="C25" s="120"/>
      <c r="D25" s="127">
        <f>SUM(D16:D23)</f>
        <v>3615930</v>
      </c>
      <c r="E25" s="120"/>
      <c r="F25" s="127">
        <f>SUM(F16:F23)</f>
        <v>44927</v>
      </c>
      <c r="G25" s="120"/>
      <c r="H25" s="127">
        <f>SUM(H16:H23)</f>
        <v>846124</v>
      </c>
      <c r="I25" s="95"/>
      <c r="J25" s="127">
        <f>SUM(J16:J23)</f>
        <v>-3510</v>
      </c>
      <c r="K25" s="95"/>
      <c r="L25" s="127">
        <f>SUM(L16:L23)</f>
        <v>4503471</v>
      </c>
      <c r="M25" s="95"/>
      <c r="N25" s="127">
        <f>SUM(N16:N23)</f>
        <v>63245</v>
      </c>
      <c r="O25" s="95"/>
      <c r="P25" s="127">
        <f>SUM(P16:P23)</f>
        <v>4566716</v>
      </c>
    </row>
    <row r="26" spans="1:16" ht="14.85" customHeight="1" thickTop="1">
      <c r="A26" s="99"/>
      <c r="B26" s="120"/>
      <c r="C26" s="120"/>
      <c r="D26" s="120"/>
      <c r="E26" s="120"/>
      <c r="F26" s="120"/>
      <c r="G26" s="120"/>
      <c r="H26" s="120"/>
      <c r="I26" s="95"/>
      <c r="K26" s="95"/>
      <c r="M26" s="95"/>
      <c r="O26" s="95"/>
    </row>
    <row r="27" spans="1:16" ht="14.85" customHeight="1">
      <c r="A27" s="99" t="s">
        <v>145</v>
      </c>
      <c r="B27" s="120"/>
      <c r="C27" s="120"/>
      <c r="D27" s="128">
        <v>3615930</v>
      </c>
      <c r="E27" s="120"/>
      <c r="F27" s="128">
        <v>49892</v>
      </c>
      <c r="G27" s="120"/>
      <c r="H27" s="128">
        <v>838854</v>
      </c>
      <c r="I27" s="95"/>
      <c r="J27" s="128">
        <v>-7722</v>
      </c>
      <c r="K27" s="95"/>
      <c r="L27" s="129">
        <f>SUM(D27:K27)</f>
        <v>4496954</v>
      </c>
      <c r="M27" s="95"/>
      <c r="N27" s="128">
        <v>64647</v>
      </c>
      <c r="O27" s="95"/>
      <c r="P27" s="128">
        <f>SUM(L27:N27)</f>
        <v>4561601</v>
      </c>
    </row>
    <row r="28" spans="1:16" ht="14.85" customHeight="1">
      <c r="A28" s="122" t="s">
        <v>146</v>
      </c>
      <c r="B28" s="120"/>
      <c r="C28" s="120"/>
      <c r="D28" s="128"/>
      <c r="E28" s="120"/>
      <c r="F28" s="128"/>
      <c r="G28" s="120"/>
      <c r="H28" s="128"/>
      <c r="I28" s="95"/>
      <c r="J28" s="128"/>
      <c r="K28" s="95"/>
      <c r="L28" s="129"/>
      <c r="M28" s="95"/>
      <c r="N28" s="128"/>
      <c r="O28" s="95"/>
      <c r="P28" s="128"/>
    </row>
    <row r="29" spans="1:16" ht="14.85" customHeight="1">
      <c r="A29" s="122" t="s">
        <v>147</v>
      </c>
      <c r="B29" s="130">
        <v>4</v>
      </c>
      <c r="C29" s="120"/>
      <c r="D29" s="131">
        <v>0</v>
      </c>
      <c r="E29" s="124"/>
      <c r="F29" s="131">
        <v>0</v>
      </c>
      <c r="G29" s="124"/>
      <c r="H29" s="131">
        <v>1702</v>
      </c>
      <c r="I29" s="135"/>
      <c r="J29" s="133">
        <v>0</v>
      </c>
      <c r="K29" s="135"/>
      <c r="L29" s="226">
        <f>SUM(D29:K29)</f>
        <v>1702</v>
      </c>
      <c r="M29" s="135"/>
      <c r="N29" s="133">
        <v>0</v>
      </c>
      <c r="O29" s="135"/>
      <c r="P29" s="133">
        <f>SUM(L29:N29)</f>
        <v>1702</v>
      </c>
    </row>
    <row r="30" spans="1:16" ht="6" customHeight="1">
      <c r="A30" s="122"/>
      <c r="B30" s="130"/>
      <c r="C30" s="120"/>
      <c r="D30" s="134"/>
      <c r="E30" s="124"/>
      <c r="F30" s="134"/>
      <c r="G30" s="124"/>
      <c r="H30" s="134"/>
      <c r="I30" s="135"/>
      <c r="J30" s="136"/>
      <c r="K30" s="135"/>
      <c r="L30" s="136"/>
      <c r="M30" s="135"/>
      <c r="N30" s="136"/>
      <c r="O30" s="135"/>
      <c r="P30" s="136"/>
    </row>
    <row r="31" spans="1:16" ht="14.85" customHeight="1">
      <c r="A31" s="99" t="s">
        <v>148</v>
      </c>
      <c r="B31" s="120"/>
      <c r="C31" s="120"/>
      <c r="D31" s="128">
        <f>SUM(D27:D29)</f>
        <v>3615930</v>
      </c>
      <c r="E31" s="120"/>
      <c r="F31" s="128">
        <f>SUM(F27:F29)</f>
        <v>49892</v>
      </c>
      <c r="G31" s="120"/>
      <c r="H31" s="128">
        <f>SUM(H27:H29)</f>
        <v>840556</v>
      </c>
      <c r="I31" s="95"/>
      <c r="J31" s="128">
        <f>SUM(J27:J29)</f>
        <v>-7722</v>
      </c>
      <c r="K31" s="95"/>
      <c r="L31" s="128">
        <f>SUM(L27:L29)</f>
        <v>4498656</v>
      </c>
      <c r="M31" s="95"/>
      <c r="N31" s="128">
        <f>SUM(N27:N29)</f>
        <v>64647</v>
      </c>
      <c r="O31" s="95"/>
      <c r="P31" s="128">
        <f>SUM(P27:P29)</f>
        <v>4563303</v>
      </c>
    </row>
    <row r="32" spans="1:16" s="104" customFormat="1" ht="6" customHeight="1">
      <c r="C32" s="108"/>
      <c r="D32" s="137"/>
      <c r="E32" s="108"/>
      <c r="F32" s="137"/>
      <c r="G32" s="108"/>
      <c r="H32" s="137"/>
      <c r="I32" s="108"/>
      <c r="J32" s="137"/>
      <c r="K32" s="108"/>
      <c r="L32" s="129"/>
      <c r="M32" s="108"/>
      <c r="N32" s="129"/>
      <c r="O32" s="108"/>
      <c r="P32" s="129"/>
    </row>
    <row r="33" spans="1:16" ht="14.85" customHeight="1">
      <c r="A33" s="138" t="s">
        <v>140</v>
      </c>
      <c r="B33" s="120"/>
      <c r="C33" s="120"/>
      <c r="D33" s="128"/>
      <c r="E33" s="120"/>
      <c r="F33" s="128"/>
      <c r="G33" s="120"/>
      <c r="H33" s="128"/>
      <c r="I33" s="95"/>
      <c r="J33" s="129"/>
      <c r="K33" s="95"/>
      <c r="L33" s="129"/>
      <c r="M33" s="95"/>
      <c r="N33" s="129"/>
      <c r="O33" s="95"/>
      <c r="P33" s="129"/>
    </row>
    <row r="34" spans="1:16" ht="14.85" customHeight="1">
      <c r="A34" s="139" t="s">
        <v>142</v>
      </c>
      <c r="B34" s="130">
        <v>15</v>
      </c>
      <c r="C34" s="120"/>
      <c r="D34" s="128" t="s">
        <v>240</v>
      </c>
      <c r="E34" s="120"/>
      <c r="F34" s="128" t="s">
        <v>240</v>
      </c>
      <c r="G34" s="120"/>
      <c r="H34" s="128">
        <v>-90393</v>
      </c>
      <c r="I34" s="95"/>
      <c r="J34" s="140" t="s">
        <v>240</v>
      </c>
      <c r="K34" s="95"/>
      <c r="L34" s="129">
        <f>SUM(D34:J34)</f>
        <v>-90393</v>
      </c>
      <c r="M34" s="95"/>
      <c r="N34" s="140" t="s">
        <v>240</v>
      </c>
      <c r="O34" s="95"/>
      <c r="P34" s="128">
        <f>SUM(L34:N34)</f>
        <v>-90393</v>
      </c>
    </row>
    <row r="35" spans="1:16" ht="14.85" customHeight="1">
      <c r="A35" s="139" t="s">
        <v>229</v>
      </c>
      <c r="B35" s="130"/>
      <c r="C35" s="120"/>
      <c r="D35" s="128" t="s">
        <v>240</v>
      </c>
      <c r="E35" s="120"/>
      <c r="F35" s="128" t="s">
        <v>240</v>
      </c>
      <c r="G35" s="120"/>
      <c r="H35" s="128" t="s">
        <v>240</v>
      </c>
      <c r="I35" s="95"/>
      <c r="J35" s="140" t="s">
        <v>240</v>
      </c>
      <c r="K35" s="95"/>
      <c r="L35" s="129">
        <f>SUM(D35:J35)</f>
        <v>0</v>
      </c>
      <c r="M35" s="95"/>
      <c r="N35" s="140">
        <v>-1954</v>
      </c>
      <c r="O35" s="95"/>
      <c r="P35" s="128">
        <f>SUM(L35:N35)</f>
        <v>-1954</v>
      </c>
    </row>
    <row r="36" spans="1:16" ht="14.85" customHeight="1">
      <c r="A36" s="139" t="s">
        <v>149</v>
      </c>
      <c r="B36" s="130">
        <v>9</v>
      </c>
      <c r="C36" s="120"/>
      <c r="D36" s="128">
        <v>0</v>
      </c>
      <c r="E36" s="120"/>
      <c r="F36" s="128">
        <v>0</v>
      </c>
      <c r="G36" s="120"/>
      <c r="H36" s="128">
        <v>0</v>
      </c>
      <c r="I36" s="95"/>
      <c r="J36" s="129">
        <v>0</v>
      </c>
      <c r="K36" s="95"/>
      <c r="L36" s="129">
        <v>0</v>
      </c>
      <c r="M36" s="95"/>
      <c r="N36" s="129">
        <v>-5384</v>
      </c>
      <c r="O36" s="95"/>
      <c r="P36" s="128">
        <f>SUM(L36:N36)</f>
        <v>-5384</v>
      </c>
    </row>
    <row r="37" spans="1:16" ht="14.85" customHeight="1">
      <c r="A37" s="123" t="s">
        <v>143</v>
      </c>
      <c r="B37" s="130"/>
      <c r="C37" s="120"/>
      <c r="D37" s="131">
        <v>0</v>
      </c>
      <c r="E37" s="120"/>
      <c r="F37" s="131">
        <v>0</v>
      </c>
      <c r="G37" s="120"/>
      <c r="H37" s="131">
        <v>-313094</v>
      </c>
      <c r="I37" s="95"/>
      <c r="J37" s="133">
        <v>-4212</v>
      </c>
      <c r="K37" s="95"/>
      <c r="L37" s="133">
        <f>SUM(D37:K37)</f>
        <v>-317306</v>
      </c>
      <c r="M37" s="95"/>
      <c r="N37" s="133">
        <v>844</v>
      </c>
      <c r="O37" s="95"/>
      <c r="P37" s="133">
        <f>SUM(L37:N37)</f>
        <v>-316462</v>
      </c>
    </row>
    <row r="38" spans="1:16" ht="6" customHeight="1">
      <c r="C38" s="118"/>
      <c r="D38" s="140"/>
      <c r="E38" s="118"/>
      <c r="F38" s="140"/>
      <c r="G38" s="118"/>
      <c r="H38" s="140"/>
      <c r="I38" s="118"/>
      <c r="J38" s="140"/>
      <c r="K38" s="118"/>
      <c r="L38" s="140"/>
      <c r="M38" s="118"/>
      <c r="N38" s="140"/>
      <c r="O38" s="118"/>
      <c r="P38" s="140"/>
    </row>
    <row r="39" spans="1:16" ht="14.85" customHeight="1" thickBot="1">
      <c r="A39" s="100" t="s">
        <v>239</v>
      </c>
      <c r="B39" s="100"/>
      <c r="C39" s="118"/>
      <c r="D39" s="141">
        <f>SUM(D31:D37)</f>
        <v>3615930</v>
      </c>
      <c r="E39" s="118"/>
      <c r="F39" s="141">
        <f>SUM(F31:F37)</f>
        <v>49892</v>
      </c>
      <c r="G39" s="118"/>
      <c r="H39" s="141">
        <f>SUM(H31:H37)</f>
        <v>437069</v>
      </c>
      <c r="I39" s="118"/>
      <c r="J39" s="141">
        <f>SUM(J31:J37)</f>
        <v>-11934</v>
      </c>
      <c r="K39" s="118"/>
      <c r="L39" s="141">
        <f>SUM(L31:L37)</f>
        <v>4090957</v>
      </c>
      <c r="M39" s="118"/>
      <c r="N39" s="141">
        <f>SUM(N31:N37)</f>
        <v>58153</v>
      </c>
      <c r="O39" s="118"/>
      <c r="P39" s="141">
        <f>SUM(P31:P37)</f>
        <v>4149110</v>
      </c>
    </row>
    <row r="40" spans="1:16" ht="10.5" customHeight="1" thickTop="1">
      <c r="A40" s="100"/>
      <c r="B40" s="100"/>
      <c r="C40" s="118"/>
      <c r="D40" s="170"/>
      <c r="E40" s="118"/>
      <c r="F40" s="170"/>
      <c r="G40" s="118"/>
      <c r="H40" s="170"/>
      <c r="I40" s="118"/>
      <c r="J40" s="170"/>
      <c r="K40" s="118"/>
      <c r="L40" s="170"/>
      <c r="M40" s="118"/>
      <c r="N40" s="170"/>
      <c r="O40" s="118"/>
      <c r="P40" s="170"/>
    </row>
    <row r="41" spans="1:16" ht="21.95" customHeight="1">
      <c r="A41" s="237" t="s">
        <v>38</v>
      </c>
      <c r="B41" s="237"/>
      <c r="C41" s="237"/>
      <c r="D41" s="237"/>
      <c r="E41" s="237"/>
      <c r="F41" s="237"/>
      <c r="G41" s="237"/>
      <c r="H41" s="237"/>
      <c r="I41" s="237"/>
      <c r="J41" s="237"/>
      <c r="K41" s="237"/>
      <c r="L41" s="126"/>
      <c r="M41" s="126"/>
      <c r="N41" s="126"/>
      <c r="O41" s="126"/>
      <c r="P41" s="126"/>
    </row>
    <row r="47" spans="1:16" ht="33" customHeight="1"/>
    <row r="49" ht="11.25" customHeight="1"/>
  </sheetData>
  <mergeCells count="4">
    <mergeCell ref="D6:P6"/>
    <mergeCell ref="D7:L7"/>
    <mergeCell ref="F9:H9"/>
    <mergeCell ref="A41:K41"/>
  </mergeCells>
  <pageMargins left="0.5" right="0.5" top="0.5" bottom="0.6" header="0.49" footer="0.4"/>
  <pageSetup paperSize="9" scale="95" firstPageNumber="9" fitToWidth="0" fitToHeight="0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62"/>
  </sheetPr>
  <dimension ref="A1:L38"/>
  <sheetViews>
    <sheetView zoomScaleNormal="100" zoomScaleSheetLayoutView="85" workbookViewId="0"/>
  </sheetViews>
  <sheetFormatPr defaultColWidth="9.140625" defaultRowHeight="16.5" customHeight="1"/>
  <cols>
    <col min="1" max="1" width="48.28515625" style="142" customWidth="1"/>
    <col min="2" max="2" width="7.7109375" style="142" customWidth="1"/>
    <col min="3" max="3" width="0.85546875" style="143" customWidth="1"/>
    <col min="4" max="4" width="13.7109375" style="143" customWidth="1"/>
    <col min="5" max="5" width="0.85546875" style="143" customWidth="1"/>
    <col min="6" max="6" width="14.7109375" style="143" customWidth="1"/>
    <col min="7" max="7" width="0.85546875" style="143" customWidth="1"/>
    <col min="8" max="8" width="14.7109375" style="143" customWidth="1"/>
    <col min="9" max="9" width="0.85546875" style="143" customWidth="1"/>
    <col min="10" max="10" width="19.42578125" style="143" customWidth="1"/>
    <col min="11" max="11" width="0.85546875" style="143" customWidth="1"/>
    <col min="12" max="12" width="14.7109375" style="143" customWidth="1"/>
    <col min="13" max="16384" width="9.140625" style="142"/>
  </cols>
  <sheetData>
    <row r="1" spans="1:12" ht="16.5" customHeight="1">
      <c r="A1" s="144" t="s">
        <v>0</v>
      </c>
      <c r="B1" s="144"/>
      <c r="C1" s="145"/>
      <c r="D1" s="145"/>
      <c r="E1" s="145"/>
      <c r="F1" s="145"/>
      <c r="G1" s="145"/>
      <c r="H1" s="145"/>
      <c r="I1" s="145"/>
      <c r="J1" s="145"/>
      <c r="K1" s="145"/>
      <c r="L1" s="145"/>
    </row>
    <row r="2" spans="1:12" ht="16.5" customHeight="1">
      <c r="A2" s="4" t="s">
        <v>150</v>
      </c>
      <c r="B2" s="146"/>
      <c r="C2" s="146"/>
      <c r="D2" s="146"/>
      <c r="E2" s="146"/>
      <c r="F2" s="146"/>
      <c r="G2" s="146"/>
      <c r="H2" s="146"/>
      <c r="I2" s="146"/>
      <c r="J2" s="146"/>
      <c r="K2" s="146"/>
      <c r="L2" s="146"/>
    </row>
    <row r="3" spans="1:12" ht="16.5" customHeight="1">
      <c r="A3" s="70" t="str">
        <f>'PL 7-8 EN'!A3</f>
        <v>For the nine-month period ended 30 September 2019</v>
      </c>
      <c r="B3" s="147"/>
      <c r="C3" s="147"/>
      <c r="D3" s="147"/>
      <c r="E3" s="147"/>
      <c r="F3" s="147"/>
      <c r="G3" s="147"/>
      <c r="H3" s="147"/>
      <c r="I3" s="147"/>
      <c r="J3" s="147"/>
      <c r="K3" s="147"/>
      <c r="L3" s="147"/>
    </row>
    <row r="4" spans="1:12" ht="15.95" customHeight="1">
      <c r="A4" s="4"/>
      <c r="B4" s="146"/>
      <c r="C4" s="146"/>
      <c r="D4" s="146"/>
      <c r="E4" s="146"/>
      <c r="F4" s="146"/>
      <c r="G4" s="146"/>
      <c r="H4" s="146"/>
      <c r="I4" s="146"/>
      <c r="J4" s="146"/>
      <c r="K4" s="146"/>
      <c r="L4" s="146"/>
    </row>
    <row r="5" spans="1:12" ht="15.95" customHeight="1">
      <c r="A5" s="238"/>
      <c r="B5" s="238"/>
      <c r="C5" s="238"/>
      <c r="D5" s="238"/>
      <c r="E5" s="238"/>
      <c r="F5" s="238"/>
      <c r="G5" s="238"/>
      <c r="H5" s="238"/>
      <c r="I5" s="238"/>
      <c r="J5" s="238"/>
      <c r="K5" s="238"/>
      <c r="L5" s="238"/>
    </row>
    <row r="6" spans="1:12" ht="15.95" customHeight="1">
      <c r="A6" s="148"/>
      <c r="B6" s="148"/>
      <c r="C6" s="148"/>
      <c r="D6" s="239" t="s">
        <v>151</v>
      </c>
      <c r="E6" s="239"/>
      <c r="F6" s="239"/>
      <c r="G6" s="239"/>
      <c r="H6" s="239"/>
      <c r="I6" s="239"/>
      <c r="J6" s="239"/>
      <c r="K6" s="239"/>
      <c r="L6" s="239"/>
    </row>
    <row r="7" spans="1:12" s="148" customFormat="1" ht="15.95" customHeight="1">
      <c r="C7" s="149"/>
      <c r="E7" s="149"/>
      <c r="I7" s="149"/>
      <c r="J7" s="150" t="s">
        <v>123</v>
      </c>
      <c r="K7" s="151"/>
    </row>
    <row r="8" spans="1:12" s="148" customFormat="1" ht="15.95" customHeight="1">
      <c r="C8" s="149"/>
      <c r="E8" s="149"/>
      <c r="F8" s="239" t="s">
        <v>71</v>
      </c>
      <c r="G8" s="239"/>
      <c r="H8" s="239"/>
      <c r="I8" s="149"/>
      <c r="J8" s="152" t="s">
        <v>152</v>
      </c>
      <c r="K8" s="153"/>
    </row>
    <row r="9" spans="1:12" s="148" customFormat="1" ht="15.95" customHeight="1">
      <c r="C9" s="149"/>
      <c r="E9" s="149"/>
      <c r="F9" s="154"/>
      <c r="G9" s="154"/>
      <c r="H9" s="154"/>
      <c r="I9" s="149"/>
      <c r="J9" s="224" t="s">
        <v>153</v>
      </c>
      <c r="K9" s="153"/>
    </row>
    <row r="10" spans="1:12" s="148" customFormat="1" ht="15.95" customHeight="1">
      <c r="C10" s="149"/>
      <c r="D10" s="149" t="s">
        <v>126</v>
      </c>
      <c r="G10" s="149"/>
      <c r="I10" s="149"/>
      <c r="J10" s="155" t="s">
        <v>154</v>
      </c>
      <c r="K10" s="149"/>
    </row>
    <row r="11" spans="1:12" s="148" customFormat="1" ht="15.95" customHeight="1">
      <c r="C11" s="149"/>
      <c r="D11" s="149" t="s">
        <v>128</v>
      </c>
      <c r="E11" s="149"/>
      <c r="F11" s="149" t="s">
        <v>129</v>
      </c>
      <c r="G11" s="149"/>
      <c r="H11" s="149"/>
      <c r="I11" s="149"/>
      <c r="J11" s="156" t="s">
        <v>130</v>
      </c>
      <c r="K11" s="149"/>
      <c r="L11" s="156"/>
    </row>
    <row r="12" spans="1:12" s="148" customFormat="1" ht="15.95" customHeight="1">
      <c r="C12" s="149"/>
      <c r="D12" s="149" t="s">
        <v>133</v>
      </c>
      <c r="E12" s="149"/>
      <c r="F12" s="157" t="s">
        <v>134</v>
      </c>
      <c r="G12" s="149"/>
      <c r="H12" s="149" t="s">
        <v>73</v>
      </c>
      <c r="I12" s="149"/>
      <c r="J12" s="158" t="s">
        <v>135</v>
      </c>
      <c r="K12" s="149"/>
      <c r="L12" s="149" t="s">
        <v>138</v>
      </c>
    </row>
    <row r="13" spans="1:12" s="148" customFormat="1" ht="15.95" customHeight="1">
      <c r="B13" s="159" t="s">
        <v>10</v>
      </c>
      <c r="C13" s="149"/>
      <c r="D13" s="23" t="s">
        <v>11</v>
      </c>
      <c r="E13" s="21"/>
      <c r="F13" s="23" t="s">
        <v>11</v>
      </c>
      <c r="G13" s="21"/>
      <c r="H13" s="23" t="s">
        <v>11</v>
      </c>
      <c r="I13" s="21"/>
      <c r="J13" s="23" t="s">
        <v>11</v>
      </c>
      <c r="K13" s="149"/>
      <c r="L13" s="23" t="s">
        <v>11</v>
      </c>
    </row>
    <row r="14" spans="1:12" s="148" customFormat="1" ht="8.1" customHeight="1">
      <c r="C14" s="149"/>
      <c r="D14" s="149"/>
      <c r="E14" s="149"/>
      <c r="F14" s="149"/>
      <c r="G14" s="149"/>
      <c r="H14" s="149"/>
      <c r="I14" s="149"/>
      <c r="J14" s="149"/>
      <c r="K14" s="149"/>
      <c r="L14" s="149"/>
    </row>
    <row r="15" spans="1:12" ht="15.95" customHeight="1">
      <c r="A15" s="4" t="s">
        <v>139</v>
      </c>
      <c r="B15" s="35"/>
      <c r="C15" s="35"/>
      <c r="D15" s="35">
        <v>2889039</v>
      </c>
      <c r="E15" s="35"/>
      <c r="F15" s="35">
        <v>44927</v>
      </c>
      <c r="G15" s="35"/>
      <c r="H15" s="35">
        <v>694555</v>
      </c>
      <c r="I15" s="142"/>
      <c r="J15" s="143">
        <v>0</v>
      </c>
      <c r="K15" s="142"/>
      <c r="L15" s="35">
        <f>SUM(D15:J15)</f>
        <v>3628521</v>
      </c>
    </row>
    <row r="16" spans="1:12" s="148" customFormat="1" ht="8.1" customHeight="1">
      <c r="C16" s="149"/>
      <c r="D16" s="149"/>
      <c r="E16" s="149"/>
      <c r="F16" s="149"/>
      <c r="G16" s="149"/>
      <c r="H16" s="149"/>
      <c r="I16" s="149"/>
      <c r="J16" s="149"/>
      <c r="K16" s="149"/>
      <c r="L16" s="149"/>
    </row>
    <row r="17" spans="1:12" ht="15.95" customHeight="1">
      <c r="A17" s="4" t="s">
        <v>140</v>
      </c>
      <c r="B17" s="35"/>
      <c r="C17" s="35"/>
      <c r="D17" s="35"/>
      <c r="E17" s="35"/>
      <c r="F17" s="35"/>
      <c r="G17" s="35"/>
      <c r="H17" s="35"/>
      <c r="I17" s="142"/>
      <c r="J17" s="142"/>
      <c r="K17" s="142"/>
      <c r="L17" s="142"/>
    </row>
    <row r="18" spans="1:12" ht="15.95" customHeight="1">
      <c r="A18" s="1" t="s">
        <v>141</v>
      </c>
      <c r="B18" s="35"/>
      <c r="C18" s="35"/>
      <c r="D18" s="35">
        <v>611338</v>
      </c>
      <c r="E18" s="35"/>
      <c r="F18" s="35">
        <v>0</v>
      </c>
      <c r="G18" s="35"/>
      <c r="H18" s="35">
        <v>0</v>
      </c>
      <c r="I18" s="142"/>
      <c r="J18" s="35">
        <v>0</v>
      </c>
      <c r="K18" s="142"/>
      <c r="L18" s="35">
        <f>SUM(D18:J18)</f>
        <v>611338</v>
      </c>
    </row>
    <row r="19" spans="1:12" ht="15.95" customHeight="1">
      <c r="A19" s="1" t="s">
        <v>142</v>
      </c>
      <c r="B19" s="163"/>
      <c r="C19" s="35"/>
      <c r="D19" s="35">
        <v>115553</v>
      </c>
      <c r="E19" s="35"/>
      <c r="F19" s="35">
        <v>0</v>
      </c>
      <c r="G19" s="35"/>
      <c r="H19" s="35">
        <v>-128394</v>
      </c>
      <c r="I19" s="142"/>
      <c r="J19" s="35">
        <v>0</v>
      </c>
      <c r="K19" s="142"/>
      <c r="L19" s="35">
        <f>SUM(D19:J19)</f>
        <v>-12841</v>
      </c>
    </row>
    <row r="20" spans="1:12" ht="15.95" customHeight="1">
      <c r="A20" s="29" t="s">
        <v>143</v>
      </c>
      <c r="B20" s="35"/>
      <c r="C20" s="35"/>
      <c r="D20" s="38">
        <v>0</v>
      </c>
      <c r="E20" s="35"/>
      <c r="F20" s="38">
        <v>0</v>
      </c>
      <c r="G20" s="35"/>
      <c r="H20" s="38">
        <v>122819</v>
      </c>
      <c r="I20" s="142"/>
      <c r="J20" s="160">
        <v>-3510</v>
      </c>
      <c r="L20" s="38">
        <f>SUM(D20:J20)</f>
        <v>119309</v>
      </c>
    </row>
    <row r="21" spans="1:12" ht="8.1" customHeight="1">
      <c r="C21" s="161"/>
      <c r="D21" s="161"/>
      <c r="E21" s="161"/>
      <c r="F21" s="161"/>
      <c r="G21" s="161"/>
      <c r="H21" s="161"/>
      <c r="I21" s="161"/>
      <c r="J21" s="161"/>
      <c r="K21" s="161"/>
      <c r="L21" s="161"/>
    </row>
    <row r="22" spans="1:12" ht="15.95" customHeight="1" thickBot="1">
      <c r="A22" s="4" t="s">
        <v>238</v>
      </c>
      <c r="B22" s="35"/>
      <c r="C22" s="35"/>
      <c r="D22" s="87">
        <f>SUM(D15:D20)</f>
        <v>3615930</v>
      </c>
      <c r="E22" s="35"/>
      <c r="F22" s="87">
        <f>SUM(F15:F20)</f>
        <v>44927</v>
      </c>
      <c r="G22" s="35"/>
      <c r="H22" s="87">
        <f>SUM(H15:H20)</f>
        <v>688980</v>
      </c>
      <c r="I22" s="142"/>
      <c r="J22" s="87">
        <f>SUM(J15:J20)</f>
        <v>-3510</v>
      </c>
      <c r="L22" s="87">
        <f>SUM(L15:L20)</f>
        <v>4346327</v>
      </c>
    </row>
    <row r="23" spans="1:12" ht="15.95" customHeight="1" thickTop="1">
      <c r="A23" s="4"/>
      <c r="B23" s="35"/>
      <c r="C23" s="35"/>
      <c r="D23" s="88"/>
      <c r="E23" s="35"/>
      <c r="F23" s="88"/>
      <c r="G23" s="35"/>
      <c r="H23" s="88"/>
      <c r="I23" s="142"/>
      <c r="J23" s="88"/>
      <c r="L23" s="88"/>
    </row>
    <row r="24" spans="1:12" ht="15.95" customHeight="1">
      <c r="A24" s="4" t="s">
        <v>145</v>
      </c>
      <c r="B24" s="35"/>
      <c r="C24" s="35"/>
      <c r="D24" s="33">
        <v>3615930</v>
      </c>
      <c r="E24" s="35"/>
      <c r="F24" s="33">
        <v>49892</v>
      </c>
      <c r="G24" s="35"/>
      <c r="H24" s="33">
        <v>660503</v>
      </c>
      <c r="I24" s="142"/>
      <c r="J24" s="162">
        <v>-7722</v>
      </c>
      <c r="K24" s="142"/>
      <c r="L24" s="33">
        <f>SUM(D24:J24)</f>
        <v>4318603</v>
      </c>
    </row>
    <row r="25" spans="1:12" ht="15.95" customHeight="1">
      <c r="A25" s="1" t="s">
        <v>146</v>
      </c>
      <c r="B25" s="35"/>
      <c r="C25" s="35"/>
      <c r="D25" s="33"/>
      <c r="E25" s="35"/>
      <c r="F25" s="33"/>
      <c r="G25" s="35"/>
      <c r="H25" s="33"/>
      <c r="I25" s="142"/>
      <c r="J25" s="162"/>
      <c r="K25" s="142"/>
      <c r="L25" s="33"/>
    </row>
    <row r="26" spans="1:12" ht="15.95" customHeight="1">
      <c r="A26" s="1" t="s">
        <v>147</v>
      </c>
      <c r="B26" s="163">
        <v>4</v>
      </c>
      <c r="C26" s="35"/>
      <c r="D26" s="37">
        <v>0</v>
      </c>
      <c r="E26" s="35"/>
      <c r="F26" s="37">
        <v>0</v>
      </c>
      <c r="G26" s="35"/>
      <c r="H26" s="37">
        <v>1702</v>
      </c>
      <c r="I26" s="142"/>
      <c r="J26" s="164">
        <v>0</v>
      </c>
      <c r="L26" s="164">
        <f>SUM(D26,F26,H26,J26)</f>
        <v>1702</v>
      </c>
    </row>
    <row r="27" spans="1:12" ht="8.1" customHeight="1">
      <c r="A27" s="1"/>
      <c r="B27" s="163"/>
      <c r="C27" s="35"/>
      <c r="D27" s="90"/>
      <c r="E27" s="35"/>
      <c r="F27" s="90"/>
      <c r="G27" s="35"/>
      <c r="H27" s="90"/>
      <c r="I27" s="142"/>
      <c r="J27" s="165"/>
      <c r="L27" s="165"/>
    </row>
    <row r="28" spans="1:12" ht="15.95" customHeight="1">
      <c r="A28" s="4" t="s">
        <v>155</v>
      </c>
      <c r="B28" s="163"/>
      <c r="C28" s="35"/>
      <c r="D28" s="33">
        <f>SUM(D24:D26)</f>
        <v>3615930</v>
      </c>
      <c r="E28" s="35"/>
      <c r="F28" s="33">
        <f>SUM(F24:F26)</f>
        <v>49892</v>
      </c>
      <c r="G28" s="35"/>
      <c r="H28" s="33">
        <f>SUM(H24:H26)</f>
        <v>662205</v>
      </c>
      <c r="I28" s="142"/>
      <c r="J28" s="33">
        <f>SUM(J24:J26)</f>
        <v>-7722</v>
      </c>
      <c r="K28" s="142"/>
      <c r="L28" s="33">
        <f>SUM(L24:L26)</f>
        <v>4320305</v>
      </c>
    </row>
    <row r="29" spans="1:12" s="148" customFormat="1" ht="8.1" customHeight="1">
      <c r="C29" s="149"/>
      <c r="D29" s="166"/>
      <c r="E29" s="149"/>
      <c r="F29" s="166"/>
      <c r="G29" s="149"/>
      <c r="H29" s="166"/>
      <c r="I29" s="149"/>
      <c r="J29" s="166"/>
      <c r="K29" s="149"/>
      <c r="L29" s="33"/>
    </row>
    <row r="30" spans="1:12" ht="15.95" customHeight="1">
      <c r="A30" s="167" t="s">
        <v>140</v>
      </c>
      <c r="B30" s="35"/>
      <c r="C30" s="35"/>
      <c r="D30" s="33"/>
      <c r="E30" s="35"/>
      <c r="F30" s="33"/>
      <c r="G30" s="35"/>
      <c r="H30" s="33"/>
      <c r="I30" s="142"/>
      <c r="J30" s="168"/>
      <c r="K30" s="142"/>
      <c r="L30" s="33"/>
    </row>
    <row r="31" spans="1:12" ht="15.95" customHeight="1">
      <c r="A31" s="29" t="s">
        <v>142</v>
      </c>
      <c r="B31" s="163">
        <v>15</v>
      </c>
      <c r="C31" s="35"/>
      <c r="D31" s="33" t="s">
        <v>240</v>
      </c>
      <c r="E31" s="35"/>
      <c r="F31" s="33" t="s">
        <v>240</v>
      </c>
      <c r="G31" s="35"/>
      <c r="H31" s="33">
        <v>-90393</v>
      </c>
      <c r="I31" s="142"/>
      <c r="J31" s="171" t="s">
        <v>240</v>
      </c>
      <c r="K31" s="142"/>
      <c r="L31" s="33">
        <f>SUM(D31:J31)</f>
        <v>-90393</v>
      </c>
    </row>
    <row r="32" spans="1:12" ht="15.95" customHeight="1">
      <c r="A32" s="29" t="s">
        <v>156</v>
      </c>
      <c r="B32" s="35"/>
      <c r="C32" s="35"/>
      <c r="D32" s="37">
        <v>0</v>
      </c>
      <c r="E32" s="35"/>
      <c r="F32" s="37">
        <v>0</v>
      </c>
      <c r="G32" s="35"/>
      <c r="H32" s="37">
        <v>-132970</v>
      </c>
      <c r="I32" s="142"/>
      <c r="J32" s="37">
        <v>-4212</v>
      </c>
      <c r="L32" s="37">
        <f>SUM(D32:J32)</f>
        <v>-137182</v>
      </c>
    </row>
    <row r="33" spans="1:12" ht="8.1" customHeight="1">
      <c r="C33" s="161"/>
      <c r="D33" s="169"/>
      <c r="E33" s="161"/>
      <c r="F33" s="169"/>
      <c r="G33" s="161"/>
      <c r="H33" s="169"/>
      <c r="I33" s="161"/>
      <c r="J33" s="169"/>
      <c r="K33" s="161"/>
      <c r="L33" s="169"/>
    </row>
    <row r="34" spans="1:12" ht="15.95" customHeight="1" thickBot="1">
      <c r="A34" s="4" t="s">
        <v>239</v>
      </c>
      <c r="B34" s="35"/>
      <c r="C34" s="35"/>
      <c r="D34" s="86">
        <f>SUM(D28:D32)</f>
        <v>3615930</v>
      </c>
      <c r="E34" s="35"/>
      <c r="F34" s="86">
        <f>SUM(F28:F32)</f>
        <v>49892</v>
      </c>
      <c r="G34" s="35"/>
      <c r="H34" s="86">
        <f>SUM(H28:H32)</f>
        <v>438842</v>
      </c>
      <c r="I34" s="142"/>
      <c r="J34" s="86">
        <f>SUM(J28:J32)</f>
        <v>-11934</v>
      </c>
      <c r="L34" s="86">
        <f>SUM(L28:L32)</f>
        <v>4092730</v>
      </c>
    </row>
    <row r="35" spans="1:12" ht="18" customHeight="1" thickTop="1">
      <c r="A35" s="4"/>
      <c r="B35" s="35"/>
      <c r="C35" s="35"/>
      <c r="D35" s="88"/>
      <c r="E35" s="35"/>
      <c r="F35" s="88"/>
      <c r="G35" s="35"/>
      <c r="H35" s="88"/>
      <c r="I35" s="142"/>
      <c r="J35" s="88"/>
      <c r="L35" s="88"/>
    </row>
    <row r="36" spans="1:12" ht="21.95" customHeight="1">
      <c r="A36" s="233" t="s">
        <v>38</v>
      </c>
      <c r="B36" s="233"/>
      <c r="C36" s="233"/>
      <c r="D36" s="233"/>
      <c r="E36" s="233"/>
      <c r="F36" s="233"/>
      <c r="G36" s="233"/>
      <c r="H36" s="233"/>
      <c r="I36" s="233"/>
      <c r="J36" s="233"/>
      <c r="K36" s="233"/>
      <c r="L36" s="48"/>
    </row>
    <row r="38" spans="1:12" ht="11.25" customHeight="1"/>
  </sheetData>
  <mergeCells count="4">
    <mergeCell ref="A5:L5"/>
    <mergeCell ref="D6:L6"/>
    <mergeCell ref="F8:H8"/>
    <mergeCell ref="A36:K36"/>
  </mergeCells>
  <pageMargins left="0.5" right="0.5" top="0.5" bottom="0.6" header="0.49" footer="0.4"/>
  <pageSetup paperSize="9" firstPageNumber="10" fitToWidth="0" fitToHeight="0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56"/>
  </sheetPr>
  <dimension ref="A1:L169"/>
  <sheetViews>
    <sheetView zoomScaleNormal="100" zoomScaleSheetLayoutView="100" zoomScalePageLayoutView="96" workbookViewId="0"/>
  </sheetViews>
  <sheetFormatPr defaultColWidth="10.7109375" defaultRowHeight="16.5" customHeight="1"/>
  <cols>
    <col min="1" max="2" width="1.7109375" style="95" customWidth="1"/>
    <col min="3" max="3" width="35" style="95" customWidth="1"/>
    <col min="4" max="4" width="5.7109375" style="95" customWidth="1"/>
    <col min="5" max="5" width="0.85546875" style="95" customWidth="1"/>
    <col min="6" max="6" width="11.7109375" style="96" customWidth="1"/>
    <col min="7" max="7" width="0.85546875" style="95" customWidth="1"/>
    <col min="8" max="8" width="11.7109375" style="96" customWidth="1"/>
    <col min="9" max="9" width="0.85546875" style="95" customWidth="1"/>
    <col min="10" max="10" width="11.7109375" style="96" customWidth="1"/>
    <col min="11" max="11" width="0.85546875" style="197" customWidth="1"/>
    <col min="12" max="12" width="11.7109375" style="96" customWidth="1"/>
    <col min="13" max="165" width="10.7109375" style="95"/>
    <col min="166" max="166" width="15.140625" style="95" customWidth="1"/>
    <col min="167" max="168" width="9.7109375" style="95" customWidth="1"/>
    <col min="169" max="169" width="27.42578125" style="95" customWidth="1"/>
    <col min="170" max="170" width="7.42578125" style="95" customWidth="1"/>
    <col min="171" max="171" width="1.28515625" style="95" customWidth="1"/>
    <col min="172" max="172" width="16.5703125" style="95" customWidth="1"/>
    <col min="173" max="173" width="1.140625" style="95" customWidth="1"/>
    <col min="174" max="174" width="16.5703125" style="95" customWidth="1"/>
    <col min="175" max="175" width="1.140625" style="95" customWidth="1"/>
    <col min="176" max="176" width="16.5703125" style="95" customWidth="1"/>
    <col min="177" max="177" width="1.140625" style="95" customWidth="1"/>
    <col min="178" max="178" width="16.5703125" style="95" customWidth="1"/>
    <col min="179" max="179" width="7.42578125" style="95" customWidth="1"/>
    <col min="180" max="16384" width="10.7109375" style="95"/>
  </cols>
  <sheetData>
    <row r="1" spans="1:12" s="173" customFormat="1" ht="15" customHeight="1">
      <c r="A1" s="99" t="s">
        <v>0</v>
      </c>
      <c r="B1" s="99"/>
      <c r="C1" s="95"/>
      <c r="D1" s="95"/>
      <c r="E1" s="95"/>
      <c r="F1" s="96"/>
      <c r="G1" s="95"/>
      <c r="H1" s="96"/>
      <c r="I1" s="95"/>
      <c r="J1" s="96"/>
      <c r="K1" s="95"/>
      <c r="L1" s="96"/>
    </row>
    <row r="2" spans="1:12" s="173" customFormat="1" ht="15" customHeight="1">
      <c r="A2" s="99" t="s">
        <v>157</v>
      </c>
      <c r="B2" s="99"/>
      <c r="C2" s="174"/>
      <c r="D2" s="174"/>
      <c r="E2" s="174"/>
      <c r="F2" s="98"/>
      <c r="G2" s="175"/>
      <c r="H2" s="98"/>
      <c r="I2" s="175"/>
      <c r="J2" s="98"/>
      <c r="K2" s="176"/>
      <c r="L2" s="98"/>
    </row>
    <row r="3" spans="1:12" s="173" customFormat="1" ht="15" customHeight="1">
      <c r="A3" s="101" t="str">
        <f>'PL 7-8 EN'!A3</f>
        <v>For the nine-month period ended 30 September 2019</v>
      </c>
      <c r="B3" s="101"/>
      <c r="C3" s="177"/>
      <c r="D3" s="177"/>
      <c r="E3" s="177"/>
      <c r="F3" s="178"/>
      <c r="G3" s="177"/>
      <c r="H3" s="178"/>
      <c r="I3" s="177"/>
      <c r="J3" s="178"/>
      <c r="K3" s="177"/>
      <c r="L3" s="178"/>
    </row>
    <row r="4" spans="1:12" s="173" customFormat="1" ht="15" customHeight="1">
      <c r="A4" s="179"/>
      <c r="B4" s="179"/>
      <c r="C4" s="180"/>
      <c r="D4" s="180"/>
      <c r="E4" s="180"/>
      <c r="F4" s="181"/>
      <c r="G4" s="180"/>
      <c r="H4" s="181"/>
      <c r="I4" s="180"/>
      <c r="J4" s="181"/>
      <c r="K4" s="180"/>
      <c r="L4" s="181"/>
    </row>
    <row r="5" spans="1:12" s="173" customFormat="1" ht="15" customHeight="1">
      <c r="A5" s="99"/>
      <c r="B5" s="99"/>
      <c r="C5" s="174"/>
      <c r="D5" s="174"/>
      <c r="E5" s="174"/>
      <c r="F5" s="98"/>
      <c r="G5" s="174"/>
      <c r="H5" s="98"/>
      <c r="I5" s="174"/>
      <c r="J5" s="98"/>
      <c r="K5" s="174"/>
      <c r="L5" s="98"/>
    </row>
    <row r="6" spans="1:12" s="173" customFormat="1" ht="15" customHeight="1">
      <c r="A6" s="104"/>
      <c r="B6" s="104"/>
      <c r="C6" s="182"/>
      <c r="D6" s="95"/>
      <c r="E6" s="182"/>
      <c r="F6" s="240" t="s">
        <v>2</v>
      </c>
      <c r="G6" s="240"/>
      <c r="H6" s="240"/>
      <c r="I6" s="184"/>
      <c r="J6" s="240" t="s">
        <v>3</v>
      </c>
      <c r="K6" s="240"/>
      <c r="L6" s="240"/>
    </row>
    <row r="7" spans="1:12" s="173" customFormat="1" ht="15" customHeight="1">
      <c r="A7" s="104"/>
      <c r="B7" s="104"/>
      <c r="C7" s="182"/>
      <c r="D7" s="95"/>
      <c r="E7" s="182"/>
      <c r="F7" s="241" t="s">
        <v>4</v>
      </c>
      <c r="G7" s="241"/>
      <c r="H7" s="241"/>
      <c r="I7" s="184"/>
      <c r="J7" s="241" t="s">
        <v>4</v>
      </c>
      <c r="K7" s="241"/>
      <c r="L7" s="241"/>
    </row>
    <row r="8" spans="1:12" s="188" customFormat="1" ht="15" customHeight="1">
      <c r="A8" s="185"/>
      <c r="B8" s="185"/>
      <c r="C8" s="185"/>
      <c r="D8" s="185"/>
      <c r="E8" s="185"/>
      <c r="F8" s="186" t="s">
        <v>5</v>
      </c>
      <c r="G8" s="139"/>
      <c r="H8" s="186" t="s">
        <v>5</v>
      </c>
      <c r="I8" s="183"/>
      <c r="J8" s="186" t="s">
        <v>5</v>
      </c>
      <c r="K8" s="187"/>
      <c r="L8" s="186" t="s">
        <v>5</v>
      </c>
    </row>
    <row r="9" spans="1:12" s="188" customFormat="1" ht="15" customHeight="1">
      <c r="A9" s="185"/>
      <c r="B9" s="185"/>
      <c r="C9" s="185"/>
      <c r="D9" s="185"/>
      <c r="E9" s="185"/>
      <c r="F9" s="189" t="s">
        <v>8</v>
      </c>
      <c r="G9" s="139"/>
      <c r="H9" s="189" t="s">
        <v>9</v>
      </c>
      <c r="I9" s="183"/>
      <c r="J9" s="189" t="s">
        <v>8</v>
      </c>
      <c r="K9" s="187"/>
      <c r="L9" s="189" t="s">
        <v>9</v>
      </c>
    </row>
    <row r="10" spans="1:12" s="173" customFormat="1" ht="15" customHeight="1">
      <c r="A10" s="95"/>
      <c r="B10" s="95"/>
      <c r="C10" s="95"/>
      <c r="D10" s="190"/>
      <c r="E10" s="191"/>
      <c r="F10" s="117" t="s">
        <v>11</v>
      </c>
      <c r="G10" s="192"/>
      <c r="H10" s="117" t="s">
        <v>11</v>
      </c>
      <c r="I10" s="192"/>
      <c r="J10" s="117" t="s">
        <v>11</v>
      </c>
      <c r="K10" s="192"/>
      <c r="L10" s="117" t="s">
        <v>11</v>
      </c>
    </row>
    <row r="11" spans="1:12" s="173" customFormat="1" ht="8.1" customHeight="1">
      <c r="A11" s="95"/>
      <c r="B11" s="95"/>
      <c r="C11" s="95"/>
      <c r="D11" s="193"/>
      <c r="E11" s="191"/>
      <c r="F11" s="194"/>
      <c r="G11" s="195"/>
      <c r="H11" s="196"/>
      <c r="I11" s="195"/>
      <c r="J11" s="194"/>
      <c r="K11" s="195"/>
      <c r="L11" s="196"/>
    </row>
    <row r="12" spans="1:12" s="173" customFormat="1" ht="15" customHeight="1">
      <c r="A12" s="99" t="s">
        <v>158</v>
      </c>
      <c r="B12" s="99"/>
      <c r="C12" s="197"/>
      <c r="D12" s="198"/>
      <c r="E12" s="198"/>
      <c r="F12" s="129"/>
      <c r="G12" s="95"/>
      <c r="H12" s="96"/>
      <c r="I12" s="199"/>
      <c r="J12" s="129"/>
      <c r="K12" s="199"/>
      <c r="L12" s="96"/>
    </row>
    <row r="13" spans="1:12" s="173" customFormat="1" ht="15" customHeight="1">
      <c r="A13" s="122" t="s">
        <v>99</v>
      </c>
      <c r="B13" s="122"/>
      <c r="C13" s="122"/>
      <c r="D13" s="198"/>
      <c r="E13" s="198"/>
      <c r="F13" s="128">
        <v>-304722</v>
      </c>
      <c r="G13" s="120"/>
      <c r="H13" s="120">
        <v>314974</v>
      </c>
      <c r="I13" s="120"/>
      <c r="J13" s="128">
        <f>-137935</f>
        <v>-137935</v>
      </c>
      <c r="K13" s="120"/>
      <c r="L13" s="120">
        <v>154354</v>
      </c>
    </row>
    <row r="14" spans="1:12" s="173" customFormat="1" ht="8.1" customHeight="1">
      <c r="A14" s="95"/>
      <c r="B14" s="95"/>
      <c r="C14" s="95"/>
      <c r="D14" s="193"/>
      <c r="E14" s="191"/>
      <c r="F14" s="128"/>
      <c r="G14" s="120"/>
      <c r="H14" s="120"/>
      <c r="I14" s="120"/>
      <c r="J14" s="128"/>
      <c r="K14" s="120"/>
      <c r="L14" s="120"/>
    </row>
    <row r="15" spans="1:12" s="173" customFormat="1" ht="15" customHeight="1">
      <c r="A15" s="122" t="s">
        <v>159</v>
      </c>
      <c r="B15" s="122"/>
      <c r="C15" s="122"/>
      <c r="D15" s="198"/>
      <c r="E15" s="198"/>
      <c r="F15" s="128"/>
      <c r="G15" s="120"/>
      <c r="H15" s="120"/>
      <c r="I15" s="120"/>
      <c r="J15" s="128"/>
      <c r="K15" s="120"/>
      <c r="L15" s="120"/>
    </row>
    <row r="16" spans="1:12" s="173" customFormat="1" ht="15" customHeight="1">
      <c r="B16" s="122" t="s">
        <v>160</v>
      </c>
      <c r="D16" s="198"/>
      <c r="E16" s="198"/>
      <c r="F16" s="128">
        <v>274079</v>
      </c>
      <c r="G16" s="120"/>
      <c r="H16" s="120">
        <v>191346</v>
      </c>
      <c r="I16" s="120"/>
      <c r="J16" s="128">
        <v>142664</v>
      </c>
      <c r="K16" s="120"/>
      <c r="L16" s="120">
        <v>89407</v>
      </c>
    </row>
    <row r="17" spans="1:12" s="173" customFormat="1" ht="15" customHeight="1">
      <c r="B17" s="122" t="s">
        <v>246</v>
      </c>
      <c r="D17" s="198"/>
      <c r="E17" s="198"/>
      <c r="F17" s="128">
        <v>-14</v>
      </c>
      <c r="G17" s="120"/>
      <c r="H17" s="120">
        <v>2378</v>
      </c>
      <c r="I17" s="120"/>
      <c r="J17" s="128">
        <v>69</v>
      </c>
      <c r="K17" s="120"/>
      <c r="L17" s="120">
        <v>388</v>
      </c>
    </row>
    <row r="18" spans="1:12" s="173" customFormat="1" ht="15" customHeight="1">
      <c r="B18" s="122" t="s">
        <v>241</v>
      </c>
      <c r="D18" s="198"/>
      <c r="E18" s="198"/>
      <c r="F18" s="128">
        <v>0</v>
      </c>
      <c r="G18" s="120"/>
      <c r="H18" s="120">
        <v>128</v>
      </c>
      <c r="I18" s="120"/>
      <c r="J18" s="128">
        <v>0</v>
      </c>
      <c r="K18" s="120"/>
      <c r="L18" s="120">
        <v>0</v>
      </c>
    </row>
    <row r="19" spans="1:12" ht="15" customHeight="1">
      <c r="B19" s="122" t="s">
        <v>213</v>
      </c>
      <c r="D19" s="198"/>
      <c r="E19" s="198"/>
      <c r="F19" s="129">
        <f>-9491</f>
        <v>-9491</v>
      </c>
      <c r="H19" s="120">
        <v>-9665</v>
      </c>
      <c r="J19" s="128">
        <f>-9252</f>
        <v>-9252</v>
      </c>
      <c r="L19" s="96">
        <v>-9322</v>
      </c>
    </row>
    <row r="20" spans="1:12" ht="15" customHeight="1">
      <c r="B20" s="122" t="s">
        <v>206</v>
      </c>
      <c r="D20" s="198"/>
      <c r="E20" s="198"/>
      <c r="F20" s="128"/>
      <c r="G20" s="120"/>
      <c r="H20" s="120"/>
      <c r="I20" s="120"/>
      <c r="J20" s="128"/>
      <c r="K20" s="120"/>
      <c r="L20" s="120"/>
    </row>
    <row r="21" spans="1:12" ht="15" customHeight="1">
      <c r="B21" s="122" t="s">
        <v>212</v>
      </c>
      <c r="F21" s="200"/>
      <c r="H21" s="120"/>
      <c r="J21" s="200"/>
      <c r="K21" s="95"/>
      <c r="L21" s="95"/>
    </row>
    <row r="22" spans="1:12" ht="15" customHeight="1">
      <c r="B22" s="122" t="s">
        <v>207</v>
      </c>
      <c r="F22" s="128">
        <v>20952</v>
      </c>
      <c r="G22" s="120"/>
      <c r="H22" s="120">
        <v>5498</v>
      </c>
      <c r="I22" s="120"/>
      <c r="J22" s="128">
        <v>21020</v>
      </c>
      <c r="K22" s="120"/>
      <c r="L22" s="120">
        <v>5498</v>
      </c>
    </row>
    <row r="23" spans="1:12" ht="15" customHeight="1">
      <c r="B23" s="122" t="s">
        <v>242</v>
      </c>
      <c r="D23" s="130"/>
      <c r="E23" s="198"/>
      <c r="F23" s="128">
        <f>-540</f>
        <v>-540</v>
      </c>
      <c r="G23" s="120"/>
      <c r="H23" s="120">
        <v>-1151</v>
      </c>
      <c r="I23" s="120"/>
      <c r="J23" s="128">
        <f>-532</f>
        <v>-532</v>
      </c>
      <c r="K23" s="120"/>
      <c r="L23" s="120">
        <v>-222</v>
      </c>
    </row>
    <row r="24" spans="1:12" ht="15" customHeight="1">
      <c r="B24" s="122" t="s">
        <v>161</v>
      </c>
      <c r="D24" s="130"/>
      <c r="E24" s="198"/>
      <c r="F24" s="128">
        <v>3338</v>
      </c>
      <c r="G24" s="120"/>
      <c r="H24" s="120">
        <v>8051</v>
      </c>
      <c r="I24" s="120"/>
      <c r="J24" s="128">
        <v>3338</v>
      </c>
      <c r="K24" s="120"/>
      <c r="L24" s="120">
        <v>8051</v>
      </c>
    </row>
    <row r="25" spans="1:12" ht="15" customHeight="1">
      <c r="B25" s="122" t="s">
        <v>162</v>
      </c>
      <c r="D25" s="198"/>
      <c r="E25" s="198"/>
      <c r="F25" s="128">
        <v>44964</v>
      </c>
      <c r="G25" s="120"/>
      <c r="H25" s="120">
        <v>12889</v>
      </c>
      <c r="I25" s="120"/>
      <c r="J25" s="128">
        <v>20935</v>
      </c>
      <c r="K25" s="120"/>
      <c r="L25" s="120">
        <v>7230</v>
      </c>
    </row>
    <row r="26" spans="1:12" ht="15" customHeight="1">
      <c r="B26" s="122" t="s">
        <v>93</v>
      </c>
      <c r="D26" s="130"/>
      <c r="E26" s="198"/>
      <c r="F26" s="134">
        <v>0</v>
      </c>
      <c r="G26" s="124"/>
      <c r="H26" s="124">
        <v>-235393</v>
      </c>
      <c r="I26" s="124"/>
      <c r="J26" s="134">
        <v>0</v>
      </c>
      <c r="K26" s="124"/>
      <c r="L26" s="124">
        <v>0</v>
      </c>
    </row>
    <row r="27" spans="1:12" ht="15" customHeight="1">
      <c r="B27" s="122" t="s">
        <v>214</v>
      </c>
      <c r="D27" s="130"/>
      <c r="E27" s="198"/>
      <c r="F27" s="134">
        <v>-10530</v>
      </c>
      <c r="G27" s="124"/>
      <c r="H27" s="124">
        <v>-7669</v>
      </c>
      <c r="I27" s="124"/>
      <c r="J27" s="134">
        <v>-137647</v>
      </c>
      <c r="K27" s="124"/>
      <c r="L27" s="124">
        <v>-7669</v>
      </c>
    </row>
    <row r="28" spans="1:12" ht="15" customHeight="1">
      <c r="B28" s="122" t="s">
        <v>163</v>
      </c>
      <c r="D28" s="198"/>
      <c r="E28" s="198"/>
      <c r="F28" s="128">
        <f>-31229</f>
        <v>-31229</v>
      </c>
      <c r="G28" s="120"/>
      <c r="H28" s="120">
        <v>-13683</v>
      </c>
      <c r="I28" s="120"/>
      <c r="J28" s="128">
        <v>-28981</v>
      </c>
      <c r="K28" s="120"/>
      <c r="L28" s="120">
        <v>-11715</v>
      </c>
    </row>
    <row r="29" spans="1:12" ht="15" customHeight="1">
      <c r="B29" s="122" t="s">
        <v>97</v>
      </c>
      <c r="D29" s="198"/>
      <c r="E29" s="198"/>
      <c r="F29" s="128">
        <v>343787</v>
      </c>
      <c r="G29" s="120"/>
      <c r="H29" s="120">
        <v>166347</v>
      </c>
      <c r="I29" s="120"/>
      <c r="J29" s="128">
        <v>347783</v>
      </c>
      <c r="K29" s="120"/>
      <c r="L29" s="120">
        <v>168940</v>
      </c>
    </row>
    <row r="30" spans="1:12" ht="15" customHeight="1">
      <c r="B30" s="122" t="s">
        <v>98</v>
      </c>
      <c r="D30" s="198"/>
      <c r="E30" s="198"/>
      <c r="F30" s="218">
        <v>13793</v>
      </c>
      <c r="G30" s="120"/>
      <c r="H30" s="219">
        <v>4800</v>
      </c>
      <c r="I30" s="120"/>
      <c r="J30" s="218">
        <v>0</v>
      </c>
      <c r="K30" s="120"/>
      <c r="L30" s="219">
        <v>0</v>
      </c>
    </row>
    <row r="31" spans="1:12" ht="8.1" customHeight="1">
      <c r="B31" s="122"/>
      <c r="D31" s="130"/>
      <c r="E31" s="198"/>
      <c r="F31" s="134"/>
      <c r="G31" s="124"/>
      <c r="H31" s="124"/>
      <c r="I31" s="124"/>
      <c r="J31" s="134"/>
      <c r="K31" s="124"/>
      <c r="L31" s="124"/>
    </row>
    <row r="32" spans="1:12" ht="15" customHeight="1">
      <c r="A32" s="122" t="s">
        <v>164</v>
      </c>
      <c r="B32" s="122"/>
      <c r="C32" s="122"/>
      <c r="D32" s="198"/>
      <c r="E32" s="198"/>
      <c r="F32" s="128">
        <f>SUM(F13:F31)</f>
        <v>344387</v>
      </c>
      <c r="G32" s="120"/>
      <c r="H32" s="120">
        <f>SUM(H13:H31)</f>
        <v>438850</v>
      </c>
      <c r="I32" s="120"/>
      <c r="J32" s="128">
        <f>SUM(J13:J30)</f>
        <v>221462</v>
      </c>
      <c r="K32" s="120"/>
      <c r="L32" s="120">
        <f>SUM(L13:L31)</f>
        <v>404940</v>
      </c>
    </row>
    <row r="33" spans="1:12" s="173" customFormat="1" ht="15" customHeight="1">
      <c r="A33" s="122" t="s">
        <v>165</v>
      </c>
      <c r="D33" s="198"/>
      <c r="E33" s="198"/>
      <c r="F33" s="128"/>
      <c r="G33" s="120"/>
      <c r="H33" s="120"/>
      <c r="I33" s="120"/>
      <c r="J33" s="128"/>
      <c r="K33" s="120"/>
      <c r="L33" s="120"/>
    </row>
    <row r="34" spans="1:12" s="173" customFormat="1" ht="15" customHeight="1">
      <c r="B34" s="122" t="s">
        <v>166</v>
      </c>
      <c r="D34" s="198"/>
      <c r="E34" s="198"/>
      <c r="F34" s="128">
        <v>-171893</v>
      </c>
      <c r="G34" s="120"/>
      <c r="H34" s="120">
        <v>3565</v>
      </c>
      <c r="I34" s="120"/>
      <c r="J34" s="128">
        <v>-200882</v>
      </c>
      <c r="K34" s="120"/>
      <c r="L34" s="120">
        <v>-18223</v>
      </c>
    </row>
    <row r="35" spans="1:12" s="173" customFormat="1" ht="15" customHeight="1">
      <c r="B35" s="122" t="s">
        <v>17</v>
      </c>
      <c r="D35" s="198"/>
      <c r="E35" s="198"/>
      <c r="F35" s="128">
        <v>904</v>
      </c>
      <c r="G35" s="120"/>
      <c r="H35" s="120">
        <v>935</v>
      </c>
      <c r="I35" s="120"/>
      <c r="J35" s="128">
        <v>-1162</v>
      </c>
      <c r="K35" s="120"/>
      <c r="L35" s="120">
        <v>224</v>
      </c>
    </row>
    <row r="36" spans="1:12" s="173" customFormat="1" ht="15" customHeight="1">
      <c r="B36" s="122" t="s">
        <v>20</v>
      </c>
      <c r="D36" s="198"/>
      <c r="E36" s="198"/>
      <c r="F36" s="128">
        <v>78661</v>
      </c>
      <c r="G36" s="120"/>
      <c r="H36" s="120">
        <v>661976</v>
      </c>
      <c r="I36" s="120"/>
      <c r="J36" s="128">
        <v>78787</v>
      </c>
      <c r="K36" s="120"/>
      <c r="L36" s="120">
        <v>661976</v>
      </c>
    </row>
    <row r="37" spans="1:12" s="173" customFormat="1" ht="15" customHeight="1">
      <c r="B37" s="122" t="s">
        <v>243</v>
      </c>
      <c r="D37" s="198"/>
      <c r="E37" s="198"/>
      <c r="F37" s="128">
        <v>0</v>
      </c>
      <c r="G37" s="120"/>
      <c r="H37" s="120">
        <v>30000</v>
      </c>
      <c r="I37" s="120"/>
      <c r="J37" s="128">
        <v>0</v>
      </c>
      <c r="K37" s="120"/>
      <c r="L37" s="120">
        <v>30000</v>
      </c>
    </row>
    <row r="38" spans="1:12" s="173" customFormat="1" ht="15" customHeight="1">
      <c r="B38" s="122" t="s">
        <v>21</v>
      </c>
      <c r="D38" s="198"/>
      <c r="E38" s="198"/>
      <c r="F38" s="128">
        <v>14269</v>
      </c>
      <c r="G38" s="120"/>
      <c r="H38" s="120">
        <v>9725</v>
      </c>
      <c r="I38" s="120"/>
      <c r="J38" s="128">
        <v>14109</v>
      </c>
      <c r="K38" s="120"/>
      <c r="L38" s="120">
        <v>879</v>
      </c>
    </row>
    <row r="39" spans="1:12" s="173" customFormat="1" ht="15" customHeight="1">
      <c r="B39" s="122" t="s">
        <v>35</v>
      </c>
      <c r="D39" s="198"/>
      <c r="E39" s="198"/>
      <c r="F39" s="128">
        <v>710</v>
      </c>
      <c r="G39" s="120"/>
      <c r="H39" s="120">
        <v>-39534</v>
      </c>
      <c r="I39" s="120"/>
      <c r="J39" s="128">
        <v>384</v>
      </c>
      <c r="K39" s="120"/>
      <c r="L39" s="120">
        <v>-49243</v>
      </c>
    </row>
    <row r="40" spans="1:12" s="173" customFormat="1" ht="15" customHeight="1">
      <c r="B40" s="122" t="s">
        <v>42</v>
      </c>
      <c r="D40" s="198"/>
      <c r="E40" s="198"/>
      <c r="F40" s="128">
        <v>-99608</v>
      </c>
      <c r="G40" s="120"/>
      <c r="H40" s="120">
        <v>-58955</v>
      </c>
      <c r="I40" s="120"/>
      <c r="J40" s="128">
        <v>-91649</v>
      </c>
      <c r="K40" s="120"/>
      <c r="L40" s="120">
        <v>-42282</v>
      </c>
    </row>
    <row r="41" spans="1:12" s="173" customFormat="1" ht="15" customHeight="1">
      <c r="B41" s="122" t="s">
        <v>49</v>
      </c>
      <c r="D41" s="198"/>
      <c r="E41" s="198"/>
      <c r="F41" s="128">
        <v>-18838</v>
      </c>
      <c r="G41" s="120"/>
      <c r="H41" s="120">
        <v>-195252</v>
      </c>
      <c r="I41" s="120"/>
      <c r="J41" s="128">
        <v>-17734</v>
      </c>
      <c r="K41" s="120"/>
      <c r="L41" s="120">
        <v>-273006</v>
      </c>
    </row>
    <row r="42" spans="1:12" s="173" customFormat="1" ht="15" customHeight="1">
      <c r="B42" s="122" t="s">
        <v>56</v>
      </c>
      <c r="D42" s="198"/>
      <c r="E42" s="198"/>
      <c r="F42" s="128">
        <v>1699</v>
      </c>
      <c r="G42" s="120"/>
      <c r="H42" s="120">
        <v>1891</v>
      </c>
      <c r="I42" s="120"/>
      <c r="J42" s="128">
        <v>1420</v>
      </c>
      <c r="K42" s="120"/>
      <c r="L42" s="120">
        <v>1535</v>
      </c>
    </row>
    <row r="43" spans="1:12" s="173" customFormat="1" ht="15" customHeight="1">
      <c r="B43" s="122" t="s">
        <v>51</v>
      </c>
      <c r="D43" s="198"/>
      <c r="E43" s="198"/>
      <c r="F43" s="128">
        <v>7020</v>
      </c>
      <c r="G43" s="120"/>
      <c r="H43" s="120">
        <v>-83151</v>
      </c>
      <c r="I43" s="120"/>
      <c r="J43" s="128">
        <v>9701</v>
      </c>
      <c r="K43" s="120"/>
      <c r="L43" s="120">
        <v>1912</v>
      </c>
    </row>
    <row r="44" spans="1:12" s="173" customFormat="1" ht="15" customHeight="1">
      <c r="B44" s="122" t="s">
        <v>57</v>
      </c>
      <c r="D44" s="198"/>
      <c r="E44" s="198"/>
      <c r="F44" s="128">
        <v>-5365</v>
      </c>
      <c r="G44" s="120"/>
      <c r="H44" s="124">
        <v>-6109</v>
      </c>
      <c r="I44" s="124"/>
      <c r="J44" s="128">
        <v>-408</v>
      </c>
      <c r="K44" s="124"/>
      <c r="L44" s="124">
        <v>-232</v>
      </c>
    </row>
    <row r="45" spans="1:12" s="173" customFormat="1" ht="15" customHeight="1">
      <c r="B45" s="122" t="s">
        <v>167</v>
      </c>
      <c r="D45" s="198"/>
      <c r="E45" s="198"/>
      <c r="F45" s="131">
        <v>-48</v>
      </c>
      <c r="G45" s="120"/>
      <c r="H45" s="125">
        <v>1885</v>
      </c>
      <c r="I45" s="120"/>
      <c r="J45" s="131">
        <v>9</v>
      </c>
      <c r="K45" s="120"/>
      <c r="L45" s="125">
        <v>229</v>
      </c>
    </row>
    <row r="46" spans="1:12" s="173" customFormat="1" ht="8.1" customHeight="1">
      <c r="A46" s="122"/>
      <c r="B46" s="122"/>
      <c r="D46" s="198"/>
      <c r="E46" s="198"/>
      <c r="F46" s="140"/>
      <c r="G46" s="201"/>
      <c r="H46" s="118"/>
      <c r="I46" s="201"/>
      <c r="J46" s="140"/>
      <c r="K46" s="201"/>
      <c r="L46" s="118"/>
    </row>
    <row r="47" spans="1:12" s="173" customFormat="1" ht="15" customHeight="1">
      <c r="A47" s="122" t="s">
        <v>215</v>
      </c>
      <c r="B47" s="122"/>
      <c r="D47" s="198"/>
      <c r="E47" s="198"/>
      <c r="F47" s="128">
        <f>SUM(F32:F45)</f>
        <v>151898</v>
      </c>
      <c r="G47" s="120"/>
      <c r="H47" s="120">
        <f>SUM(H32:H45)</f>
        <v>765826</v>
      </c>
      <c r="I47" s="120"/>
      <c r="J47" s="128">
        <f>SUM(J32:J45)</f>
        <v>14037</v>
      </c>
      <c r="K47" s="120"/>
      <c r="L47" s="120">
        <f>SUM(L32:L45)</f>
        <v>718709</v>
      </c>
    </row>
    <row r="48" spans="1:12" s="173" customFormat="1" ht="15" customHeight="1">
      <c r="B48" s="122" t="s">
        <v>168</v>
      </c>
      <c r="C48" s="122"/>
      <c r="D48" s="198"/>
      <c r="E48" s="198"/>
      <c r="F48" s="128">
        <v>-338914</v>
      </c>
      <c r="G48" s="120"/>
      <c r="H48" s="120">
        <v>-210796</v>
      </c>
      <c r="I48" s="120"/>
      <c r="J48" s="128">
        <v>-338914</v>
      </c>
      <c r="K48" s="120"/>
      <c r="L48" s="120">
        <v>-211737.40857000015</v>
      </c>
    </row>
    <row r="49" spans="1:12" s="173" customFormat="1" ht="15" customHeight="1">
      <c r="B49" s="122" t="s">
        <v>169</v>
      </c>
      <c r="C49" s="122"/>
      <c r="D49" s="198"/>
      <c r="E49" s="198"/>
      <c r="F49" s="128">
        <v>-37952</v>
      </c>
      <c r="G49" s="120"/>
      <c r="H49" s="120">
        <v>-94243</v>
      </c>
      <c r="I49" s="120"/>
      <c r="J49" s="128">
        <v>-8621</v>
      </c>
      <c r="K49" s="120"/>
      <c r="L49" s="120">
        <v>-80819</v>
      </c>
    </row>
    <row r="50" spans="1:12" s="173" customFormat="1" ht="15" customHeight="1">
      <c r="B50" s="122" t="s">
        <v>244</v>
      </c>
      <c r="C50" s="123"/>
      <c r="D50" s="198"/>
      <c r="E50" s="198"/>
      <c r="F50" s="131">
        <v>0</v>
      </c>
      <c r="G50" s="120"/>
      <c r="H50" s="125">
        <v>454</v>
      </c>
      <c r="I50" s="120"/>
      <c r="J50" s="131">
        <v>0</v>
      </c>
      <c r="K50" s="120"/>
      <c r="L50" s="125">
        <v>0</v>
      </c>
    </row>
    <row r="51" spans="1:12" s="173" customFormat="1" ht="8.1" customHeight="1">
      <c r="A51" s="95"/>
      <c r="B51" s="95"/>
      <c r="C51" s="197"/>
      <c r="D51" s="198"/>
      <c r="E51" s="198"/>
      <c r="F51" s="128"/>
      <c r="G51" s="120"/>
      <c r="H51" s="120"/>
      <c r="I51" s="120"/>
      <c r="J51" s="128"/>
      <c r="K51" s="120"/>
      <c r="L51" s="120"/>
    </row>
    <row r="52" spans="1:12" s="173" customFormat="1" ht="15" customHeight="1">
      <c r="A52" s="99" t="s">
        <v>170</v>
      </c>
      <c r="B52" s="95"/>
      <c r="C52" s="197"/>
      <c r="D52" s="198"/>
      <c r="E52" s="198"/>
      <c r="F52" s="128"/>
      <c r="G52" s="120"/>
      <c r="H52" s="120"/>
      <c r="I52" s="120"/>
      <c r="J52" s="128"/>
      <c r="K52" s="120"/>
      <c r="L52" s="120"/>
    </row>
    <row r="53" spans="1:12" s="173" customFormat="1" ht="15" customHeight="1">
      <c r="B53" s="99" t="s">
        <v>171</v>
      </c>
      <c r="C53" s="99"/>
      <c r="D53" s="198"/>
      <c r="E53" s="198"/>
      <c r="F53" s="131">
        <f>SUM(F47:F50)</f>
        <v>-224968</v>
      </c>
      <c r="G53" s="120"/>
      <c r="H53" s="125">
        <f>SUM(H47:H50)</f>
        <v>461241</v>
      </c>
      <c r="I53" s="120"/>
      <c r="J53" s="131">
        <f>SUM(J47:J50)</f>
        <v>-333498</v>
      </c>
      <c r="K53" s="120"/>
      <c r="L53" s="125">
        <f>SUM(L47:L50)</f>
        <v>426152.59142999985</v>
      </c>
    </row>
    <row r="54" spans="1:12" s="173" customFormat="1" ht="15" customHeight="1">
      <c r="A54" s="99"/>
      <c r="B54" s="99"/>
      <c r="C54" s="99"/>
      <c r="D54" s="198"/>
      <c r="E54" s="198"/>
      <c r="F54" s="124"/>
      <c r="G54" s="120"/>
      <c r="H54" s="124"/>
      <c r="I54" s="120"/>
      <c r="J54" s="124"/>
      <c r="K54" s="120"/>
      <c r="L54" s="124"/>
    </row>
    <row r="55" spans="1:12" s="173" customFormat="1" ht="21.6" customHeight="1">
      <c r="A55" s="99"/>
      <c r="B55" s="99"/>
      <c r="C55" s="99"/>
      <c r="D55" s="198"/>
      <c r="E55" s="198"/>
      <c r="F55" s="124"/>
      <c r="G55" s="120"/>
      <c r="H55" s="124"/>
      <c r="I55" s="120"/>
      <c r="J55" s="124"/>
      <c r="K55" s="120"/>
      <c r="L55" s="124"/>
    </row>
    <row r="56" spans="1:12" s="173" customFormat="1" ht="17.25" customHeight="1">
      <c r="A56" s="99"/>
      <c r="B56" s="99"/>
      <c r="C56" s="99"/>
      <c r="D56" s="198"/>
      <c r="E56" s="198"/>
      <c r="F56" s="124"/>
      <c r="G56" s="120"/>
      <c r="H56" s="124"/>
      <c r="I56" s="120"/>
      <c r="J56" s="124"/>
      <c r="K56" s="120"/>
      <c r="L56" s="124"/>
    </row>
    <row r="57" spans="1:12" s="173" customFormat="1" ht="21.95" customHeight="1">
      <c r="A57" s="237" t="s">
        <v>38</v>
      </c>
      <c r="B57" s="237"/>
      <c r="C57" s="237"/>
      <c r="D57" s="237"/>
      <c r="E57" s="237"/>
      <c r="F57" s="237"/>
      <c r="G57" s="237"/>
      <c r="H57" s="237"/>
      <c r="I57" s="237"/>
      <c r="J57" s="237"/>
      <c r="K57" s="237"/>
      <c r="L57" s="237"/>
    </row>
    <row r="58" spans="1:12" ht="15" customHeight="1">
      <c r="A58" s="99" t="s">
        <v>0</v>
      </c>
      <c r="B58" s="99"/>
      <c r="C58" s="202"/>
      <c r="D58" s="202"/>
      <c r="E58" s="202"/>
      <c r="F58" s="202"/>
      <c r="G58" s="202"/>
      <c r="H58" s="202"/>
      <c r="I58" s="202"/>
      <c r="J58" s="202"/>
      <c r="K58" s="202"/>
      <c r="L58" s="202"/>
    </row>
    <row r="59" spans="1:12" ht="15" customHeight="1">
      <c r="A59" s="99" t="s">
        <v>172</v>
      </c>
      <c r="B59" s="99"/>
      <c r="C59" s="174"/>
      <c r="D59" s="174"/>
      <c r="E59" s="174"/>
      <c r="F59" s="98"/>
      <c r="G59" s="175"/>
      <c r="H59" s="98"/>
      <c r="I59" s="175"/>
      <c r="J59" s="98"/>
      <c r="K59" s="176"/>
      <c r="L59" s="98"/>
    </row>
    <row r="60" spans="1:12" ht="15" customHeight="1">
      <c r="A60" s="203" t="str">
        <f>A3</f>
        <v>For the nine-month period ended 30 September 2019</v>
      </c>
      <c r="B60" s="203"/>
      <c r="C60" s="132"/>
      <c r="D60" s="132"/>
      <c r="E60" s="132"/>
      <c r="F60" s="126"/>
      <c r="G60" s="132"/>
      <c r="H60" s="126"/>
      <c r="I60" s="132"/>
      <c r="J60" s="126"/>
      <c r="K60" s="132"/>
      <c r="L60" s="126"/>
    </row>
    <row r="61" spans="1:12" ht="15" customHeight="1">
      <c r="A61" s="99"/>
      <c r="B61" s="99"/>
      <c r="K61" s="95"/>
    </row>
    <row r="62" spans="1:12" ht="15" customHeight="1">
      <c r="A62" s="197"/>
      <c r="B62" s="197"/>
      <c r="C62" s="197"/>
      <c r="D62" s="197"/>
      <c r="E62" s="197"/>
      <c r="F62" s="197"/>
      <c r="G62" s="197"/>
      <c r="H62" s="197"/>
      <c r="I62" s="197"/>
      <c r="J62" s="197"/>
      <c r="L62" s="197"/>
    </row>
    <row r="63" spans="1:12" ht="15" customHeight="1">
      <c r="A63" s="104"/>
      <c r="B63" s="104"/>
      <c r="C63" s="182"/>
      <c r="E63" s="182"/>
      <c r="F63" s="240" t="s">
        <v>2</v>
      </c>
      <c r="G63" s="240"/>
      <c r="H63" s="240"/>
      <c r="I63" s="184"/>
      <c r="J63" s="240" t="s">
        <v>3</v>
      </c>
      <c r="K63" s="240"/>
      <c r="L63" s="240"/>
    </row>
    <row r="64" spans="1:12" ht="15" customHeight="1">
      <c r="A64" s="104"/>
      <c r="B64" s="104"/>
      <c r="C64" s="182"/>
      <c r="E64" s="182"/>
      <c r="F64" s="241" t="s">
        <v>4</v>
      </c>
      <c r="G64" s="241"/>
      <c r="H64" s="241"/>
      <c r="I64" s="184"/>
      <c r="J64" s="241" t="s">
        <v>4</v>
      </c>
      <c r="K64" s="241"/>
      <c r="L64" s="241"/>
    </row>
    <row r="65" spans="1:12" s="173" customFormat="1" ht="15" customHeight="1">
      <c r="A65" s="104"/>
      <c r="B65" s="104"/>
      <c r="C65" s="182"/>
      <c r="D65" s="95"/>
      <c r="E65" s="182"/>
      <c r="F65" s="186" t="s">
        <v>5</v>
      </c>
      <c r="G65" s="183"/>
      <c r="H65" s="186" t="s">
        <v>5</v>
      </c>
      <c r="I65" s="184"/>
      <c r="J65" s="186" t="s">
        <v>5</v>
      </c>
      <c r="K65" s="183"/>
      <c r="L65" s="186" t="s">
        <v>5</v>
      </c>
    </row>
    <row r="66" spans="1:12" s="173" customFormat="1" ht="15" customHeight="1">
      <c r="A66" s="95"/>
      <c r="B66" s="95"/>
      <c r="C66" s="95"/>
      <c r="D66" s="95"/>
      <c r="E66" s="191"/>
      <c r="F66" s="204" t="s">
        <v>8</v>
      </c>
      <c r="G66" s="192"/>
      <c r="H66" s="204" t="s">
        <v>9</v>
      </c>
      <c r="I66" s="192"/>
      <c r="J66" s="204" t="s">
        <v>8</v>
      </c>
      <c r="K66" s="192"/>
      <c r="L66" s="204" t="s">
        <v>9</v>
      </c>
    </row>
    <row r="67" spans="1:12" s="173" customFormat="1" ht="15" customHeight="1">
      <c r="A67" s="95"/>
      <c r="B67" s="95"/>
      <c r="C67" s="95"/>
      <c r="D67" s="205" t="s">
        <v>10</v>
      </c>
      <c r="E67" s="191"/>
      <c r="F67" s="117" t="s">
        <v>11</v>
      </c>
      <c r="G67" s="192"/>
      <c r="H67" s="117" t="s">
        <v>11</v>
      </c>
      <c r="I67" s="192"/>
      <c r="J67" s="117" t="s">
        <v>11</v>
      </c>
      <c r="K67" s="192"/>
      <c r="L67" s="117" t="s">
        <v>11</v>
      </c>
    </row>
    <row r="68" spans="1:12" s="173" customFormat="1" ht="8.1" customHeight="1">
      <c r="A68" s="95"/>
      <c r="B68" s="95"/>
      <c r="C68" s="95"/>
      <c r="D68" s="190"/>
      <c r="E68" s="191"/>
      <c r="F68" s="206"/>
      <c r="G68" s="207"/>
      <c r="H68" s="208"/>
      <c r="I68" s="208"/>
      <c r="J68" s="206"/>
      <c r="K68" s="208"/>
      <c r="L68" s="208"/>
    </row>
    <row r="69" spans="1:12" ht="15" customHeight="1">
      <c r="A69" s="99" t="s">
        <v>173</v>
      </c>
      <c r="B69" s="99"/>
      <c r="C69" s="197"/>
      <c r="D69" s="198"/>
      <c r="E69" s="198"/>
      <c r="F69" s="129"/>
      <c r="I69" s="209"/>
      <c r="J69" s="210"/>
      <c r="K69" s="209"/>
      <c r="L69" s="211"/>
    </row>
    <row r="70" spans="1:12" ht="15" customHeight="1">
      <c r="A70" s="122" t="s">
        <v>216</v>
      </c>
      <c r="B70" s="122"/>
      <c r="C70" s="197"/>
      <c r="D70" s="220">
        <v>17.399999999999999</v>
      </c>
      <c r="E70" s="198"/>
      <c r="F70" s="129">
        <v>-804786</v>
      </c>
      <c r="H70" s="96">
        <v>-246</v>
      </c>
      <c r="I70" s="209"/>
      <c r="J70" s="140">
        <v>-804780</v>
      </c>
      <c r="K70" s="222"/>
      <c r="L70" s="118">
        <v>-241</v>
      </c>
    </row>
    <row r="71" spans="1:12" ht="15" customHeight="1">
      <c r="A71" s="122" t="s">
        <v>248</v>
      </c>
      <c r="B71" s="99"/>
      <c r="C71" s="197"/>
      <c r="D71" s="198"/>
      <c r="E71" s="198"/>
      <c r="F71" s="129">
        <v>-44629</v>
      </c>
      <c r="H71" s="96">
        <v>-30420</v>
      </c>
      <c r="I71" s="209"/>
      <c r="J71" s="140">
        <v>0</v>
      </c>
      <c r="K71" s="222"/>
      <c r="L71" s="118">
        <v>-420</v>
      </c>
    </row>
    <row r="72" spans="1:12" ht="15" customHeight="1">
      <c r="A72" s="95" t="s">
        <v>217</v>
      </c>
      <c r="B72" s="122"/>
      <c r="C72" s="197"/>
      <c r="D72" s="212"/>
      <c r="E72" s="198"/>
      <c r="F72" s="128"/>
      <c r="G72" s="120"/>
      <c r="H72" s="120"/>
      <c r="I72" s="120"/>
      <c r="J72" s="128"/>
      <c r="K72" s="120"/>
      <c r="L72" s="120"/>
    </row>
    <row r="73" spans="1:12" ht="15" customHeight="1">
      <c r="A73" s="122"/>
      <c r="B73" s="122" t="s">
        <v>175</v>
      </c>
      <c r="C73" s="197"/>
      <c r="D73" s="212">
        <v>18.399999999999999</v>
      </c>
      <c r="E73" s="198"/>
      <c r="F73" s="134">
        <v>-40000</v>
      </c>
      <c r="G73" s="124"/>
      <c r="H73" s="124">
        <v>209528</v>
      </c>
      <c r="I73" s="124"/>
      <c r="J73" s="128">
        <v>-96500</v>
      </c>
      <c r="K73" s="124"/>
      <c r="L73" s="124">
        <v>209528</v>
      </c>
    </row>
    <row r="74" spans="1:12" ht="15" customHeight="1">
      <c r="A74" s="122" t="s">
        <v>174</v>
      </c>
      <c r="B74" s="99"/>
      <c r="C74" s="197"/>
      <c r="D74" s="198"/>
      <c r="E74" s="198"/>
      <c r="F74" s="129">
        <v>0</v>
      </c>
      <c r="H74" s="96">
        <v>-3506243</v>
      </c>
      <c r="I74" s="209"/>
      <c r="J74" s="140">
        <v>0</v>
      </c>
      <c r="K74" s="222"/>
      <c r="L74" s="118">
        <v>-3539257</v>
      </c>
    </row>
    <row r="75" spans="1:12" ht="15" customHeight="1">
      <c r="A75" s="122" t="s">
        <v>176</v>
      </c>
      <c r="B75" s="122"/>
      <c r="C75" s="197"/>
      <c r="D75" s="130"/>
      <c r="E75" s="198"/>
      <c r="F75" s="134">
        <v>0</v>
      </c>
      <c r="G75" s="124"/>
      <c r="H75" s="124">
        <v>0</v>
      </c>
      <c r="I75" s="124"/>
      <c r="J75" s="128">
        <v>0</v>
      </c>
      <c r="K75" s="124"/>
      <c r="L75" s="124">
        <v>375000</v>
      </c>
    </row>
    <row r="76" spans="1:12" ht="15" customHeight="1">
      <c r="A76" s="122" t="s">
        <v>247</v>
      </c>
      <c r="B76" s="122"/>
      <c r="C76" s="197"/>
      <c r="D76" s="130">
        <v>10</v>
      </c>
      <c r="E76" s="198"/>
      <c r="F76" s="134">
        <v>-42000</v>
      </c>
      <c r="G76" s="124"/>
      <c r="H76" s="124">
        <v>0</v>
      </c>
      <c r="I76" s="124"/>
      <c r="J76" s="128">
        <v>-42000</v>
      </c>
      <c r="K76" s="124"/>
      <c r="L76" s="124">
        <v>0</v>
      </c>
    </row>
    <row r="77" spans="1:12" s="173" customFormat="1" ht="15" customHeight="1">
      <c r="A77" s="122" t="s">
        <v>178</v>
      </c>
      <c r="B77" s="122"/>
      <c r="C77" s="197"/>
      <c r="D77" s="130"/>
      <c r="E77" s="198"/>
      <c r="F77" s="134">
        <v>-256</v>
      </c>
      <c r="G77" s="124"/>
      <c r="H77" s="124">
        <v>-25631</v>
      </c>
      <c r="I77" s="124"/>
      <c r="J77" s="134">
        <v>-256</v>
      </c>
      <c r="K77" s="124"/>
      <c r="L77" s="124">
        <v>-24878</v>
      </c>
    </row>
    <row r="78" spans="1:12" s="173" customFormat="1" ht="15" customHeight="1">
      <c r="A78" s="122" t="s">
        <v>218</v>
      </c>
      <c r="B78" s="122"/>
      <c r="C78" s="197"/>
      <c r="D78" s="130"/>
      <c r="E78" s="198"/>
      <c r="F78" s="128">
        <v>-3009</v>
      </c>
      <c r="G78" s="120"/>
      <c r="H78" s="120">
        <v>0</v>
      </c>
      <c r="I78" s="120"/>
      <c r="J78" s="128">
        <v>-3009</v>
      </c>
      <c r="K78" s="120"/>
      <c r="L78" s="120">
        <v>0</v>
      </c>
    </row>
    <row r="79" spans="1:12" s="173" customFormat="1" ht="15" customHeight="1">
      <c r="A79" s="122" t="s">
        <v>177</v>
      </c>
      <c r="B79" s="122"/>
      <c r="C79" s="197"/>
      <c r="D79" s="212"/>
      <c r="E79" s="198"/>
      <c r="F79" s="128">
        <v>540</v>
      </c>
      <c r="G79" s="120"/>
      <c r="H79" s="120">
        <v>1403</v>
      </c>
      <c r="I79" s="120"/>
      <c r="J79" s="128">
        <v>532</v>
      </c>
      <c r="K79" s="120"/>
      <c r="L79" s="120">
        <v>305</v>
      </c>
    </row>
    <row r="80" spans="1:12" s="173" customFormat="1" ht="15" customHeight="1">
      <c r="A80" s="122" t="s">
        <v>245</v>
      </c>
      <c r="B80" s="122"/>
      <c r="C80" s="197"/>
      <c r="D80" s="212"/>
      <c r="E80" s="198"/>
      <c r="F80" s="128">
        <v>0</v>
      </c>
      <c r="G80" s="120"/>
      <c r="H80" s="120">
        <v>35</v>
      </c>
      <c r="I80" s="120"/>
      <c r="J80" s="128">
        <v>0</v>
      </c>
      <c r="K80" s="120"/>
      <c r="L80" s="120">
        <v>35</v>
      </c>
    </row>
    <row r="81" spans="1:12" ht="15" customHeight="1">
      <c r="A81" s="122" t="s">
        <v>204</v>
      </c>
      <c r="B81" s="122"/>
      <c r="C81" s="197"/>
      <c r="D81" s="130"/>
      <c r="E81" s="198"/>
      <c r="F81" s="134">
        <v>-246049</v>
      </c>
      <c r="G81" s="124"/>
      <c r="H81" s="124">
        <v>-400438</v>
      </c>
      <c r="I81" s="124"/>
      <c r="J81" s="128">
        <v>-209101</v>
      </c>
      <c r="K81" s="124"/>
      <c r="L81" s="124">
        <v>-380463</v>
      </c>
    </row>
    <row r="82" spans="1:12" ht="15" customHeight="1">
      <c r="A82" s="122" t="s">
        <v>179</v>
      </c>
      <c r="B82" s="122"/>
      <c r="C82" s="197"/>
      <c r="D82" s="130"/>
      <c r="E82" s="198"/>
      <c r="F82" s="128">
        <v>-51180</v>
      </c>
      <c r="G82" s="120"/>
      <c r="H82" s="120">
        <v>-3309</v>
      </c>
      <c r="I82" s="120"/>
      <c r="J82" s="128">
        <v>-51180</v>
      </c>
      <c r="K82" s="120"/>
      <c r="L82" s="120">
        <v>-2428</v>
      </c>
    </row>
    <row r="83" spans="1:12" ht="15" customHeight="1">
      <c r="A83" s="122" t="s">
        <v>180</v>
      </c>
      <c r="B83" s="122"/>
      <c r="C83" s="197"/>
      <c r="D83" s="130"/>
      <c r="E83" s="198"/>
      <c r="F83" s="128"/>
      <c r="G83" s="120"/>
      <c r="H83" s="120"/>
      <c r="I83" s="120"/>
      <c r="J83" s="128"/>
      <c r="K83" s="120"/>
      <c r="L83" s="120"/>
    </row>
    <row r="84" spans="1:12" ht="15" customHeight="1">
      <c r="A84" s="122"/>
      <c r="B84" s="122" t="s">
        <v>181</v>
      </c>
      <c r="C84" s="197"/>
      <c r="D84" s="130"/>
      <c r="E84" s="198"/>
      <c r="F84" s="128">
        <v>0</v>
      </c>
      <c r="G84" s="120"/>
      <c r="H84" s="120">
        <v>144376</v>
      </c>
      <c r="I84" s="120"/>
      <c r="J84" s="128">
        <v>0</v>
      </c>
      <c r="K84" s="120"/>
      <c r="L84" s="120">
        <v>144376</v>
      </c>
    </row>
    <row r="85" spans="1:12" ht="15" customHeight="1">
      <c r="A85" s="122" t="s">
        <v>219</v>
      </c>
      <c r="B85" s="122"/>
      <c r="C85" s="197"/>
      <c r="D85" s="130"/>
      <c r="E85" s="198"/>
      <c r="F85" s="134">
        <v>10530</v>
      </c>
      <c r="G85" s="120"/>
      <c r="H85" s="124">
        <v>7669</v>
      </c>
      <c r="I85" s="120"/>
      <c r="J85" s="134">
        <v>137647</v>
      </c>
      <c r="K85" s="120"/>
      <c r="L85" s="124">
        <v>7669</v>
      </c>
    </row>
    <row r="86" spans="1:12" ht="15" customHeight="1">
      <c r="A86" s="122" t="s">
        <v>182</v>
      </c>
      <c r="B86" s="122"/>
      <c r="C86" s="197"/>
      <c r="D86" s="130"/>
      <c r="E86" s="198"/>
      <c r="F86" s="218">
        <v>34432</v>
      </c>
      <c r="G86" s="120"/>
      <c r="H86" s="219">
        <v>23188</v>
      </c>
      <c r="I86" s="120"/>
      <c r="J86" s="218">
        <v>27716</v>
      </c>
      <c r="K86" s="120"/>
      <c r="L86" s="219">
        <v>19189</v>
      </c>
    </row>
    <row r="87" spans="1:12" s="173" customFormat="1" ht="8.1" customHeight="1">
      <c r="A87" s="197"/>
      <c r="B87" s="197"/>
      <c r="C87" s="197"/>
      <c r="D87" s="130"/>
      <c r="E87" s="198"/>
      <c r="F87" s="128"/>
      <c r="G87" s="120"/>
      <c r="H87" s="120"/>
      <c r="I87" s="120"/>
      <c r="J87" s="128"/>
      <c r="K87" s="120"/>
      <c r="L87" s="120"/>
    </row>
    <row r="88" spans="1:12" s="173" customFormat="1" ht="15" customHeight="1">
      <c r="A88" s="213" t="s">
        <v>183</v>
      </c>
      <c r="B88" s="99"/>
      <c r="C88" s="197"/>
      <c r="D88" s="130"/>
      <c r="E88" s="198"/>
      <c r="F88" s="131">
        <f>SUM(F70:F86)</f>
        <v>-1186407</v>
      </c>
      <c r="G88" s="120"/>
      <c r="H88" s="125">
        <f>SUM(H70:H86)</f>
        <v>-3580088</v>
      </c>
      <c r="I88" s="120"/>
      <c r="J88" s="131">
        <f>SUM(J70:J86)</f>
        <v>-1040931</v>
      </c>
      <c r="K88" s="120"/>
      <c r="L88" s="125">
        <f>SUM(L70:L86)</f>
        <v>-3191585</v>
      </c>
    </row>
    <row r="89" spans="1:12" s="173" customFormat="1" ht="12" customHeight="1">
      <c r="A89" s="99"/>
      <c r="B89" s="99"/>
      <c r="C89" s="197"/>
      <c r="D89" s="130"/>
      <c r="E89" s="198"/>
      <c r="F89" s="128"/>
      <c r="G89" s="120"/>
      <c r="H89" s="120"/>
      <c r="I89" s="120"/>
      <c r="J89" s="128"/>
      <c r="K89" s="120"/>
      <c r="L89" s="120"/>
    </row>
    <row r="90" spans="1:12" s="173" customFormat="1" ht="15" customHeight="1">
      <c r="A90" s="99" t="s">
        <v>184</v>
      </c>
      <c r="B90" s="99"/>
      <c r="C90" s="197"/>
      <c r="D90" s="130"/>
      <c r="E90" s="198"/>
      <c r="F90" s="140"/>
      <c r="G90" s="201"/>
      <c r="H90" s="118"/>
      <c r="I90" s="201"/>
      <c r="J90" s="140"/>
      <c r="K90" s="201"/>
      <c r="L90" s="118"/>
    </row>
    <row r="91" spans="1:12" s="173" customFormat="1" ht="15" customHeight="1">
      <c r="A91" s="122" t="s">
        <v>185</v>
      </c>
      <c r="B91" s="122"/>
      <c r="C91" s="197"/>
      <c r="D91" s="130">
        <v>12</v>
      </c>
      <c r="E91" s="198"/>
      <c r="F91" s="128">
        <v>936762</v>
      </c>
      <c r="G91" s="120"/>
      <c r="H91" s="120">
        <v>1058204</v>
      </c>
      <c r="I91" s="120"/>
      <c r="J91" s="128">
        <v>936762</v>
      </c>
      <c r="K91" s="120"/>
      <c r="L91" s="120">
        <v>1058204</v>
      </c>
    </row>
    <row r="92" spans="1:12" s="173" customFormat="1" ht="15" customHeight="1">
      <c r="A92" s="122" t="s">
        <v>205</v>
      </c>
      <c r="B92" s="122"/>
      <c r="C92" s="197"/>
      <c r="D92" s="130">
        <v>12</v>
      </c>
      <c r="E92" s="198"/>
      <c r="F92" s="128">
        <v>-1150000</v>
      </c>
      <c r="G92" s="120"/>
      <c r="H92" s="120">
        <v>-970000</v>
      </c>
      <c r="I92" s="120"/>
      <c r="J92" s="128">
        <v>-1150000</v>
      </c>
      <c r="K92" s="120"/>
      <c r="L92" s="120">
        <v>-970000</v>
      </c>
    </row>
    <row r="93" spans="1:12" s="173" customFormat="1" ht="15" customHeight="1">
      <c r="A93" s="122" t="s">
        <v>186</v>
      </c>
      <c r="B93" s="122"/>
      <c r="C93" s="197"/>
      <c r="D93" s="130">
        <v>13</v>
      </c>
      <c r="E93" s="198"/>
      <c r="F93" s="128">
        <v>2891600</v>
      </c>
      <c r="G93" s="120"/>
      <c r="H93" s="120">
        <v>1423500</v>
      </c>
      <c r="I93" s="120"/>
      <c r="J93" s="128">
        <v>2891600</v>
      </c>
      <c r="K93" s="120"/>
      <c r="L93" s="120">
        <v>1423500</v>
      </c>
    </row>
    <row r="94" spans="1:12" s="173" customFormat="1" ht="15" customHeight="1">
      <c r="A94" s="122" t="s">
        <v>187</v>
      </c>
      <c r="B94" s="122"/>
      <c r="C94" s="197"/>
      <c r="D94" s="130">
        <v>13</v>
      </c>
      <c r="E94" s="198"/>
      <c r="F94" s="128">
        <v>-900000</v>
      </c>
      <c r="G94" s="120"/>
      <c r="H94" s="120">
        <v>-150000</v>
      </c>
      <c r="I94" s="120"/>
      <c r="J94" s="128">
        <v>-900000</v>
      </c>
      <c r="K94" s="120"/>
      <c r="L94" s="120">
        <v>-150000</v>
      </c>
    </row>
    <row r="95" spans="1:12" s="173" customFormat="1" ht="15" customHeight="1">
      <c r="A95" s="122" t="s">
        <v>188</v>
      </c>
      <c r="B95" s="122"/>
      <c r="C95" s="197"/>
      <c r="D95" s="130"/>
      <c r="E95" s="198"/>
      <c r="F95" s="128"/>
      <c r="G95" s="120"/>
      <c r="H95" s="120"/>
      <c r="I95" s="120"/>
      <c r="J95" s="128"/>
      <c r="K95" s="120"/>
      <c r="L95" s="120"/>
    </row>
    <row r="96" spans="1:12" s="173" customFormat="1" ht="15" customHeight="1">
      <c r="B96" s="122" t="s">
        <v>48</v>
      </c>
      <c r="C96" s="197"/>
      <c r="D96" s="130">
        <v>14</v>
      </c>
      <c r="E96" s="198"/>
      <c r="F96" s="128">
        <f>560728-240728</f>
        <v>320000</v>
      </c>
      <c r="G96" s="120"/>
      <c r="H96" s="120">
        <v>2114800</v>
      </c>
      <c r="I96" s="120"/>
      <c r="J96" s="128">
        <v>320000</v>
      </c>
      <c r="K96" s="120"/>
      <c r="L96" s="120">
        <v>2114800</v>
      </c>
    </row>
    <row r="97" spans="1:12" s="173" customFormat="1" ht="15" customHeight="1">
      <c r="A97" s="122" t="s">
        <v>190</v>
      </c>
      <c r="B97" s="122"/>
      <c r="C97" s="197"/>
      <c r="D97" s="130"/>
      <c r="E97" s="198"/>
      <c r="F97" s="128"/>
      <c r="G97" s="120"/>
      <c r="H97" s="120"/>
      <c r="I97" s="120"/>
      <c r="J97" s="128"/>
      <c r="K97" s="120"/>
      <c r="L97" s="120"/>
    </row>
    <row r="98" spans="1:12" s="173" customFormat="1" ht="15" customHeight="1">
      <c r="A98" s="122"/>
      <c r="B98" s="122" t="s">
        <v>48</v>
      </c>
      <c r="C98" s="197"/>
      <c r="D98" s="130">
        <v>14</v>
      </c>
      <c r="E98" s="198"/>
      <c r="F98" s="128">
        <f>-612000+240728</f>
        <v>-371272</v>
      </c>
      <c r="G98" s="120"/>
      <c r="H98" s="120">
        <v>-1889959</v>
      </c>
      <c r="I98" s="120"/>
      <c r="J98" s="128">
        <v>-371272</v>
      </c>
      <c r="K98" s="120"/>
      <c r="L98" s="120">
        <v>-1889959</v>
      </c>
    </row>
    <row r="99" spans="1:12" s="173" customFormat="1" ht="15" customHeight="1">
      <c r="A99" s="122" t="s">
        <v>191</v>
      </c>
      <c r="B99" s="122"/>
      <c r="C99" s="197"/>
      <c r="D99" s="130"/>
      <c r="E99" s="198"/>
      <c r="F99" s="128"/>
      <c r="G99" s="120"/>
      <c r="H99" s="120"/>
      <c r="I99" s="120"/>
      <c r="J99" s="128"/>
      <c r="K99" s="120"/>
      <c r="L99" s="120"/>
    </row>
    <row r="100" spans="1:12" s="173" customFormat="1" ht="15" customHeight="1">
      <c r="B100" s="122" t="s">
        <v>192</v>
      </c>
      <c r="C100" s="197"/>
      <c r="D100" s="130"/>
      <c r="E100" s="198"/>
      <c r="F100" s="128">
        <f>-8340</f>
        <v>-8340</v>
      </c>
      <c r="G100" s="120"/>
      <c r="H100" s="120">
        <v>-2912</v>
      </c>
      <c r="I100" s="120"/>
      <c r="J100" s="128">
        <f>-6938</f>
        <v>-6938</v>
      </c>
      <c r="K100" s="120"/>
      <c r="L100" s="120">
        <v>-2912</v>
      </c>
    </row>
    <row r="101" spans="1:12" s="173" customFormat="1" ht="15" customHeight="1">
      <c r="A101" s="122" t="s">
        <v>193</v>
      </c>
      <c r="B101" s="122"/>
      <c r="C101" s="197"/>
      <c r="D101" s="130"/>
      <c r="E101" s="198"/>
      <c r="F101" s="128">
        <v>-23120</v>
      </c>
      <c r="G101" s="120"/>
      <c r="H101" s="120">
        <v>-27983</v>
      </c>
      <c r="I101" s="120"/>
      <c r="J101" s="128">
        <v>-23120</v>
      </c>
      <c r="K101" s="120"/>
      <c r="L101" s="120">
        <v>-27983</v>
      </c>
    </row>
    <row r="102" spans="1:12" s="173" customFormat="1" ht="15" customHeight="1">
      <c r="A102" s="122" t="s">
        <v>189</v>
      </c>
      <c r="B102" s="122"/>
      <c r="C102" s="197"/>
      <c r="D102" s="130"/>
      <c r="E102" s="198"/>
      <c r="F102" s="128">
        <v>0</v>
      </c>
      <c r="G102" s="120"/>
      <c r="H102" s="120">
        <v>611338</v>
      </c>
      <c r="I102" s="120"/>
      <c r="J102" s="128">
        <v>0</v>
      </c>
      <c r="K102" s="120"/>
      <c r="L102" s="120">
        <v>611338</v>
      </c>
    </row>
    <row r="103" spans="1:12" s="173" customFormat="1" ht="15" customHeight="1">
      <c r="A103" s="122" t="s">
        <v>149</v>
      </c>
      <c r="B103" s="122"/>
      <c r="C103" s="197"/>
      <c r="D103" s="130">
        <v>9</v>
      </c>
      <c r="E103" s="198"/>
      <c r="F103" s="134">
        <f>-5384</f>
        <v>-5384</v>
      </c>
      <c r="G103" s="124"/>
      <c r="H103" s="124">
        <v>0</v>
      </c>
      <c r="I103" s="124"/>
      <c r="J103" s="134">
        <v>0</v>
      </c>
      <c r="K103" s="124"/>
      <c r="L103" s="124">
        <v>0</v>
      </c>
    </row>
    <row r="104" spans="1:12" s="173" customFormat="1" ht="15" customHeight="1">
      <c r="A104" s="122" t="s">
        <v>233</v>
      </c>
      <c r="B104" s="122"/>
      <c r="C104" s="197"/>
      <c r="D104" s="130">
        <v>15</v>
      </c>
      <c r="E104" s="198"/>
      <c r="F104" s="134">
        <f>-90393</f>
        <v>-90393</v>
      </c>
      <c r="G104" s="124"/>
      <c r="H104" s="124">
        <v>-12841</v>
      </c>
      <c r="I104" s="124"/>
      <c r="J104" s="134">
        <f>-90393</f>
        <v>-90393</v>
      </c>
      <c r="K104" s="124"/>
      <c r="L104" s="124">
        <v>-12841</v>
      </c>
    </row>
    <row r="105" spans="1:12" s="173" customFormat="1" ht="15" customHeight="1">
      <c r="A105" s="122" t="s">
        <v>220</v>
      </c>
      <c r="B105" s="122"/>
      <c r="C105" s="197"/>
      <c r="D105" s="130"/>
      <c r="E105" s="198"/>
      <c r="F105" s="134">
        <f>-1954</f>
        <v>-1954</v>
      </c>
      <c r="G105" s="124"/>
      <c r="H105" s="124">
        <v>0</v>
      </c>
      <c r="I105" s="124"/>
      <c r="J105" s="134">
        <v>0</v>
      </c>
      <c r="K105" s="124"/>
      <c r="L105" s="124">
        <v>0</v>
      </c>
    </row>
    <row r="106" spans="1:12" s="173" customFormat="1" ht="15" customHeight="1">
      <c r="A106" s="122" t="s">
        <v>168</v>
      </c>
      <c r="B106" s="122"/>
      <c r="C106" s="197"/>
      <c r="D106" s="130"/>
      <c r="E106" s="198"/>
      <c r="F106" s="131">
        <v>0</v>
      </c>
      <c r="G106" s="120"/>
      <c r="H106" s="125">
        <v>-17715</v>
      </c>
      <c r="I106" s="120"/>
      <c r="J106" s="131">
        <v>0</v>
      </c>
      <c r="K106" s="120"/>
      <c r="L106" s="125">
        <v>-17715</v>
      </c>
    </row>
    <row r="107" spans="1:12" s="173" customFormat="1" ht="8.1" customHeight="1">
      <c r="A107" s="95"/>
      <c r="B107" s="95"/>
      <c r="C107" s="197"/>
      <c r="D107" s="130"/>
      <c r="E107" s="198"/>
      <c r="F107" s="128"/>
      <c r="G107" s="120"/>
      <c r="H107" s="120"/>
      <c r="I107" s="120"/>
      <c r="J107" s="128"/>
      <c r="K107" s="120"/>
      <c r="L107" s="120"/>
    </row>
    <row r="108" spans="1:12" s="173" customFormat="1" ht="15" customHeight="1">
      <c r="A108" s="99" t="s">
        <v>194</v>
      </c>
      <c r="B108" s="99"/>
      <c r="C108" s="213"/>
      <c r="D108" s="130"/>
      <c r="E108" s="198"/>
      <c r="F108" s="131">
        <f>SUM(F91:F106)</f>
        <v>1597899</v>
      </c>
      <c r="G108" s="120"/>
      <c r="H108" s="125">
        <f>SUM(H91:H106)</f>
        <v>2136432</v>
      </c>
      <c r="I108" s="120"/>
      <c r="J108" s="131">
        <f>SUM(J91:J106)</f>
        <v>1606639</v>
      </c>
      <c r="K108" s="120"/>
      <c r="L108" s="125">
        <f>SUM(L91:L106)</f>
        <v>2136432</v>
      </c>
    </row>
    <row r="109" spans="1:12" s="173" customFormat="1" ht="9.9499999999999993" customHeight="1">
      <c r="A109" s="95"/>
      <c r="B109" s="95"/>
      <c r="C109" s="197"/>
      <c r="D109" s="130"/>
      <c r="E109" s="198"/>
      <c r="F109" s="128"/>
      <c r="G109" s="120"/>
      <c r="H109" s="120"/>
      <c r="I109" s="120"/>
      <c r="J109" s="128"/>
      <c r="K109" s="120"/>
      <c r="L109" s="120"/>
    </row>
    <row r="110" spans="1:12" s="173" customFormat="1" ht="15" customHeight="1">
      <c r="A110" s="100" t="s">
        <v>221</v>
      </c>
      <c r="B110" s="99"/>
      <c r="C110" s="197"/>
      <c r="D110" s="198"/>
      <c r="E110" s="198"/>
      <c r="F110" s="128">
        <f>SUM(F108,F88,F53)</f>
        <v>186524</v>
      </c>
      <c r="G110" s="120"/>
      <c r="H110" s="120">
        <f>SUM(H108,H88,H53)</f>
        <v>-982415</v>
      </c>
      <c r="I110" s="120"/>
      <c r="J110" s="128">
        <f>SUM(J108,J88,J53)</f>
        <v>232210</v>
      </c>
      <c r="K110" s="120"/>
      <c r="L110" s="120">
        <f>SUM(L108,L88,L53)</f>
        <v>-629000.4085700002</v>
      </c>
    </row>
    <row r="111" spans="1:12" s="173" customFormat="1" ht="15" customHeight="1">
      <c r="A111" s="185" t="s">
        <v>227</v>
      </c>
      <c r="B111" s="185"/>
      <c r="C111" s="197"/>
      <c r="D111" s="198"/>
      <c r="E111" s="198"/>
      <c r="F111" s="131">
        <f>'BS 2-4 EN'!I17</f>
        <v>1078698</v>
      </c>
      <c r="G111" s="120"/>
      <c r="H111" s="125">
        <v>1411517</v>
      </c>
      <c r="I111" s="120"/>
      <c r="J111" s="131">
        <f>'BS 2-4 EN'!M17</f>
        <v>865345</v>
      </c>
      <c r="K111" s="120"/>
      <c r="L111" s="125">
        <v>882601</v>
      </c>
    </row>
    <row r="112" spans="1:12" s="173" customFormat="1" ht="8.1" customHeight="1">
      <c r="A112" s="95"/>
      <c r="B112" s="95"/>
      <c r="C112" s="197"/>
      <c r="D112" s="198"/>
      <c r="E112" s="198"/>
      <c r="F112" s="128"/>
      <c r="G112" s="120"/>
      <c r="H112" s="120"/>
      <c r="I112" s="120"/>
      <c r="J112" s="128"/>
      <c r="K112" s="120"/>
      <c r="L112" s="120"/>
    </row>
    <row r="113" spans="1:12" s="173" customFormat="1" ht="15" customHeight="1" thickBot="1">
      <c r="A113" s="216" t="s">
        <v>228</v>
      </c>
      <c r="B113" s="216"/>
      <c r="C113" s="213"/>
      <c r="D113" s="198"/>
      <c r="E113" s="198"/>
      <c r="F113" s="217">
        <f>SUM(F110:F112)</f>
        <v>1265222</v>
      </c>
      <c r="G113" s="120"/>
      <c r="H113" s="127">
        <f>SUM(H110:H112)</f>
        <v>429102</v>
      </c>
      <c r="I113" s="120"/>
      <c r="J113" s="217">
        <f>SUM(J110:J112)</f>
        <v>1097555</v>
      </c>
      <c r="K113" s="120"/>
      <c r="L113" s="127">
        <f>SUM(L110:L112)</f>
        <v>253600.5914299998</v>
      </c>
    </row>
    <row r="114" spans="1:12" s="173" customFormat="1" ht="9.75" customHeight="1" thickTop="1">
      <c r="A114" s="216"/>
      <c r="B114" s="216"/>
      <c r="C114" s="213"/>
      <c r="D114" s="198"/>
      <c r="E114" s="198"/>
      <c r="F114" s="124"/>
      <c r="G114" s="120"/>
      <c r="H114" s="124"/>
      <c r="I114" s="120"/>
      <c r="J114" s="124"/>
      <c r="K114" s="120"/>
      <c r="L114" s="124"/>
    </row>
    <row r="115" spans="1:12" s="173" customFormat="1" ht="21.95" customHeight="1">
      <c r="A115" s="214" t="str">
        <f>+A57</f>
        <v>The accompanying notes are an integral part of this interim financial information.</v>
      </c>
      <c r="B115" s="132"/>
      <c r="C115" s="214"/>
      <c r="D115" s="215"/>
      <c r="E115" s="215"/>
      <c r="F115" s="125"/>
      <c r="G115" s="125"/>
      <c r="H115" s="125"/>
      <c r="I115" s="125"/>
      <c r="J115" s="125"/>
      <c r="K115" s="125"/>
      <c r="L115" s="125"/>
    </row>
    <row r="116" spans="1:12" ht="15" customHeight="1">
      <c r="A116" s="99" t="s">
        <v>0</v>
      </c>
      <c r="B116" s="99"/>
      <c r="C116" s="202"/>
      <c r="D116" s="202"/>
      <c r="E116" s="202"/>
      <c r="F116" s="202"/>
      <c r="G116" s="202"/>
      <c r="H116" s="202"/>
      <c r="I116" s="202"/>
      <c r="J116" s="202"/>
      <c r="K116" s="202"/>
      <c r="L116" s="202"/>
    </row>
    <row r="117" spans="1:12" ht="15" customHeight="1">
      <c r="A117" s="99" t="s">
        <v>172</v>
      </c>
      <c r="B117" s="99"/>
      <c r="C117" s="174"/>
      <c r="D117" s="174"/>
      <c r="E117" s="174"/>
      <c r="F117" s="98"/>
      <c r="G117" s="175"/>
      <c r="H117" s="98"/>
      <c r="I117" s="175"/>
      <c r="J117" s="98"/>
      <c r="K117" s="176"/>
      <c r="L117" s="98"/>
    </row>
    <row r="118" spans="1:12" ht="15" customHeight="1">
      <c r="A118" s="203" t="str">
        <f>A60</f>
        <v>For the nine-month period ended 30 September 2019</v>
      </c>
      <c r="B118" s="203"/>
      <c r="C118" s="132"/>
      <c r="D118" s="132"/>
      <c r="E118" s="132"/>
      <c r="F118" s="126"/>
      <c r="G118" s="132"/>
      <c r="H118" s="126"/>
      <c r="I118" s="132"/>
      <c r="J118" s="126"/>
      <c r="K118" s="132"/>
      <c r="L118" s="126"/>
    </row>
    <row r="119" spans="1:12" ht="15" customHeight="1">
      <c r="A119" s="99"/>
      <c r="B119" s="99"/>
      <c r="K119" s="95"/>
    </row>
    <row r="120" spans="1:12" ht="15" customHeight="1">
      <c r="A120" s="99"/>
      <c r="B120" s="99"/>
      <c r="K120" s="95"/>
    </row>
    <row r="121" spans="1:12" ht="15" customHeight="1">
      <c r="A121" s="104"/>
      <c r="B121" s="104"/>
      <c r="C121" s="182"/>
      <c r="E121" s="182"/>
      <c r="F121" s="240" t="s">
        <v>2</v>
      </c>
      <c r="G121" s="240"/>
      <c r="H121" s="240"/>
      <c r="I121" s="184"/>
      <c r="J121" s="240" t="s">
        <v>3</v>
      </c>
      <c r="K121" s="240"/>
      <c r="L121" s="240"/>
    </row>
    <row r="122" spans="1:12" ht="15" customHeight="1">
      <c r="A122" s="104"/>
      <c r="B122" s="104"/>
      <c r="C122" s="182"/>
      <c r="E122" s="182"/>
      <c r="F122" s="241" t="s">
        <v>4</v>
      </c>
      <c r="G122" s="241"/>
      <c r="H122" s="241"/>
      <c r="I122" s="184"/>
      <c r="J122" s="241" t="s">
        <v>4</v>
      </c>
      <c r="K122" s="241"/>
      <c r="L122" s="241"/>
    </row>
    <row r="123" spans="1:12" s="173" customFormat="1" ht="15" customHeight="1">
      <c r="A123" s="104"/>
      <c r="B123" s="104"/>
      <c r="C123" s="182"/>
      <c r="D123" s="95"/>
      <c r="E123" s="182"/>
      <c r="F123" s="186" t="s">
        <v>5</v>
      </c>
      <c r="G123" s="183"/>
      <c r="H123" s="186" t="s">
        <v>5</v>
      </c>
      <c r="I123" s="184"/>
      <c r="J123" s="186" t="s">
        <v>5</v>
      </c>
      <c r="K123" s="183"/>
      <c r="L123" s="186" t="s">
        <v>5</v>
      </c>
    </row>
    <row r="124" spans="1:12" s="173" customFormat="1" ht="15" customHeight="1">
      <c r="A124" s="95"/>
      <c r="B124" s="95"/>
      <c r="C124" s="95"/>
      <c r="D124" s="95"/>
      <c r="E124" s="191"/>
      <c r="F124" s="204" t="s">
        <v>8</v>
      </c>
      <c r="G124" s="192"/>
      <c r="H124" s="204" t="s">
        <v>9</v>
      </c>
      <c r="I124" s="192"/>
      <c r="J124" s="204" t="s">
        <v>8</v>
      </c>
      <c r="K124" s="192"/>
      <c r="L124" s="204" t="s">
        <v>9</v>
      </c>
    </row>
    <row r="125" spans="1:12" s="173" customFormat="1" ht="15" customHeight="1">
      <c r="A125" s="95"/>
      <c r="B125" s="95"/>
      <c r="C125" s="95"/>
      <c r="D125" s="205" t="s">
        <v>10</v>
      </c>
      <c r="E125" s="191"/>
      <c r="F125" s="117" t="s">
        <v>11</v>
      </c>
      <c r="G125" s="192"/>
      <c r="H125" s="117" t="s">
        <v>11</v>
      </c>
      <c r="I125" s="192"/>
      <c r="J125" s="117" t="s">
        <v>11</v>
      </c>
      <c r="K125" s="192"/>
      <c r="L125" s="117" t="s">
        <v>11</v>
      </c>
    </row>
    <row r="126" spans="1:12" s="173" customFormat="1" ht="15" customHeight="1">
      <c r="B126" s="216"/>
      <c r="C126" s="213"/>
      <c r="D126" s="198"/>
      <c r="E126" s="198"/>
      <c r="F126" s="134"/>
      <c r="G126" s="120"/>
      <c r="H126" s="124"/>
      <c r="I126" s="120"/>
      <c r="J126" s="134"/>
      <c r="K126" s="120"/>
      <c r="L126" s="124"/>
    </row>
    <row r="127" spans="1:12" s="173" customFormat="1" ht="15" customHeight="1">
      <c r="A127" s="99" t="s">
        <v>195</v>
      </c>
      <c r="B127" s="99"/>
      <c r="C127" s="95"/>
      <c r="D127" s="95"/>
      <c r="E127" s="95"/>
      <c r="F127" s="129"/>
      <c r="G127" s="95"/>
      <c r="H127" s="96"/>
      <c r="I127" s="201"/>
      <c r="J127" s="140"/>
      <c r="K127" s="201"/>
      <c r="L127" s="118"/>
    </row>
    <row r="128" spans="1:12" s="173" customFormat="1" ht="15" customHeight="1">
      <c r="A128" s="95"/>
      <c r="B128" s="95"/>
      <c r="C128" s="197"/>
      <c r="D128" s="198"/>
      <c r="E128" s="198"/>
      <c r="F128" s="128"/>
      <c r="G128" s="120"/>
      <c r="H128" s="120"/>
      <c r="I128" s="120"/>
      <c r="J128" s="128"/>
      <c r="K128" s="120"/>
      <c r="L128" s="120"/>
    </row>
    <row r="129" spans="1:12" s="173" customFormat="1" ht="15" customHeight="1">
      <c r="A129" s="122" t="s">
        <v>196</v>
      </c>
      <c r="B129" s="122"/>
      <c r="C129" s="122"/>
      <c r="D129" s="95"/>
      <c r="E129" s="95"/>
      <c r="F129" s="129"/>
      <c r="G129" s="95"/>
      <c r="H129" s="96"/>
      <c r="I129" s="201"/>
      <c r="J129" s="140"/>
      <c r="K129" s="201"/>
      <c r="L129" s="118"/>
    </row>
    <row r="130" spans="1:12" s="173" customFormat="1" ht="15" customHeight="1">
      <c r="B130" s="122" t="s">
        <v>197</v>
      </c>
      <c r="D130" s="95"/>
      <c r="E130" s="95"/>
      <c r="F130" s="200"/>
      <c r="G130" s="95"/>
      <c r="H130" s="95"/>
      <c r="I130" s="95"/>
      <c r="J130" s="200"/>
      <c r="K130" s="95"/>
      <c r="L130" s="95"/>
    </row>
    <row r="131" spans="1:12" s="173" customFormat="1" ht="15" customHeight="1">
      <c r="B131" s="122" t="s">
        <v>222</v>
      </c>
      <c r="D131" s="104">
        <v>8</v>
      </c>
      <c r="E131" s="95"/>
      <c r="F131" s="128">
        <v>28580</v>
      </c>
      <c r="G131" s="120"/>
      <c r="H131" s="120">
        <v>0</v>
      </c>
      <c r="I131" s="120"/>
      <c r="J131" s="128">
        <v>28580</v>
      </c>
      <c r="K131" s="120"/>
      <c r="L131" s="120">
        <v>0</v>
      </c>
    </row>
    <row r="132" spans="1:12" s="173" customFormat="1" ht="15" customHeight="1">
      <c r="B132" s="122" t="s">
        <v>198</v>
      </c>
      <c r="D132" s="95"/>
      <c r="E132" s="95"/>
      <c r="F132" s="128"/>
      <c r="G132" s="120"/>
      <c r="H132" s="120"/>
      <c r="I132" s="120"/>
      <c r="J132" s="128"/>
      <c r="K132" s="120"/>
      <c r="L132" s="120"/>
    </row>
    <row r="133" spans="1:12" s="173" customFormat="1" ht="15" customHeight="1">
      <c r="B133" s="122" t="s">
        <v>199</v>
      </c>
      <c r="D133" s="104">
        <v>8</v>
      </c>
      <c r="E133" s="95"/>
      <c r="F133" s="128">
        <v>18634</v>
      </c>
      <c r="G133" s="120"/>
      <c r="H133" s="120">
        <v>31702</v>
      </c>
      <c r="I133" s="120"/>
      <c r="J133" s="128">
        <v>18634</v>
      </c>
      <c r="K133" s="120"/>
      <c r="L133" s="120">
        <v>31702</v>
      </c>
    </row>
    <row r="134" spans="1:12" s="173" customFormat="1" ht="15" customHeight="1">
      <c r="B134" s="122" t="s">
        <v>198</v>
      </c>
      <c r="D134" s="95"/>
      <c r="E134" s="95"/>
      <c r="F134" s="200"/>
      <c r="G134" s="95"/>
      <c r="H134" s="95"/>
      <c r="I134" s="95"/>
      <c r="J134" s="200"/>
      <c r="K134" s="95"/>
      <c r="L134" s="95"/>
    </row>
    <row r="135" spans="1:12" s="173" customFormat="1" ht="15" customHeight="1">
      <c r="B135" s="122" t="s">
        <v>200</v>
      </c>
      <c r="D135" s="130">
        <v>11</v>
      </c>
      <c r="E135" s="95"/>
      <c r="F135" s="128">
        <v>18694</v>
      </c>
      <c r="G135" s="120"/>
      <c r="H135" s="120">
        <v>59164</v>
      </c>
      <c r="I135" s="120"/>
      <c r="J135" s="128">
        <v>17868</v>
      </c>
      <c r="K135" s="120"/>
      <c r="L135" s="120">
        <v>59164</v>
      </c>
    </row>
    <row r="136" spans="1:12" s="173" customFormat="1" ht="15" customHeight="1">
      <c r="A136" s="95"/>
      <c r="B136" s="122" t="s">
        <v>201</v>
      </c>
      <c r="D136" s="95"/>
      <c r="E136" s="95"/>
      <c r="F136" s="129"/>
      <c r="G136" s="95"/>
      <c r="H136" s="96"/>
      <c r="I136" s="95"/>
      <c r="J136" s="129"/>
      <c r="K136" s="197"/>
      <c r="L136" s="96"/>
    </row>
    <row r="137" spans="1:12" s="173" customFormat="1" ht="15" customHeight="1">
      <c r="A137" s="95"/>
      <c r="B137" s="122" t="s">
        <v>222</v>
      </c>
      <c r="D137" s="104">
        <v>11</v>
      </c>
      <c r="E137" s="95"/>
      <c r="F137" s="129">
        <v>212713</v>
      </c>
      <c r="G137" s="95"/>
      <c r="H137" s="118">
        <v>0</v>
      </c>
      <c r="I137" s="95"/>
      <c r="J137" s="129">
        <v>212713</v>
      </c>
      <c r="K137" s="197"/>
      <c r="L137" s="118">
        <v>0</v>
      </c>
    </row>
    <row r="138" spans="1:12" s="173" customFormat="1" ht="15" customHeight="1">
      <c r="A138" s="95"/>
      <c r="B138" s="122" t="s">
        <v>201</v>
      </c>
      <c r="D138" s="95"/>
      <c r="E138" s="95"/>
      <c r="F138" s="129"/>
      <c r="G138" s="95"/>
      <c r="H138" s="118"/>
      <c r="I138" s="95"/>
      <c r="J138" s="129"/>
      <c r="K138" s="197"/>
      <c r="L138" s="118"/>
    </row>
    <row r="139" spans="1:12" s="173" customFormat="1" ht="15" customHeight="1">
      <c r="A139" s="95"/>
      <c r="B139" s="122" t="s">
        <v>202</v>
      </c>
      <c r="D139" s="104">
        <v>11</v>
      </c>
      <c r="E139" s="95"/>
      <c r="F139" s="129">
        <v>21022</v>
      </c>
      <c r="G139" s="95"/>
      <c r="H139" s="118">
        <v>0</v>
      </c>
      <c r="I139" s="95"/>
      <c r="J139" s="129">
        <v>20579</v>
      </c>
      <c r="K139" s="197"/>
      <c r="L139" s="118">
        <v>0</v>
      </c>
    </row>
    <row r="140" spans="1:12" s="173" customFormat="1" ht="15" customHeight="1">
      <c r="A140" s="95"/>
      <c r="B140" s="95" t="s">
        <v>224</v>
      </c>
      <c r="D140" s="95"/>
      <c r="E140" s="95"/>
      <c r="F140" s="129">
        <v>630000</v>
      </c>
      <c r="G140" s="95"/>
      <c r="H140" s="96">
        <v>0</v>
      </c>
      <c r="I140" s="95"/>
      <c r="J140" s="129">
        <v>656528</v>
      </c>
      <c r="K140" s="197"/>
      <c r="L140" s="96">
        <v>0</v>
      </c>
    </row>
    <row r="141" spans="1:12" s="173" customFormat="1" ht="15" customHeight="1">
      <c r="A141" s="95"/>
      <c r="B141" s="95" t="s">
        <v>226</v>
      </c>
      <c r="D141" s="95"/>
      <c r="E141" s="95"/>
      <c r="F141" s="129"/>
      <c r="G141" s="95"/>
      <c r="H141" s="96"/>
      <c r="I141" s="95"/>
      <c r="J141" s="129"/>
      <c r="K141" s="197"/>
      <c r="L141" s="96"/>
    </row>
    <row r="142" spans="1:12" s="173" customFormat="1" ht="15" customHeight="1">
      <c r="A142" s="95"/>
      <c r="B142" s="95" t="s">
        <v>225</v>
      </c>
      <c r="D142" s="95"/>
      <c r="E142" s="95"/>
      <c r="F142" s="129">
        <v>20758</v>
      </c>
      <c r="G142" s="95"/>
      <c r="H142" s="96">
        <v>4260</v>
      </c>
      <c r="I142" s="95"/>
      <c r="J142" s="129">
        <v>12397</v>
      </c>
      <c r="K142" s="197"/>
      <c r="L142" s="96">
        <v>4260</v>
      </c>
    </row>
    <row r="143" spans="1:12" s="173" customFormat="1" ht="15" customHeight="1">
      <c r="B143" s="95" t="s">
        <v>223</v>
      </c>
      <c r="D143" s="95"/>
      <c r="E143" s="95"/>
      <c r="F143" s="129">
        <v>420000</v>
      </c>
      <c r="G143" s="95"/>
      <c r="H143" s="96">
        <v>420000</v>
      </c>
      <c r="I143" s="95"/>
      <c r="J143" s="129">
        <v>420000</v>
      </c>
      <c r="K143" s="197"/>
      <c r="L143" s="96">
        <v>420000</v>
      </c>
    </row>
    <row r="144" spans="1:12" s="173" customFormat="1" ht="15" customHeight="1">
      <c r="A144" s="95"/>
      <c r="B144" s="95" t="s">
        <v>203</v>
      </c>
      <c r="D144" s="95"/>
      <c r="E144" s="95"/>
      <c r="F144" s="129">
        <v>0</v>
      </c>
      <c r="G144" s="95"/>
      <c r="H144" s="96">
        <v>115553</v>
      </c>
      <c r="I144" s="95"/>
      <c r="J144" s="129">
        <v>0</v>
      </c>
      <c r="K144" s="197"/>
      <c r="L144" s="96">
        <v>115553</v>
      </c>
    </row>
    <row r="146" spans="1:12" ht="15" customHeight="1"/>
    <row r="147" spans="1:12" ht="15" customHeight="1"/>
    <row r="148" spans="1:12" s="173" customFormat="1" ht="15" customHeight="1">
      <c r="A148" s="95"/>
      <c r="B148" s="95"/>
      <c r="D148" s="95"/>
      <c r="E148" s="95"/>
      <c r="F148" s="96"/>
      <c r="G148" s="95"/>
      <c r="H148" s="96"/>
      <c r="I148" s="95"/>
      <c r="J148" s="96"/>
      <c r="K148" s="197"/>
      <c r="L148" s="96"/>
    </row>
    <row r="149" spans="1:12" s="173" customFormat="1" ht="15" customHeight="1">
      <c r="A149" s="95"/>
      <c r="B149" s="95"/>
      <c r="D149" s="95"/>
      <c r="E149" s="95"/>
      <c r="F149" s="96"/>
      <c r="G149" s="95"/>
      <c r="H149" s="96"/>
      <c r="I149" s="95"/>
      <c r="J149" s="96"/>
      <c r="K149" s="197"/>
      <c r="L149" s="96"/>
    </row>
    <row r="150" spans="1:12" s="173" customFormat="1" ht="15" customHeight="1">
      <c r="A150" s="95"/>
      <c r="B150" s="95"/>
      <c r="D150" s="95"/>
      <c r="E150" s="95"/>
      <c r="F150" s="96"/>
      <c r="G150" s="95"/>
      <c r="H150" s="96"/>
      <c r="I150" s="95"/>
      <c r="J150" s="96"/>
      <c r="K150" s="197"/>
      <c r="L150" s="96"/>
    </row>
    <row r="151" spans="1:12" s="173" customFormat="1" ht="15" customHeight="1">
      <c r="A151" s="95"/>
      <c r="B151" s="95"/>
      <c r="D151" s="95"/>
      <c r="E151" s="95"/>
      <c r="F151" s="96"/>
      <c r="G151" s="95"/>
      <c r="H151" s="96"/>
      <c r="I151" s="95"/>
      <c r="J151" s="96"/>
      <c r="K151" s="197"/>
      <c r="L151" s="96"/>
    </row>
    <row r="152" spans="1:12" s="173" customFormat="1" ht="15" customHeight="1">
      <c r="A152" s="95"/>
      <c r="B152" s="95"/>
      <c r="D152" s="95"/>
      <c r="E152" s="95"/>
      <c r="F152" s="96"/>
      <c r="G152" s="95"/>
      <c r="H152" s="96"/>
      <c r="I152" s="95"/>
      <c r="J152" s="96"/>
      <c r="K152" s="197"/>
      <c r="L152" s="96"/>
    </row>
    <row r="153" spans="1:12" s="173" customFormat="1" ht="15" customHeight="1">
      <c r="A153" s="95"/>
      <c r="B153" s="95"/>
      <c r="D153" s="95"/>
      <c r="E153" s="95"/>
      <c r="F153" s="96"/>
      <c r="G153" s="95"/>
      <c r="H153" s="96"/>
      <c r="I153" s="95"/>
      <c r="J153" s="96"/>
      <c r="K153" s="197"/>
      <c r="L153" s="96"/>
    </row>
    <row r="154" spans="1:12" s="173" customFormat="1" ht="15" customHeight="1">
      <c r="A154" s="95"/>
      <c r="B154" s="95"/>
      <c r="D154" s="95"/>
      <c r="E154" s="95"/>
      <c r="F154" s="96"/>
      <c r="G154" s="95"/>
      <c r="H154" s="96"/>
      <c r="I154" s="95"/>
      <c r="J154" s="96"/>
      <c r="K154" s="197"/>
      <c r="L154" s="96"/>
    </row>
    <row r="155" spans="1:12" s="173" customFormat="1" ht="15" customHeight="1">
      <c r="A155" s="95"/>
      <c r="B155" s="95"/>
      <c r="D155" s="95"/>
      <c r="E155" s="95"/>
      <c r="F155" s="96"/>
      <c r="G155" s="95"/>
      <c r="H155" s="96"/>
      <c r="I155" s="95"/>
      <c r="J155" s="96"/>
      <c r="K155" s="197"/>
      <c r="L155" s="96"/>
    </row>
    <row r="156" spans="1:12" s="173" customFormat="1" ht="15" customHeight="1">
      <c r="A156" s="95"/>
      <c r="B156" s="95"/>
      <c r="D156" s="95"/>
      <c r="E156" s="95"/>
      <c r="F156" s="96"/>
      <c r="G156" s="95"/>
      <c r="H156" s="96"/>
      <c r="I156" s="95"/>
      <c r="J156" s="96"/>
      <c r="K156" s="197"/>
      <c r="L156" s="96"/>
    </row>
    <row r="157" spans="1:12" s="173" customFormat="1" ht="15" customHeight="1">
      <c r="A157" s="95"/>
      <c r="B157" s="95"/>
      <c r="D157" s="95"/>
      <c r="E157" s="95"/>
      <c r="F157" s="96"/>
      <c r="G157" s="95"/>
      <c r="H157" s="96"/>
      <c r="I157" s="95"/>
      <c r="J157" s="96"/>
      <c r="K157" s="197"/>
      <c r="L157" s="96"/>
    </row>
    <row r="158" spans="1:12" s="173" customFormat="1" ht="15" customHeight="1">
      <c r="A158" s="95"/>
      <c r="B158" s="95"/>
      <c r="D158" s="95"/>
      <c r="E158" s="95"/>
      <c r="F158" s="96"/>
      <c r="G158" s="95"/>
      <c r="H158" s="96"/>
      <c r="I158" s="95"/>
      <c r="J158" s="96"/>
      <c r="K158" s="197"/>
      <c r="L158" s="96"/>
    </row>
    <row r="159" spans="1:12" s="173" customFormat="1" ht="15" customHeight="1">
      <c r="A159" s="95"/>
      <c r="B159" s="95"/>
      <c r="D159" s="95"/>
      <c r="E159" s="95"/>
      <c r="F159" s="96"/>
      <c r="G159" s="95"/>
      <c r="H159" s="96"/>
      <c r="I159" s="95"/>
      <c r="J159" s="96"/>
      <c r="K159" s="197"/>
      <c r="L159" s="96"/>
    </row>
    <row r="160" spans="1:12" s="173" customFormat="1" ht="15" customHeight="1">
      <c r="A160" s="95"/>
      <c r="B160" s="95"/>
      <c r="D160" s="95"/>
      <c r="E160" s="95"/>
      <c r="F160" s="96"/>
      <c r="G160" s="95"/>
      <c r="H160" s="96"/>
      <c r="I160" s="95"/>
      <c r="J160" s="96"/>
      <c r="K160" s="197"/>
      <c r="L160" s="96"/>
    </row>
    <row r="161" spans="1:12" s="173" customFormat="1" ht="15" customHeight="1">
      <c r="A161" s="95"/>
      <c r="B161" s="95"/>
      <c r="D161" s="95"/>
      <c r="E161" s="95"/>
      <c r="F161" s="96"/>
      <c r="G161" s="95"/>
      <c r="H161" s="96"/>
      <c r="I161" s="95"/>
      <c r="J161" s="96"/>
      <c r="K161" s="197"/>
      <c r="L161" s="96"/>
    </row>
    <row r="162" spans="1:12" s="173" customFormat="1" ht="15" customHeight="1">
      <c r="A162" s="95"/>
      <c r="B162" s="95"/>
      <c r="D162" s="95"/>
      <c r="E162" s="95"/>
      <c r="F162" s="96"/>
      <c r="G162" s="95"/>
      <c r="H162" s="96"/>
      <c r="I162" s="95"/>
      <c r="J162" s="96"/>
      <c r="K162" s="197"/>
      <c r="L162" s="96"/>
    </row>
    <row r="163" spans="1:12" s="173" customFormat="1" ht="15" customHeight="1">
      <c r="A163" s="95"/>
      <c r="B163" s="95"/>
      <c r="D163" s="95"/>
      <c r="E163" s="95"/>
      <c r="F163" s="96"/>
      <c r="G163" s="95"/>
      <c r="H163" s="96"/>
      <c r="I163" s="95"/>
      <c r="J163" s="96"/>
      <c r="K163" s="197"/>
      <c r="L163" s="96"/>
    </row>
    <row r="164" spans="1:12" s="173" customFormat="1" ht="15" customHeight="1">
      <c r="A164" s="95"/>
      <c r="B164" s="95"/>
      <c r="D164" s="95"/>
      <c r="E164" s="95"/>
      <c r="F164" s="96"/>
      <c r="G164" s="95"/>
      <c r="H164" s="96"/>
      <c r="I164" s="95"/>
      <c r="J164" s="96"/>
      <c r="K164" s="197"/>
      <c r="L164" s="96"/>
    </row>
    <row r="165" spans="1:12" s="173" customFormat="1" ht="15" customHeight="1">
      <c r="A165" s="95"/>
      <c r="B165" s="95"/>
      <c r="D165" s="95"/>
      <c r="E165" s="95"/>
      <c r="F165" s="96"/>
      <c r="G165" s="95"/>
      <c r="H165" s="96"/>
      <c r="I165" s="95"/>
      <c r="J165" s="96"/>
      <c r="K165" s="197"/>
      <c r="L165" s="96"/>
    </row>
    <row r="166" spans="1:12" s="173" customFormat="1" ht="15" customHeight="1">
      <c r="A166" s="95"/>
      <c r="B166" s="95"/>
      <c r="D166" s="95"/>
      <c r="E166" s="95"/>
      <c r="F166" s="96"/>
      <c r="G166" s="95"/>
      <c r="H166" s="96"/>
      <c r="I166" s="95"/>
      <c r="J166" s="96"/>
      <c r="K166" s="197"/>
      <c r="L166" s="96"/>
    </row>
    <row r="167" spans="1:12" s="173" customFormat="1" ht="15" customHeight="1">
      <c r="A167" s="95"/>
      <c r="B167" s="95"/>
      <c r="D167" s="95"/>
      <c r="E167" s="95"/>
      <c r="F167" s="96"/>
      <c r="G167" s="95"/>
      <c r="H167" s="96"/>
      <c r="I167" s="95"/>
      <c r="J167" s="96"/>
      <c r="K167" s="197"/>
      <c r="L167" s="96"/>
    </row>
    <row r="168" spans="1:12" s="173" customFormat="1" ht="30" customHeight="1">
      <c r="A168" s="95"/>
      <c r="B168" s="95"/>
      <c r="D168" s="95"/>
      <c r="E168" s="95"/>
      <c r="F168" s="96"/>
      <c r="G168" s="95"/>
      <c r="H168" s="96"/>
      <c r="I168" s="95"/>
      <c r="J168" s="96"/>
      <c r="K168" s="197"/>
      <c r="L168" s="96"/>
    </row>
    <row r="169" spans="1:12" ht="21.95" customHeight="1">
      <c r="A169" s="237" t="s">
        <v>38</v>
      </c>
      <c r="B169" s="237"/>
      <c r="C169" s="237"/>
      <c r="D169" s="237"/>
      <c r="E169" s="237"/>
      <c r="F169" s="237"/>
      <c r="G169" s="237"/>
      <c r="H169" s="237"/>
      <c r="I169" s="237"/>
      <c r="J169" s="237"/>
      <c r="K169" s="237"/>
      <c r="L169" s="237"/>
    </row>
  </sheetData>
  <mergeCells count="14">
    <mergeCell ref="F6:H6"/>
    <mergeCell ref="J6:L6"/>
    <mergeCell ref="F7:H7"/>
    <mergeCell ref="J7:L7"/>
    <mergeCell ref="A57:L57"/>
    <mergeCell ref="A169:L169"/>
    <mergeCell ref="F63:H63"/>
    <mergeCell ref="J63:L63"/>
    <mergeCell ref="F64:H64"/>
    <mergeCell ref="J64:L64"/>
    <mergeCell ref="F121:H121"/>
    <mergeCell ref="J121:L121"/>
    <mergeCell ref="F122:H122"/>
    <mergeCell ref="J122:L122"/>
  </mergeCells>
  <pageMargins left="0.8" right="0.5" top="0.5" bottom="0.6" header="0.49" footer="0.4"/>
  <pageSetup paperSize="9" scale="95" firstPageNumber="11" fitToWidth="0" fitToHeight="0" orientation="portrait" useFirstPageNumber="1" horizontalDpi="1200" verticalDpi="1200" r:id="rId1"/>
  <headerFooter>
    <oddFooter>&amp;R&amp;"Arial,Regular"&amp;9&amp;P</oddFooter>
  </headerFooter>
  <rowBreaks count="2" manualBreakCount="2">
    <brk id="57" max="11" man="1"/>
    <brk id="115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BS 2-4 EN</vt:lpstr>
      <vt:lpstr>PL 5-6 EN (3m)</vt:lpstr>
      <vt:lpstr>PL 7-8 EN</vt:lpstr>
      <vt:lpstr>CE 9</vt:lpstr>
      <vt:lpstr>CE 10</vt:lpstr>
      <vt:lpstr>CF 11-13</vt:lpstr>
      <vt:lpstr>'BS 2-4 EN'!Print_Area</vt:lpstr>
      <vt:lpstr>'CE 10'!Print_Area</vt:lpstr>
      <vt:lpstr>'CF 11-13'!Print_Area</vt:lpstr>
      <vt:lpstr>'PL 5-6 EN (3m)'!Print_Area</vt:lpstr>
      <vt:lpstr>'PL 7-8 EN'!Print_Area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Sunisa Lertchanapisi</dc:creator>
  <cp:lastModifiedBy>Chayaporn Srilap</cp:lastModifiedBy>
  <cp:lastPrinted>2019-11-06T02:46:02Z</cp:lastPrinted>
  <dcterms:created xsi:type="dcterms:W3CDTF">2018-03-29T09:19:07Z</dcterms:created>
  <dcterms:modified xsi:type="dcterms:W3CDTF">2019-11-06T02:46:07Z</dcterms:modified>
</cp:coreProperties>
</file>