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1. Working paper FS\2019\2019_09_Q3-2019\FS\sent to SET\FS TH\"/>
    </mc:Choice>
  </mc:AlternateContent>
  <bookViews>
    <workbookView xWindow="0" yWindow="0" windowWidth="28665" windowHeight="11940" tabRatio="807"/>
  </bookViews>
  <sheets>
    <sheet name="BS 3-5" sheetId="1" r:id="rId1"/>
    <sheet name="PL 6-9" sheetId="23" r:id="rId2"/>
    <sheet name="PL-10  เอาเลขมาจากงบYE'17" sheetId="2" state="hidden" r:id="rId3"/>
    <sheet name="CH 10" sheetId="20" r:id="rId4"/>
    <sheet name="CH 11 " sheetId="19" r:id="rId5"/>
    <sheet name="CH12-13" sheetId="14" r:id="rId6"/>
    <sheet name="CF-14-16" sheetId="15" r:id="rId7"/>
  </sheets>
  <externalReferences>
    <externalReference r:id="rId8"/>
    <externalReference r:id="rId9"/>
  </externalReferences>
  <definedNames>
    <definedName name="_xlnm._FilterDatabase" localSheetId="5" hidden="1">'CH12-13'!#REF!</definedName>
    <definedName name="aaa" localSheetId="6">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DMIN" localSheetId="6">#REF!</definedName>
    <definedName name="ADMIN" localSheetId="3">#REF!</definedName>
    <definedName name="ADMIN" localSheetId="4">#REF!</definedName>
    <definedName name="ADMIN" localSheetId="5">#REF!</definedName>
    <definedName name="ADMIN" localSheetId="1">#REF!</definedName>
    <definedName name="ADMIN" localSheetId="2">#REF!</definedName>
    <definedName name="ADMIN">#REF!</definedName>
    <definedName name="bbb" localSheetId="6">#REF!</definedName>
    <definedName name="bbb" localSheetId="3">#REF!</definedName>
    <definedName name="bbb" localSheetId="4">#REF!</definedName>
    <definedName name="bbb" localSheetId="5">#REF!</definedName>
    <definedName name="bbb" localSheetId="1">#REF!</definedName>
    <definedName name="bbb" localSheetId="2">#REF!</definedName>
    <definedName name="bbb">#REF!</definedName>
    <definedName name="BIODIESEL" localSheetId="6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1">#REF!</definedName>
    <definedName name="BIODIESEL" localSheetId="2">#REF!</definedName>
    <definedName name="BIODIESEL">#REF!</definedName>
    <definedName name="ETHANOL" localSheetId="6">#REF!</definedName>
    <definedName name="ETHANOL" localSheetId="3">#REF!</definedName>
    <definedName name="ETHANOL" localSheetId="4">#REF!</definedName>
    <definedName name="ETHANOL" localSheetId="5">#REF!</definedName>
    <definedName name="ETHANOL" localSheetId="1">#REF!</definedName>
    <definedName name="ETHANOL" localSheetId="2">#REF!</definedName>
    <definedName name="ETHANOL">#REF!</definedName>
    <definedName name="KKK" localSheetId="6">#REF!</definedName>
    <definedName name="KKK" localSheetId="3">#REF!</definedName>
    <definedName name="KKK" localSheetId="4">#REF!</definedName>
    <definedName name="KKK" localSheetId="5">#REF!</definedName>
    <definedName name="KKK" localSheetId="1">#REF!</definedName>
    <definedName name="KKK" localSheetId="2">#REF!</definedName>
    <definedName name="KKK">#REF!</definedName>
    <definedName name="MTBE_INVENT" localSheetId="6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1">#REF!</definedName>
    <definedName name="MTBE_INVENT" localSheetId="2">#REF!</definedName>
    <definedName name="MTBE_INVENT">#REF!</definedName>
    <definedName name="MTBE_PURCHASE" localSheetId="6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 localSheetId="2">#REF!</definedName>
    <definedName name="MTBE_PURCHASE">#REF!</definedName>
    <definedName name="OTHER" localSheetId="6">#REF!</definedName>
    <definedName name="OTHER" localSheetId="3">#REF!</definedName>
    <definedName name="OTHER" localSheetId="4">#REF!</definedName>
    <definedName name="OTHER" localSheetId="5">#REF!</definedName>
    <definedName name="OTHER" localSheetId="1">#REF!</definedName>
    <definedName name="OTHER" localSheetId="2">#REF!</definedName>
    <definedName name="OTHER">#REF!</definedName>
    <definedName name="PL" localSheetId="3">#REF!</definedName>
    <definedName name="PL" localSheetId="4">#REF!</definedName>
    <definedName name="PL" localSheetId="1">#REF!</definedName>
    <definedName name="PL">#REF!</definedName>
    <definedName name="_xlnm.Print_Area" localSheetId="0">'BS 3-5'!$A$1:$J$104</definedName>
    <definedName name="_xlnm.Print_Area" localSheetId="6">'CF-14-16'!$A$1:$I$93</definedName>
    <definedName name="_xlnm.Print_Area" localSheetId="3">'CH 10'!$A$1:$AF$35</definedName>
    <definedName name="_xlnm.Print_Area" localSheetId="4">'CH 11 '!$A$1:$AF$37</definedName>
    <definedName name="_xlnm.Print_Area" localSheetId="5">'CH12-13'!$A$1:$N$45</definedName>
    <definedName name="_xlnm.Print_Area" localSheetId="1">'PL 6-9'!$A$1:$K$140</definedName>
    <definedName name="_xlnm.Print_Area" localSheetId="2">'PL-10  เอาเลขมาจากงบYE''17'!$A$1:$K$177</definedName>
    <definedName name="_xlnm.Print_Area">[1]cashflow:adj!$A$1:$E$145</definedName>
    <definedName name="Print_Area_MI" localSheetId="6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6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6">#REF!</definedName>
    <definedName name="TRAIL" localSheetId="3">#REF!</definedName>
    <definedName name="TRAIL" localSheetId="4">#REF!</definedName>
    <definedName name="TRAIL" localSheetId="5">#REF!</definedName>
    <definedName name="TRAIL" localSheetId="1">#REF!</definedName>
    <definedName name="TRAIL" localSheetId="2">#REF!</definedName>
    <definedName name="TRAIL">#REF!</definedName>
    <definedName name="เก็บข้อมูลMTBE" localSheetId="6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6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5" i="15" l="1"/>
  <c r="G65" i="15"/>
  <c r="I65" i="15"/>
  <c r="AJ32" i="19" l="1"/>
  <c r="AD22" i="19" l="1"/>
  <c r="AD14" i="19" l="1"/>
  <c r="X14" i="19"/>
  <c r="V14" i="19"/>
  <c r="T14" i="19"/>
  <c r="R14" i="19"/>
  <c r="P14" i="19"/>
  <c r="N14" i="19"/>
  <c r="L14" i="19"/>
  <c r="J14" i="19"/>
  <c r="H14" i="19"/>
  <c r="F14" i="19"/>
  <c r="D14" i="19"/>
  <c r="Z13" i="19"/>
  <c r="AB13" i="19" s="1"/>
  <c r="AF13" i="19" s="1"/>
  <c r="Z12" i="19"/>
  <c r="Z14" i="19" s="1"/>
  <c r="AB12" i="19" l="1"/>
  <c r="AB14" i="19" l="1"/>
  <c r="AF12" i="19"/>
  <c r="AF14" i="19" s="1"/>
  <c r="I54" i="23" l="1"/>
  <c r="I10" i="23" l="1"/>
  <c r="I23" i="23" s="1"/>
  <c r="I25" i="23" s="1"/>
  <c r="I27" i="23" s="1"/>
  <c r="I32" i="23" s="1"/>
  <c r="I125" i="23"/>
  <c r="G80" i="23" l="1"/>
  <c r="G94" i="23" s="1"/>
  <c r="G96" i="23" s="1"/>
  <c r="G98" i="23" s="1"/>
  <c r="I80" i="23"/>
  <c r="I94" i="23" s="1"/>
  <c r="I96" i="23" s="1"/>
  <c r="I98" i="23" s="1"/>
  <c r="K80" i="23"/>
  <c r="K94" i="23" s="1"/>
  <c r="K96" i="23" s="1"/>
  <c r="K98" i="23" s="1"/>
  <c r="G10" i="23"/>
  <c r="K10" i="23"/>
  <c r="J43" i="14" l="1"/>
  <c r="H43" i="14"/>
  <c r="F43" i="14"/>
  <c r="D43" i="14"/>
  <c r="N31" i="14"/>
  <c r="N9" i="14"/>
  <c r="K36" i="19" l="1"/>
  <c r="L27" i="19"/>
  <c r="L22" i="19"/>
  <c r="L36" i="19" l="1"/>
  <c r="L29" i="19"/>
  <c r="J19" i="14"/>
  <c r="H19" i="14"/>
  <c r="F19" i="14"/>
  <c r="F21" i="14" s="1"/>
  <c r="D19" i="14"/>
  <c r="N19" i="14"/>
  <c r="L19" i="14"/>
  <c r="L14" i="14"/>
  <c r="J14" i="14"/>
  <c r="H14" i="14"/>
  <c r="F14" i="14"/>
  <c r="D14" i="14"/>
  <c r="N13" i="14"/>
  <c r="J21" i="14"/>
  <c r="H21" i="14"/>
  <c r="D21" i="14"/>
  <c r="L21" i="14" l="1"/>
  <c r="N14" i="14"/>
  <c r="N21" i="14" s="1"/>
  <c r="I84" i="15" l="1"/>
  <c r="E84" i="15"/>
  <c r="K133" i="23"/>
  <c r="K125" i="23"/>
  <c r="G133" i="23"/>
  <c r="G125" i="23"/>
  <c r="K103" i="23"/>
  <c r="G103" i="23"/>
  <c r="K62" i="23"/>
  <c r="K54" i="23"/>
  <c r="G62" i="23"/>
  <c r="K23" i="23"/>
  <c r="J41" i="14"/>
  <c r="H41" i="14"/>
  <c r="F41" i="14"/>
  <c r="D41" i="14"/>
  <c r="L36" i="14"/>
  <c r="J36" i="14"/>
  <c r="H36" i="14"/>
  <c r="F36" i="14"/>
  <c r="D36" i="14"/>
  <c r="N35" i="14"/>
  <c r="J94" i="1"/>
  <c r="J96" i="1" s="1"/>
  <c r="H94" i="1"/>
  <c r="H96" i="1" s="1"/>
  <c r="F94" i="1"/>
  <c r="F96" i="1" s="1"/>
  <c r="D94" i="1"/>
  <c r="D96" i="1" s="1"/>
  <c r="J67" i="1"/>
  <c r="H67" i="1"/>
  <c r="F67" i="1"/>
  <c r="D67" i="1"/>
  <c r="J54" i="1"/>
  <c r="H54" i="1"/>
  <c r="F54" i="1"/>
  <c r="D54" i="1"/>
  <c r="J31" i="1"/>
  <c r="H31" i="1"/>
  <c r="F31" i="1"/>
  <c r="D31" i="1"/>
  <c r="J17" i="1"/>
  <c r="H17" i="1"/>
  <c r="H33" i="1" s="1"/>
  <c r="F17" i="1"/>
  <c r="F33" i="1" s="1"/>
  <c r="D17" i="1"/>
  <c r="G134" i="23" l="1"/>
  <c r="K25" i="23"/>
  <c r="K27" i="23" s="1"/>
  <c r="J33" i="1"/>
  <c r="J69" i="1"/>
  <c r="J98" i="1" s="1"/>
  <c r="J107" i="1" s="1"/>
  <c r="F69" i="1"/>
  <c r="F98" i="1" s="1"/>
  <c r="F107" i="1" s="1"/>
  <c r="K63" i="23"/>
  <c r="G117" i="23"/>
  <c r="E28" i="15"/>
  <c r="K134" i="23"/>
  <c r="I28" i="15"/>
  <c r="K117" i="23"/>
  <c r="G54" i="23"/>
  <c r="G63" i="23" s="1"/>
  <c r="G23" i="23"/>
  <c r="N36" i="14"/>
  <c r="H69" i="1"/>
  <c r="H98" i="1" s="1"/>
  <c r="H107" i="1" s="1"/>
  <c r="D69" i="1"/>
  <c r="D98" i="1" s="1"/>
  <c r="D33" i="1"/>
  <c r="G135" i="23" l="1"/>
  <c r="G140" i="23" s="1"/>
  <c r="K32" i="23"/>
  <c r="K46" i="23"/>
  <c r="K64" i="23" s="1"/>
  <c r="K69" i="23" s="1"/>
  <c r="G25" i="23"/>
  <c r="G27" i="23" s="1"/>
  <c r="D107" i="1"/>
  <c r="E47" i="15"/>
  <c r="E49" i="15" s="1"/>
  <c r="E87" i="15" s="1"/>
  <c r="E90" i="15" s="1"/>
  <c r="E92" i="15" s="1"/>
  <c r="I47" i="15"/>
  <c r="I49" i="15" s="1"/>
  <c r="I87" i="15" s="1"/>
  <c r="I90" i="15" s="1"/>
  <c r="I92" i="15" s="1"/>
  <c r="K135" i="23"/>
  <c r="K140" i="23" s="1"/>
  <c r="G32" i="23" l="1"/>
  <c r="G46" i="23"/>
  <c r="G64" i="23" s="1"/>
  <c r="G69" i="23" s="1"/>
  <c r="I62" i="23"/>
  <c r="I133" i="23" l="1"/>
  <c r="E133" i="23"/>
  <c r="E125" i="23"/>
  <c r="I103" i="23"/>
  <c r="E80" i="23"/>
  <c r="E94" i="23" s="1"/>
  <c r="E96" i="23" s="1"/>
  <c r="E98" i="23" s="1"/>
  <c r="E62" i="23"/>
  <c r="I134" i="23" l="1"/>
  <c r="E134" i="23"/>
  <c r="E54" i="23"/>
  <c r="E63" i="23" s="1"/>
  <c r="I63" i="23"/>
  <c r="E10" i="23"/>
  <c r="E23" i="23" s="1"/>
  <c r="E25" i="23" s="1"/>
  <c r="E27" i="23" s="1"/>
  <c r="E46" i="23" s="1"/>
  <c r="I46" i="23"/>
  <c r="E117" i="23"/>
  <c r="E103" i="23"/>
  <c r="I117" i="23"/>
  <c r="L39" i="14"/>
  <c r="E135" i="23" l="1"/>
  <c r="E140" i="23" s="1"/>
  <c r="N39" i="14"/>
  <c r="N41" i="14" s="1"/>
  <c r="N43" i="14" s="1"/>
  <c r="L41" i="14"/>
  <c r="L43" i="14" s="1"/>
  <c r="I135" i="23"/>
  <c r="I140" i="23" s="1"/>
  <c r="I64" i="23"/>
  <c r="I69" i="23" s="1"/>
  <c r="E64" i="23"/>
  <c r="E69" i="23" s="1"/>
  <c r="E32" i="23"/>
  <c r="G84" i="15"/>
  <c r="C65" i="15"/>
  <c r="X32" i="20"/>
  <c r="T32" i="20"/>
  <c r="P32" i="20"/>
  <c r="N32" i="20"/>
  <c r="L32" i="20"/>
  <c r="J32" i="20"/>
  <c r="H32" i="20"/>
  <c r="F32" i="20"/>
  <c r="D32" i="20"/>
  <c r="Z31" i="20"/>
  <c r="AB31" i="20" s="1"/>
  <c r="AF31" i="20" s="1"/>
  <c r="AD32" i="20"/>
  <c r="Z30" i="20"/>
  <c r="X25" i="20"/>
  <c r="V25" i="20"/>
  <c r="T25" i="20"/>
  <c r="R25" i="20"/>
  <c r="P25" i="20"/>
  <c r="N25" i="20"/>
  <c r="L25" i="20"/>
  <c r="J25" i="20"/>
  <c r="H25" i="20"/>
  <c r="F25" i="20"/>
  <c r="D25" i="20"/>
  <c r="AD25" i="20"/>
  <c r="Z24" i="20"/>
  <c r="AB24" i="20" s="1"/>
  <c r="X20" i="20"/>
  <c r="V20" i="20"/>
  <c r="T20" i="20"/>
  <c r="R20" i="20"/>
  <c r="P20" i="20"/>
  <c r="L20" i="20"/>
  <c r="J20" i="20"/>
  <c r="H20" i="20"/>
  <c r="F20" i="20"/>
  <c r="D20" i="20"/>
  <c r="Z19" i="20"/>
  <c r="AB19" i="20" s="1"/>
  <c r="AF19" i="20" s="1"/>
  <c r="Z18" i="20"/>
  <c r="N20" i="20"/>
  <c r="Z17" i="20"/>
  <c r="AB17" i="20" s="1"/>
  <c r="AF17" i="20" s="1"/>
  <c r="T34" i="19"/>
  <c r="P34" i="19"/>
  <c r="N34" i="19"/>
  <c r="J34" i="19"/>
  <c r="H34" i="19"/>
  <c r="F34" i="19"/>
  <c r="D34" i="19"/>
  <c r="X34" i="19"/>
  <c r="V34" i="19"/>
  <c r="Z32" i="19"/>
  <c r="R34" i="19"/>
  <c r="AD27" i="19"/>
  <c r="Z27" i="19"/>
  <c r="X27" i="19"/>
  <c r="V27" i="19"/>
  <c r="T27" i="19"/>
  <c r="R27" i="19"/>
  <c r="P27" i="19"/>
  <c r="N27" i="19"/>
  <c r="J27" i="19"/>
  <c r="H27" i="19"/>
  <c r="F27" i="19"/>
  <c r="D27" i="19"/>
  <c r="AB26" i="19"/>
  <c r="AB27" i="19" s="1"/>
  <c r="X22" i="19"/>
  <c r="V22" i="19"/>
  <c r="T22" i="19"/>
  <c r="R22" i="19"/>
  <c r="P22" i="19"/>
  <c r="N22" i="19"/>
  <c r="J22" i="19"/>
  <c r="H22" i="19"/>
  <c r="H36" i="19" s="1"/>
  <c r="F22" i="19"/>
  <c r="D22" i="19"/>
  <c r="Z21" i="19"/>
  <c r="AB21" i="19" s="1"/>
  <c r="AF21" i="19" s="1"/>
  <c r="Z20" i="19"/>
  <c r="AB20" i="19" s="1"/>
  <c r="AF20" i="19" s="1"/>
  <c r="Z19" i="19"/>
  <c r="AB19" i="19" s="1"/>
  <c r="K177" i="2"/>
  <c r="I177" i="2"/>
  <c r="E177" i="2"/>
  <c r="G176" i="2"/>
  <c r="G177" i="2" s="1"/>
  <c r="K170" i="2"/>
  <c r="I170" i="2"/>
  <c r="G170" i="2"/>
  <c r="E170" i="2"/>
  <c r="K165" i="2"/>
  <c r="K171" i="2" s="1"/>
  <c r="I165" i="2"/>
  <c r="I171" i="2" s="1"/>
  <c r="G165" i="2"/>
  <c r="G171" i="2" s="1"/>
  <c r="E165" i="2"/>
  <c r="E171" i="2" s="1"/>
  <c r="I133" i="2"/>
  <c r="I132" i="2"/>
  <c r="I126" i="2"/>
  <c r="I147" i="2" s="1"/>
  <c r="G126" i="2"/>
  <c r="E126" i="2"/>
  <c r="M124" i="2"/>
  <c r="M126" i="2" s="1"/>
  <c r="L124" i="2"/>
  <c r="L126" i="2" s="1"/>
  <c r="G115" i="2"/>
  <c r="G117" i="2" s="1"/>
  <c r="G119" i="2" s="1"/>
  <c r="G121" i="2" s="1"/>
  <c r="G147" i="2" s="1"/>
  <c r="K102" i="2"/>
  <c r="K117" i="2" s="1"/>
  <c r="K119" i="2" s="1"/>
  <c r="K121" i="2" s="1"/>
  <c r="K124" i="2" s="1"/>
  <c r="K126" i="2" s="1"/>
  <c r="K147" i="2" s="1"/>
  <c r="I102" i="2"/>
  <c r="I117" i="2" s="1"/>
  <c r="I119" i="2" s="1"/>
  <c r="I121" i="2" s="1"/>
  <c r="G102" i="2"/>
  <c r="E102" i="2"/>
  <c r="E117" i="2" s="1"/>
  <c r="E119" i="2" s="1"/>
  <c r="E121" i="2" s="1"/>
  <c r="E147" i="2" s="1"/>
  <c r="I85" i="2"/>
  <c r="G85" i="2"/>
  <c r="E85" i="2"/>
  <c r="K78" i="2"/>
  <c r="I78" i="2"/>
  <c r="G78" i="2"/>
  <c r="G79" i="2" s="1"/>
  <c r="G80" i="2" s="1"/>
  <c r="E78" i="2"/>
  <c r="L78" i="2" s="1"/>
  <c r="K73" i="2"/>
  <c r="K79" i="2" s="1"/>
  <c r="I73" i="2"/>
  <c r="E73" i="2"/>
  <c r="E79" i="2" s="1"/>
  <c r="G58" i="2"/>
  <c r="G73" i="2" s="1"/>
  <c r="I43" i="2"/>
  <c r="I42" i="2"/>
  <c r="L36" i="2"/>
  <c r="G36" i="2"/>
  <c r="G54" i="2" s="1"/>
  <c r="E36" i="2"/>
  <c r="E54" i="2" s="1"/>
  <c r="L34" i="2"/>
  <c r="G26" i="2"/>
  <c r="K13" i="2"/>
  <c r="K27" i="2" s="1"/>
  <c r="K29" i="2" s="1"/>
  <c r="K31" i="2" s="1"/>
  <c r="K34" i="2" s="1"/>
  <c r="K36" i="2" s="1"/>
  <c r="K54" i="2" s="1"/>
  <c r="I13" i="2"/>
  <c r="I27" i="2" s="1"/>
  <c r="I29" i="2" s="1"/>
  <c r="I31" i="2" s="1"/>
  <c r="I34" i="2" s="1"/>
  <c r="G13" i="2"/>
  <c r="E13" i="2"/>
  <c r="E27" i="2" s="1"/>
  <c r="E29" i="2" s="1"/>
  <c r="E31" i="2" s="1"/>
  <c r="D36" i="19" l="1"/>
  <c r="N36" i="19"/>
  <c r="F36" i="19"/>
  <c r="V36" i="19"/>
  <c r="T36" i="19"/>
  <c r="F27" i="20"/>
  <c r="P36" i="19"/>
  <c r="X36" i="19"/>
  <c r="R27" i="20"/>
  <c r="R36" i="19"/>
  <c r="J36" i="19"/>
  <c r="I79" i="2"/>
  <c r="D34" i="20"/>
  <c r="L34" i="20"/>
  <c r="G27" i="2"/>
  <c r="G29" i="2" s="1"/>
  <c r="G31" i="2" s="1"/>
  <c r="G172" i="2"/>
  <c r="M78" i="2"/>
  <c r="J34" i="20"/>
  <c r="P27" i="20"/>
  <c r="X27" i="20"/>
  <c r="J27" i="20"/>
  <c r="T27" i="20"/>
  <c r="F113" i="1"/>
  <c r="G28" i="15"/>
  <c r="G47" i="15" s="1"/>
  <c r="G49" i="15" s="1"/>
  <c r="M34" i="2"/>
  <c r="M36" i="2" s="1"/>
  <c r="I36" i="2"/>
  <c r="I54" i="2" s="1"/>
  <c r="E172" i="2"/>
  <c r="E80" i="2"/>
  <c r="K80" i="2"/>
  <c r="K83" i="2" s="1"/>
  <c r="K85" i="2" s="1"/>
  <c r="I172" i="2"/>
  <c r="I80" i="2"/>
  <c r="K172" i="2"/>
  <c r="H27" i="20"/>
  <c r="T34" i="20"/>
  <c r="Z20" i="20"/>
  <c r="F34" i="20"/>
  <c r="D27" i="20"/>
  <c r="L27" i="20"/>
  <c r="H34" i="20"/>
  <c r="P34" i="20"/>
  <c r="V27" i="20"/>
  <c r="AB25" i="20"/>
  <c r="AF24" i="20"/>
  <c r="AF25" i="20" s="1"/>
  <c r="C84" i="15"/>
  <c r="Z25" i="20"/>
  <c r="X34" i="20"/>
  <c r="N34" i="20"/>
  <c r="N27" i="20"/>
  <c r="AB18" i="20"/>
  <c r="P29" i="19"/>
  <c r="D29" i="19"/>
  <c r="N29" i="19"/>
  <c r="V29" i="19"/>
  <c r="H29" i="19"/>
  <c r="R29" i="19"/>
  <c r="J29" i="19"/>
  <c r="AD29" i="19"/>
  <c r="AB32" i="19"/>
  <c r="AB22" i="19"/>
  <c r="AF19" i="19"/>
  <c r="Z22" i="19"/>
  <c r="Z29" i="19" s="1"/>
  <c r="AD34" i="19"/>
  <c r="F29" i="19"/>
  <c r="X29" i="19"/>
  <c r="T29" i="19"/>
  <c r="AF26" i="19"/>
  <c r="AF27" i="19" s="1"/>
  <c r="Z33" i="19"/>
  <c r="AB33" i="19" s="1"/>
  <c r="V32" i="20"/>
  <c r="Z34" i="19"/>
  <c r="Z36" i="19" s="1"/>
  <c r="AF22" i="19" l="1"/>
  <c r="AF32" i="19"/>
  <c r="AK32" i="19" s="1"/>
  <c r="AD36" i="19"/>
  <c r="AJ34" i="19"/>
  <c r="Z27" i="20"/>
  <c r="G87" i="15"/>
  <c r="G90" i="15" s="1"/>
  <c r="G92" i="15" s="1"/>
  <c r="AB29" i="19"/>
  <c r="J113" i="1"/>
  <c r="D113" i="1"/>
  <c r="AF29" i="19"/>
  <c r="AD20" i="20"/>
  <c r="AB20" i="20"/>
  <c r="AB27" i="20" s="1"/>
  <c r="AB34" i="19"/>
  <c r="AF33" i="19"/>
  <c r="Z32" i="20"/>
  <c r="Z34" i="20" s="1"/>
  <c r="V34" i="20"/>
  <c r="AF34" i="19" l="1"/>
  <c r="AF36" i="19" s="1"/>
  <c r="AB36" i="19"/>
  <c r="AF18" i="20"/>
  <c r="AF20" i="20" s="1"/>
  <c r="AF27" i="20" s="1"/>
  <c r="C28" i="15"/>
  <c r="C47" i="15" s="1"/>
  <c r="C49" i="15" s="1"/>
  <c r="C87" i="15" s="1"/>
  <c r="C90" i="15" s="1"/>
  <c r="C92" i="15" s="1"/>
  <c r="AD27" i="20"/>
  <c r="AD34" i="20"/>
  <c r="AK34" i="19" l="1"/>
  <c r="R32" i="20"/>
  <c r="R34" i="20" s="1"/>
  <c r="AB30" i="20"/>
  <c r="AF30" i="20" l="1"/>
  <c r="AB32" i="20"/>
  <c r="AB34" i="20" s="1"/>
  <c r="AF32" i="20" l="1"/>
  <c r="AF34" i="20" s="1"/>
  <c r="H113" i="1" l="1"/>
</calcChain>
</file>

<file path=xl/sharedStrings.xml><?xml version="1.0" encoding="utf-8"?>
<sst xmlns="http://schemas.openxmlformats.org/spreadsheetml/2006/main" count="694" uniqueCount="309">
  <si>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</si>
  <si>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</si>
  <si>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</si>
  <si>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</si>
  <si>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</si>
  <si>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</si>
  <si>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</si>
  <si>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</si>
  <si>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</si>
  <si>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</si>
  <si>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</si>
  <si>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</si>
  <si>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</si>
  <si>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</si>
  <si>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</si>
  <si>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</si>
  <si>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</si>
  <si>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</si>
  <si>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</si>
  <si>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</si>
  <si>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</si>
  <si>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</si>
  <si>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</si>
  <si>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</si>
  <si>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</si>
  <si>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</si>
  <si>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</si>
  <si>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</si>
  <si>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</si>
  <si>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</si>
  <si>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</si>
  <si>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หนี้สินจากสิทธิการเช่าระยะยาว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</si>
  <si>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</si>
  <si>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</si>
  <si>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</si>
  <si>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</si>
  <si>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</si>
  <si>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</si>
  <si>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</si>
  <si>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</si>
  <si>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</si>
  <si>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</si>
  <si>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</si>
  <si>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</si>
  <si>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</si>
  <si>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</si>
  <si>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</si>
  <si>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</si>
  <si>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</si>
  <si>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</si>
  <si>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</si>
  <si>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</si>
  <si>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</si>
  <si>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</si>
  <si>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</si>
  <si>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</si>
  <si>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</si>
  <si>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</si>
  <si>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</si>
  <si>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</si>
  <si>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</si>
  <si>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</si>
  <si>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ค่าเสื่อมราคา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</si>
  <si>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</si>
  <si>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</si>
  <si>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</si>
  <si>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</si>
  <si>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</si>
  <si>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</si>
  <si>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</si>
  <si>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อสังหาริมทรัพย์เพื่อการลงทุน</t>
  </si>
  <si>
    <t>ค่าตัดจำหน่าย</t>
  </si>
  <si>
    <t>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</si>
  <si>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</si>
  <si>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</si>
  <si>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</si>
  <si>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</si>
  <si>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</si>
  <si>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ในการรื้อถอน</t>
  </si>
  <si>
    <t>ประมาณการหนี้สินสำหรับต้นทุน</t>
  </si>
  <si>
    <t>เงินให้กู้ยืมแก่กิจการที่เกี่ยวข้องกัน</t>
  </si>
  <si>
    <t>เงินลงทุนในบริษัทร่วมและการร่วมค้า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</si>
  <si>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</si>
  <si>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</si>
  <si>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</si>
  <si>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</si>
  <si>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</si>
  <si>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</si>
  <si>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</si>
  <si>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</si>
  <si>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ผลต่างของอัตราแลกเปลี่ยนจากการแปลงค่างบการเงิน</t>
  </si>
  <si>
    <t>ทุนสำรอง</t>
  </si>
  <si>
    <t>ตามกฎหมาย</t>
  </si>
  <si>
    <t>เงินสดจ่ายเพื่อซื้อที่ดิน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</si>
  <si>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</si>
  <si>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</si>
  <si>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</si>
  <si>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เงินสดรับจากเงินกู้ยืมระยะยาวจากสถาบันการเงิน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</si>
  <si>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</si>
  <si>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</si>
  <si>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</si>
  <si>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</si>
  <si>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</si>
  <si>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</si>
  <si>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</si>
  <si>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</si>
  <si>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ส่วนเกินทุนจากการรวมธุรกิจ</t>
  </si>
  <si>
    <t>(ไม่ได้ตรวจสอบ)</t>
  </si>
  <si>
    <t>สำหรับงวดสามเดือนสิ้นสุด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</si>
  <si>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</si>
  <si>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</si>
  <si>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งบกำไรขาดทุนเบ็ดเสร็จ (ไม่ได้ตรวจสอบ)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</si>
  <si>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</si>
  <si>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</si>
  <si>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</si>
  <si>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1 มกราคม 2561</t>
  </si>
  <si>
    <t>การจ่ายโดยใช้หุ้นเป็นเกณฑ์</t>
  </si>
  <si>
    <t>เงินสดรับจากหุ้นทุนออกให้ตามสิทธิ</t>
  </si>
  <si>
    <t>กำไรสำหรับงวด</t>
  </si>
  <si>
    <t>กำไรต่อหุ้นขั้นพื้นฐาน</t>
  </si>
  <si>
    <t>กำไรก่อนต้นทุนทางการเงินและภาษีเงินได้</t>
  </si>
  <si>
    <t>กำไรก่อนภาษีเงินได้</t>
  </si>
  <si>
    <t>ที่ดิน อาคารและอุปกรณ์</t>
  </si>
  <si>
    <t>ชำระคืนเงินกู้ยืมระยะยาวจากสถาบันการเงิน</t>
  </si>
  <si>
    <t>รายการปรับปรุง</t>
  </si>
  <si>
    <t>ค่าใช้จ่ายในการสำรวจและประเมินค่า</t>
  </si>
  <si>
    <t>กำไร (ขาดทุน) จากสัญญาซื้อขายเงินตรา</t>
  </si>
  <si>
    <t>ต่างประเทศล่วงหน้า</t>
  </si>
  <si>
    <t>กำไรขาดทุนเบ็ดเสร็จรวมสำหรับงวด</t>
  </si>
  <si>
    <t>กำไรจากการต่อรองราคาซื้อ</t>
  </si>
  <si>
    <t>ผลต่างจากอัตราแลกเปลี่ยนจากการแปลงค่างบการเงิน</t>
  </si>
  <si>
    <t>งบแสดงการเปลี่ยนแปลงส่วนของผู้ถือหุ้น (ไม่ได้ตรวจสอบ)</t>
  </si>
  <si>
    <t xml:space="preserve">     เงินปันผลให้ผู้ถือหุ้นของบริษัท</t>
  </si>
  <si>
    <t>งบกระแสเงินสด (ไม่ได้ตรวจสอบ)</t>
  </si>
  <si>
    <t>เงินสดรับคืนจากเงินให้กู้ยืมแก่กิจการที่เกี่ยวข้องกัน</t>
  </si>
  <si>
    <t>เงินสดจ่ายเพื่อชำระคืนหุ้นกู้</t>
  </si>
  <si>
    <t>ผลกำไร (ขาดทุน) จากการวัดมูลค่าของเงินลงทุนเผื่อขาย</t>
  </si>
  <si>
    <t>(พันบาท)</t>
  </si>
  <si>
    <t>หุ้นกู้ที่ถึงกำหนดชำระภายในหนึ่งปี</t>
  </si>
  <si>
    <t>ภาษีเงินได้จ่ายออกสุทธิ</t>
  </si>
  <si>
    <t>(ปรับปรุงใหม่)</t>
  </si>
  <si>
    <t>กำไร (ขาดทุน) เบ็ดเสร็จอื่นสำหรับงวด - สุทธิจากภาษี</t>
  </si>
  <si>
    <t>รายได้ (ค่าใช้จ่าย) ภาษีเงินได้</t>
  </si>
  <si>
    <t>30 กันยายน</t>
  </si>
  <si>
    <t>(เดิมชื่อ บริษัท บางจากปิโตรเลียม จำกัด (มหาชน))</t>
  </si>
  <si>
    <t>วันที่ 30 กันยายน</t>
  </si>
  <si>
    <t>(บาท)</t>
  </si>
  <si>
    <t>กำไรจากสัญญาซื้อขายน้ำมันดิบและ</t>
  </si>
  <si>
    <t xml:space="preserve">      ผลิตภัณฑ์น้ำมันล่วงหน้า</t>
  </si>
  <si>
    <t xml:space="preserve">      ต่างประเทศล่วงหน้า</t>
  </si>
  <si>
    <t>กลับรายการค่าเผื่อผลขาดทุน (ขาดทุน)</t>
  </si>
  <si>
    <t xml:space="preserve">      จากการด้อยค่าสินทรัพย์</t>
  </si>
  <si>
    <t>8, 10, 11</t>
  </si>
  <si>
    <t>ส่วนแบ่งกำไร (ขาดทุน) จากเงินลงทุนในบริษัทร่วมและการร่วมค้า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</si>
  <si>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</si>
  <si>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</si>
  <si>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</si>
  <si>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</si>
  <si>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</si>
  <si>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</si>
  <si>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กำไร(ขาดทุน)สุทธิจากการป้องกันความเสี่ยงใน</t>
  </si>
  <si>
    <t xml:space="preserve">   เงินลงทุนสุทธิในหน่วยงานต่างประเทศ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</si>
  <si>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</si>
  <si>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</si>
  <si>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</si>
  <si>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t>การเปลี่ยนแปลงสุทธิในมูลค่ายุติธรรมจากการป้องกัน</t>
  </si>
  <si>
    <t xml:space="preserve">   ความเสี่ยงกระแสเงินสดส่วนที่โอนไปกำไรหรือขาดทุน</t>
  </si>
  <si>
    <t>การตีมูลค่าที่ดิน อาคารและอุปกรณ์ใหม่</t>
  </si>
  <si>
    <t>กำไร (ขาดทุน) จากการประมาณการตามหลักการ</t>
  </si>
  <si>
    <t xml:space="preserve">   คณิตศาสตร์ประกันภัยสำหรับโครงการผลประโยชน์ที่กำหนดไว้</t>
  </si>
  <si>
    <t>ภาษีเงินได้ของกำไรขาดทุนเบ็ดเสร็จอื่น (#)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</si>
  <si>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</si>
  <si>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</si>
  <si>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</si>
  <si>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</si>
  <si>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</si>
  <si>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 เบ็ดเสร็จรวม</t>
  </si>
  <si>
    <t>สำหรับงวดเก้าเดือนสิ้นสุด</t>
  </si>
  <si>
    <t>ผลิตภัณฑ์น้ำมันล่วงหน้า</t>
  </si>
  <si>
    <t xml:space="preserve">      </t>
  </si>
  <si>
    <t xml:space="preserve">กลับรายการค่าเผื่อผลขาดทุน (ขาดทุน) </t>
  </si>
  <si>
    <t>จากการด้อยค่าทรัพย์สิน</t>
  </si>
  <si>
    <t>ส่วนแบ่งกำไรจากเงินลงทุนในบริษัทร่วมและการร่วมค้า</t>
  </si>
  <si>
    <t>ผลกำไรจากการวัดมูลค่าของเงินลงทุนเผื่อขาย</t>
  </si>
  <si>
    <t>การเปลี่ยนแปลงในมูลค่ายุติธรรมสุทธิของ</t>
  </si>
  <si>
    <t>ผลขาดทุนจากการวัดมูลค่าใหม่ของผลประโยชน์พนักงานที่กำหนดไว้</t>
  </si>
  <si>
    <t>กำไรเบ็ดเสร็จอื่นสำหรับงวด - สุทธิจากภาษี</t>
  </si>
  <si>
    <t>บริษัท บางจาก คอร์ปอเรชั่น จำกัด (มหาชน)  และบริษัทย่อย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</si>
  <si>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</si>
  <si>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</si>
  <si>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ค่าใช้จ่าย (รายได้) ภาษีเงินได้</t>
  </si>
  <si>
    <t>กระแสเงินสดจากกิจกรรมดำเนินงาน (ต่อ)</t>
  </si>
  <si>
    <t>เงินสดจ่ายเพื่อซื้อเงินลงทุนอื่น</t>
  </si>
  <si>
    <t>เงินสดรับจากการจำหน่ายเงินลงทุนอื่น</t>
  </si>
  <si>
    <t>เงินสดรับจากการขายที่ดิน อาคารและอุปกรณ์</t>
  </si>
  <si>
    <t>เงินกู้ยืมระยะสั้นจากสถาบันการเงินเพิ่มขึ้น</t>
  </si>
  <si>
    <t>ก่อนผลกระทบจากอัตราแลกเปลี่ยน</t>
  </si>
  <si>
    <t>ผลกระทบจากอัตราแลกเปลี่ยนที่มีต่อเงินสดและรายการ</t>
  </si>
  <si>
    <t>เทียบเท่าเงินสด</t>
  </si>
  <si>
    <t xml:space="preserve">     กำไร</t>
  </si>
  <si>
    <t>กำไรจากการจำหน่ายเงินลงทุนในบริษัทย่อย</t>
  </si>
  <si>
    <t>ส่วนแบ่งกำไรจากเงินลงทุนในบริษัทร่วมและ</t>
  </si>
  <si>
    <t>รวมกำไร (ขาดทุน) เบ็ดเสร็จสำหรับงวด</t>
  </si>
  <si>
    <t>กำไร (ขาดทุน) เบ็ดเสร็จสำหรับงวด</t>
  </si>
  <si>
    <t xml:space="preserve">    การเปลี่ยนแปลงในส่วนได้เสียในบริษัทย่อย </t>
  </si>
  <si>
    <t xml:space="preserve">     การจ่ายโดยใช้หุ้นเป็นเกณฑ์</t>
  </si>
  <si>
    <t xml:space="preserve">     หุ้นทุนออกให้ตามสิทธิ</t>
  </si>
  <si>
    <t>ผู้ถือหุ้น</t>
  </si>
  <si>
    <t>ควบคุม</t>
  </si>
  <si>
    <t>ของบริษัทใหญ่</t>
  </si>
  <si>
    <t>ในบริษัทร่วม</t>
  </si>
  <si>
    <t>เผื่อขาย</t>
  </si>
  <si>
    <t>งบการเงิน</t>
  </si>
  <si>
    <t>ที่จะซื้อหุ้น</t>
  </si>
  <si>
    <t>ชำระแล้ว</t>
  </si>
  <si>
    <t>รวมส่วนของ</t>
  </si>
  <si>
    <t>ที่ไม่มีอำนาจ</t>
  </si>
  <si>
    <t>เบ็ดเสร็จอื่น</t>
  </si>
  <si>
    <t>เงินลงทุน</t>
  </si>
  <si>
    <t>การแปลงค่า</t>
  </si>
  <si>
    <t>แสดงสิทธิ</t>
  </si>
  <si>
    <t>ที่ออกและ</t>
  </si>
  <si>
    <t>ส่วนได้เสีย</t>
  </si>
  <si>
    <t>รวมองค์ประกอบ</t>
  </si>
  <si>
    <t xml:space="preserve">ส่วนแบ่งกำไร </t>
  </si>
  <si>
    <t>ใบสำคัญ</t>
  </si>
  <si>
    <t>จากการลดทุน</t>
  </si>
  <si>
    <t>ทุนเรือนหุ้น</t>
  </si>
  <si>
    <t>ส่วนของ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</si>
  <si>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</si>
  <si>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</si>
  <si>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จากการ</t>
  </si>
  <si>
    <t>รวมธุรกิจ</t>
  </si>
  <si>
    <t>และการร่วมค้า</t>
  </si>
  <si>
    <t>พนักงานที่กำหนดไว้</t>
  </si>
  <si>
    <t>ส่วนแบ่งกำไรจากเงินลงทุนในบริษัทร่วม</t>
  </si>
  <si>
    <t>ผลประโยชน์พนักงานที่กำหนดไว้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</si>
  <si>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</si>
  <si>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>งบการเงินเฉพาะกิจการ</t>
    </r>
    <r>
      <rPr>
        <sz val="15"/>
        <color indexed="8"/>
        <rFont val="Angsana New"/>
        <family val="1"/>
      </rPr>
      <t xml:space="preserve"> </t>
    </r>
  </si>
  <si>
    <t>(กำไร) ขาดทุนจากการจำหน่ายที่ดิน อาคารและอุปกรณ์</t>
  </si>
  <si>
    <t>ประมาณการหนี้สินสำหรับโปรแกรมสิทธิพิเศษแก่ลูกค้า</t>
  </si>
  <si>
    <t xml:space="preserve">เงินสดสุทธิได้มาจาก (ใช้ไปใน) กิจกรรมดำเนินงาน </t>
  </si>
  <si>
    <t>ดอกเบี้ยรับ</t>
  </si>
  <si>
    <t>เงินปันผลจ่าย</t>
  </si>
  <si>
    <t>เงินสดรับจากการออกหุ้นกู้</t>
  </si>
  <si>
    <t>ประมาณการหนี้สินไม่หมุนเวียนสำหรับผลประโยชน์พนักงาน</t>
  </si>
  <si>
    <t>กำไร (ขาดทุน) จากสัญญาซื้อขายน้ำมันดิบและ</t>
  </si>
  <si>
    <t>การแบ่งปันกำไร</t>
  </si>
  <si>
    <t>เงินสดและรายการเทียบเท่าเงินสดลดลงสุทธิ</t>
  </si>
  <si>
    <t>กำไรขาดทุนเบ็ดเสร็จอื่น</t>
  </si>
  <si>
    <t>การแบ่งปันกำไรขาดทุนเบ็ดเสร็จรวม</t>
  </si>
  <si>
    <t>ส่วนแบ่งกำไร (ขาดทุน) เบ็ดเสร็จอื่นในบริษัทร่วม</t>
  </si>
  <si>
    <t xml:space="preserve">     รวม</t>
  </si>
  <si>
    <t>อื่นของส่วน</t>
  </si>
  <si>
    <t>(ขาดทุน)</t>
  </si>
  <si>
    <t>การร่วมค้า (สุทธิจากภาษี)</t>
  </si>
  <si>
    <t>ขาดทุนจากการด้อยค่าของสินทรัพย์</t>
  </si>
  <si>
    <t xml:space="preserve">     การจัดสรรส่วนทุนให้ผู้ถือหุ้น</t>
  </si>
  <si>
    <t>กลับรายการขาดทุนจากการปรับมูลค่าสินค้าคงเหลือ</t>
  </si>
  <si>
    <t xml:space="preserve">    รวม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</si>
  <si>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</si>
  <si>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</si>
  <si>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         การจัดสรรส่วนทุนให้ผู้ถือหุ้น</t>
  </si>
  <si>
    <t>ผลกำไรจากการวัดมูลค่าใหม่ของผลประโยชน์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</si>
  <si>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</si>
  <si>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</si>
  <si>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</si>
  <si>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</si>
  <si>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</si>
  <si>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  กำไร (ขาดทุน) เบ็ดเสร็จอื่น</t>
  </si>
  <si>
    <t xml:space="preserve">      กำไร</t>
  </si>
  <si>
    <t xml:space="preserve">          โดยไม่สูญเสียอำนาจควบคุม</t>
  </si>
  <si>
    <t>ขาดทุนในภายหลัง</t>
  </si>
  <si>
    <t>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</si>
  <si>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</si>
  <si>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</si>
  <si>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</si>
  <si>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ส่วนเกินทุนจากการลดทุน</t>
  </si>
  <si>
    <t>เงินให้กู้ยืมระยะยาวแก่กิจการที่เกี่ยวข้องกัน</t>
  </si>
  <si>
    <t>(หุ้นสามัญ 1,376,923,157 หุ้น มูลค่าหุ้นละ 1 บาท)</t>
  </si>
  <si>
    <t xml:space="preserve">   ทุนสำรองตามกฎหมาย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</si>
  <si>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</si>
  <si>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</si>
  <si>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1 มกราคม 2562</t>
  </si>
  <si>
    <t>มูลค่าหุ้น</t>
  </si>
  <si>
    <t>5, 7</t>
  </si>
  <si>
    <t>ประมาณการหนี้สินหมุนเวียนอื่น</t>
  </si>
  <si>
    <t>5, 14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</si>
  <si>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</si>
  <si>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กำไร (ขาดทุน) เบ็ดเสร็จรวมสำหรับงวด</t>
  </si>
  <si>
    <t xml:space="preserve">ยอดคงเหลือ ณ วันที่ 1 มกราคม 2561 </t>
  </si>
  <si>
    <t>หนี้สูญและค่าเผื่อหนี้สงสัยจะสูญ</t>
  </si>
  <si>
    <t>5, 15</t>
  </si>
  <si>
    <t>ค่าใช้จ่ายภาษีเงินได้</t>
  </si>
  <si>
    <t>ผลขาดทุนจากการวัดมูลค่าของเงินลงทุนเผื่อขาย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</si>
  <si>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</si>
  <si>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</si>
  <si>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</si>
  <si>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 xml:space="preserve">      กำไร </t>
  </si>
  <si>
    <t>ยอดคงเหลือ ณ วันที่ 31 ธันวาคม 2561 - ตามที่รายงานในงวดก่อน</t>
  </si>
  <si>
    <t>ยอดคงเหลือ ณ วันที่ 1 มกราคม 2562 - ปรับปรุงใหม่</t>
  </si>
  <si>
    <t xml:space="preserve">     ผลกระทบจากการเปลี่ยนแปลงนโยบายการบัญชี (สุทธิจากภาษี)</t>
  </si>
  <si>
    <t>เงินลงทุนชั่วคราว (เพิ่มขึ้น) ลดลง</t>
  </si>
  <si>
    <t>เงินสดจ่ายเพื่อการลงทุนในบริษัทย่อยและบริษัทร่วม</t>
  </si>
  <si>
    <t>ขาดทุนจากสัญญาซื้อขายเงินตราต่างประเทศล่วงหน้า</t>
  </si>
  <si>
    <t>ประมาณการหนี้สินระยะยาว</t>
  </si>
  <si>
    <t>ผลกำไรจากการวัดมูลค่าใหม่ของ</t>
  </si>
  <si>
    <t>ส่วนแบ่งกำไรเบ็ดเสร็จอื่นในบริษัทร่วม</t>
  </si>
  <si>
    <t>เงินสดรับจากการจำหน่ายเงินลงทุนในบริษัทย่อยและบริษัทร่วม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</si>
</sst>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_(* #,##0.00_);_(* \(#,##0.00\);_(* &quot;-&quot;_);_(@_)"/>
  </numFmts>
  <fonts count="51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4"/>
      <color indexed="12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3"/>
      <name val="AngsanaUPC"/>
      <family val="1"/>
      <charset val="222"/>
    </font>
    <font>
      <b/>
      <sz val="9"/>
      <name val="Arial"/>
      <family val="2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5"/>
      <color theme="1"/>
      <name val="Angsana New"/>
      <family val="1"/>
    </font>
    <font>
      <sz val="15"/>
      <color indexed="8"/>
      <name val="Angsana New"/>
      <family val="1"/>
    </font>
    <font>
      <sz val="15"/>
      <name val="AngsanaUPC"/>
      <family val="1"/>
      <charset val="222"/>
    </font>
    <font>
      <b/>
      <sz val="14.5"/>
      <name val="Angsana New"/>
      <family val="1"/>
    </font>
    <font>
      <sz val="14.5"/>
      <name val="Angsana New"/>
      <family val="1"/>
    </font>
    <font>
      <i/>
      <sz val="14.5"/>
      <name val="Angsana New"/>
      <family val="1"/>
    </font>
    <font>
      <b/>
      <sz val="15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2" fillId="0" borderId="0">
      <alignment horizontal="left"/>
    </xf>
    <xf numFmtId="0" fontId="6" fillId="0" borderId="0"/>
    <xf numFmtId="0" fontId="6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0" fontId="29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2" fillId="0" borderId="0"/>
  </cellStyleXfs>
  <cellXfs count="436">
    <xf numFmtId="0" fontId="0" fillId="0" borderId="0" xfId="0"/>
    <xf numFmtId="166" fontId="23" fillId="0" borderId="0" xfId="50" applyNumberFormat="1" applyFont="1" applyFill="1" applyAlignment="1">
      <alignment horizontal="center"/>
    </xf>
    <xf numFmtId="0" fontId="21" fillId="0" borderId="0" xfId="47" applyFont="1" applyFill="1" applyAlignment="1">
      <alignment horizontal="left"/>
    </xf>
    <xf numFmtId="167" fontId="26" fillId="0" borderId="0" xfId="47" applyNumberFormat="1" applyFont="1" applyFill="1" applyAlignment="1">
      <alignment horizontal="right"/>
    </xf>
    <xf numFmtId="167" fontId="26" fillId="0" borderId="0" xfId="47" applyNumberFormat="1" applyFont="1" applyFill="1" applyAlignment="1">
      <alignment horizontal="left"/>
    </xf>
    <xf numFmtId="167" fontId="22" fillId="0" borderId="0" xfId="47" applyNumberFormat="1" applyFont="1" applyFill="1"/>
    <xf numFmtId="167" fontId="22" fillId="0" borderId="0" xfId="47" applyNumberFormat="1" applyFont="1" applyFill="1" applyBorder="1"/>
    <xf numFmtId="167" fontId="22" fillId="0" borderId="0" xfId="47" applyNumberFormat="1" applyFont="1" applyFill="1" applyBorder="1" applyAlignment="1">
      <alignment horizontal="center"/>
    </xf>
    <xf numFmtId="167" fontId="22" fillId="0" borderId="0" xfId="47" applyNumberFormat="1" applyFont="1" applyFill="1" applyAlignment="1">
      <alignment horizontal="center"/>
    </xf>
    <xf numFmtId="167" fontId="25" fillId="0" borderId="0" xfId="47" applyNumberFormat="1" applyFont="1" applyFill="1" applyAlignment="1">
      <alignment horizontal="left"/>
    </xf>
    <xf numFmtId="167" fontId="25" fillId="0" borderId="0" xfId="47" applyNumberFormat="1" applyFont="1" applyFill="1"/>
    <xf numFmtId="167" fontId="26" fillId="0" borderId="0" xfId="50" applyNumberFormat="1" applyFont="1" applyFill="1"/>
    <xf numFmtId="167" fontId="0" fillId="0" borderId="0" xfId="47" applyNumberFormat="1" applyFont="1" applyFill="1"/>
    <xf numFmtId="0" fontId="21" fillId="0" borderId="0" xfId="53" applyFont="1" applyFill="1" applyAlignment="1">
      <alignment horizontal="left"/>
    </xf>
    <xf numFmtId="166" fontId="22" fillId="0" borderId="0" xfId="0" applyNumberFormat="1" applyFont="1" applyFill="1"/>
    <xf numFmtId="166" fontId="23" fillId="0" borderId="0" xfId="0" applyNumberFormat="1" applyFont="1" applyFill="1" applyAlignment="1">
      <alignment horizontal="center"/>
    </xf>
    <xf numFmtId="0" fontId="22" fillId="0" borderId="0" xfId="47" applyFont="1" applyFill="1" applyAlignment="1">
      <alignment horizontal="center"/>
    </xf>
    <xf numFmtId="0" fontId="24" fillId="0" borderId="0" xfId="47" applyFont="1" applyFill="1" applyAlignment="1">
      <alignment horizontal="center"/>
    </xf>
    <xf numFmtId="167" fontId="25" fillId="0" borderId="0" xfId="47" applyNumberFormat="1" applyFont="1" applyFill="1" applyAlignment="1">
      <alignment horizontal="center"/>
    </xf>
    <xf numFmtId="0" fontId="25" fillId="0" borderId="0" xfId="47" applyFont="1" applyFill="1" applyBorder="1" applyAlignment="1">
      <alignment horizontal="center"/>
    </xf>
    <xf numFmtId="167" fontId="22" fillId="0" borderId="0" xfId="58" applyNumberFormat="1" applyFont="1" applyFill="1" applyBorder="1"/>
    <xf numFmtId="167" fontId="22" fillId="0" borderId="0" xfId="58" applyNumberFormat="1" applyFont="1" applyFill="1"/>
    <xf numFmtId="0" fontId="23" fillId="0" borderId="0" xfId="58" applyNumberFormat="1" applyFont="1" applyFill="1" applyAlignment="1">
      <alignment horizontal="center"/>
    </xf>
    <xf numFmtId="0" fontId="22" fillId="0" borderId="0" xfId="58" applyNumberFormat="1" applyFont="1" applyFill="1" applyAlignment="1">
      <alignment horizontal="center"/>
    </xf>
    <xf numFmtId="166" fontId="25" fillId="0" borderId="0" xfId="52" applyNumberFormat="1" applyFont="1" applyFill="1" applyBorder="1" applyAlignment="1">
      <alignment horizontal="center"/>
    </xf>
    <xf numFmtId="0" fontId="22" fillId="0" borderId="0" xfId="53" applyFont="1" applyFill="1" applyAlignment="1">
      <alignment horizontal="center"/>
    </xf>
    <xf numFmtId="0" fontId="22" fillId="0" borderId="0" xfId="53" applyFont="1" applyFill="1" applyBorder="1" applyAlignment="1">
      <alignment horizontal="center"/>
    </xf>
    <xf numFmtId="0" fontId="0" fillId="0" borderId="0" xfId="53" applyFont="1" applyFill="1" applyAlignment="1">
      <alignment horizontal="center"/>
    </xf>
    <xf numFmtId="0" fontId="23" fillId="0" borderId="0" xfId="47" applyFont="1" applyFill="1" applyAlignment="1">
      <alignment horizontal="center"/>
    </xf>
    <xf numFmtId="0" fontId="23" fillId="0" borderId="0" xfId="67" applyNumberFormat="1" applyFont="1" applyFill="1" applyAlignment="1">
      <alignment horizontal="center"/>
    </xf>
    <xf numFmtId="168" fontId="22" fillId="0" borderId="0" xfId="68" applyNumberFormat="1" applyFont="1" applyFill="1"/>
    <xf numFmtId="41" fontId="22" fillId="0" borderId="0" xfId="67" applyNumberFormat="1" applyFont="1" applyFill="1"/>
    <xf numFmtId="41" fontId="22" fillId="0" borderId="11" xfId="67" applyNumberFormat="1" applyFont="1" applyFill="1" applyBorder="1"/>
    <xf numFmtId="167" fontId="25" fillId="0" borderId="0" xfId="58" applyNumberFormat="1" applyFont="1" applyFill="1"/>
    <xf numFmtId="0" fontId="24" fillId="0" borderId="0" xfId="67" applyNumberFormat="1" applyFont="1" applyFill="1" applyAlignment="1">
      <alignment horizontal="center"/>
    </xf>
    <xf numFmtId="168" fontId="25" fillId="0" borderId="0" xfId="68" applyNumberFormat="1" applyFont="1" applyFill="1"/>
    <xf numFmtId="41" fontId="25" fillId="0" borderId="0" xfId="67" applyNumberFormat="1" applyFont="1" applyFill="1"/>
    <xf numFmtId="0" fontId="0" fillId="0" borderId="0" xfId="51" applyFont="1" applyFill="1" applyAlignment="1">
      <alignment horizontal="left"/>
    </xf>
    <xf numFmtId="0" fontId="22" fillId="0" borderId="0" xfId="67" applyNumberFormat="1" applyFont="1" applyFill="1" applyBorder="1" applyAlignment="1">
      <alignment horizontal="center"/>
    </xf>
    <xf numFmtId="168" fontId="22" fillId="0" borderId="0" xfId="68" applyNumberFormat="1" applyFont="1" applyFill="1" applyBorder="1"/>
    <xf numFmtId="41" fontId="22" fillId="0" borderId="0" xfId="67" applyNumberFormat="1" applyFont="1" applyFill="1" applyBorder="1"/>
    <xf numFmtId="167" fontId="0" fillId="0" borderId="0" xfId="58" applyNumberFormat="1" applyFont="1" applyFill="1"/>
    <xf numFmtId="165" fontId="22" fillId="0" borderId="0" xfId="28" applyFont="1" applyFill="1"/>
    <xf numFmtId="41" fontId="22" fillId="0" borderId="0" xfId="67" applyNumberFormat="1" applyFont="1" applyFill="1" applyAlignment="1">
      <alignment horizontal="center"/>
    </xf>
    <xf numFmtId="0" fontId="23" fillId="0" borderId="0" xfId="67" quotePrefix="1" applyNumberFormat="1" applyFont="1" applyFill="1" applyAlignment="1">
      <alignment horizontal="center"/>
    </xf>
    <xf numFmtId="168" fontId="23" fillId="0" borderId="0" xfId="67" applyNumberFormat="1" applyFont="1" applyFill="1" applyAlignment="1">
      <alignment horizontal="center"/>
    </xf>
    <xf numFmtId="167" fontId="0" fillId="0" borderId="0" xfId="57" applyNumberFormat="1" applyFont="1" applyFill="1"/>
    <xf numFmtId="167" fontId="22" fillId="0" borderId="0" xfId="57" applyNumberFormat="1" applyFont="1" applyFill="1"/>
    <xf numFmtId="0" fontId="22" fillId="0" borderId="0" xfId="67" applyNumberFormat="1" applyFont="1" applyFill="1" applyAlignment="1">
      <alignment horizontal="center"/>
    </xf>
    <xf numFmtId="0" fontId="23" fillId="0" borderId="0" xfId="67" applyNumberFormat="1" applyFont="1" applyFill="1" applyBorder="1" applyAlignment="1">
      <alignment horizontal="center"/>
    </xf>
    <xf numFmtId="165" fontId="22" fillId="0" borderId="0" xfId="68" applyFont="1" applyFill="1" applyBorder="1"/>
    <xf numFmtId="168" fontId="22" fillId="0" borderId="11" xfId="68" applyNumberFormat="1" applyFont="1" applyFill="1" applyBorder="1"/>
    <xf numFmtId="166" fontId="22" fillId="0" borderId="0" xfId="58" applyNumberFormat="1" applyFont="1" applyFill="1"/>
    <xf numFmtId="167" fontId="25" fillId="0" borderId="0" xfId="57" applyNumberFormat="1" applyFont="1" applyFill="1"/>
    <xf numFmtId="168" fontId="25" fillId="0" borderId="0" xfId="68" applyNumberFormat="1" applyFont="1" applyFill="1" applyBorder="1"/>
    <xf numFmtId="41" fontId="25" fillId="0" borderId="0" xfId="57" applyNumberFormat="1" applyFont="1" applyFill="1" applyBorder="1"/>
    <xf numFmtId="41" fontId="22" fillId="0" borderId="11" xfId="58" applyNumberFormat="1" applyFont="1" applyFill="1" applyBorder="1"/>
    <xf numFmtId="41" fontId="22" fillId="0" borderId="0" xfId="58" applyNumberFormat="1" applyFont="1" applyFill="1" applyBorder="1"/>
    <xf numFmtId="41" fontId="25" fillId="0" borderId="0" xfId="57" applyNumberFormat="1" applyFont="1" applyFill="1"/>
    <xf numFmtId="0" fontId="25" fillId="0" borderId="0" xfId="57" applyNumberFormat="1" applyFont="1" applyFill="1" applyAlignment="1">
      <alignment horizontal="center"/>
    </xf>
    <xf numFmtId="168" fontId="25" fillId="0" borderId="12" xfId="68" applyNumberFormat="1" applyFont="1" applyFill="1" applyBorder="1"/>
    <xf numFmtId="41" fontId="25" fillId="0" borderId="0" xfId="67" applyNumberFormat="1" applyFont="1" applyFill="1" applyBorder="1"/>
    <xf numFmtId="0" fontId="25" fillId="0" borderId="0" xfId="54" applyFont="1" applyFill="1" applyAlignment="1">
      <alignment horizontal="left"/>
    </xf>
    <xf numFmtId="0" fontId="22" fillId="0" borderId="0" xfId="47" applyFont="1" applyFill="1" applyAlignment="1">
      <alignment horizontal="left"/>
    </xf>
    <xf numFmtId="0" fontId="22" fillId="0" borderId="0" xfId="51" applyFont="1" applyFill="1" applyAlignment="1">
      <alignment horizontal="left"/>
    </xf>
    <xf numFmtId="41" fontId="22" fillId="0" borderId="0" xfId="58" applyNumberFormat="1" applyFont="1" applyFill="1"/>
    <xf numFmtId="168" fontId="25" fillId="0" borderId="14" xfId="68" applyNumberFormat="1" applyFont="1" applyFill="1" applyBorder="1"/>
    <xf numFmtId="0" fontId="24" fillId="0" borderId="0" xfId="58" applyNumberFormat="1" applyFont="1" applyFill="1" applyAlignment="1">
      <alignment horizontal="center"/>
    </xf>
    <xf numFmtId="168" fontId="25" fillId="0" borderId="0" xfId="67" applyNumberFormat="1" applyFont="1" applyFill="1"/>
    <xf numFmtId="0" fontId="25" fillId="0" borderId="0" xfId="51" applyFont="1" applyFill="1" applyAlignment="1">
      <alignment horizontal="left"/>
    </xf>
    <xf numFmtId="165" fontId="25" fillId="0" borderId="12" xfId="68" applyNumberFormat="1" applyFont="1" applyFill="1" applyBorder="1"/>
    <xf numFmtId="0" fontId="36" fillId="0" borderId="0" xfId="47" applyFont="1" applyFill="1" applyAlignment="1">
      <alignment horizontal="left"/>
    </xf>
    <xf numFmtId="166" fontId="22" fillId="0" borderId="0" xfId="47" applyNumberFormat="1" applyFont="1" applyFill="1"/>
    <xf numFmtId="166" fontId="22" fillId="0" borderId="0" xfId="47" applyNumberFormat="1" applyFont="1" applyFill="1" applyAlignment="1">
      <alignment horizontal="right"/>
    </xf>
    <xf numFmtId="166" fontId="23" fillId="0" borderId="0" xfId="47" applyNumberFormat="1" applyFont="1" applyFill="1"/>
    <xf numFmtId="166" fontId="22" fillId="0" borderId="0" xfId="57" applyNumberFormat="1" applyFont="1" applyFill="1"/>
    <xf numFmtId="0" fontId="23" fillId="0" borderId="0" xfId="57" applyNumberFormat="1" applyFont="1" applyFill="1" applyAlignment="1">
      <alignment horizontal="center"/>
    </xf>
    <xf numFmtId="167" fontId="22" fillId="0" borderId="0" xfId="57" applyNumberFormat="1" applyFont="1" applyFill="1" applyAlignment="1">
      <alignment horizontal="center"/>
    </xf>
    <xf numFmtId="0" fontId="25" fillId="0" borderId="0" xfId="47" applyFont="1" applyFill="1" applyAlignment="1">
      <alignment horizontal="center"/>
    </xf>
    <xf numFmtId="0" fontId="21" fillId="0" borderId="0" xfId="47" applyFont="1" applyFill="1" applyAlignment="1"/>
    <xf numFmtId="0" fontId="25" fillId="0" borderId="0" xfId="53" applyFont="1" applyFill="1" applyBorder="1" applyAlignment="1">
      <alignment horizontal="center"/>
    </xf>
    <xf numFmtId="0" fontId="25" fillId="0" borderId="0" xfId="58" applyNumberFormat="1" applyFont="1" applyFill="1" applyAlignment="1">
      <alignment horizontal="center"/>
    </xf>
    <xf numFmtId="169" fontId="25" fillId="0" borderId="12" xfId="28" applyNumberFormat="1" applyFont="1" applyFill="1" applyBorder="1"/>
    <xf numFmtId="41" fontId="25" fillId="0" borderId="0" xfId="58" applyNumberFormat="1" applyFont="1" applyFill="1" applyBorder="1"/>
    <xf numFmtId="169" fontId="22" fillId="0" borderId="0" xfId="58" applyNumberFormat="1" applyFont="1" applyFill="1"/>
    <xf numFmtId="0" fontId="24" fillId="0" borderId="0" xfId="51" applyFont="1" applyFill="1" applyAlignment="1">
      <alignment horizontal="left"/>
    </xf>
    <xf numFmtId="169" fontId="22" fillId="0" borderId="0" xfId="68" applyNumberFormat="1" applyFont="1" applyFill="1" applyBorder="1"/>
    <xf numFmtId="0" fontId="25" fillId="0" borderId="0" xfId="0" applyFont="1" applyFill="1" applyAlignment="1">
      <alignment horizontal="left"/>
    </xf>
    <xf numFmtId="168" fontId="25" fillId="0" borderId="10" xfId="28" applyNumberFormat="1" applyFont="1" applyFill="1" applyBorder="1"/>
    <xf numFmtId="41" fontId="25" fillId="0" borderId="0" xfId="58" applyNumberFormat="1" applyFont="1" applyFill="1"/>
    <xf numFmtId="165" fontId="25" fillId="0" borderId="0" xfId="28" applyFont="1" applyFill="1"/>
    <xf numFmtId="0" fontId="2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170" fontId="22" fillId="0" borderId="0" xfId="33" applyNumberFormat="1" applyFont="1" applyFill="1" applyBorder="1"/>
    <xf numFmtId="165" fontId="0" fillId="0" borderId="0" xfId="28" applyFont="1" applyFill="1" applyBorder="1"/>
    <xf numFmtId="170" fontId="22" fillId="0" borderId="0" xfId="33" applyNumberFormat="1" applyFont="1" applyFill="1" applyBorder="1" applyAlignment="1">
      <alignment horizontal="center"/>
    </xf>
    <xf numFmtId="169" fontId="22" fillId="0" borderId="11" xfId="58" applyNumberFormat="1" applyFont="1" applyFill="1" applyBorder="1"/>
    <xf numFmtId="41" fontId="25" fillId="0" borderId="10" xfId="58" applyNumberFormat="1" applyFont="1" applyFill="1" applyBorder="1"/>
    <xf numFmtId="170" fontId="25" fillId="0" borderId="0" xfId="28" applyNumberFormat="1" applyFont="1" applyFill="1" applyBorder="1"/>
    <xf numFmtId="168" fontId="25" fillId="0" borderId="11" xfId="28" applyNumberFormat="1" applyFont="1" applyFill="1" applyBorder="1"/>
    <xf numFmtId="165" fontId="25" fillId="0" borderId="0" xfId="28" applyFont="1" applyFill="1" applyBorder="1"/>
    <xf numFmtId="167" fontId="25" fillId="0" borderId="0" xfId="57" applyNumberFormat="1" applyFont="1" applyFill="1" applyBorder="1"/>
    <xf numFmtId="167" fontId="22" fillId="0" borderId="0" xfId="57" applyNumberFormat="1" applyFont="1" applyFill="1" applyBorder="1"/>
    <xf numFmtId="168" fontId="25" fillId="0" borderId="14" xfId="28" applyNumberFormat="1" applyFont="1" applyFill="1" applyBorder="1"/>
    <xf numFmtId="170" fontId="25" fillId="0" borderId="0" xfId="58" applyNumberFormat="1" applyFont="1" applyFill="1"/>
    <xf numFmtId="168" fontId="25" fillId="0" borderId="12" xfId="28" applyNumberFormat="1" applyFont="1" applyFill="1" applyBorder="1"/>
    <xf numFmtId="170" fontId="25" fillId="0" borderId="0" xfId="58" applyNumberFormat="1" applyFont="1" applyFill="1" applyBorder="1"/>
    <xf numFmtId="165" fontId="22" fillId="0" borderId="0" xfId="68" applyFont="1" applyFill="1"/>
    <xf numFmtId="41" fontId="25" fillId="0" borderId="14" xfId="58" applyNumberFormat="1" applyFont="1" applyFill="1" applyBorder="1"/>
    <xf numFmtId="169" fontId="25" fillId="0" borderId="14" xfId="28" applyNumberFormat="1" applyFont="1" applyFill="1" applyBorder="1"/>
    <xf numFmtId="0" fontId="25" fillId="0" borderId="0" xfId="53" applyFont="1" applyFill="1" applyAlignment="1">
      <alignment horizontal="center"/>
    </xf>
    <xf numFmtId="167" fontId="25" fillId="0" borderId="0" xfId="53" applyNumberFormat="1" applyFont="1" applyFill="1" applyAlignment="1">
      <alignment horizontal="center"/>
    </xf>
    <xf numFmtId="0" fontId="27" fillId="0" borderId="0" xfId="51" applyFont="1" applyFill="1" applyAlignment="1">
      <alignment horizontal="left"/>
    </xf>
    <xf numFmtId="0" fontId="23" fillId="0" borderId="0" xfId="53" applyFont="1" applyFill="1" applyAlignment="1">
      <alignment horizontal="center"/>
    </xf>
    <xf numFmtId="41" fontId="22" fillId="0" borderId="0" xfId="67" applyNumberFormat="1" applyFont="1" applyFill="1" applyBorder="1" applyAlignment="1">
      <alignment horizontal="center"/>
    </xf>
    <xf numFmtId="0" fontId="24" fillId="0" borderId="0" xfId="67" applyNumberFormat="1" applyFont="1" applyFill="1" applyBorder="1" applyAlignment="1">
      <alignment horizontal="center"/>
    </xf>
    <xf numFmtId="169" fontId="22" fillId="0" borderId="0" xfId="67" applyNumberFormat="1" applyFont="1" applyFill="1" applyBorder="1" applyAlignment="1">
      <alignment horizontal="center"/>
    </xf>
    <xf numFmtId="169" fontId="22" fillId="0" borderId="0" xfId="67" applyNumberFormat="1" applyFont="1" applyFill="1" applyBorder="1"/>
    <xf numFmtId="167" fontId="23" fillId="0" borderId="0" xfId="58" applyNumberFormat="1" applyFont="1" applyFill="1"/>
    <xf numFmtId="166" fontId="22" fillId="0" borderId="0" xfId="50" applyNumberFormat="1" applyFont="1" applyFill="1"/>
    <xf numFmtId="167" fontId="22" fillId="0" borderId="0" xfId="58" applyNumberFormat="1" applyFont="1" applyFill="1" applyBorder="1" applyAlignment="1">
      <alignment horizontal="left" indent="1"/>
    </xf>
    <xf numFmtId="168" fontId="22" fillId="0" borderId="0" xfId="67" applyNumberFormat="1" applyFont="1" applyFill="1" applyBorder="1"/>
    <xf numFmtId="166" fontId="22" fillId="0" borderId="0" xfId="58" applyNumberFormat="1" applyFont="1" applyFill="1" applyAlignment="1">
      <alignment horizontal="right"/>
    </xf>
    <xf numFmtId="0" fontId="23" fillId="0" borderId="0" xfId="58" applyNumberFormat="1" applyFont="1" applyFill="1"/>
    <xf numFmtId="166" fontId="22" fillId="0" borderId="0" xfId="58" applyNumberFormat="1" applyFont="1" applyFill="1" applyBorder="1"/>
    <xf numFmtId="166" fontId="22" fillId="0" borderId="0" xfId="50" applyNumberFormat="1" applyFont="1" applyFill="1" applyAlignment="1">
      <alignment horizontal="center"/>
    </xf>
    <xf numFmtId="166" fontId="22" fillId="0" borderId="0" xfId="50" applyNumberFormat="1" applyFont="1" applyFill="1" applyBorder="1"/>
    <xf numFmtId="168" fontId="25" fillId="0" borderId="11" xfId="68" applyNumberFormat="1" applyFont="1" applyFill="1" applyBorder="1"/>
    <xf numFmtId="165" fontId="25" fillId="0" borderId="10" xfId="28" applyFont="1" applyFill="1" applyBorder="1"/>
    <xf numFmtId="41" fontId="0" fillId="0" borderId="0" xfId="58" applyNumberFormat="1" applyFont="1" applyFill="1" applyBorder="1"/>
    <xf numFmtId="165" fontId="0" fillId="0" borderId="11" xfId="28" applyFont="1" applyFill="1" applyBorder="1"/>
    <xf numFmtId="167" fontId="25" fillId="0" borderId="0" xfId="47" applyNumberFormat="1" applyFont="1" applyFill="1" applyBorder="1" applyAlignment="1">
      <alignment horizontal="centerContinuous"/>
    </xf>
    <xf numFmtId="167" fontId="22" fillId="0" borderId="0" xfId="47" applyNumberFormat="1" applyFont="1" applyFill="1" applyBorder="1" applyAlignment="1">
      <alignment horizontal="centerContinuous"/>
    </xf>
    <xf numFmtId="0" fontId="25" fillId="0" borderId="0" xfId="50" applyFont="1" applyFill="1" applyAlignment="1">
      <alignment horizontal="left"/>
    </xf>
    <xf numFmtId="41" fontId="22" fillId="25" borderId="11" xfId="58" applyNumberFormat="1" applyFont="1" applyFill="1" applyBorder="1"/>
    <xf numFmtId="168" fontId="22" fillId="25" borderId="0" xfId="68" applyNumberFormat="1" applyFont="1" applyFill="1" applyBorder="1"/>
    <xf numFmtId="41" fontId="22" fillId="25" borderId="0" xfId="67" applyNumberFormat="1" applyFont="1" applyFill="1"/>
    <xf numFmtId="41" fontId="0" fillId="25" borderId="11" xfId="58" applyNumberFormat="1" applyFont="1" applyFill="1" applyBorder="1"/>
    <xf numFmtId="168" fontId="25" fillId="25" borderId="12" xfId="68" applyNumberFormat="1" applyFont="1" applyFill="1" applyBorder="1"/>
    <xf numFmtId="168" fontId="22" fillId="25" borderId="0" xfId="68" applyNumberFormat="1" applyFont="1" applyFill="1"/>
    <xf numFmtId="169" fontId="25" fillId="25" borderId="12" xfId="28" applyNumberFormat="1" applyFont="1" applyFill="1" applyBorder="1"/>
    <xf numFmtId="41" fontId="22" fillId="25" borderId="0" xfId="58" applyNumberFormat="1" applyFont="1" applyFill="1"/>
    <xf numFmtId="0" fontId="41" fillId="0" borderId="0" xfId="0" applyFont="1"/>
    <xf numFmtId="0" fontId="21" fillId="24" borderId="0" xfId="47" applyFont="1" applyFill="1" applyAlignment="1">
      <alignment horizontal="left"/>
    </xf>
    <xf numFmtId="167" fontId="27" fillId="24" borderId="0" xfId="47" applyNumberFormat="1" applyFont="1" applyFill="1" applyAlignment="1">
      <alignment horizontal="centerContinuous"/>
    </xf>
    <xf numFmtId="168" fontId="27" fillId="24" borderId="0" xfId="28" applyNumberFormat="1" applyFont="1" applyFill="1" applyAlignment="1">
      <alignment horizontal="centerContinuous"/>
    </xf>
    <xf numFmtId="0" fontId="27" fillId="24" borderId="0" xfId="47" applyFont="1" applyFill="1" applyAlignment="1">
      <alignment horizontal="left"/>
    </xf>
    <xf numFmtId="167" fontId="28" fillId="24" borderId="0" xfId="47" applyNumberFormat="1" applyFont="1" applyFill="1"/>
    <xf numFmtId="167" fontId="27" fillId="24" borderId="0" xfId="47" applyNumberFormat="1" applyFont="1" applyFill="1" applyBorder="1"/>
    <xf numFmtId="167" fontId="27" fillId="24" borderId="0" xfId="47" applyNumberFormat="1" applyFont="1" applyFill="1" applyBorder="1" applyAlignment="1">
      <alignment horizontal="centerContinuous"/>
    </xf>
    <xf numFmtId="168" fontId="27" fillId="24" borderId="0" xfId="28" applyNumberFormat="1" applyFont="1" applyFill="1" applyBorder="1" applyAlignment="1">
      <alignment horizontal="centerContinuous"/>
    </xf>
    <xf numFmtId="167" fontId="27" fillId="24" borderId="0" xfId="47" applyNumberFormat="1" applyFont="1" applyFill="1"/>
    <xf numFmtId="167" fontId="27" fillId="24" borderId="0" xfId="47" applyNumberFormat="1" applyFont="1" applyFill="1" applyBorder="1" applyAlignment="1">
      <alignment horizontal="center"/>
    </xf>
    <xf numFmtId="167" fontId="28" fillId="24" borderId="11" xfId="47" applyNumberFormat="1" applyFont="1" applyFill="1" applyBorder="1" applyAlignment="1">
      <alignment horizontal="centerContinuous"/>
    </xf>
    <xf numFmtId="168" fontId="28" fillId="24" borderId="0" xfId="28" applyNumberFormat="1" applyFont="1" applyFill="1" applyBorder="1" applyAlignment="1">
      <alignment horizontal="center"/>
    </xf>
    <xf numFmtId="0" fontId="28" fillId="24" borderId="0" xfId="50" applyFont="1" applyFill="1" applyAlignment="1">
      <alignment horizontal="center"/>
    </xf>
    <xf numFmtId="167" fontId="27" fillId="24" borderId="0" xfId="47" applyNumberFormat="1" applyFont="1" applyFill="1" applyAlignment="1">
      <alignment horizontal="center"/>
    </xf>
    <xf numFmtId="167" fontId="28" fillId="24" borderId="0" xfId="47" applyNumberFormat="1" applyFont="1" applyFill="1" applyAlignment="1">
      <alignment horizontal="center"/>
    </xf>
    <xf numFmtId="168" fontId="28" fillId="24" borderId="11" xfId="28" applyNumberFormat="1" applyFont="1" applyFill="1" applyBorder="1" applyAlignment="1">
      <alignment horizontal="center"/>
    </xf>
    <xf numFmtId="0" fontId="28" fillId="24" borderId="11" xfId="50" applyFont="1" applyFill="1" applyBorder="1" applyAlignment="1">
      <alignment horizontal="center"/>
    </xf>
    <xf numFmtId="168" fontId="28" fillId="24" borderId="0" xfId="28" applyNumberFormat="1" applyFont="1" applyFill="1"/>
    <xf numFmtId="166" fontId="28" fillId="24" borderId="0" xfId="47" applyNumberFormat="1" applyFont="1" applyFill="1"/>
    <xf numFmtId="167" fontId="42" fillId="24" borderId="0" xfId="47" applyNumberFormat="1" applyFont="1" applyFill="1"/>
    <xf numFmtId="0" fontId="27" fillId="24" borderId="0" xfId="50" applyFont="1" applyFill="1" applyAlignment="1">
      <alignment horizontal="left"/>
    </xf>
    <xf numFmtId="0" fontId="21" fillId="24" borderId="0" xfId="53" applyFont="1" applyFill="1" applyAlignment="1">
      <alignment horizontal="left"/>
    </xf>
    <xf numFmtId="167" fontId="28" fillId="24" borderId="0" xfId="47" applyNumberFormat="1" applyFont="1" applyFill="1" applyBorder="1" applyAlignment="1"/>
    <xf numFmtId="167" fontId="28" fillId="24" borderId="0" xfId="47" applyNumberFormat="1" applyFont="1" applyFill="1" applyBorder="1" applyAlignment="1">
      <alignment horizontal="center" vertical="center"/>
    </xf>
    <xf numFmtId="167" fontId="43" fillId="24" borderId="0" xfId="47" applyNumberFormat="1" applyFont="1" applyFill="1" applyAlignment="1">
      <alignment horizontal="center"/>
    </xf>
    <xf numFmtId="167" fontId="28" fillId="24" borderId="11" xfId="47" applyNumberFormat="1" applyFont="1" applyFill="1" applyBorder="1" applyAlignment="1">
      <alignment horizontal="center" vertical="center"/>
    </xf>
    <xf numFmtId="167" fontId="27" fillId="24" borderId="0" xfId="47" applyNumberFormat="1" applyFont="1" applyFill="1" applyAlignment="1">
      <alignment horizontal="left"/>
    </xf>
    <xf numFmtId="167" fontId="28" fillId="24" borderId="0" xfId="47" applyNumberFormat="1" applyFont="1" applyFill="1" applyAlignment="1">
      <alignment horizontal="left"/>
    </xf>
    <xf numFmtId="167" fontId="42" fillId="24" borderId="0" xfId="47" applyNumberFormat="1" applyFont="1" applyFill="1" applyAlignment="1">
      <alignment horizontal="left"/>
    </xf>
    <xf numFmtId="0" fontId="27" fillId="24" borderId="0" xfId="70" applyFont="1" applyFill="1" applyBorder="1"/>
    <xf numFmtId="41" fontId="27" fillId="24" borderId="11" xfId="28" applyNumberFormat="1" applyFont="1" applyFill="1" applyBorder="1"/>
    <xf numFmtId="41" fontId="27" fillId="24" borderId="0" xfId="36" applyNumberFormat="1" applyFont="1" applyFill="1"/>
    <xf numFmtId="41" fontId="27" fillId="24" borderId="0" xfId="36" applyNumberFormat="1" applyFont="1" applyFill="1" applyBorder="1"/>
    <xf numFmtId="41" fontId="27" fillId="24" borderId="0" xfId="28" applyNumberFormat="1" applyFont="1" applyFill="1" applyBorder="1"/>
    <xf numFmtId="41" fontId="28" fillId="24" borderId="0" xfId="36" applyNumberFormat="1" applyFont="1" applyFill="1"/>
    <xf numFmtId="41" fontId="28" fillId="24" borderId="0" xfId="36" applyNumberFormat="1" applyFont="1" applyFill="1" applyBorder="1"/>
    <xf numFmtId="41" fontId="28" fillId="24" borderId="0" xfId="28" applyNumberFormat="1" applyFont="1" applyFill="1" applyBorder="1"/>
    <xf numFmtId="41" fontId="28" fillId="24" borderId="11" xfId="36" applyNumberFormat="1" applyFont="1" applyFill="1" applyBorder="1"/>
    <xf numFmtId="41" fontId="27" fillId="24" borderId="0" xfId="35" applyNumberFormat="1" applyFont="1" applyFill="1"/>
    <xf numFmtId="41" fontId="27" fillId="24" borderId="0" xfId="35" applyNumberFormat="1" applyFont="1" applyFill="1" applyBorder="1"/>
    <xf numFmtId="41" fontId="28" fillId="24" borderId="0" xfId="35" applyNumberFormat="1" applyFont="1" applyFill="1" applyBorder="1"/>
    <xf numFmtId="41" fontId="28" fillId="24" borderId="0" xfId="35" applyNumberFormat="1" applyFont="1" applyFill="1"/>
    <xf numFmtId="41" fontId="28" fillId="24" borderId="0" xfId="28" applyNumberFormat="1" applyFont="1" applyFill="1"/>
    <xf numFmtId="41" fontId="27" fillId="24" borderId="12" xfId="28" applyNumberFormat="1" applyFont="1" applyFill="1" applyBorder="1"/>
    <xf numFmtId="41" fontId="28" fillId="24" borderId="11" xfId="28" applyNumberFormat="1" applyFont="1" applyFill="1" applyBorder="1"/>
    <xf numFmtId="41" fontId="27" fillId="24" borderId="0" xfId="0" applyNumberFormat="1" applyFont="1" applyFill="1" applyBorder="1"/>
    <xf numFmtId="41" fontId="27" fillId="24" borderId="0" xfId="34" applyNumberFormat="1" applyFont="1" applyFill="1" applyBorder="1"/>
    <xf numFmtId="167" fontId="28" fillId="24" borderId="0" xfId="47" applyNumberFormat="1" applyFont="1" applyFill="1" applyBorder="1" applyAlignment="1">
      <alignment horizontal="center"/>
    </xf>
    <xf numFmtId="167" fontId="28" fillId="24" borderId="0" xfId="47" applyNumberFormat="1" applyFont="1" applyFill="1" applyAlignment="1">
      <alignment horizontal="right"/>
    </xf>
    <xf numFmtId="168" fontId="28" fillId="24" borderId="0" xfId="28" applyNumberFormat="1" applyFont="1" applyFill="1" applyAlignment="1">
      <alignment horizontal="left"/>
    </xf>
    <xf numFmtId="166" fontId="28" fillId="24" borderId="0" xfId="0" applyNumberFormat="1" applyFont="1" applyFill="1"/>
    <xf numFmtId="166" fontId="43" fillId="24" borderId="0" xfId="0" applyNumberFormat="1" applyFont="1" applyFill="1" applyAlignment="1">
      <alignment horizontal="center"/>
    </xf>
    <xf numFmtId="0" fontId="28" fillId="24" borderId="0" xfId="51" applyFont="1" applyFill="1" applyAlignment="1">
      <alignment horizontal="left"/>
    </xf>
    <xf numFmtId="167" fontId="28" fillId="24" borderId="0" xfId="47" applyNumberFormat="1" applyFont="1" applyFill="1" applyBorder="1"/>
    <xf numFmtId="166" fontId="43" fillId="24" borderId="0" xfId="50" applyNumberFormat="1" applyFont="1" applyFill="1" applyAlignment="1">
      <alignment horizontal="center"/>
    </xf>
    <xf numFmtId="166" fontId="28" fillId="24" borderId="0" xfId="28" applyNumberFormat="1" applyFont="1" applyFill="1"/>
    <xf numFmtId="167" fontId="28" fillId="24" borderId="0" xfId="47" applyNumberFormat="1" applyFont="1" applyFill="1" applyBorder="1" applyAlignment="1">
      <alignment horizontal="centerContinuous"/>
    </xf>
    <xf numFmtId="167" fontId="24" fillId="0" borderId="0" xfId="47" applyNumberFormat="1" applyFont="1" applyFill="1"/>
    <xf numFmtId="167" fontId="32" fillId="0" borderId="0" xfId="50" applyNumberFormat="1" applyFont="1" applyFill="1"/>
    <xf numFmtId="167" fontId="32" fillId="24" borderId="0" xfId="47" applyNumberFormat="1" applyFont="1" applyFill="1"/>
    <xf numFmtId="0" fontId="28" fillId="24" borderId="0" xfId="51" applyFont="1" applyFill="1" applyAlignment="1">
      <alignment horizontal="center"/>
    </xf>
    <xf numFmtId="167" fontId="28" fillId="24" borderId="0" xfId="47" applyNumberFormat="1" applyFont="1" applyFill="1" applyBorder="1" applyAlignment="1">
      <alignment horizontal="center" wrapText="1"/>
    </xf>
    <xf numFmtId="41" fontId="25" fillId="0" borderId="0" xfId="35" applyNumberFormat="1" applyFont="1" applyFill="1" applyBorder="1"/>
    <xf numFmtId="168" fontId="25" fillId="0" borderId="0" xfId="28" applyNumberFormat="1" applyFont="1" applyFill="1" applyBorder="1"/>
    <xf numFmtId="0" fontId="25" fillId="0" borderId="0" xfId="53" applyFont="1" applyFill="1" applyAlignment="1">
      <alignment horizontal="left"/>
    </xf>
    <xf numFmtId="41" fontId="22" fillId="0" borderId="0" xfId="68" applyNumberFormat="1" applyFont="1" applyFill="1"/>
    <xf numFmtId="41" fontId="25" fillId="0" borderId="0" xfId="68" applyNumberFormat="1" applyFont="1" applyFill="1"/>
    <xf numFmtId="41" fontId="22" fillId="0" borderId="0" xfId="68" applyNumberFormat="1" applyFont="1" applyFill="1" applyBorder="1"/>
    <xf numFmtId="41" fontId="22" fillId="0" borderId="0" xfId="28" applyNumberFormat="1" applyFont="1" applyFill="1"/>
    <xf numFmtId="41" fontId="22" fillId="0" borderId="11" xfId="28" applyNumberFormat="1" applyFont="1" applyFill="1" applyBorder="1"/>
    <xf numFmtId="41" fontId="25" fillId="0" borderId="0" xfId="68" applyNumberFormat="1" applyFont="1" applyFill="1" applyBorder="1"/>
    <xf numFmtId="41" fontId="25" fillId="0" borderId="0" xfId="28" applyNumberFormat="1" applyFont="1" applyFill="1" applyBorder="1"/>
    <xf numFmtId="41" fontId="25" fillId="0" borderId="12" xfId="68" applyNumberFormat="1" applyFont="1" applyFill="1" applyBorder="1"/>
    <xf numFmtId="41" fontId="25" fillId="0" borderId="14" xfId="28" applyNumberFormat="1" applyFont="1" applyFill="1" applyBorder="1"/>
    <xf numFmtId="41" fontId="22" fillId="0" borderId="0" xfId="28" applyNumberFormat="1" applyFont="1" applyFill="1" applyBorder="1"/>
    <xf numFmtId="41" fontId="25" fillId="0" borderId="14" xfId="68" applyNumberFormat="1" applyFont="1" applyFill="1" applyBorder="1"/>
    <xf numFmtId="0" fontId="25" fillId="0" borderId="0" xfId="47" applyFont="1" applyFill="1" applyAlignment="1">
      <alignment horizontal="left"/>
    </xf>
    <xf numFmtId="0" fontId="25" fillId="0" borderId="0" xfId="47" applyFont="1" applyFill="1" applyAlignment="1"/>
    <xf numFmtId="41" fontId="25" fillId="0" borderId="12" xfId="28" applyNumberFormat="1" applyFont="1" applyFill="1" applyBorder="1"/>
    <xf numFmtId="41" fontId="22" fillId="0" borderId="11" xfId="68" applyNumberFormat="1" applyFont="1" applyFill="1" applyBorder="1"/>
    <xf numFmtId="41" fontId="25" fillId="0" borderId="11" xfId="28" applyNumberFormat="1" applyFont="1" applyFill="1" applyBorder="1"/>
    <xf numFmtId="41" fontId="25" fillId="0" borderId="0" xfId="28" applyNumberFormat="1" applyFont="1" applyFill="1"/>
    <xf numFmtId="0" fontId="22" fillId="0" borderId="0" xfId="0" applyFont="1" applyFill="1" applyAlignment="1">
      <alignment horizontal="left"/>
    </xf>
    <xf numFmtId="41" fontId="22" fillId="0" borderId="0" xfId="33" applyNumberFormat="1" applyFont="1" applyFill="1" applyBorder="1"/>
    <xf numFmtId="41" fontId="25" fillId="0" borderId="11" xfId="58" applyNumberFormat="1" applyFont="1" applyFill="1" applyBorder="1"/>
    <xf numFmtId="166" fontId="22" fillId="0" borderId="0" xfId="58" applyNumberFormat="1" applyFont="1" applyFill="1" applyAlignment="1"/>
    <xf numFmtId="167" fontId="24" fillId="0" borderId="0" xfId="58" applyNumberFormat="1" applyFont="1" applyFill="1"/>
    <xf numFmtId="41" fontId="22" fillId="0" borderId="0" xfId="33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41" fontId="22" fillId="0" borderId="0" xfId="52" applyNumberFormat="1" applyFont="1" applyFill="1"/>
    <xf numFmtId="0" fontId="21" fillId="0" borderId="0" xfId="51" applyFont="1" applyFill="1" applyAlignment="1">
      <alignment horizontal="left"/>
    </xf>
    <xf numFmtId="0" fontId="32" fillId="0" borderId="0" xfId="58" applyNumberFormat="1" applyFont="1" applyFill="1" applyAlignment="1">
      <alignment horizontal="center"/>
    </xf>
    <xf numFmtId="167" fontId="32" fillId="0" borderId="0" xfId="58" applyNumberFormat="1" applyFont="1" applyFill="1"/>
    <xf numFmtId="0" fontId="35" fillId="0" borderId="0" xfId="58" applyNumberFormat="1" applyFont="1" applyFill="1" applyAlignment="1">
      <alignment horizontal="center"/>
    </xf>
    <xf numFmtId="166" fontId="0" fillId="0" borderId="0" xfId="50" applyNumberFormat="1" applyFont="1" applyFill="1"/>
    <xf numFmtId="166" fontId="22" fillId="0" borderId="0" xfId="52" applyNumberFormat="1" applyFont="1" applyFill="1"/>
    <xf numFmtId="167" fontId="0" fillId="0" borderId="0" xfId="52" applyNumberFormat="1" applyFont="1" applyFill="1"/>
    <xf numFmtId="166" fontId="22" fillId="0" borderId="0" xfId="52" applyNumberFormat="1" applyFont="1" applyFill="1" applyAlignment="1">
      <alignment horizontal="center"/>
    </xf>
    <xf numFmtId="0" fontId="25" fillId="0" borderId="0" xfId="53" applyFont="1" applyFill="1" applyAlignment="1">
      <alignment horizontal="center"/>
    </xf>
    <xf numFmtId="0" fontId="25" fillId="0" borderId="0" xfId="47" applyFont="1" applyFill="1" applyAlignment="1">
      <alignment horizontal="center"/>
    </xf>
    <xf numFmtId="166" fontId="0" fillId="0" borderId="0" xfId="52" applyNumberFormat="1" applyFont="1" applyFill="1" applyAlignment="1">
      <alignment horizontal="center"/>
    </xf>
    <xf numFmtId="167" fontId="28" fillId="24" borderId="11" xfId="47" applyNumberFormat="1" applyFont="1" applyFill="1" applyBorder="1" applyAlignment="1">
      <alignment horizontal="center"/>
    </xf>
    <xf numFmtId="167" fontId="43" fillId="24" borderId="0" xfId="47" applyNumberFormat="1" applyFont="1" applyFill="1" applyBorder="1" applyAlignment="1">
      <alignment horizontal="center"/>
    </xf>
    <xf numFmtId="167" fontId="22" fillId="0" borderId="11" xfId="47" applyNumberFormat="1" applyFont="1" applyFill="1" applyBorder="1" applyAlignment="1">
      <alignment horizontal="center"/>
    </xf>
    <xf numFmtId="167" fontId="28" fillId="24" borderId="11" xfId="47" applyNumberFormat="1" applyFont="1" applyFill="1" applyBorder="1" applyAlignment="1">
      <alignment horizontal="center"/>
    </xf>
    <xf numFmtId="166" fontId="0" fillId="0" borderId="0" xfId="0" applyNumberFormat="1" applyFont="1" applyFill="1"/>
    <xf numFmtId="168" fontId="22" fillId="0" borderId="0" xfId="28" applyNumberFormat="1" applyFont="1" applyFill="1"/>
    <xf numFmtId="0" fontId="21" fillId="0" borderId="0" xfId="52" applyFont="1" applyFill="1" applyAlignment="1"/>
    <xf numFmtId="0" fontId="22" fillId="0" borderId="0" xfId="52" applyFont="1" applyFill="1" applyAlignment="1"/>
    <xf numFmtId="0" fontId="0" fillId="0" borderId="0" xfId="52" applyFont="1" applyFill="1" applyAlignment="1"/>
    <xf numFmtId="166" fontId="0" fillId="0" borderId="0" xfId="57" applyNumberFormat="1" applyFont="1" applyFill="1"/>
    <xf numFmtId="167" fontId="28" fillId="0" borderId="0" xfId="57" applyNumberFormat="1" applyFont="1" applyFill="1"/>
    <xf numFmtId="166" fontId="25" fillId="0" borderId="0" xfId="52" applyNumberFormat="1" applyFont="1" applyFill="1" applyAlignment="1">
      <alignment horizontal="center"/>
    </xf>
    <xf numFmtId="168" fontId="26" fillId="0" borderId="0" xfId="28" applyNumberFormat="1" applyFont="1" applyFill="1"/>
    <xf numFmtId="167" fontId="28" fillId="0" borderId="0" xfId="52" applyNumberFormat="1" applyFont="1" applyFill="1"/>
    <xf numFmtId="166" fontId="24" fillId="0" borderId="0" xfId="52" applyNumberFormat="1" applyFont="1" applyFill="1"/>
    <xf numFmtId="166" fontId="0" fillId="0" borderId="0" xfId="52" applyNumberFormat="1" applyFont="1" applyFill="1" applyAlignment="1">
      <alignment horizontal="right"/>
    </xf>
    <xf numFmtId="166" fontId="0" fillId="0" borderId="0" xfId="52" applyNumberFormat="1" applyFont="1" applyFill="1"/>
    <xf numFmtId="166" fontId="23" fillId="0" borderId="0" xfId="52" applyNumberFormat="1" applyFont="1" applyFill="1"/>
    <xf numFmtId="167" fontId="22" fillId="0" borderId="0" xfId="52" applyNumberFormat="1" applyFont="1" applyFill="1"/>
    <xf numFmtId="167" fontId="37" fillId="0" borderId="0" xfId="52" applyNumberFormat="1" applyFont="1" applyFill="1"/>
    <xf numFmtId="166" fontId="31" fillId="0" borderId="0" xfId="50" applyNumberFormat="1" applyFont="1" applyFill="1"/>
    <xf numFmtId="41" fontId="22" fillId="0" borderId="0" xfId="52" applyNumberFormat="1" applyFont="1" applyFill="1" applyBorder="1"/>
    <xf numFmtId="41" fontId="22" fillId="0" borderId="0" xfId="31" applyNumberFormat="1" applyFont="1" applyFill="1"/>
    <xf numFmtId="41" fontId="22" fillId="0" borderId="11" xfId="52" applyNumberFormat="1" applyFont="1" applyFill="1" applyBorder="1"/>
    <xf numFmtId="165" fontId="22" fillId="0" borderId="0" xfId="31" applyFont="1" applyFill="1"/>
    <xf numFmtId="168" fontId="22" fillId="0" borderId="0" xfId="28" applyNumberFormat="1" applyFont="1" applyFill="1" applyBorder="1"/>
    <xf numFmtId="167" fontId="23" fillId="0" borderId="0" xfId="52" applyNumberFormat="1" applyFont="1" applyFill="1"/>
    <xf numFmtId="41" fontId="0" fillId="0" borderId="0" xfId="52" applyNumberFormat="1" applyFont="1" applyFill="1"/>
    <xf numFmtId="0" fontId="0" fillId="0" borderId="0" xfId="51" applyFont="1" applyFill="1" applyAlignment="1">
      <alignment vertical="center"/>
    </xf>
    <xf numFmtId="166" fontId="0" fillId="0" borderId="0" xfId="52" applyNumberFormat="1" applyFont="1" applyFill="1" applyAlignment="1"/>
    <xf numFmtId="166" fontId="25" fillId="0" borderId="0" xfId="52" applyNumberFormat="1" applyFont="1" applyFill="1"/>
    <xf numFmtId="41" fontId="25" fillId="0" borderId="10" xfId="52" applyNumberFormat="1" applyFont="1" applyFill="1" applyBorder="1"/>
    <xf numFmtId="166" fontId="23" fillId="0" borderId="0" xfId="52" applyNumberFormat="1" applyFont="1" applyFill="1" applyAlignment="1"/>
    <xf numFmtId="167" fontId="24" fillId="0" borderId="0" xfId="52" applyNumberFormat="1" applyFont="1" applyFill="1"/>
    <xf numFmtId="166" fontId="0" fillId="0" borderId="0" xfId="52" applyNumberFormat="1" applyFont="1" applyFill="1" applyAlignment="1">
      <alignment vertical="center"/>
    </xf>
    <xf numFmtId="168" fontId="22" fillId="0" borderId="0" xfId="31" applyNumberFormat="1" applyFont="1" applyFill="1"/>
    <xf numFmtId="167" fontId="31" fillId="0" borderId="0" xfId="52" applyNumberFormat="1" applyFont="1" applyFill="1" applyAlignment="1">
      <alignment vertical="top"/>
    </xf>
    <xf numFmtId="167" fontId="25" fillId="0" borderId="0" xfId="52" applyNumberFormat="1" applyFont="1" applyFill="1"/>
    <xf numFmtId="41" fontId="25" fillId="0" borderId="0" xfId="52" applyNumberFormat="1" applyFont="1" applyFill="1"/>
    <xf numFmtId="41" fontId="25" fillId="0" borderId="0" xfId="52" applyNumberFormat="1" applyFont="1" applyFill="1" applyBorder="1"/>
    <xf numFmtId="167" fontId="30" fillId="0" borderId="0" xfId="57" applyNumberFormat="1" applyFont="1" applyFill="1" applyAlignment="1">
      <alignment vertical="center"/>
    </xf>
    <xf numFmtId="166" fontId="44" fillId="0" borderId="0" xfId="52" applyNumberFormat="1" applyFont="1" applyFill="1" applyAlignment="1">
      <alignment horizontal="center" vertical="center"/>
    </xf>
    <xf numFmtId="168" fontId="30" fillId="0" borderId="0" xfId="28" applyNumberFormat="1" applyFont="1" applyFill="1" applyAlignment="1">
      <alignment vertical="center"/>
    </xf>
    <xf numFmtId="168" fontId="22" fillId="0" borderId="0" xfId="28" applyNumberFormat="1" applyFont="1" applyFill="1" applyAlignment="1">
      <alignment horizontal="right"/>
    </xf>
    <xf numFmtId="167" fontId="0" fillId="0" borderId="0" xfId="50" applyNumberFormat="1" applyFont="1" applyFill="1"/>
    <xf numFmtId="167" fontId="32" fillId="0" borderId="0" xfId="52" applyNumberFormat="1" applyFont="1" applyFill="1"/>
    <xf numFmtId="167" fontId="22" fillId="0" borderId="0" xfId="50" applyNumberFormat="1" applyFont="1" applyFill="1"/>
    <xf numFmtId="41" fontId="22" fillId="0" borderId="0" xfId="50" applyNumberFormat="1" applyFont="1" applyFill="1"/>
    <xf numFmtId="41" fontId="25" fillId="0" borderId="14" xfId="52" applyNumberFormat="1" applyFont="1" applyFill="1" applyBorder="1"/>
    <xf numFmtId="166" fontId="0" fillId="0" borderId="0" xfId="52" applyNumberFormat="1" applyFont="1" applyFill="1" applyBorder="1"/>
    <xf numFmtId="167" fontId="28" fillId="0" borderId="0" xfId="47" applyNumberFormat="1" applyFont="1" applyFill="1" applyBorder="1" applyAlignment="1">
      <alignment horizontal="center"/>
    </xf>
    <xf numFmtId="167" fontId="26" fillId="0" borderId="0" xfId="52" applyNumberFormat="1" applyFont="1" applyFill="1"/>
    <xf numFmtId="166" fontId="26" fillId="0" borderId="0" xfId="52" applyNumberFormat="1" applyFont="1" applyFill="1"/>
    <xf numFmtId="165" fontId="46" fillId="0" borderId="0" xfId="31" applyFont="1" applyFill="1"/>
    <xf numFmtId="165" fontId="40" fillId="0" borderId="0" xfId="31" applyFont="1" applyFill="1"/>
    <xf numFmtId="167" fontId="23" fillId="0" borderId="0" xfId="47" applyNumberFormat="1" applyFont="1" applyFill="1" applyAlignment="1">
      <alignment horizontal="center"/>
    </xf>
    <xf numFmtId="166" fontId="23" fillId="0" borderId="0" xfId="47" applyNumberFormat="1" applyFont="1" applyFill="1" applyBorder="1" applyAlignment="1">
      <alignment horizontal="center"/>
    </xf>
    <xf numFmtId="41" fontId="25" fillId="0" borderId="0" xfId="36" applyNumberFormat="1" applyFont="1" applyFill="1" applyBorder="1"/>
    <xf numFmtId="41" fontId="22" fillId="0" borderId="0" xfId="36" applyNumberFormat="1" applyFont="1" applyFill="1"/>
    <xf numFmtId="41" fontId="25" fillId="0" borderId="0" xfId="36" applyNumberFormat="1" applyFont="1" applyFill="1"/>
    <xf numFmtId="169" fontId="25" fillId="0" borderId="0" xfId="36" applyNumberFormat="1" applyFont="1" applyFill="1" applyBorder="1"/>
    <xf numFmtId="169" fontId="25" fillId="0" borderId="0" xfId="36" applyNumberFormat="1" applyFont="1" applyFill="1"/>
    <xf numFmtId="169" fontId="22" fillId="0" borderId="0" xfId="36" applyNumberFormat="1" applyFont="1" applyFill="1"/>
    <xf numFmtId="169" fontId="22" fillId="0" borderId="11" xfId="36" applyNumberFormat="1" applyFont="1" applyFill="1" applyBorder="1"/>
    <xf numFmtId="169" fontId="22" fillId="0" borderId="0" xfId="36" applyNumberFormat="1" applyFont="1" applyFill="1" applyBorder="1"/>
    <xf numFmtId="41" fontId="22" fillId="0" borderId="0" xfId="36" applyNumberFormat="1" applyFont="1" applyFill="1" applyBorder="1"/>
    <xf numFmtId="166" fontId="22" fillId="0" borderId="0" xfId="0" applyNumberFormat="1" applyFont="1" applyFill="1" applyBorder="1"/>
    <xf numFmtId="0" fontId="50" fillId="0" borderId="0" xfId="0" applyFont="1" applyFill="1"/>
    <xf numFmtId="0" fontId="23" fillId="0" borderId="0" xfId="58" applyNumberFormat="1" applyFont="1" applyFill="1" applyAlignment="1">
      <alignment horizontal="center" vertical="top"/>
    </xf>
    <xf numFmtId="167" fontId="23" fillId="0" borderId="0" xfId="58" applyNumberFormat="1" applyFont="1" applyFill="1" applyAlignment="1">
      <alignment vertical="top"/>
    </xf>
    <xf numFmtId="0" fontId="23" fillId="0" borderId="0" xfId="67" quotePrefix="1" applyNumberFormat="1" applyFont="1" applyFill="1" applyBorder="1" applyAlignment="1">
      <alignment horizontal="center" vertical="top"/>
    </xf>
    <xf numFmtId="172" fontId="25" fillId="0" borderId="12" xfId="32" applyNumberFormat="1" applyFont="1" applyFill="1" applyBorder="1"/>
    <xf numFmtId="166" fontId="23" fillId="0" borderId="0" xfId="57" applyNumberFormat="1" applyFont="1" applyFill="1" applyAlignment="1">
      <alignment horizontal="center"/>
    </xf>
    <xf numFmtId="0" fontId="23" fillId="0" borderId="0" xfId="67" applyNumberFormat="1" applyFont="1" applyFill="1" applyBorder="1" applyAlignment="1">
      <alignment horizontal="center" vertical="top"/>
    </xf>
    <xf numFmtId="167" fontId="22" fillId="0" borderId="0" xfId="58" applyNumberFormat="1" applyFont="1" applyFill="1" applyAlignment="1">
      <alignment vertical="top"/>
    </xf>
    <xf numFmtId="0" fontId="23" fillId="0" borderId="0" xfId="58" applyNumberFormat="1" applyFont="1" applyFill="1" applyBorder="1" applyAlignment="1">
      <alignment horizontal="center" vertical="top"/>
    </xf>
    <xf numFmtId="165" fontId="25" fillId="0" borderId="0" xfId="68" applyNumberFormat="1" applyFont="1" applyFill="1" applyBorder="1"/>
    <xf numFmtId="165" fontId="25" fillId="0" borderId="12" xfId="32" applyFont="1" applyFill="1" applyBorder="1"/>
    <xf numFmtId="41" fontId="0" fillId="0" borderId="11" xfId="28" applyNumberFormat="1" applyFont="1" applyFill="1" applyBorder="1"/>
    <xf numFmtId="168" fontId="22" fillId="0" borderId="0" xfId="0" applyNumberFormat="1" applyFont="1" applyFill="1"/>
    <xf numFmtId="0" fontId="41" fillId="0" borderId="0" xfId="0" applyFont="1" applyFill="1"/>
    <xf numFmtId="0" fontId="33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166" fontId="32" fillId="0" borderId="0" xfId="0" applyNumberFormat="1" applyFont="1" applyFill="1"/>
    <xf numFmtId="166" fontId="34" fillId="0" borderId="0" xfId="0" applyNumberFormat="1" applyFont="1" applyFill="1" applyAlignment="1">
      <alignment horizontal="centerContinuous"/>
    </xf>
    <xf numFmtId="166" fontId="35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6" fontId="21" fillId="0" borderId="0" xfId="0" applyNumberFormat="1" applyFont="1" applyFill="1"/>
    <xf numFmtId="0" fontId="35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24" fillId="0" borderId="0" xfId="0" applyNumberFormat="1" applyFont="1" applyFill="1"/>
    <xf numFmtId="166" fontId="0" fillId="0" borderId="0" xfId="0" applyNumberFormat="1" applyFill="1"/>
    <xf numFmtId="166" fontId="25" fillId="0" borderId="0" xfId="0" applyNumberFormat="1" applyFont="1" applyFill="1"/>
    <xf numFmtId="41" fontId="25" fillId="0" borderId="10" xfId="28" applyNumberFormat="1" applyFont="1" applyFill="1" applyBorder="1"/>
    <xf numFmtId="41" fontId="22" fillId="0" borderId="0" xfId="0" applyNumberFormat="1" applyFont="1" applyFill="1"/>
    <xf numFmtId="166" fontId="0" fillId="0" borderId="0" xfId="0" applyNumberFormat="1" applyFill="1" applyAlignment="1"/>
    <xf numFmtId="166" fontId="32" fillId="0" borderId="0" xfId="0" applyNumberFormat="1" applyFont="1" applyFill="1" applyAlignment="1"/>
    <xf numFmtId="166" fontId="24" fillId="0" borderId="0" xfId="0" applyNumberFormat="1" applyFont="1" applyFill="1" applyAlignment="1">
      <alignment horizontal="center"/>
    </xf>
    <xf numFmtId="41" fontId="25" fillId="0" borderId="13" xfId="28" applyNumberFormat="1" applyFont="1" applyFill="1" applyBorder="1"/>
    <xf numFmtId="0" fontId="33" fillId="0" borderId="0" xfId="53" applyFont="1" applyFill="1" applyAlignment="1">
      <alignment horizontal="left"/>
    </xf>
    <xf numFmtId="41" fontId="0" fillId="0" borderId="0" xfId="28" applyNumberFormat="1" applyFont="1" applyFill="1"/>
    <xf numFmtId="166" fontId="22" fillId="0" borderId="0" xfId="0" applyNumberFormat="1" applyFont="1" applyFill="1" applyAlignment="1">
      <alignment horizontal="left"/>
    </xf>
    <xf numFmtId="166" fontId="21" fillId="0" borderId="0" xfId="0" applyNumberFormat="1" applyFont="1" applyFill="1" applyBorder="1"/>
    <xf numFmtId="166" fontId="34" fillId="0" borderId="0" xfId="0" applyNumberFormat="1" applyFont="1" applyFill="1" applyBorder="1" applyAlignment="1">
      <alignment horizontal="center"/>
    </xf>
    <xf numFmtId="168" fontId="21" fillId="0" borderId="0" xfId="28" applyNumberFormat="1" applyFont="1" applyFill="1" applyBorder="1"/>
    <xf numFmtId="37" fontId="21" fillId="0" borderId="0" xfId="28" applyNumberFormat="1" applyFont="1" applyFill="1" applyBorder="1"/>
    <xf numFmtId="168" fontId="32" fillId="0" borderId="0" xfId="0" applyNumberFormat="1" applyFont="1" applyFill="1"/>
    <xf numFmtId="41" fontId="22" fillId="0" borderId="12" xfId="28" applyNumberFormat="1" applyFont="1" applyFill="1" applyBorder="1"/>
    <xf numFmtId="166" fontId="32" fillId="0" borderId="0" xfId="0" applyNumberFormat="1" applyFont="1" applyFill="1" applyBorder="1"/>
    <xf numFmtId="166" fontId="35" fillId="0" borderId="0" xfId="0" applyNumberFormat="1" applyFont="1" applyFill="1" applyBorder="1" applyAlignment="1">
      <alignment horizontal="center"/>
    </xf>
    <xf numFmtId="168" fontId="32" fillId="0" borderId="0" xfId="0" applyNumberFormat="1" applyFont="1" applyFill="1" applyBorder="1"/>
    <xf numFmtId="0" fontId="23" fillId="0" borderId="0" xfId="57" applyNumberFormat="1" applyFont="1" applyFill="1" applyAlignment="1"/>
    <xf numFmtId="166" fontId="23" fillId="0" borderId="0" xfId="0" applyNumberFormat="1" applyFont="1" applyFill="1"/>
    <xf numFmtId="168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 applyAlignment="1"/>
    <xf numFmtId="166" fontId="35" fillId="0" borderId="0" xfId="0" applyNumberFormat="1" applyFont="1" applyFill="1" applyBorder="1"/>
    <xf numFmtId="0" fontId="35" fillId="0" borderId="0" xfId="57" applyNumberFormat="1" applyFont="1" applyFill="1" applyBorder="1" applyAlignment="1"/>
    <xf numFmtId="168" fontId="35" fillId="0" borderId="0" xfId="0" applyNumberFormat="1" applyFont="1" applyFill="1" applyBorder="1" applyAlignment="1">
      <alignment horizontal="center"/>
    </xf>
    <xf numFmtId="166" fontId="35" fillId="0" borderId="0" xfId="0" applyNumberFormat="1" applyFont="1" applyFill="1"/>
    <xf numFmtId="166" fontId="35" fillId="0" borderId="0" xfId="0" applyNumberFormat="1" applyFont="1" applyFill="1" applyBorder="1" applyAlignment="1"/>
    <xf numFmtId="166" fontId="23" fillId="0" borderId="0" xfId="0" applyNumberFormat="1" applyFont="1" applyFill="1" applyBorder="1" applyAlignment="1">
      <alignment horizontal="center"/>
    </xf>
    <xf numFmtId="168" fontId="22" fillId="0" borderId="0" xfId="0" applyNumberFormat="1" applyFont="1" applyFill="1" applyBorder="1"/>
    <xf numFmtId="165" fontId="22" fillId="0" borderId="0" xfId="28" applyFont="1" applyFill="1" applyBorder="1"/>
    <xf numFmtId="166" fontId="22" fillId="0" borderId="0" xfId="0" applyNumberFormat="1" applyFont="1" applyFill="1" applyAlignment="1">
      <alignment horizontal="center"/>
    </xf>
    <xf numFmtId="166" fontId="22" fillId="24" borderId="0" xfId="0" applyNumberFormat="1" applyFont="1" applyFill="1"/>
    <xf numFmtId="166" fontId="23" fillId="24" borderId="0" xfId="0" applyNumberFormat="1" applyFont="1" applyFill="1" applyAlignment="1">
      <alignment horizontal="center"/>
    </xf>
    <xf numFmtId="167" fontId="26" fillId="24" borderId="0" xfId="47" applyNumberFormat="1" applyFont="1" applyFill="1"/>
    <xf numFmtId="168" fontId="22" fillId="24" borderId="0" xfId="28" applyNumberFormat="1" applyFont="1" applyFill="1"/>
    <xf numFmtId="166" fontId="22" fillId="24" borderId="0" xfId="0" applyNumberFormat="1" applyFont="1" applyFill="1" applyBorder="1"/>
    <xf numFmtId="167" fontId="26" fillId="24" borderId="0" xfId="47" applyNumberFormat="1" applyFont="1" applyFill="1" applyAlignment="1">
      <alignment horizontal="left"/>
    </xf>
    <xf numFmtId="168" fontId="26" fillId="24" borderId="0" xfId="28" applyNumberFormat="1" applyFont="1" applyFill="1" applyAlignment="1">
      <alignment horizontal="left"/>
    </xf>
    <xf numFmtId="167" fontId="26" fillId="24" borderId="0" xfId="47" applyNumberFormat="1" applyFont="1" applyFill="1" applyAlignment="1">
      <alignment horizontal="right"/>
    </xf>
    <xf numFmtId="167" fontId="26" fillId="24" borderId="0" xfId="47" applyNumberFormat="1" applyFont="1" applyFill="1" applyBorder="1" applyAlignment="1">
      <alignment horizontal="right"/>
    </xf>
    <xf numFmtId="167" fontId="48" fillId="24" borderId="0" xfId="47" applyNumberFormat="1" applyFont="1" applyFill="1" applyBorder="1" applyAlignment="1">
      <alignment horizontal="center"/>
    </xf>
    <xf numFmtId="0" fontId="22" fillId="24" borderId="0" xfId="51" applyFont="1" applyFill="1" applyAlignment="1">
      <alignment horizontal="left"/>
    </xf>
    <xf numFmtId="167" fontId="48" fillId="24" borderId="11" xfId="47" applyNumberFormat="1" applyFont="1" applyFill="1" applyBorder="1" applyAlignment="1">
      <alignment horizontal="center"/>
    </xf>
    <xf numFmtId="41" fontId="27" fillId="24" borderId="0" xfId="28" applyNumberFormat="1" applyFont="1" applyFill="1"/>
    <xf numFmtId="167" fontId="47" fillId="24" borderId="0" xfId="0" applyNumberFormat="1" applyFont="1" applyFill="1"/>
    <xf numFmtId="41" fontId="47" fillId="24" borderId="0" xfId="35" applyNumberFormat="1" applyFont="1" applyFill="1" applyBorder="1"/>
    <xf numFmtId="41" fontId="47" fillId="24" borderId="0" xfId="0" applyNumberFormat="1" applyFont="1" applyFill="1" applyBorder="1"/>
    <xf numFmtId="41" fontId="47" fillId="24" borderId="0" xfId="34" applyNumberFormat="1" applyFont="1" applyFill="1" applyBorder="1"/>
    <xf numFmtId="166" fontId="23" fillId="24" borderId="0" xfId="50" applyNumberFormat="1" applyFont="1" applyFill="1" applyAlignment="1">
      <alignment horizontal="center"/>
    </xf>
    <xf numFmtId="41" fontId="48" fillId="24" borderId="11" xfId="35" applyNumberFormat="1" applyFont="1" applyFill="1" applyBorder="1"/>
    <xf numFmtId="41" fontId="48" fillId="24" borderId="0" xfId="0" applyNumberFormat="1" applyFont="1" applyFill="1" applyBorder="1"/>
    <xf numFmtId="41" fontId="48" fillId="24" borderId="11" xfId="34" applyNumberFormat="1" applyFont="1" applyFill="1" applyBorder="1"/>
    <xf numFmtId="0" fontId="47" fillId="24" borderId="0" xfId="70" applyFont="1" applyFill="1"/>
    <xf numFmtId="41" fontId="47" fillId="24" borderId="10" xfId="35" applyNumberFormat="1" applyFont="1" applyFill="1" applyBorder="1"/>
    <xf numFmtId="41" fontId="47" fillId="24" borderId="10" xfId="34" applyNumberFormat="1" applyFont="1" applyFill="1" applyBorder="1"/>
    <xf numFmtId="41" fontId="47" fillId="24" borderId="10" xfId="0" applyNumberFormat="1" applyFont="1" applyFill="1" applyBorder="1"/>
    <xf numFmtId="166" fontId="49" fillId="24" borderId="0" xfId="47" applyNumberFormat="1" applyFont="1" applyFill="1" applyAlignment="1">
      <alignment horizontal="center"/>
    </xf>
    <xf numFmtId="41" fontId="47" fillId="24" borderId="0" xfId="35" applyNumberFormat="1" applyFont="1" applyFill="1"/>
    <xf numFmtId="166" fontId="27" fillId="24" borderId="0" xfId="47" applyNumberFormat="1" applyFont="1" applyFill="1"/>
    <xf numFmtId="41" fontId="48" fillId="24" borderId="0" xfId="35" applyNumberFormat="1" applyFont="1" applyFill="1"/>
    <xf numFmtId="41" fontId="47" fillId="24" borderId="11" xfId="35" applyNumberFormat="1" applyFont="1" applyFill="1" applyBorder="1"/>
    <xf numFmtId="169" fontId="27" fillId="24" borderId="0" xfId="35" applyNumberFormat="1" applyFont="1" applyFill="1" applyBorder="1"/>
    <xf numFmtId="169" fontId="28" fillId="24" borderId="0" xfId="35" applyNumberFormat="1" applyFont="1" applyFill="1" applyBorder="1"/>
    <xf numFmtId="41" fontId="27" fillId="24" borderId="10" xfId="28" applyNumberFormat="1" applyFont="1" applyFill="1" applyBorder="1"/>
    <xf numFmtId="43" fontId="27" fillId="24" borderId="0" xfId="35" applyNumberFormat="1" applyFont="1" applyFill="1"/>
    <xf numFmtId="41" fontId="47" fillId="24" borderId="11" xfId="28" applyNumberFormat="1" applyFont="1" applyFill="1" applyBorder="1"/>
    <xf numFmtId="167" fontId="22" fillId="24" borderId="0" xfId="47" applyNumberFormat="1" applyFont="1" applyFill="1"/>
    <xf numFmtId="167" fontId="26" fillId="24" borderId="0" xfId="47" applyNumberFormat="1" applyFont="1" applyFill="1" applyBorder="1"/>
    <xf numFmtId="167" fontId="27" fillId="24" borderId="0" xfId="0" applyNumberFormat="1" applyFont="1" applyFill="1" applyBorder="1"/>
    <xf numFmtId="0" fontId="28" fillId="24" borderId="0" xfId="70" applyFont="1" applyFill="1" applyBorder="1" applyAlignment="1"/>
    <xf numFmtId="168" fontId="26" fillId="24" borderId="0" xfId="28" applyNumberFormat="1" applyFont="1" applyFill="1"/>
    <xf numFmtId="0" fontId="35" fillId="0" borderId="0" xfId="57" applyNumberFormat="1" applyFont="1" applyFill="1" applyBorder="1" applyAlignment="1">
      <alignment horizontal="center"/>
    </xf>
    <xf numFmtId="166" fontId="35" fillId="0" borderId="0" xfId="0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166" fontId="21" fillId="0" borderId="0" xfId="0" applyNumberFormat="1" applyFont="1" applyFill="1" applyAlignment="1">
      <alignment horizontal="left"/>
    </xf>
    <xf numFmtId="0" fontId="23" fillId="0" borderId="0" xfId="57" applyNumberFormat="1" applyFont="1" applyFill="1" applyAlignment="1">
      <alignment horizontal="center"/>
    </xf>
    <xf numFmtId="166" fontId="23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47" applyFont="1" applyFill="1" applyAlignment="1">
      <alignment horizontal="center"/>
    </xf>
    <xf numFmtId="166" fontId="22" fillId="0" borderId="0" xfId="52" applyNumberFormat="1" applyFont="1" applyFill="1" applyAlignment="1">
      <alignment horizontal="center"/>
    </xf>
    <xf numFmtId="0" fontId="25" fillId="0" borderId="0" xfId="53" applyFont="1" applyFill="1" applyAlignment="1">
      <alignment horizontal="center"/>
    </xf>
    <xf numFmtId="0" fontId="35" fillId="0" borderId="0" xfId="47" applyFont="1" applyFill="1" applyAlignment="1">
      <alignment horizontal="center"/>
    </xf>
    <xf numFmtId="0" fontId="35" fillId="0" borderId="0" xfId="53" applyFont="1" applyFill="1" applyAlignment="1">
      <alignment horizontal="center"/>
    </xf>
    <xf numFmtId="0" fontId="23" fillId="0" borderId="0" xfId="53" applyFont="1" applyFill="1" applyAlignment="1">
      <alignment horizontal="center"/>
    </xf>
    <xf numFmtId="166" fontId="22" fillId="0" borderId="0" xfId="58" applyNumberFormat="1" applyFont="1" applyFill="1" applyAlignment="1">
      <alignment horizontal="center"/>
    </xf>
    <xf numFmtId="166" fontId="0" fillId="0" borderId="0" xfId="52" applyNumberFormat="1" applyFont="1" applyFill="1" applyAlignment="1">
      <alignment horizontal="center"/>
    </xf>
    <xf numFmtId="0" fontId="23" fillId="0" borderId="0" xfId="47" applyFont="1" applyFill="1" applyAlignment="1">
      <alignment horizontal="center"/>
    </xf>
    <xf numFmtId="167" fontId="28" fillId="24" borderId="11" xfId="47" applyNumberFormat="1" applyFont="1" applyFill="1" applyBorder="1" applyAlignment="1">
      <alignment horizontal="center"/>
    </xf>
    <xf numFmtId="167" fontId="43" fillId="24" borderId="0" xfId="47" applyNumberFormat="1" applyFont="1" applyFill="1" applyBorder="1" applyAlignment="1">
      <alignment horizontal="center"/>
    </xf>
    <xf numFmtId="166" fontId="23" fillId="0" borderId="0" xfId="47" applyNumberFormat="1" applyFont="1" applyFill="1" applyBorder="1" applyAlignment="1">
      <alignment horizontal="center"/>
    </xf>
    <xf numFmtId="167" fontId="22" fillId="0" borderId="11" xfId="47" applyNumberFormat="1" applyFont="1" applyFill="1" applyBorder="1" applyAlignment="1">
      <alignment horizontal="center"/>
    </xf>
    <xf numFmtId="166" fontId="23" fillId="0" borderId="0" xfId="52" applyNumberFormat="1" applyFont="1" applyFill="1" applyBorder="1" applyAlignment="1">
      <alignment horizontal="center"/>
    </xf>
    <xf numFmtId="166" fontId="25" fillId="0" borderId="0" xfId="52" applyNumberFormat="1" applyFont="1" applyFill="1" applyAlignment="1">
      <alignment horizontal="center"/>
    </xf>
    <xf numFmtId="166" fontId="44" fillId="0" borderId="0" xfId="52" applyNumberFormat="1" applyFont="1" applyFill="1" applyAlignment="1">
      <alignment horizontal="center" vertical="center"/>
    </xf>
    <xf numFmtId="0" fontId="22" fillId="0" borderId="0" xfId="51" applyFont="1" applyFill="1" applyAlignment="1">
      <alignment horizontal="left" vertical="center" wrapText="1"/>
    </xf>
    <xf numFmtId="166" fontId="38" fillId="0" borderId="0" xfId="52" applyNumberFormat="1" applyFont="1" applyFill="1" applyAlignment="1">
      <alignment horizontal="center" vertical="center"/>
    </xf>
    <xf numFmtId="166" fontId="39" fillId="0" borderId="0" xfId="52" applyNumberFormat="1" applyFont="1" applyFill="1" applyAlignment="1">
      <alignment horizontal="center" vertical="center"/>
    </xf>
  </cellXfs>
  <cellStyles count="7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3" xfId="69"/>
    <cellStyle name="Comma 3 2" xfId="32"/>
    <cellStyle name="Comma 5" xfId="68"/>
    <cellStyle name="Comma_AMT_BCP_TFS_Q151_Final-120508 2" xfId="33"/>
    <cellStyle name="Comma_AMT_BCP_TFS_Q151_Final-120508 2 2 2" xfId="67"/>
    <cellStyle name="Currency 2" xfId="34"/>
    <cellStyle name="Currency 3" xfId="35"/>
    <cellStyle name="Currency 3 2" xfId="36"/>
    <cellStyle name="Explanatory Text" xfId="37" builtinId="53" customBuiltin="1"/>
    <cellStyle name="Good" xfId="38" builtinId="26" customBuiltin="1"/>
    <cellStyle name="Heading 1" xfId="39" builtinId="16" customBuiltin="1"/>
    <cellStyle name="Heading 2" xfId="40" builtinId="17" customBuiltin="1"/>
    <cellStyle name="Heading 3" xfId="41" builtinId="18" customBuiltin="1"/>
    <cellStyle name="Heading 4" xfId="42" builtinId="19" customBuiltin="1"/>
    <cellStyle name="Input" xfId="43" builtinId="20" customBuiltin="1"/>
    <cellStyle name="Linked Cell" xfId="44" builtinId="24" customBuiltin="1"/>
    <cellStyle name="Neutral" xfId="45" builtinId="28" customBuiltin="1"/>
    <cellStyle name="Normal" xfId="0" builtinId="0"/>
    <cellStyle name="Normal 2" xfId="46"/>
    <cellStyle name="Normal 2 2" xfId="47"/>
    <cellStyle name="Normal 219" xfId="48"/>
    <cellStyle name="Normal 3" xfId="49"/>
    <cellStyle name="Normal 4" xfId="50"/>
    <cellStyle name="Normal 4 2" xfId="51"/>
    <cellStyle name="Normal 4 2 2" xfId="52"/>
    <cellStyle name="Normal 5" xfId="53"/>
    <cellStyle name="Normal 6" xfId="54"/>
    <cellStyle name="Normal 7" xfId="55"/>
    <cellStyle name="Normal 8" xfId="56"/>
    <cellStyle name="Normal 9" xfId="66"/>
    <cellStyle name="Normal_AMT_BCP_TFS_Q151_Final-120508 2" xfId="57"/>
    <cellStyle name="Normal_AMT_BCP_TFS_Q151_Final-120508 2 2" xfId="58"/>
    <cellStyle name="Normal_CMT03-TE" xfId="70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CRUDE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b\BAN029\2017\M-09\Rev%202\ban029a171b-09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9"/>
      <sheetName val="SH10"/>
      <sheetName val="SH-11"/>
      <sheetName val="SH12"/>
      <sheetName val="SH13"/>
      <sheetName val="CF-14-16"/>
    </sheetNames>
    <sheetDataSet>
      <sheetData sheetId="0">
        <row r="104">
          <cell r="H104" t="str">
            <v>(นายสุเทพ วงศ์วรเศรษฐ)</v>
          </cell>
        </row>
        <row r="105">
          <cell r="H105" t="str">
            <v>กรรมการ</v>
          </cell>
        </row>
      </sheetData>
      <sheetData sheetId="1">
        <row r="124">
          <cell r="I124">
            <v>4832134527.3699465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13"/>
  <sheetViews>
    <sheetView showGridLines="0" tabSelected="1" view="pageBreakPreview" zoomScaleNormal="100" zoomScaleSheetLayoutView="100" workbookViewId="0">
      <selection activeCell="D94" sqref="D94"/>
    </sheetView>
  </sheetViews>
  <sheetFormatPr defaultColWidth="26.5703125" defaultRowHeight="21.75"/>
  <cols>
    <col min="1" max="1" width="2" style="14" customWidth="1"/>
    <col min="2" max="2" width="37" style="14" customWidth="1"/>
    <col min="3" max="3" width="9" style="15" customWidth="1"/>
    <col min="4" max="4" width="16.28515625" style="14" customWidth="1"/>
    <col min="5" max="5" width="0.85546875" style="14" customWidth="1"/>
    <col min="6" max="6" width="16.28515625" style="14" customWidth="1"/>
    <col min="7" max="7" width="0.85546875" style="14" customWidth="1"/>
    <col min="8" max="8" width="16.28515625" style="323" customWidth="1"/>
    <col min="9" max="9" width="0.85546875" style="14" customWidth="1"/>
    <col min="10" max="10" width="16.28515625" style="14" customWidth="1"/>
    <col min="11" max="16384" width="26.5703125" style="14"/>
  </cols>
  <sheetData>
    <row r="1" spans="1:11" ht="23.25">
      <c r="A1" s="13" t="s">
        <v>89</v>
      </c>
      <c r="K1" s="324"/>
    </row>
    <row r="2" spans="1:11" ht="25.5">
      <c r="A2" s="325" t="s">
        <v>68</v>
      </c>
    </row>
    <row r="3" spans="1:11" ht="23.25">
      <c r="A3" s="326"/>
    </row>
    <row r="4" spans="1:11" s="327" customFormat="1" ht="23.25">
      <c r="A4" s="326"/>
      <c r="C4" s="328"/>
      <c r="D4" s="416" t="s">
        <v>0</v>
      </c>
      <c r="E4" s="416"/>
      <c r="F4" s="416"/>
      <c r="G4" s="416"/>
      <c r="H4" s="416" t="s">
        <v>1</v>
      </c>
      <c r="I4" s="416"/>
      <c r="J4" s="416"/>
    </row>
    <row r="5" spans="1:11" s="327" customFormat="1" ht="23.25">
      <c r="C5" s="329"/>
      <c r="D5" s="330" t="s">
        <v>143</v>
      </c>
      <c r="E5" s="331"/>
      <c r="F5" s="331" t="s">
        <v>72</v>
      </c>
      <c r="G5" s="332"/>
      <c r="H5" s="330" t="s">
        <v>143</v>
      </c>
      <c r="I5" s="331"/>
      <c r="J5" s="331" t="s">
        <v>72</v>
      </c>
    </row>
    <row r="6" spans="1:11" s="327" customFormat="1" ht="23.25">
      <c r="A6" s="333" t="s">
        <v>2</v>
      </c>
      <c r="C6" s="334" t="s">
        <v>3</v>
      </c>
      <c r="D6" s="335">
        <v>2562</v>
      </c>
      <c r="E6" s="335"/>
      <c r="F6" s="335">
        <v>2561</v>
      </c>
      <c r="G6" s="335"/>
      <c r="H6" s="335">
        <v>2562</v>
      </c>
      <c r="I6" s="335"/>
      <c r="J6" s="335">
        <v>2561</v>
      </c>
    </row>
    <row r="7" spans="1:11" s="327" customFormat="1" ht="23.25">
      <c r="C7" s="329"/>
      <c r="D7" s="331" t="s">
        <v>107</v>
      </c>
      <c r="E7" s="335"/>
      <c r="F7" s="335"/>
      <c r="G7" s="335"/>
      <c r="H7" s="331" t="s">
        <v>107</v>
      </c>
      <c r="I7" s="335"/>
      <c r="J7" s="335"/>
    </row>
    <row r="8" spans="1:11" s="327" customFormat="1" ht="23.25">
      <c r="A8" s="413"/>
      <c r="B8" s="413"/>
      <c r="C8" s="329"/>
      <c r="D8" s="412" t="s">
        <v>137</v>
      </c>
      <c r="E8" s="412"/>
      <c r="F8" s="412"/>
      <c r="G8" s="412"/>
      <c r="H8" s="412"/>
      <c r="I8" s="412"/>
      <c r="J8" s="412"/>
    </row>
    <row r="9" spans="1:11" s="327" customFormat="1" ht="22.9" customHeight="1">
      <c r="A9" s="336" t="s">
        <v>4</v>
      </c>
      <c r="B9" s="14"/>
      <c r="C9" s="15"/>
      <c r="D9" s="14"/>
      <c r="E9" s="14"/>
      <c r="F9" s="14"/>
      <c r="G9" s="14"/>
      <c r="H9" s="323"/>
      <c r="I9" s="14"/>
      <c r="J9" s="323"/>
    </row>
    <row r="10" spans="1:11" s="327" customFormat="1" ht="22.9" customHeight="1">
      <c r="A10" s="14" t="s">
        <v>5</v>
      </c>
      <c r="B10" s="14"/>
      <c r="C10" s="15"/>
      <c r="D10" s="211">
        <v>6496403</v>
      </c>
      <c r="E10" s="211"/>
      <c r="F10" s="211">
        <v>11550620</v>
      </c>
      <c r="G10" s="211"/>
      <c r="H10" s="211">
        <v>2079806</v>
      </c>
      <c r="I10" s="211"/>
      <c r="J10" s="211">
        <v>7215201</v>
      </c>
    </row>
    <row r="11" spans="1:11" s="327" customFormat="1" ht="22.9" customHeight="1">
      <c r="A11" s="14" t="s">
        <v>6</v>
      </c>
      <c r="B11" s="14"/>
      <c r="C11" s="15">
        <v>6</v>
      </c>
      <c r="D11" s="211">
        <v>227940</v>
      </c>
      <c r="E11" s="211"/>
      <c r="F11" s="211">
        <v>262039</v>
      </c>
      <c r="G11" s="211"/>
      <c r="H11" s="211">
        <v>200000</v>
      </c>
      <c r="I11" s="211"/>
      <c r="J11" s="211">
        <v>200000</v>
      </c>
    </row>
    <row r="12" spans="1:11" s="327" customFormat="1" ht="22.9" customHeight="1">
      <c r="A12" s="14" t="s">
        <v>7</v>
      </c>
      <c r="B12" s="14"/>
      <c r="C12" s="15" t="s">
        <v>285</v>
      </c>
      <c r="D12" s="211">
        <v>8622935</v>
      </c>
      <c r="E12" s="211"/>
      <c r="F12" s="211">
        <v>6968512</v>
      </c>
      <c r="G12" s="211"/>
      <c r="H12" s="211">
        <v>7095588</v>
      </c>
      <c r="I12" s="211"/>
      <c r="J12" s="211">
        <v>7115834</v>
      </c>
    </row>
    <row r="13" spans="1:11" s="327" customFormat="1" ht="22.9" customHeight="1">
      <c r="A13" s="337" t="s">
        <v>104</v>
      </c>
      <c r="B13" s="14"/>
      <c r="C13" s="15">
        <v>5</v>
      </c>
      <c r="D13" s="211">
        <v>1292758</v>
      </c>
      <c r="E13" s="211"/>
      <c r="F13" s="211">
        <v>1642717</v>
      </c>
      <c r="G13" s="211"/>
      <c r="H13" s="211">
        <v>558200</v>
      </c>
      <c r="I13" s="211"/>
      <c r="J13" s="211">
        <v>720986</v>
      </c>
    </row>
    <row r="14" spans="1:11" s="327" customFormat="1" ht="22.9" customHeight="1">
      <c r="A14" s="14" t="s">
        <v>8</v>
      </c>
      <c r="B14" s="14"/>
      <c r="C14" s="15">
        <v>8</v>
      </c>
      <c r="D14" s="211">
        <v>15600336</v>
      </c>
      <c r="E14" s="211"/>
      <c r="F14" s="211">
        <v>15134925</v>
      </c>
      <c r="G14" s="211"/>
      <c r="H14" s="211">
        <v>14260617</v>
      </c>
      <c r="I14" s="211"/>
      <c r="J14" s="211">
        <v>13346465</v>
      </c>
    </row>
    <row r="15" spans="1:11" s="327" customFormat="1" ht="22.9" customHeight="1">
      <c r="A15" s="14" t="s">
        <v>84</v>
      </c>
      <c r="B15" s="14"/>
      <c r="C15" s="15"/>
      <c r="D15" s="211">
        <v>467426</v>
      </c>
      <c r="E15" s="211"/>
      <c r="F15" s="211">
        <v>256651</v>
      </c>
      <c r="G15" s="211"/>
      <c r="H15" s="211">
        <v>257059</v>
      </c>
      <c r="I15" s="211"/>
      <c r="J15" s="211">
        <v>241818</v>
      </c>
    </row>
    <row r="16" spans="1:11" s="327" customFormat="1" ht="22.9" customHeight="1">
      <c r="A16" s="14" t="s">
        <v>9</v>
      </c>
      <c r="B16" s="14"/>
      <c r="C16" s="15"/>
      <c r="D16" s="211">
        <v>1773374</v>
      </c>
      <c r="E16" s="211"/>
      <c r="F16" s="211">
        <v>1780596</v>
      </c>
      <c r="G16" s="211"/>
      <c r="H16" s="211">
        <v>1773374</v>
      </c>
      <c r="I16" s="211"/>
      <c r="J16" s="211">
        <v>1780595</v>
      </c>
    </row>
    <row r="17" spans="1:10" s="327" customFormat="1" ht="22.9" customHeight="1">
      <c r="A17" s="338" t="s">
        <v>10</v>
      </c>
      <c r="B17" s="14"/>
      <c r="C17" s="15"/>
      <c r="D17" s="339">
        <f>SUM(D10:D16)</f>
        <v>34481172</v>
      </c>
      <c r="E17" s="224"/>
      <c r="F17" s="339">
        <f>SUM(F10:F16)</f>
        <v>37596060</v>
      </c>
      <c r="G17" s="224"/>
      <c r="H17" s="339">
        <f>SUM(H10:H16)</f>
        <v>26224644</v>
      </c>
      <c r="I17" s="224"/>
      <c r="J17" s="339">
        <f>SUM(J10:J16)</f>
        <v>30620899</v>
      </c>
    </row>
    <row r="18" spans="1:10" s="327" customFormat="1" ht="22.9" customHeight="1">
      <c r="A18" s="338"/>
      <c r="B18" s="14"/>
      <c r="C18" s="15"/>
      <c r="D18" s="217"/>
      <c r="E18" s="211"/>
      <c r="F18" s="217"/>
      <c r="G18" s="211"/>
      <c r="H18" s="217"/>
      <c r="I18" s="211"/>
      <c r="J18" s="217"/>
    </row>
    <row r="19" spans="1:10" s="327" customFormat="1" ht="22.9" customHeight="1">
      <c r="A19" s="336" t="s">
        <v>11</v>
      </c>
      <c r="B19" s="14"/>
      <c r="C19" s="15"/>
      <c r="D19" s="340"/>
      <c r="E19" s="340"/>
      <c r="F19" s="340"/>
      <c r="G19" s="340"/>
      <c r="H19" s="340"/>
      <c r="I19" s="340"/>
      <c r="J19" s="340"/>
    </row>
    <row r="20" spans="1:10" s="327" customFormat="1" ht="22.9" customHeight="1">
      <c r="A20" s="14" t="s">
        <v>12</v>
      </c>
      <c r="B20" s="14"/>
      <c r="C20" s="15">
        <v>9</v>
      </c>
      <c r="D20" s="211">
        <v>0</v>
      </c>
      <c r="E20" s="211"/>
      <c r="F20" s="211">
        <v>0</v>
      </c>
      <c r="G20" s="211"/>
      <c r="H20" s="211">
        <v>13444833</v>
      </c>
      <c r="I20" s="211"/>
      <c r="J20" s="211">
        <v>13178856</v>
      </c>
    </row>
    <row r="21" spans="1:10" s="327" customFormat="1" ht="22.9" customHeight="1">
      <c r="A21" s="341" t="s">
        <v>81</v>
      </c>
      <c r="B21" s="341"/>
      <c r="C21" s="15">
        <v>10</v>
      </c>
      <c r="D21" s="211">
        <v>18025778</v>
      </c>
      <c r="E21" s="211"/>
      <c r="F21" s="211">
        <v>18047950</v>
      </c>
      <c r="G21" s="211"/>
      <c r="H21" s="211">
        <v>73000</v>
      </c>
      <c r="I21" s="211"/>
      <c r="J21" s="211">
        <v>73000</v>
      </c>
    </row>
    <row r="22" spans="1:10" s="327" customFormat="1" ht="22.9" customHeight="1">
      <c r="A22" s="341" t="s">
        <v>278</v>
      </c>
      <c r="B22" s="341"/>
      <c r="C22" s="15">
        <v>5</v>
      </c>
      <c r="D22" s="211">
        <v>974816</v>
      </c>
      <c r="E22" s="211"/>
      <c r="F22" s="211">
        <v>198755</v>
      </c>
      <c r="G22" s="211"/>
      <c r="H22" s="211">
        <v>5715080</v>
      </c>
      <c r="I22" s="211"/>
      <c r="J22" s="211">
        <v>5127616</v>
      </c>
    </row>
    <row r="23" spans="1:10" s="327" customFormat="1" ht="22.9" customHeight="1">
      <c r="A23" s="14" t="s">
        <v>13</v>
      </c>
      <c r="B23" s="14"/>
      <c r="C23" s="15">
        <v>6</v>
      </c>
      <c r="D23" s="211">
        <v>1956064</v>
      </c>
      <c r="E23" s="211"/>
      <c r="F23" s="211">
        <v>1815302</v>
      </c>
      <c r="G23" s="211"/>
      <c r="H23" s="211">
        <v>237139</v>
      </c>
      <c r="I23" s="211"/>
      <c r="J23" s="211">
        <v>237184</v>
      </c>
    </row>
    <row r="24" spans="1:10" s="327" customFormat="1" ht="22.9" customHeight="1">
      <c r="A24" s="337" t="s">
        <v>70</v>
      </c>
      <c r="B24" s="14"/>
      <c r="C24" s="15"/>
      <c r="D24" s="211">
        <v>126966</v>
      </c>
      <c r="E24" s="211"/>
      <c r="F24" s="211">
        <v>126966</v>
      </c>
      <c r="G24" s="211"/>
      <c r="H24" s="211">
        <v>682953</v>
      </c>
      <c r="I24" s="211"/>
      <c r="J24" s="211">
        <v>682953</v>
      </c>
    </row>
    <row r="25" spans="1:10" s="342" customFormat="1" ht="22.9" customHeight="1">
      <c r="A25" s="248" t="s">
        <v>122</v>
      </c>
      <c r="B25" s="14"/>
      <c r="C25" s="15">
        <v>11</v>
      </c>
      <c r="D25" s="211">
        <v>50570517</v>
      </c>
      <c r="E25" s="211"/>
      <c r="F25" s="211">
        <v>48876754</v>
      </c>
      <c r="G25" s="211"/>
      <c r="H25" s="211">
        <v>30908932</v>
      </c>
      <c r="I25" s="211"/>
      <c r="J25" s="211">
        <v>30007247</v>
      </c>
    </row>
    <row r="26" spans="1:10" s="327" customFormat="1" ht="22.9" customHeight="1">
      <c r="A26" s="14" t="s">
        <v>103</v>
      </c>
      <c r="B26" s="14"/>
      <c r="C26" s="15">
        <v>4</v>
      </c>
      <c r="D26" s="211">
        <v>2686362</v>
      </c>
      <c r="E26" s="211"/>
      <c r="F26" s="211">
        <v>1602325</v>
      </c>
      <c r="G26" s="211"/>
      <c r="H26" s="211">
        <v>0</v>
      </c>
      <c r="I26" s="211"/>
      <c r="J26" s="211">
        <v>0</v>
      </c>
    </row>
    <row r="27" spans="1:10" s="327" customFormat="1" ht="22.9" customHeight="1">
      <c r="A27" s="14" t="s">
        <v>14</v>
      </c>
      <c r="B27" s="14"/>
      <c r="C27" s="15"/>
      <c r="D27" s="211">
        <v>3002598</v>
      </c>
      <c r="E27" s="211"/>
      <c r="F27" s="211">
        <v>2900579</v>
      </c>
      <c r="G27" s="211"/>
      <c r="H27" s="211">
        <v>3002598</v>
      </c>
      <c r="I27" s="211"/>
      <c r="J27" s="211">
        <v>2900579</v>
      </c>
    </row>
    <row r="28" spans="1:10" s="342" customFormat="1" ht="22.9" customHeight="1">
      <c r="A28" s="14" t="s">
        <v>15</v>
      </c>
      <c r="B28" s="14"/>
      <c r="C28" s="15">
        <v>12</v>
      </c>
      <c r="D28" s="211">
        <v>7797522</v>
      </c>
      <c r="E28" s="211"/>
      <c r="F28" s="211">
        <v>3658271</v>
      </c>
      <c r="G28" s="211"/>
      <c r="H28" s="211">
        <v>408229</v>
      </c>
      <c r="I28" s="211"/>
      <c r="J28" s="211">
        <v>450757</v>
      </c>
    </row>
    <row r="29" spans="1:10" s="327" customFormat="1" ht="22.9" customHeight="1">
      <c r="A29" s="337" t="s">
        <v>16</v>
      </c>
      <c r="B29" s="14"/>
      <c r="C29" s="15"/>
      <c r="D29" s="211">
        <v>1019768</v>
      </c>
      <c r="E29" s="211"/>
      <c r="F29" s="211">
        <v>827463</v>
      </c>
      <c r="G29" s="211"/>
      <c r="H29" s="211">
        <v>979598</v>
      </c>
      <c r="I29" s="211"/>
      <c r="J29" s="211">
        <v>792396</v>
      </c>
    </row>
    <row r="30" spans="1:10" s="327" customFormat="1" ht="22.9" customHeight="1">
      <c r="A30" s="337" t="s">
        <v>17</v>
      </c>
      <c r="B30" s="14"/>
      <c r="C30" s="15">
        <v>5</v>
      </c>
      <c r="D30" s="211">
        <v>1679565</v>
      </c>
      <c r="E30" s="211"/>
      <c r="F30" s="211">
        <v>1718193</v>
      </c>
      <c r="G30" s="211"/>
      <c r="H30" s="211">
        <v>1666379</v>
      </c>
      <c r="I30" s="211"/>
      <c r="J30" s="211">
        <v>1761576</v>
      </c>
    </row>
    <row r="31" spans="1:10" s="327" customFormat="1" ht="22.9" customHeight="1">
      <c r="A31" s="338" t="s">
        <v>18</v>
      </c>
      <c r="B31" s="338"/>
      <c r="C31" s="343"/>
      <c r="D31" s="339">
        <f>SUM(D20:D30)</f>
        <v>87839956</v>
      </c>
      <c r="E31" s="224"/>
      <c r="F31" s="339">
        <f>SUM(F20:F30)</f>
        <v>79772558</v>
      </c>
      <c r="G31" s="224"/>
      <c r="H31" s="339">
        <f>SUM(H20:H30)</f>
        <v>57118741</v>
      </c>
      <c r="I31" s="224"/>
      <c r="J31" s="339">
        <f>SUM(J20:J30)</f>
        <v>55212164</v>
      </c>
    </row>
    <row r="32" spans="1:10" s="327" customFormat="1" ht="22.9" customHeight="1">
      <c r="A32" s="338"/>
      <c r="B32" s="338"/>
      <c r="C32" s="343"/>
      <c r="D32" s="344"/>
      <c r="E32" s="224"/>
      <c r="F32" s="344"/>
      <c r="G32" s="224"/>
      <c r="H32" s="214"/>
      <c r="I32" s="224"/>
      <c r="J32" s="214"/>
    </row>
    <row r="33" spans="1:10" s="327" customFormat="1" ht="22.9" customHeight="1" thickBot="1">
      <c r="A33" s="338" t="s">
        <v>19</v>
      </c>
      <c r="B33" s="338"/>
      <c r="C33" s="343"/>
      <c r="D33" s="221">
        <f>D17+D31</f>
        <v>122321128</v>
      </c>
      <c r="E33" s="214"/>
      <c r="F33" s="221">
        <f>F17+F31</f>
        <v>117368618</v>
      </c>
      <c r="G33" s="214"/>
      <c r="H33" s="221">
        <f>H17+H31</f>
        <v>83343385</v>
      </c>
      <c r="I33" s="214"/>
      <c r="J33" s="221">
        <f>J17+J31</f>
        <v>85833063</v>
      </c>
    </row>
    <row r="34" spans="1:10" ht="26.25" thickTop="1">
      <c r="A34" s="345" t="s">
        <v>89</v>
      </c>
    </row>
    <row r="35" spans="1:10" ht="25.5">
      <c r="A35" s="325" t="s">
        <v>68</v>
      </c>
    </row>
    <row r="36" spans="1:10" ht="23.25">
      <c r="A36" s="326"/>
    </row>
    <row r="37" spans="1:10" s="327" customFormat="1" ht="23.25">
      <c r="C37" s="329"/>
      <c r="D37" s="416" t="s">
        <v>0</v>
      </c>
      <c r="E37" s="416"/>
      <c r="F37" s="416"/>
      <c r="G37" s="416"/>
      <c r="H37" s="416" t="s">
        <v>1</v>
      </c>
      <c r="I37" s="416"/>
      <c r="J37" s="416"/>
    </row>
    <row r="38" spans="1:10" s="327" customFormat="1" ht="23.25">
      <c r="C38" s="329"/>
      <c r="D38" s="330" t="s">
        <v>143</v>
      </c>
      <c r="E38" s="331"/>
      <c r="F38" s="331" t="s">
        <v>72</v>
      </c>
      <c r="G38" s="332"/>
      <c r="H38" s="330" t="s">
        <v>143</v>
      </c>
      <c r="I38" s="331"/>
      <c r="J38" s="331" t="s">
        <v>72</v>
      </c>
    </row>
    <row r="39" spans="1:10" s="327" customFormat="1" ht="23.25">
      <c r="A39" s="326" t="s">
        <v>20</v>
      </c>
      <c r="C39" s="334" t="s">
        <v>3</v>
      </c>
      <c r="D39" s="335">
        <v>2562</v>
      </c>
      <c r="E39" s="335"/>
      <c r="F39" s="335">
        <v>2561</v>
      </c>
      <c r="G39" s="335"/>
      <c r="H39" s="335">
        <v>2562</v>
      </c>
      <c r="I39" s="335"/>
      <c r="J39" s="335">
        <v>2561</v>
      </c>
    </row>
    <row r="40" spans="1:10" s="327" customFormat="1" ht="23.25">
      <c r="C40" s="329"/>
      <c r="D40" s="331" t="s">
        <v>107</v>
      </c>
      <c r="E40" s="335"/>
      <c r="F40" s="335"/>
      <c r="G40" s="335"/>
      <c r="H40" s="331" t="s">
        <v>107</v>
      </c>
      <c r="I40" s="335"/>
      <c r="J40" s="335"/>
    </row>
    <row r="41" spans="1:10" s="327" customFormat="1" ht="23.25">
      <c r="C41" s="329"/>
      <c r="D41" s="412" t="s">
        <v>137</v>
      </c>
      <c r="E41" s="412"/>
      <c r="F41" s="412"/>
      <c r="G41" s="412"/>
      <c r="H41" s="412"/>
      <c r="I41" s="412"/>
      <c r="J41" s="412"/>
    </row>
    <row r="42" spans="1:10" s="327" customFormat="1" ht="22.9" customHeight="1">
      <c r="A42" s="336" t="s">
        <v>21</v>
      </c>
      <c r="B42" s="14"/>
      <c r="C42" s="15"/>
      <c r="D42" s="340"/>
      <c r="E42" s="340"/>
      <c r="F42" s="340"/>
      <c r="G42" s="340"/>
      <c r="H42" s="340"/>
      <c r="I42" s="340"/>
      <c r="J42" s="340"/>
    </row>
    <row r="43" spans="1:10" s="327" customFormat="1" ht="22.9" customHeight="1">
      <c r="A43" s="14" t="s">
        <v>82</v>
      </c>
      <c r="B43" s="14"/>
      <c r="C43" s="15">
        <v>13</v>
      </c>
      <c r="D43" s="211">
        <v>7152830</v>
      </c>
      <c r="E43" s="211"/>
      <c r="F43" s="211">
        <v>5004252</v>
      </c>
      <c r="G43" s="211"/>
      <c r="H43" s="211">
        <v>3075830</v>
      </c>
      <c r="I43" s="211"/>
      <c r="J43" s="211">
        <v>3258252</v>
      </c>
    </row>
    <row r="44" spans="1:10" s="327" customFormat="1" ht="22.9" customHeight="1">
      <c r="A44" s="14" t="s">
        <v>22</v>
      </c>
      <c r="B44" s="14"/>
      <c r="C44" s="15" t="s">
        <v>287</v>
      </c>
      <c r="D44" s="211">
        <v>9240539</v>
      </c>
      <c r="E44" s="211"/>
      <c r="F44" s="211">
        <v>6680251</v>
      </c>
      <c r="G44" s="211"/>
      <c r="H44" s="211">
        <v>7497232</v>
      </c>
      <c r="I44" s="211"/>
      <c r="J44" s="211">
        <v>5943971</v>
      </c>
    </row>
    <row r="45" spans="1:10" s="327" customFormat="1" ht="22.9" customHeight="1">
      <c r="A45" s="337" t="s">
        <v>105</v>
      </c>
      <c r="B45" s="337"/>
      <c r="C45" s="15" t="s">
        <v>292</v>
      </c>
      <c r="D45" s="211">
        <v>3520787</v>
      </c>
      <c r="E45" s="211"/>
      <c r="F45" s="211">
        <v>3156970</v>
      </c>
      <c r="G45" s="211"/>
      <c r="H45" s="211">
        <v>1532851</v>
      </c>
      <c r="I45" s="211"/>
      <c r="J45" s="211">
        <v>2359228</v>
      </c>
    </row>
    <row r="46" spans="1:10" s="327" customFormat="1" ht="22.9" customHeight="1">
      <c r="A46" s="14" t="s">
        <v>23</v>
      </c>
      <c r="B46" s="14"/>
      <c r="C46" s="15"/>
      <c r="D46" s="211"/>
      <c r="E46" s="211"/>
      <c r="F46" s="211"/>
      <c r="G46" s="211"/>
      <c r="H46" s="211"/>
      <c r="I46" s="211"/>
      <c r="J46" s="211"/>
    </row>
    <row r="47" spans="1:10" s="327" customFormat="1" ht="22.9" customHeight="1">
      <c r="A47" s="14"/>
      <c r="B47" s="14" t="s">
        <v>24</v>
      </c>
      <c r="C47" s="15">
        <v>13</v>
      </c>
      <c r="D47" s="211">
        <v>2155641</v>
      </c>
      <c r="E47" s="211"/>
      <c r="F47" s="211">
        <v>2215714</v>
      </c>
      <c r="G47" s="211"/>
      <c r="H47" s="211">
        <v>350154</v>
      </c>
      <c r="I47" s="211"/>
      <c r="J47" s="211">
        <v>350154</v>
      </c>
    </row>
    <row r="48" spans="1:10" s="327" customFormat="1" ht="22.9" customHeight="1">
      <c r="A48" s="14" t="s">
        <v>138</v>
      </c>
      <c r="B48" s="14"/>
      <c r="C48" s="15">
        <v>13</v>
      </c>
      <c r="D48" s="346">
        <v>3000000</v>
      </c>
      <c r="E48" s="211"/>
      <c r="F48" s="211">
        <v>4000000</v>
      </c>
      <c r="G48" s="211"/>
      <c r="H48" s="346">
        <v>3000000</v>
      </c>
      <c r="I48" s="211"/>
      <c r="J48" s="211">
        <v>4000000</v>
      </c>
    </row>
    <row r="49" spans="1:10" s="327" customFormat="1" ht="22.9" customHeight="1">
      <c r="A49" s="14" t="s">
        <v>25</v>
      </c>
      <c r="B49" s="14"/>
      <c r="C49" s="15"/>
      <c r="D49" s="211"/>
      <c r="E49" s="211"/>
      <c r="F49" s="211"/>
      <c r="G49" s="211"/>
      <c r="H49" s="211"/>
      <c r="I49" s="211"/>
      <c r="J49" s="211"/>
    </row>
    <row r="50" spans="1:10" s="327" customFormat="1" ht="22.9" customHeight="1">
      <c r="A50" s="14"/>
      <c r="B50" s="14" t="s">
        <v>26</v>
      </c>
      <c r="C50" s="15"/>
      <c r="D50" s="211">
        <v>2636273</v>
      </c>
      <c r="E50" s="211"/>
      <c r="F50" s="211">
        <v>3386702</v>
      </c>
      <c r="G50" s="211"/>
      <c r="H50" s="211">
        <v>2636273</v>
      </c>
      <c r="I50" s="211"/>
      <c r="J50" s="211">
        <v>3386702</v>
      </c>
    </row>
    <row r="51" spans="1:10" s="327" customFormat="1" ht="22.9" customHeight="1">
      <c r="A51" s="248" t="s">
        <v>85</v>
      </c>
      <c r="B51" s="14"/>
      <c r="C51" s="15"/>
      <c r="D51" s="211">
        <v>57283</v>
      </c>
      <c r="E51" s="211"/>
      <c r="F51" s="211">
        <v>121162</v>
      </c>
      <c r="G51" s="211"/>
      <c r="H51" s="211">
        <v>12300</v>
      </c>
      <c r="I51" s="211"/>
      <c r="J51" s="211">
        <v>0</v>
      </c>
    </row>
    <row r="52" spans="1:10" s="327" customFormat="1" ht="22.9" customHeight="1">
      <c r="A52" s="248" t="s">
        <v>286</v>
      </c>
      <c r="B52" s="14"/>
      <c r="C52" s="15">
        <v>4</v>
      </c>
      <c r="D52" s="211">
        <v>185704</v>
      </c>
      <c r="E52" s="211"/>
      <c r="F52" s="211">
        <v>0</v>
      </c>
      <c r="G52" s="211"/>
      <c r="H52" s="211">
        <v>0</v>
      </c>
      <c r="I52" s="211"/>
      <c r="J52" s="211">
        <v>0</v>
      </c>
    </row>
    <row r="53" spans="1:10" s="327" customFormat="1" ht="22.9" customHeight="1">
      <c r="A53" s="14" t="s">
        <v>27</v>
      </c>
      <c r="B53" s="14"/>
      <c r="C53" s="15">
        <v>5</v>
      </c>
      <c r="D53" s="211">
        <v>1065396</v>
      </c>
      <c r="E53" s="211"/>
      <c r="F53" s="211">
        <v>938559</v>
      </c>
      <c r="G53" s="211"/>
      <c r="H53" s="211">
        <v>1037212</v>
      </c>
      <c r="I53" s="211"/>
      <c r="J53" s="211">
        <v>874247</v>
      </c>
    </row>
    <row r="54" spans="1:10" s="333" customFormat="1" ht="22.9" customHeight="1">
      <c r="A54" s="338" t="s">
        <v>28</v>
      </c>
      <c r="B54" s="338"/>
      <c r="C54" s="343"/>
      <c r="D54" s="339">
        <f>SUM(D43:D53)</f>
        <v>29014453</v>
      </c>
      <c r="E54" s="224"/>
      <c r="F54" s="339">
        <f>SUM(F43:F53)</f>
        <v>25503610</v>
      </c>
      <c r="G54" s="224"/>
      <c r="H54" s="339">
        <f>SUM(H43:H53)</f>
        <v>19141852</v>
      </c>
      <c r="I54" s="224"/>
      <c r="J54" s="339">
        <f>SUM(J43:J53)</f>
        <v>20172554</v>
      </c>
    </row>
    <row r="55" spans="1:10" s="327" customFormat="1" ht="22.9" customHeight="1">
      <c r="A55" s="338"/>
      <c r="B55" s="14"/>
      <c r="C55" s="15"/>
      <c r="D55" s="217"/>
      <c r="E55" s="211"/>
      <c r="F55" s="217"/>
      <c r="G55" s="211"/>
      <c r="H55" s="217"/>
      <c r="I55" s="211"/>
      <c r="J55" s="217"/>
    </row>
    <row r="56" spans="1:10" s="327" customFormat="1" ht="22.9" customHeight="1">
      <c r="A56" s="336" t="s">
        <v>29</v>
      </c>
      <c r="B56" s="14"/>
      <c r="C56" s="15"/>
      <c r="D56" s="340"/>
      <c r="E56" s="340"/>
      <c r="F56" s="340"/>
      <c r="G56" s="340"/>
      <c r="H56" s="340"/>
      <c r="I56" s="340"/>
      <c r="J56" s="340"/>
    </row>
    <row r="57" spans="1:10" s="327" customFormat="1" ht="22.9" customHeight="1">
      <c r="A57" s="14" t="s">
        <v>23</v>
      </c>
      <c r="B57" s="14"/>
      <c r="C57" s="15">
        <v>13</v>
      </c>
      <c r="D57" s="211">
        <v>22464830</v>
      </c>
      <c r="E57" s="211"/>
      <c r="F57" s="211">
        <v>18264242</v>
      </c>
      <c r="G57" s="211"/>
      <c r="H57" s="211">
        <v>4849842</v>
      </c>
      <c r="I57" s="211"/>
      <c r="J57" s="211">
        <v>2725923</v>
      </c>
    </row>
    <row r="58" spans="1:10" s="327" customFormat="1" ht="22.9" customHeight="1">
      <c r="A58" s="337" t="s">
        <v>74</v>
      </c>
      <c r="B58" s="14"/>
      <c r="C58" s="15">
        <v>13</v>
      </c>
      <c r="D58" s="211">
        <v>17981921</v>
      </c>
      <c r="E58" s="211"/>
      <c r="F58" s="211">
        <v>20980047</v>
      </c>
      <c r="G58" s="211"/>
      <c r="H58" s="211">
        <v>17981921</v>
      </c>
      <c r="I58" s="211"/>
      <c r="J58" s="211">
        <v>20980047</v>
      </c>
    </row>
    <row r="59" spans="1:10" s="327" customFormat="1" ht="22.9" customHeight="1">
      <c r="A59" s="119" t="s">
        <v>30</v>
      </c>
      <c r="B59" s="14"/>
      <c r="C59" s="1"/>
      <c r="D59" s="211">
        <v>547051</v>
      </c>
      <c r="E59" s="211"/>
      <c r="F59" s="211">
        <v>466688</v>
      </c>
      <c r="G59" s="211"/>
      <c r="H59" s="211">
        <v>0</v>
      </c>
      <c r="I59" s="211"/>
      <c r="J59" s="211">
        <v>0</v>
      </c>
    </row>
    <row r="60" spans="1:10" s="327" customFormat="1" ht="22.9" customHeight="1">
      <c r="A60" s="14" t="s">
        <v>31</v>
      </c>
      <c r="B60" s="14"/>
      <c r="C60" s="15"/>
      <c r="D60" s="211">
        <v>32516</v>
      </c>
      <c r="E60" s="211"/>
      <c r="F60" s="211">
        <v>37863</v>
      </c>
      <c r="G60" s="211"/>
      <c r="H60" s="211">
        <v>32516</v>
      </c>
      <c r="I60" s="211"/>
      <c r="J60" s="211">
        <v>37863</v>
      </c>
    </row>
    <row r="61" spans="1:10" s="327" customFormat="1" ht="22.9" customHeight="1">
      <c r="A61" s="337" t="s">
        <v>98</v>
      </c>
      <c r="B61" s="14"/>
      <c r="C61" s="15"/>
      <c r="D61" s="211"/>
      <c r="E61" s="211"/>
      <c r="F61" s="211"/>
      <c r="G61" s="211"/>
      <c r="H61" s="211"/>
      <c r="I61" s="211"/>
      <c r="J61" s="211"/>
    </row>
    <row r="62" spans="1:10" s="327" customFormat="1" ht="22.9" customHeight="1">
      <c r="A62" s="337"/>
      <c r="B62" s="248" t="s">
        <v>99</v>
      </c>
      <c r="C62" s="15">
        <v>16</v>
      </c>
      <c r="D62" s="211">
        <v>2283077</v>
      </c>
      <c r="E62" s="211"/>
      <c r="F62" s="211">
        <v>2053675</v>
      </c>
      <c r="G62" s="211"/>
      <c r="H62" s="211">
        <v>2194655</v>
      </c>
      <c r="I62" s="211"/>
      <c r="J62" s="211">
        <v>1983784</v>
      </c>
    </row>
    <row r="63" spans="1:10" s="327" customFormat="1" ht="22.9" customHeight="1">
      <c r="A63" s="337" t="s">
        <v>79</v>
      </c>
      <c r="B63" s="14"/>
      <c r="C63" s="15"/>
      <c r="D63" s="211"/>
      <c r="E63" s="211"/>
      <c r="F63" s="211"/>
      <c r="G63" s="211"/>
      <c r="H63" s="211"/>
      <c r="I63" s="211"/>
      <c r="J63" s="211"/>
    </row>
    <row r="64" spans="1:10" s="327" customFormat="1" ht="22.9" customHeight="1">
      <c r="A64" s="337"/>
      <c r="B64" s="337" t="s">
        <v>78</v>
      </c>
      <c r="C64" s="15"/>
      <c r="D64" s="211">
        <v>324048</v>
      </c>
      <c r="E64" s="211"/>
      <c r="F64" s="211">
        <v>355355</v>
      </c>
      <c r="G64" s="211"/>
      <c r="H64" s="211">
        <v>0</v>
      </c>
      <c r="I64" s="211"/>
      <c r="J64" s="211">
        <v>0</v>
      </c>
    </row>
    <row r="65" spans="1:10" s="327" customFormat="1" ht="22.9" customHeight="1">
      <c r="A65" s="337" t="s">
        <v>305</v>
      </c>
      <c r="B65" s="337"/>
      <c r="C65" s="15">
        <v>4</v>
      </c>
      <c r="D65" s="211">
        <v>711866</v>
      </c>
      <c r="E65" s="211"/>
      <c r="F65" s="346">
        <v>0</v>
      </c>
      <c r="G65" s="211"/>
      <c r="H65" s="211">
        <v>0</v>
      </c>
      <c r="I65" s="211"/>
      <c r="J65" s="211">
        <v>0</v>
      </c>
    </row>
    <row r="66" spans="1:10" s="327" customFormat="1" ht="22.9" customHeight="1">
      <c r="A66" s="347" t="s">
        <v>32</v>
      </c>
      <c r="B66" s="14"/>
      <c r="C66" s="15">
        <v>5</v>
      </c>
      <c r="D66" s="211">
        <v>173254</v>
      </c>
      <c r="E66" s="211"/>
      <c r="F66" s="211">
        <v>169584</v>
      </c>
      <c r="G66" s="211"/>
      <c r="H66" s="211">
        <v>65212</v>
      </c>
      <c r="I66" s="211"/>
      <c r="J66" s="211">
        <v>71980</v>
      </c>
    </row>
    <row r="67" spans="1:10" s="333" customFormat="1" ht="22.9" customHeight="1">
      <c r="A67" s="338" t="s">
        <v>33</v>
      </c>
      <c r="B67" s="338"/>
      <c r="C67" s="343"/>
      <c r="D67" s="339">
        <f>SUM(D57:D66)</f>
        <v>44518563</v>
      </c>
      <c r="E67" s="224"/>
      <c r="F67" s="339">
        <f>SUM(F57:F66)</f>
        <v>42327454</v>
      </c>
      <c r="G67" s="224"/>
      <c r="H67" s="339">
        <f>SUM(H57:H66)</f>
        <v>25124146</v>
      </c>
      <c r="I67" s="224"/>
      <c r="J67" s="339">
        <f>SUM(J57:J66)</f>
        <v>25799597</v>
      </c>
    </row>
    <row r="68" spans="1:10" s="333" customFormat="1" ht="22.9" customHeight="1">
      <c r="A68" s="338"/>
      <c r="B68" s="338"/>
      <c r="C68" s="343"/>
      <c r="D68" s="344"/>
      <c r="E68" s="224"/>
      <c r="F68" s="344"/>
      <c r="G68" s="224"/>
      <c r="H68" s="214"/>
      <c r="I68" s="224"/>
      <c r="J68" s="214"/>
    </row>
    <row r="69" spans="1:10" s="333" customFormat="1" ht="22.9" customHeight="1">
      <c r="A69" s="338" t="s">
        <v>34</v>
      </c>
      <c r="B69" s="338"/>
      <c r="C69" s="343"/>
      <c r="D69" s="223">
        <f>D54+D67</f>
        <v>73533016</v>
      </c>
      <c r="E69" s="214"/>
      <c r="F69" s="223">
        <f>F54+F67</f>
        <v>67831064</v>
      </c>
      <c r="G69" s="214"/>
      <c r="H69" s="223">
        <f>H54+H67</f>
        <v>44265998</v>
      </c>
      <c r="I69" s="214"/>
      <c r="J69" s="223">
        <f>J54+J67</f>
        <v>45972151</v>
      </c>
    </row>
    <row r="70" spans="1:10" s="333" customFormat="1" ht="22.9" customHeight="1">
      <c r="A70" s="348"/>
      <c r="B70" s="348"/>
      <c r="C70" s="349"/>
      <c r="D70" s="350"/>
      <c r="E70" s="351"/>
      <c r="F70" s="350"/>
      <c r="G70" s="351"/>
      <c r="H70" s="350"/>
      <c r="I70" s="351"/>
      <c r="J70" s="350"/>
    </row>
    <row r="71" spans="1:10" ht="25.5">
      <c r="A71" s="345" t="s">
        <v>89</v>
      </c>
    </row>
    <row r="72" spans="1:10" ht="25.5">
      <c r="A72" s="325" t="s">
        <v>68</v>
      </c>
    </row>
    <row r="73" spans="1:10" s="327" customFormat="1" ht="23.25">
      <c r="A73" s="326"/>
      <c r="C73" s="329"/>
      <c r="H73" s="352"/>
    </row>
    <row r="74" spans="1:10" s="327" customFormat="1" ht="23.25">
      <c r="C74" s="329"/>
      <c r="D74" s="416" t="s">
        <v>0</v>
      </c>
      <c r="E74" s="416"/>
      <c r="F74" s="416"/>
      <c r="G74" s="416"/>
      <c r="H74" s="416" t="s">
        <v>1</v>
      </c>
      <c r="I74" s="416"/>
      <c r="J74" s="416"/>
    </row>
    <row r="75" spans="1:10" s="327" customFormat="1" ht="23.25">
      <c r="C75" s="329"/>
      <c r="D75" s="330" t="s">
        <v>143</v>
      </c>
      <c r="E75" s="331"/>
      <c r="F75" s="331" t="s">
        <v>72</v>
      </c>
      <c r="G75" s="332"/>
      <c r="H75" s="330" t="s">
        <v>143</v>
      </c>
      <c r="I75" s="331"/>
      <c r="J75" s="331" t="s">
        <v>72</v>
      </c>
    </row>
    <row r="76" spans="1:10" s="327" customFormat="1" ht="23.25">
      <c r="A76" s="326" t="s">
        <v>20</v>
      </c>
      <c r="C76" s="334"/>
      <c r="D76" s="335">
        <v>2562</v>
      </c>
      <c r="E76" s="335"/>
      <c r="F76" s="335">
        <v>2561</v>
      </c>
      <c r="G76" s="335"/>
      <c r="H76" s="335">
        <v>2562</v>
      </c>
      <c r="I76" s="335"/>
      <c r="J76" s="335">
        <v>2561</v>
      </c>
    </row>
    <row r="77" spans="1:10" s="327" customFormat="1" ht="23.25">
      <c r="C77" s="329"/>
      <c r="D77" s="331" t="s">
        <v>107</v>
      </c>
      <c r="E77" s="335"/>
      <c r="F77" s="335"/>
      <c r="G77" s="335"/>
      <c r="H77" s="331" t="s">
        <v>107</v>
      </c>
      <c r="I77" s="335"/>
      <c r="J77" s="335"/>
    </row>
    <row r="78" spans="1:10" s="327" customFormat="1" ht="23.25">
      <c r="C78" s="329"/>
      <c r="D78" s="412" t="s">
        <v>137</v>
      </c>
      <c r="E78" s="412"/>
      <c r="F78" s="412"/>
      <c r="G78" s="412"/>
      <c r="H78" s="412"/>
      <c r="I78" s="412"/>
      <c r="J78" s="412"/>
    </row>
    <row r="79" spans="1:10" s="327" customFormat="1" ht="24" customHeight="1">
      <c r="A79" s="336" t="s">
        <v>35</v>
      </c>
      <c r="B79" s="14"/>
      <c r="C79" s="15"/>
      <c r="D79" s="14"/>
      <c r="E79" s="14"/>
      <c r="F79" s="14"/>
      <c r="G79" s="14"/>
      <c r="H79" s="323"/>
      <c r="I79" s="14"/>
      <c r="J79" s="323"/>
    </row>
    <row r="80" spans="1:10" s="327" customFormat="1" ht="24" customHeight="1">
      <c r="A80" s="14" t="s">
        <v>36</v>
      </c>
      <c r="B80" s="14"/>
      <c r="C80" s="15"/>
      <c r="D80" s="14"/>
      <c r="E80" s="14"/>
      <c r="F80" s="14"/>
      <c r="G80" s="14"/>
      <c r="H80" s="323"/>
      <c r="I80" s="14"/>
      <c r="J80" s="323"/>
    </row>
    <row r="81" spans="1:10" s="327" customFormat="1" ht="24" customHeight="1" thickBot="1">
      <c r="A81" s="14"/>
      <c r="B81" s="14" t="s">
        <v>37</v>
      </c>
      <c r="C81" s="15"/>
      <c r="D81" s="353">
        <v>1376923</v>
      </c>
      <c r="E81" s="211"/>
      <c r="F81" s="353">
        <v>1376923</v>
      </c>
      <c r="G81" s="211"/>
      <c r="H81" s="353">
        <v>1376923</v>
      </c>
      <c r="I81" s="211"/>
      <c r="J81" s="353">
        <v>1376923</v>
      </c>
    </row>
    <row r="82" spans="1:10" s="327" customFormat="1" ht="24" customHeight="1" thickTop="1">
      <c r="A82" s="14"/>
      <c r="B82" s="14" t="s">
        <v>38</v>
      </c>
      <c r="C82" s="15"/>
      <c r="D82" s="211"/>
      <c r="E82" s="211"/>
      <c r="F82" s="211"/>
      <c r="G82" s="211"/>
      <c r="H82" s="211"/>
      <c r="I82" s="211"/>
      <c r="J82" s="211"/>
    </row>
    <row r="83" spans="1:10" s="327" customFormat="1" ht="24" customHeight="1">
      <c r="A83" s="14"/>
      <c r="B83" s="248" t="s">
        <v>279</v>
      </c>
      <c r="C83" s="15"/>
      <c r="D83" s="211">
        <v>1376923</v>
      </c>
      <c r="E83" s="211"/>
      <c r="F83" s="211">
        <v>1376923</v>
      </c>
      <c r="G83" s="211"/>
      <c r="H83" s="211">
        <v>1376923</v>
      </c>
      <c r="I83" s="211"/>
      <c r="J83" s="211">
        <v>1376923</v>
      </c>
    </row>
    <row r="84" spans="1:10" s="327" customFormat="1" ht="24" customHeight="1">
      <c r="A84" s="248" t="s">
        <v>39</v>
      </c>
      <c r="B84" s="14"/>
      <c r="C84" s="15"/>
      <c r="D84" s="211">
        <v>11157460</v>
      </c>
      <c r="E84" s="211"/>
      <c r="F84" s="211">
        <v>11157460</v>
      </c>
      <c r="G84" s="211"/>
      <c r="H84" s="211">
        <v>11157460</v>
      </c>
      <c r="I84" s="211"/>
      <c r="J84" s="211">
        <v>11157460</v>
      </c>
    </row>
    <row r="85" spans="1:10" s="327" customFormat="1" ht="24" customHeight="1">
      <c r="A85" s="14" t="s">
        <v>277</v>
      </c>
      <c r="B85" s="337"/>
      <c r="C85" s="15"/>
      <c r="D85" s="211">
        <v>189618</v>
      </c>
      <c r="E85" s="211"/>
      <c r="F85" s="211">
        <v>189618</v>
      </c>
      <c r="G85" s="211"/>
      <c r="H85" s="211">
        <v>189618</v>
      </c>
      <c r="I85" s="211"/>
      <c r="J85" s="211">
        <v>189618</v>
      </c>
    </row>
    <row r="86" spans="1:10" s="327" customFormat="1" ht="24" customHeight="1">
      <c r="A86" s="248" t="s">
        <v>86</v>
      </c>
      <c r="B86" s="14"/>
      <c r="C86" s="15"/>
      <c r="D86" s="211">
        <v>1382597</v>
      </c>
      <c r="E86" s="211"/>
      <c r="F86" s="211">
        <v>1370361</v>
      </c>
      <c r="G86" s="211"/>
      <c r="H86" s="211">
        <v>0</v>
      </c>
      <c r="I86" s="211"/>
      <c r="J86" s="211">
        <v>0</v>
      </c>
    </row>
    <row r="87" spans="1:10" s="327" customFormat="1" ht="24" customHeight="1">
      <c r="A87" s="248" t="s">
        <v>106</v>
      </c>
      <c r="B87" s="14"/>
      <c r="C87" s="15"/>
      <c r="D87" s="211">
        <v>1170411</v>
      </c>
      <c r="E87" s="211"/>
      <c r="F87" s="211">
        <v>1170411</v>
      </c>
      <c r="G87" s="211"/>
      <c r="H87" s="211">
        <v>0</v>
      </c>
      <c r="I87" s="211"/>
      <c r="J87" s="211">
        <v>0</v>
      </c>
    </row>
    <row r="88" spans="1:10" s="327" customFormat="1" ht="24" customHeight="1">
      <c r="A88" s="337" t="s">
        <v>87</v>
      </c>
      <c r="B88" s="248"/>
      <c r="C88" s="15"/>
      <c r="D88" s="211">
        <v>2258</v>
      </c>
      <c r="E88" s="211"/>
      <c r="F88" s="211">
        <v>8400</v>
      </c>
      <c r="G88" s="211"/>
      <c r="H88" s="211">
        <v>0</v>
      </c>
      <c r="I88" s="211"/>
      <c r="J88" s="211">
        <v>0</v>
      </c>
    </row>
    <row r="89" spans="1:10" s="327" customFormat="1" ht="24" customHeight="1">
      <c r="A89" s="14" t="s">
        <v>40</v>
      </c>
      <c r="B89" s="14"/>
      <c r="C89" s="15"/>
      <c r="D89" s="211"/>
      <c r="E89" s="211"/>
      <c r="F89" s="211"/>
      <c r="G89" s="211"/>
      <c r="H89" s="211"/>
      <c r="I89" s="211"/>
      <c r="J89" s="211"/>
    </row>
    <row r="90" spans="1:10" s="327" customFormat="1" ht="24" customHeight="1">
      <c r="A90" s="14"/>
      <c r="B90" s="14" t="s">
        <v>41</v>
      </c>
      <c r="C90" s="15"/>
      <c r="D90" s="211"/>
      <c r="E90" s="211"/>
      <c r="F90" s="211"/>
      <c r="G90" s="211"/>
      <c r="H90" s="211"/>
      <c r="I90" s="211"/>
      <c r="J90" s="211"/>
    </row>
    <row r="91" spans="1:10" s="327" customFormat="1" ht="24" customHeight="1">
      <c r="A91" s="14"/>
      <c r="B91" s="248" t="s">
        <v>280</v>
      </c>
      <c r="C91" s="15"/>
      <c r="D91" s="211">
        <v>153164</v>
      </c>
      <c r="E91" s="211"/>
      <c r="F91" s="211">
        <v>153164</v>
      </c>
      <c r="G91" s="211"/>
      <c r="H91" s="211">
        <v>153164</v>
      </c>
      <c r="I91" s="211"/>
      <c r="J91" s="211">
        <v>153164</v>
      </c>
    </row>
    <row r="92" spans="1:10" s="327" customFormat="1" ht="24" customHeight="1">
      <c r="A92" s="14"/>
      <c r="B92" s="14" t="s">
        <v>42</v>
      </c>
      <c r="C92" s="15"/>
      <c r="D92" s="211">
        <v>27150955</v>
      </c>
      <c r="E92" s="211"/>
      <c r="F92" s="211">
        <v>27453937</v>
      </c>
      <c r="G92" s="211"/>
      <c r="H92" s="211">
        <v>26200222</v>
      </c>
      <c r="I92" s="211"/>
      <c r="J92" s="211">
        <v>26983747</v>
      </c>
    </row>
    <row r="93" spans="1:10" s="333" customFormat="1" ht="24" customHeight="1">
      <c r="A93" s="14" t="s">
        <v>77</v>
      </c>
      <c r="B93" s="14"/>
      <c r="C93" s="15"/>
      <c r="D93" s="211">
        <v>-827216</v>
      </c>
      <c r="E93" s="211"/>
      <c r="F93" s="211">
        <v>-165309</v>
      </c>
      <c r="G93" s="211"/>
      <c r="H93" s="211">
        <v>0</v>
      </c>
      <c r="I93" s="211"/>
      <c r="J93" s="211">
        <v>0</v>
      </c>
    </row>
    <row r="94" spans="1:10" s="327" customFormat="1" ht="24" customHeight="1">
      <c r="A94" s="338" t="s">
        <v>100</v>
      </c>
      <c r="B94" s="338"/>
      <c r="C94" s="343"/>
      <c r="D94" s="344">
        <f>SUM(D82:D93)</f>
        <v>41756170</v>
      </c>
      <c r="E94" s="214"/>
      <c r="F94" s="344">
        <f>SUM(F82:F93)</f>
        <v>42714965</v>
      </c>
      <c r="G94" s="214"/>
      <c r="H94" s="344">
        <f>SUM(H82:H93)</f>
        <v>39077387</v>
      </c>
      <c r="I94" s="214"/>
      <c r="J94" s="344">
        <f>SUM(J82:J93)</f>
        <v>39860912</v>
      </c>
    </row>
    <row r="95" spans="1:10" s="333" customFormat="1" ht="24" customHeight="1">
      <c r="A95" s="92" t="s">
        <v>69</v>
      </c>
      <c r="B95" s="14"/>
      <c r="C95" s="15"/>
      <c r="D95" s="346">
        <v>7031942</v>
      </c>
      <c r="E95" s="211"/>
      <c r="F95" s="211">
        <v>6822589</v>
      </c>
      <c r="G95" s="211"/>
      <c r="H95" s="211">
        <v>0</v>
      </c>
      <c r="I95" s="211"/>
      <c r="J95" s="211">
        <v>0</v>
      </c>
    </row>
    <row r="96" spans="1:10" s="333" customFormat="1" ht="24" customHeight="1">
      <c r="A96" s="338" t="s">
        <v>43</v>
      </c>
      <c r="B96" s="338"/>
      <c r="C96" s="343"/>
      <c r="D96" s="339">
        <f>SUM(D94:D95)</f>
        <v>48788112</v>
      </c>
      <c r="E96" s="224"/>
      <c r="F96" s="339">
        <f>SUM(F94:F95)</f>
        <v>49537554</v>
      </c>
      <c r="G96" s="224"/>
      <c r="H96" s="339">
        <f>SUM(H94:H95)</f>
        <v>39077387</v>
      </c>
      <c r="I96" s="224"/>
      <c r="J96" s="339">
        <f>SUM(J94:J95)</f>
        <v>39860912</v>
      </c>
    </row>
    <row r="97" spans="1:10" s="333" customFormat="1" ht="24" customHeight="1">
      <c r="A97" s="338"/>
      <c r="B97" s="338"/>
      <c r="C97" s="343"/>
      <c r="D97" s="344"/>
      <c r="E97" s="214"/>
      <c r="F97" s="344"/>
      <c r="G97" s="214"/>
      <c r="H97" s="344"/>
      <c r="I97" s="214"/>
      <c r="J97" s="344"/>
    </row>
    <row r="98" spans="1:10" s="327" customFormat="1" ht="24" thickBot="1">
      <c r="A98" s="338" t="s">
        <v>44</v>
      </c>
      <c r="B98" s="338"/>
      <c r="C98" s="343"/>
      <c r="D98" s="221">
        <f>D69+D96</f>
        <v>122321128</v>
      </c>
      <c r="E98" s="224"/>
      <c r="F98" s="221">
        <f>F69+F96</f>
        <v>117368618</v>
      </c>
      <c r="G98" s="224"/>
      <c r="H98" s="221">
        <f>H69+H96</f>
        <v>83343385</v>
      </c>
      <c r="I98" s="224"/>
      <c r="J98" s="221">
        <f>J69+J96</f>
        <v>85833063</v>
      </c>
    </row>
    <row r="99" spans="1:10" s="327" customFormat="1" ht="24" thickTop="1">
      <c r="A99" s="354"/>
      <c r="B99" s="354"/>
      <c r="C99" s="355"/>
      <c r="D99" s="354"/>
      <c r="E99" s="354"/>
      <c r="F99" s="354"/>
      <c r="G99" s="354"/>
      <c r="H99" s="356"/>
      <c r="I99" s="354"/>
      <c r="J99" s="354"/>
    </row>
    <row r="100" spans="1:10" s="327" customFormat="1" ht="23.25">
      <c r="A100" s="354"/>
      <c r="B100" s="354"/>
      <c r="C100" s="355"/>
      <c r="D100" s="354"/>
      <c r="E100" s="354"/>
      <c r="F100" s="354"/>
      <c r="G100" s="354"/>
      <c r="H100" s="356"/>
      <c r="I100" s="354"/>
      <c r="J100" s="354"/>
    </row>
    <row r="101" spans="1:10" s="327" customFormat="1" ht="23.25">
      <c r="A101" s="354"/>
      <c r="B101" s="354"/>
      <c r="C101" s="355"/>
      <c r="D101" s="354"/>
      <c r="E101" s="354"/>
      <c r="F101" s="354"/>
      <c r="G101" s="354"/>
      <c r="H101" s="356"/>
      <c r="I101" s="354"/>
      <c r="J101" s="354"/>
    </row>
    <row r="102" spans="1:10" s="327" customFormat="1" ht="23.25">
      <c r="A102" s="354"/>
      <c r="B102" s="354"/>
      <c r="C102" s="355"/>
      <c r="D102" s="354"/>
      <c r="E102" s="354"/>
      <c r="F102" s="354"/>
      <c r="G102" s="354"/>
      <c r="H102" s="356"/>
      <c r="I102" s="354"/>
      <c r="J102" s="354"/>
    </row>
    <row r="103" spans="1:10" s="327" customFormat="1" ht="23.25">
      <c r="A103" s="414" t="s">
        <v>73</v>
      </c>
      <c r="B103" s="414"/>
      <c r="C103" s="414"/>
      <c r="D103" s="357"/>
      <c r="E103" s="357"/>
      <c r="F103" s="358"/>
      <c r="G103" s="359" t="s">
        <v>101</v>
      </c>
      <c r="H103" s="15"/>
      <c r="I103" s="359"/>
      <c r="J103" s="354"/>
    </row>
    <row r="104" spans="1:10" s="327" customFormat="1" ht="23.25">
      <c r="A104" s="415" t="s">
        <v>45</v>
      </c>
      <c r="B104" s="415"/>
      <c r="C104" s="415"/>
      <c r="D104" s="360"/>
      <c r="E104" s="360"/>
      <c r="F104" s="358"/>
      <c r="G104" s="359" t="s">
        <v>102</v>
      </c>
      <c r="H104" s="15"/>
      <c r="I104" s="359"/>
      <c r="J104" s="354"/>
    </row>
    <row r="105" spans="1:10" s="364" customFormat="1" ht="22.5">
      <c r="A105" s="361"/>
      <c r="B105" s="410"/>
      <c r="C105" s="410"/>
      <c r="D105" s="410"/>
      <c r="E105" s="362"/>
      <c r="F105" s="362"/>
      <c r="G105" s="361"/>
      <c r="H105" s="363"/>
      <c r="I105" s="355"/>
      <c r="J105" s="355"/>
    </row>
    <row r="106" spans="1:10" s="364" customFormat="1" ht="21.6" customHeight="1">
      <c r="A106" s="361"/>
      <c r="B106" s="411"/>
      <c r="C106" s="411"/>
      <c r="D106" s="411"/>
      <c r="E106" s="365"/>
      <c r="F106" s="365"/>
      <c r="G106" s="361"/>
      <c r="H106" s="363"/>
      <c r="I106" s="355"/>
      <c r="J106" s="355"/>
    </row>
    <row r="107" spans="1:10">
      <c r="A107" s="310"/>
      <c r="B107" s="310"/>
      <c r="C107" s="366"/>
      <c r="D107" s="367">
        <f>+D98-D33</f>
        <v>0</v>
      </c>
      <c r="E107" s="310"/>
      <c r="F107" s="367">
        <f>+F98-F33</f>
        <v>0</v>
      </c>
      <c r="G107" s="310"/>
      <c r="H107" s="367">
        <f>+H98-H33</f>
        <v>0</v>
      </c>
      <c r="I107" s="310"/>
      <c r="J107" s="367">
        <f>+J98-J33</f>
        <v>0</v>
      </c>
    </row>
    <row r="108" spans="1:10">
      <c r="A108" s="310"/>
      <c r="B108" s="310"/>
      <c r="C108" s="366"/>
      <c r="D108" s="310"/>
      <c r="E108" s="310"/>
      <c r="F108" s="310"/>
      <c r="G108" s="310"/>
      <c r="H108" s="367"/>
      <c r="I108" s="310"/>
      <c r="J108" s="310"/>
    </row>
    <row r="109" spans="1:10">
      <c r="A109" s="310"/>
      <c r="B109" s="310"/>
      <c r="C109" s="366"/>
      <c r="D109" s="368"/>
      <c r="E109" s="310"/>
      <c r="F109" s="368"/>
      <c r="G109" s="310"/>
      <c r="H109" s="368"/>
      <c r="I109" s="310"/>
      <c r="J109" s="368"/>
    </row>
    <row r="110" spans="1:10">
      <c r="A110" s="310"/>
      <c r="B110" s="310"/>
      <c r="C110" s="366"/>
      <c r="D110" s="310"/>
      <c r="E110" s="310"/>
      <c r="F110" s="310"/>
      <c r="G110" s="310"/>
      <c r="H110" s="367"/>
      <c r="I110" s="310"/>
      <c r="J110" s="310"/>
    </row>
    <row r="111" spans="1:10">
      <c r="A111" s="310"/>
      <c r="B111" s="310"/>
      <c r="C111" s="366"/>
      <c r="D111" s="310"/>
      <c r="E111" s="310"/>
      <c r="F111" s="310"/>
      <c r="G111" s="310"/>
      <c r="H111" s="367"/>
      <c r="I111" s="310"/>
      <c r="J111" s="310"/>
    </row>
    <row r="113" spans="2:10" hidden="1">
      <c r="B113" s="369"/>
      <c r="D113" s="14" t="e">
        <f>+D97-#REF!</f>
        <v>#REF!</v>
      </c>
      <c r="F113" s="14" t="e">
        <f>+F97-#REF!</f>
        <v>#REF!</v>
      </c>
      <c r="H113" s="323" t="e">
        <f>+H97-#REF!</f>
        <v>#REF!</v>
      </c>
      <c r="J113" s="14" t="e">
        <f>+J97-#REF!</f>
        <v>#REF!</v>
      </c>
    </row>
  </sheetData>
  <mergeCells count="14">
    <mergeCell ref="D4:G4"/>
    <mergeCell ref="H4:J4"/>
    <mergeCell ref="D37:G37"/>
    <mergeCell ref="H37:J37"/>
    <mergeCell ref="D74:G74"/>
    <mergeCell ref="H74:J74"/>
    <mergeCell ref="B105:D105"/>
    <mergeCell ref="B106:D106"/>
    <mergeCell ref="D78:J78"/>
    <mergeCell ref="D41:J41"/>
    <mergeCell ref="A8:B8"/>
    <mergeCell ref="D8:J8"/>
    <mergeCell ref="A103:C103"/>
    <mergeCell ref="A104:C104"/>
  </mergeCells>
  <phoneticPr fontId="20" type="noConversion"/>
  <conditionalFormatting sqref="D21:E21 D30:E30 E29 G20:I21 E20 G23:I30 D23:E28">
    <cfRule type="expression" priority="31" stopIfTrue="1">
      <formula>"if(E11&gt;0,#,##0;(#,##0),"-")"</formula>
    </cfRule>
  </conditionalFormatting>
  <conditionalFormatting sqref="J20:J21 J23:J30">
    <cfRule type="expression" priority="25" stopIfTrue="1">
      <formula>"if(E11&gt;0,#,##0;(#,##0),"-")"</formula>
    </cfRule>
  </conditionalFormatting>
  <conditionalFormatting sqref="F10">
    <cfRule type="expression" priority="24" stopIfTrue="1">
      <formula>"if(E11&gt;0,#,##0;(#,##0),"-")"</formula>
    </cfRule>
  </conditionalFormatting>
  <conditionalFormatting sqref="F11:F16">
    <cfRule type="expression" priority="29" stopIfTrue="1">
      <formula>"if(E11&gt;0,#,##0;(#,##0),"-")"</formula>
    </cfRule>
  </conditionalFormatting>
  <conditionalFormatting sqref="F29">
    <cfRule type="expression" priority="27" stopIfTrue="1">
      <formula>"if(E11&gt;0,#,##0;(#,##0),"-")"</formula>
    </cfRule>
  </conditionalFormatting>
  <conditionalFormatting sqref="J10:J16">
    <cfRule type="expression" priority="26" stopIfTrue="1">
      <formula>"if(E11&gt;0,#,##0;(#,##0),"-")"</formula>
    </cfRule>
  </conditionalFormatting>
  <conditionalFormatting sqref="D20">
    <cfRule type="expression" priority="23" stopIfTrue="1">
      <formula>"if(E11&gt;0,#,##0;(#,##0),"-")"</formula>
    </cfRule>
  </conditionalFormatting>
  <conditionalFormatting sqref="D57:E58 D43:E53 D60:E66 E59 G57:I66 G43:I51 G53:I53 G52 I52">
    <cfRule type="expression" priority="22" stopIfTrue="1">
      <formula>"if(E11&gt;0,#,##0;(#,##0),"-")"</formula>
    </cfRule>
  </conditionalFormatting>
  <conditionalFormatting sqref="F20:F21 F30 F23:F28">
    <cfRule type="expression" priority="28" stopIfTrue="1">
      <formula>"if(E11&gt;0,#,##0;(#,##0),"-")"</formula>
    </cfRule>
  </conditionalFormatting>
  <conditionalFormatting sqref="H95">
    <cfRule type="expression" priority="10" stopIfTrue="1">
      <formula>"if(E11&gt;0,#,##0;(#,##0),"-")"</formula>
    </cfRule>
  </conditionalFormatting>
  <conditionalFormatting sqref="H91">
    <cfRule type="expression" priority="11" stopIfTrue="1">
      <formula>"if(E11&gt;0,#,##0;(#,##0),"-")"</formula>
    </cfRule>
  </conditionalFormatting>
  <conditionalFormatting sqref="F59">
    <cfRule type="expression" priority="19" stopIfTrue="1">
      <formula>"if(E11&gt;0,#,##0;(#,##0),"-")"</formula>
    </cfRule>
  </conditionalFormatting>
  <conditionalFormatting sqref="F83">
    <cfRule type="expression" priority="7" stopIfTrue="1">
      <formula>"if(E11&gt;0,#,##0;(#,##0),"-")"</formula>
    </cfRule>
  </conditionalFormatting>
  <conditionalFormatting sqref="J83">
    <cfRule type="expression" priority="6" stopIfTrue="1">
      <formula>"if(E11&gt;0,#,##0;(#,##0),"-")"</formula>
    </cfRule>
  </conditionalFormatting>
  <conditionalFormatting sqref="D10:E16 G10:I16">
    <cfRule type="expression" priority="32" stopIfTrue="1">
      <formula>"if(E11&gt;0,#,##0;(#,##0),"-")"</formula>
    </cfRule>
  </conditionalFormatting>
  <conditionalFormatting sqref="D29">
    <cfRule type="expression" priority="30" stopIfTrue="1">
      <formula>"if(E11&gt;0,#,##0;(#,##0),"-")"</formula>
    </cfRule>
  </conditionalFormatting>
  <conditionalFormatting sqref="D59">
    <cfRule type="expression" priority="21" stopIfTrue="1">
      <formula>"if(E11&gt;0,#,##0;(#,##0),"-")"</formula>
    </cfRule>
  </conditionalFormatting>
  <conditionalFormatting sqref="F57:F58 F43:F51 F60:F66 F53">
    <cfRule type="expression" priority="20" stopIfTrue="1">
      <formula>"if(E11&gt;0,#,##0;(#,##0),"-")"</formula>
    </cfRule>
  </conditionalFormatting>
  <conditionalFormatting sqref="J57:J66 J43:J53">
    <cfRule type="expression" priority="18" stopIfTrue="1">
      <formula>"if(E11&gt;0,#,##0;(#,##0),"-")"</formula>
    </cfRule>
  </conditionalFormatting>
  <conditionalFormatting sqref="H93">
    <cfRule type="expression" priority="9" stopIfTrue="1">
      <formula>"if(E11&gt;0,#,##0;(#,##0),"-")"</formula>
    </cfRule>
  </conditionalFormatting>
  <conditionalFormatting sqref="D82:E82 G82:I82 G92:I92 G91 I91 G93 I93 G84:I90 D84:E93">
    <cfRule type="expression" priority="17" stopIfTrue="1">
      <formula>"if(E11&gt;0,#,##0;(#,##0),"-")"</formula>
    </cfRule>
  </conditionalFormatting>
  <conditionalFormatting sqref="D95:E95 G95 I95">
    <cfRule type="expression" priority="16" stopIfTrue="1">
      <formula>"if(E11&gt;0,#,##0;(#,##0),"-")"</formula>
    </cfRule>
  </conditionalFormatting>
  <conditionalFormatting sqref="F82 F84:F93">
    <cfRule type="expression" priority="15" stopIfTrue="1">
      <formula>"if(E11&gt;0,#,##0;(#,##0),"-")"</formula>
    </cfRule>
  </conditionalFormatting>
  <conditionalFormatting sqref="F95">
    <cfRule type="expression" priority="14" stopIfTrue="1">
      <formula>"if(E11&gt;0,#,##0;(#,##0),"-")"</formula>
    </cfRule>
  </conditionalFormatting>
  <conditionalFormatting sqref="J82 J84:J93">
    <cfRule type="expression" priority="13" stopIfTrue="1">
      <formula>"if(E11&gt;0,#,##0;(#,##0),"-")"</formula>
    </cfRule>
  </conditionalFormatting>
  <conditionalFormatting sqref="J95">
    <cfRule type="expression" priority="12" stopIfTrue="1">
      <formula>"if(E11&gt;0,#,##0;(#,##0),"-")"</formula>
    </cfRule>
  </conditionalFormatting>
  <conditionalFormatting sqref="D83:E83 G83:I83">
    <cfRule type="expression" priority="8" stopIfTrue="1">
      <formula>"if(E11&gt;0,#,##0;(#,##0),"-")"</formula>
    </cfRule>
  </conditionalFormatting>
  <conditionalFormatting sqref="D22:E22 G22:I22">
    <cfRule type="expression" priority="5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F22">
    <cfRule type="expression" priority="4" stopIfTrue="1">
      <formula>"if(E11&gt;0,#,##0;(#,##0),"-")"</formula>
    </cfRule>
  </conditionalFormatting>
  <conditionalFormatting sqref="H52">
    <cfRule type="expression" priority="2" stopIfTrue="1">
      <formula>"if(E11&gt;0,#,##0;(#,##0),"-")"</formula>
    </cfRule>
  </conditionalFormatting>
  <conditionalFormatting sqref="F52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89" firstPageNumber="3" fitToHeight="0" orientation="portrait" useFirstPageNumber="1" r:id="rId1"/>
  <headerFooter>
    <oddFooter>&amp;L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"/>
  <sheetViews>
    <sheetView showGridLines="0" view="pageBreakPreview" zoomScaleNormal="80" zoomScaleSheetLayoutView="100" workbookViewId="0">
      <selection activeCell="E32" sqref="E32"/>
    </sheetView>
  </sheetViews>
  <sheetFormatPr defaultColWidth="34.7109375" defaultRowHeight="21.75"/>
  <cols>
    <col min="1" max="1" width="2" style="21" customWidth="1"/>
    <col min="2" max="2" width="2.85546875" style="21" customWidth="1"/>
    <col min="3" max="3" width="34.140625" style="21" customWidth="1"/>
    <col min="4" max="4" width="8.7109375" style="23" customWidth="1"/>
    <col min="5" max="5" width="14.42578125" style="21" customWidth="1"/>
    <col min="6" max="6" width="1.140625" style="20" customWidth="1"/>
    <col min="7" max="7" width="14.42578125" style="21" customWidth="1"/>
    <col min="8" max="8" width="1.140625" style="20" customWidth="1"/>
    <col min="9" max="9" width="14.42578125" style="21" customWidth="1"/>
    <col min="10" max="10" width="1.140625" style="20" customWidth="1"/>
    <col min="11" max="11" width="14.42578125" style="21" customWidth="1"/>
    <col min="12" max="12" width="16.85546875" style="21" customWidth="1"/>
    <col min="13" max="16384" width="34.7109375" style="21"/>
  </cols>
  <sheetData>
    <row r="1" spans="1:12" s="14" customFormat="1" ht="21" customHeight="1">
      <c r="A1" s="207" t="s">
        <v>89</v>
      </c>
      <c r="C1" s="15"/>
      <c r="K1" s="311"/>
    </row>
    <row r="2" spans="1:12" ht="21" customHeight="1">
      <c r="A2" s="207" t="s">
        <v>109</v>
      </c>
      <c r="B2" s="16"/>
      <c r="C2" s="16"/>
      <c r="D2" s="17"/>
      <c r="E2" s="18"/>
      <c r="F2" s="19"/>
      <c r="G2" s="18"/>
    </row>
    <row r="3" spans="1:12" ht="19.5" customHeight="1">
      <c r="E3" s="417" t="s">
        <v>47</v>
      </c>
      <c r="F3" s="417"/>
      <c r="G3" s="417"/>
      <c r="H3" s="19"/>
      <c r="I3" s="417" t="s">
        <v>288</v>
      </c>
      <c r="J3" s="417"/>
      <c r="K3" s="417"/>
    </row>
    <row r="4" spans="1:12" ht="21" customHeight="1">
      <c r="E4" s="418" t="s">
        <v>108</v>
      </c>
      <c r="F4" s="418"/>
      <c r="G4" s="418"/>
      <c r="H4" s="24"/>
      <c r="I4" s="418" t="s">
        <v>108</v>
      </c>
      <c r="J4" s="418"/>
      <c r="K4" s="418"/>
    </row>
    <row r="5" spans="1:12" ht="19.5" customHeight="1">
      <c r="E5" s="418" t="s">
        <v>145</v>
      </c>
      <c r="F5" s="418"/>
      <c r="G5" s="418"/>
      <c r="H5" s="24"/>
      <c r="I5" s="418" t="s">
        <v>145</v>
      </c>
      <c r="J5" s="418"/>
      <c r="K5" s="418"/>
    </row>
    <row r="6" spans="1:12" ht="16.5" customHeight="1">
      <c r="D6" s="22" t="s">
        <v>3</v>
      </c>
      <c r="E6" s="25">
        <v>2562</v>
      </c>
      <c r="F6" s="26"/>
      <c r="G6" s="25">
        <v>2561</v>
      </c>
      <c r="H6" s="26"/>
      <c r="I6" s="25">
        <v>2562</v>
      </c>
      <c r="J6" s="26"/>
      <c r="K6" s="25">
        <v>2561</v>
      </c>
    </row>
    <row r="7" spans="1:12" s="235" customFormat="1" ht="18.600000000000001" customHeight="1">
      <c r="D7" s="236"/>
      <c r="E7" s="420" t="s">
        <v>137</v>
      </c>
      <c r="F7" s="420"/>
      <c r="G7" s="420"/>
      <c r="H7" s="420"/>
      <c r="I7" s="420"/>
      <c r="J7" s="420"/>
      <c r="K7" s="420"/>
    </row>
    <row r="8" spans="1:12" ht="21" customHeight="1">
      <c r="A8" s="21" t="s">
        <v>48</v>
      </c>
      <c r="D8" s="312">
        <v>5</v>
      </c>
      <c r="E8" s="208">
        <v>46481156</v>
      </c>
      <c r="F8" s="31">
        <v>0</v>
      </c>
      <c r="G8" s="208">
        <v>53461226</v>
      </c>
      <c r="H8" s="31">
        <v>0</v>
      </c>
      <c r="I8" s="208">
        <v>40173392</v>
      </c>
      <c r="J8" s="31">
        <v>0</v>
      </c>
      <c r="K8" s="208">
        <v>47651202</v>
      </c>
      <c r="L8" s="65"/>
    </row>
    <row r="9" spans="1:12" ht="21" customHeight="1">
      <c r="A9" s="21" t="s">
        <v>49</v>
      </c>
      <c r="D9" s="312">
        <v>5</v>
      </c>
      <c r="E9" s="32">
        <v>-44034242</v>
      </c>
      <c r="F9" s="31">
        <v>0</v>
      </c>
      <c r="G9" s="32">
        <v>-49640219</v>
      </c>
      <c r="H9" s="31">
        <v>0</v>
      </c>
      <c r="I9" s="32">
        <v>-38983625</v>
      </c>
      <c r="J9" s="31">
        <v>0</v>
      </c>
      <c r="K9" s="32">
        <v>-44863080</v>
      </c>
      <c r="L9" s="65"/>
    </row>
    <row r="10" spans="1:12">
      <c r="A10" s="33" t="s">
        <v>50</v>
      </c>
      <c r="B10" s="33"/>
      <c r="C10" s="33"/>
      <c r="D10" s="313"/>
      <c r="E10" s="214">
        <f>SUM(E8:E9)</f>
        <v>2446914</v>
      </c>
      <c r="F10" s="36"/>
      <c r="G10" s="214">
        <f>G8+G9</f>
        <v>3821007</v>
      </c>
      <c r="H10" s="36"/>
      <c r="I10" s="209">
        <f>SUM(I8:I9)</f>
        <v>1189767</v>
      </c>
      <c r="J10" s="36"/>
      <c r="K10" s="214">
        <f>SUM(K8:K9)</f>
        <v>2788122</v>
      </c>
      <c r="L10" s="65"/>
    </row>
    <row r="11" spans="1:12" ht="21" customHeight="1">
      <c r="A11" s="64" t="s">
        <v>88</v>
      </c>
      <c r="B11" s="38"/>
      <c r="D11" s="312">
        <v>5</v>
      </c>
      <c r="E11" s="210">
        <v>30950</v>
      </c>
      <c r="F11" s="40">
        <v>0</v>
      </c>
      <c r="G11" s="210">
        <v>10750</v>
      </c>
      <c r="H11" s="40"/>
      <c r="I11" s="210">
        <v>251979</v>
      </c>
      <c r="J11" s="40"/>
      <c r="K11" s="210">
        <v>237986</v>
      </c>
      <c r="L11" s="65"/>
    </row>
    <row r="12" spans="1:12" ht="21" customHeight="1">
      <c r="A12" s="21" t="s">
        <v>51</v>
      </c>
      <c r="D12" s="312">
        <v>5</v>
      </c>
      <c r="E12" s="210">
        <v>97211</v>
      </c>
      <c r="F12" s="40">
        <v>0</v>
      </c>
      <c r="G12" s="210">
        <v>890578</v>
      </c>
      <c r="H12" s="40"/>
      <c r="I12" s="210">
        <v>57753</v>
      </c>
      <c r="J12" s="40"/>
      <c r="K12" s="210">
        <v>59337</v>
      </c>
      <c r="L12" s="65"/>
    </row>
    <row r="13" spans="1:12" ht="21" customHeight="1">
      <c r="A13" s="21" t="s">
        <v>52</v>
      </c>
      <c r="D13" s="312">
        <v>5</v>
      </c>
      <c r="E13" s="31">
        <v>-1062165</v>
      </c>
      <c r="F13" s="31">
        <v>0</v>
      </c>
      <c r="G13" s="31">
        <v>-1077339</v>
      </c>
      <c r="H13" s="31"/>
      <c r="I13" s="31">
        <v>-727448</v>
      </c>
      <c r="J13" s="31"/>
      <c r="K13" s="31">
        <v>-731785</v>
      </c>
      <c r="L13" s="65"/>
    </row>
    <row r="14" spans="1:12" ht="21" customHeight="1">
      <c r="A14" s="21" t="s">
        <v>53</v>
      </c>
      <c r="C14" s="20"/>
      <c r="D14" s="312">
        <v>5</v>
      </c>
      <c r="E14" s="31">
        <v>-667489</v>
      </c>
      <c r="F14" s="31">
        <v>0</v>
      </c>
      <c r="G14" s="31">
        <v>-704382</v>
      </c>
      <c r="H14" s="31"/>
      <c r="I14" s="31">
        <v>-390489</v>
      </c>
      <c r="J14" s="31"/>
      <c r="K14" s="31">
        <v>-419990</v>
      </c>
      <c r="L14" s="65"/>
    </row>
    <row r="15" spans="1:12" ht="21" customHeight="1">
      <c r="A15" s="21" t="s">
        <v>125</v>
      </c>
      <c r="C15" s="20"/>
      <c r="D15" s="29"/>
      <c r="E15" s="31">
        <v>-123</v>
      </c>
      <c r="F15" s="31"/>
      <c r="G15" s="31">
        <v>-8468</v>
      </c>
      <c r="H15" s="31"/>
      <c r="I15" s="210">
        <v>0</v>
      </c>
      <c r="J15" s="211"/>
      <c r="K15" s="211">
        <v>0</v>
      </c>
      <c r="L15" s="65"/>
    </row>
    <row r="16" spans="1:12" ht="21" customHeight="1">
      <c r="A16" s="21" t="s">
        <v>246</v>
      </c>
      <c r="D16" s="29"/>
      <c r="E16" s="208"/>
      <c r="F16" s="31"/>
      <c r="G16" s="208"/>
      <c r="H16" s="43"/>
      <c r="I16" s="65"/>
      <c r="J16" s="31"/>
      <c r="K16" s="65"/>
      <c r="L16" s="65"/>
    </row>
    <row r="17" spans="1:12" ht="21" customHeight="1">
      <c r="A17" s="21" t="s">
        <v>148</v>
      </c>
      <c r="D17" s="44"/>
      <c r="E17" s="31">
        <v>5944</v>
      </c>
      <c r="F17" s="31">
        <v>0</v>
      </c>
      <c r="G17" s="31">
        <v>-95047</v>
      </c>
      <c r="H17" s="31"/>
      <c r="I17" s="210">
        <v>5944</v>
      </c>
      <c r="J17" s="31"/>
      <c r="K17" s="210">
        <v>-77514</v>
      </c>
      <c r="L17" s="65"/>
    </row>
    <row r="18" spans="1:12" ht="21" customHeight="1">
      <c r="A18" s="41" t="s">
        <v>304</v>
      </c>
      <c r="D18" s="45"/>
      <c r="E18" s="40">
        <v>-4129</v>
      </c>
      <c r="F18" s="31">
        <v>0</v>
      </c>
      <c r="G18" s="40">
        <v>-28109</v>
      </c>
      <c r="H18" s="31"/>
      <c r="I18" s="31">
        <v>-3927</v>
      </c>
      <c r="J18" s="31"/>
      <c r="K18" s="31">
        <v>-28109</v>
      </c>
      <c r="L18" s="65"/>
    </row>
    <row r="19" spans="1:12" ht="21" customHeight="1">
      <c r="A19" s="47" t="s">
        <v>83</v>
      </c>
      <c r="B19" s="47"/>
      <c r="C19" s="47"/>
      <c r="D19" s="48"/>
      <c r="E19" s="31">
        <v>115346</v>
      </c>
      <c r="F19" s="40">
        <v>0</v>
      </c>
      <c r="G19" s="31">
        <v>229936</v>
      </c>
      <c r="H19" s="40"/>
      <c r="I19" s="208">
        <v>125621</v>
      </c>
      <c r="J19" s="40"/>
      <c r="K19" s="208">
        <v>175498</v>
      </c>
      <c r="L19" s="65"/>
    </row>
    <row r="20" spans="1:12" ht="21" customHeight="1">
      <c r="A20" s="21" t="s">
        <v>256</v>
      </c>
      <c r="B20" s="47"/>
      <c r="C20" s="47"/>
      <c r="D20" s="29"/>
      <c r="E20" s="31">
        <v>0</v>
      </c>
      <c r="F20" s="40">
        <v>0</v>
      </c>
      <c r="G20" s="40">
        <v>-13794</v>
      </c>
      <c r="H20" s="40"/>
      <c r="I20" s="31">
        <v>0</v>
      </c>
      <c r="J20" s="40"/>
      <c r="K20" s="31">
        <v>0</v>
      </c>
      <c r="L20" s="65"/>
    </row>
    <row r="21" spans="1:12" ht="21" customHeight="1">
      <c r="A21" s="21" t="s">
        <v>235</v>
      </c>
      <c r="B21" s="47"/>
      <c r="C21" s="47"/>
      <c r="D21" s="29"/>
      <c r="E21" s="40"/>
      <c r="F21" s="40"/>
      <c r="G21" s="40"/>
      <c r="H21" s="40"/>
      <c r="I21" s="31"/>
      <c r="J21" s="40"/>
      <c r="K21" s="31"/>
      <c r="L21" s="65"/>
    </row>
    <row r="22" spans="1:12" ht="21" customHeight="1">
      <c r="B22" s="21" t="s">
        <v>233</v>
      </c>
      <c r="C22" s="20"/>
      <c r="D22" s="314">
        <v>10</v>
      </c>
      <c r="E22" s="212">
        <v>38462</v>
      </c>
      <c r="F22" s="40"/>
      <c r="G22" s="212">
        <v>117922</v>
      </c>
      <c r="H22" s="210"/>
      <c r="I22" s="222">
        <v>0</v>
      </c>
      <c r="J22" s="210"/>
      <c r="K22" s="212">
        <v>0</v>
      </c>
      <c r="L22" s="65"/>
    </row>
    <row r="23" spans="1:12" ht="21" customHeight="1">
      <c r="A23" s="53" t="s">
        <v>120</v>
      </c>
      <c r="B23" s="47"/>
      <c r="C23" s="47"/>
      <c r="D23" s="48"/>
      <c r="E23" s="214">
        <f>SUM(E10:E22)</f>
        <v>1000921</v>
      </c>
      <c r="F23" s="55">
        <v>0</v>
      </c>
      <c r="G23" s="214">
        <f>SUM(G10:G22)</f>
        <v>3143054</v>
      </c>
      <c r="H23" s="55">
        <v>1</v>
      </c>
      <c r="I23" s="213">
        <f>SUM(I10:I22)</f>
        <v>509200</v>
      </c>
      <c r="J23" s="55">
        <v>2</v>
      </c>
      <c r="K23" s="214">
        <f>SUM(K10:K22)</f>
        <v>2003545</v>
      </c>
      <c r="L23" s="65"/>
    </row>
    <row r="24" spans="1:12" ht="21" customHeight="1">
      <c r="A24" s="21" t="s">
        <v>54</v>
      </c>
      <c r="D24" s="29"/>
      <c r="E24" s="212">
        <v>-411632</v>
      </c>
      <c r="F24" s="57"/>
      <c r="G24" s="212">
        <v>-401390</v>
      </c>
      <c r="H24" s="57"/>
      <c r="I24" s="56">
        <v>-250503</v>
      </c>
      <c r="J24" s="57"/>
      <c r="K24" s="212">
        <v>-239805</v>
      </c>
      <c r="L24" s="65"/>
    </row>
    <row r="25" spans="1:12" ht="21" customHeight="1">
      <c r="A25" s="33" t="s">
        <v>121</v>
      </c>
      <c r="B25" s="33"/>
      <c r="C25" s="33"/>
      <c r="D25" s="34"/>
      <c r="E25" s="214">
        <f>SUM(E23:E24)</f>
        <v>589289</v>
      </c>
      <c r="F25" s="55"/>
      <c r="G25" s="214">
        <f>SUM(G23:G24)</f>
        <v>2741664</v>
      </c>
      <c r="H25" s="58"/>
      <c r="I25" s="209">
        <f>SUM(I23:I24)</f>
        <v>258697</v>
      </c>
      <c r="J25" s="58"/>
      <c r="K25" s="214">
        <f>SUM(K23:K24)</f>
        <v>1763740</v>
      </c>
      <c r="L25" s="65"/>
    </row>
    <row r="26" spans="1:12" ht="21" customHeight="1">
      <c r="A26" s="37" t="s">
        <v>293</v>
      </c>
      <c r="D26" s="29">
        <v>18</v>
      </c>
      <c r="E26" s="212">
        <v>-38000</v>
      </c>
      <c r="F26" s="57"/>
      <c r="G26" s="212">
        <v>-526018</v>
      </c>
      <c r="H26" s="57"/>
      <c r="I26" s="56">
        <v>-1648</v>
      </c>
      <c r="J26" s="57"/>
      <c r="K26" s="212">
        <v>-304283</v>
      </c>
      <c r="L26" s="65"/>
    </row>
    <row r="27" spans="1:12" ht="21" customHeight="1" thickBot="1">
      <c r="A27" s="53" t="s">
        <v>118</v>
      </c>
      <c r="B27" s="53"/>
      <c r="C27" s="53"/>
      <c r="D27" s="59"/>
      <c r="E27" s="216">
        <f>SUM(E25:E26)</f>
        <v>551289</v>
      </c>
      <c r="F27" s="61"/>
      <c r="G27" s="216">
        <f>SUM(G25:G26)</f>
        <v>2215646</v>
      </c>
      <c r="H27" s="36"/>
      <c r="I27" s="215">
        <f>SUM(I25:I26)</f>
        <v>257049</v>
      </c>
      <c r="J27" s="61"/>
      <c r="K27" s="216">
        <f>SUM(K25:K26)</f>
        <v>1459457</v>
      </c>
      <c r="L27" s="65"/>
    </row>
    <row r="28" spans="1:12" ht="5.45" customHeight="1" thickTop="1">
      <c r="D28" s="22"/>
      <c r="E28" s="217"/>
      <c r="F28" s="40"/>
      <c r="G28" s="217"/>
      <c r="H28" s="31"/>
      <c r="I28" s="210"/>
      <c r="J28" s="31"/>
      <c r="K28" s="217"/>
      <c r="L28" s="65"/>
    </row>
    <row r="29" spans="1:12" ht="21" customHeight="1">
      <c r="A29" s="62" t="s">
        <v>247</v>
      </c>
      <c r="D29" s="22"/>
      <c r="E29" s="217"/>
      <c r="F29" s="31"/>
      <c r="G29" s="217"/>
      <c r="H29" s="31"/>
      <c r="I29" s="210"/>
      <c r="J29" s="31"/>
      <c r="K29" s="217"/>
      <c r="L29" s="65"/>
    </row>
    <row r="30" spans="1:12" ht="21" customHeight="1">
      <c r="A30" s="63" t="s">
        <v>155</v>
      </c>
      <c r="D30" s="22"/>
      <c r="E30" s="210">
        <v>369801</v>
      </c>
      <c r="F30" s="31"/>
      <c r="G30" s="210">
        <v>1856348</v>
      </c>
      <c r="H30" s="31"/>
      <c r="I30" s="210">
        <v>257049</v>
      </c>
      <c r="J30" s="31"/>
      <c r="K30" s="210">
        <v>1459457</v>
      </c>
      <c r="L30" s="65"/>
    </row>
    <row r="31" spans="1:12" ht="21" customHeight="1">
      <c r="A31" s="64" t="s">
        <v>156</v>
      </c>
      <c r="D31" s="22"/>
      <c r="E31" s="212">
        <v>181488</v>
      </c>
      <c r="F31" s="65"/>
      <c r="G31" s="212">
        <v>359298</v>
      </c>
      <c r="H31" s="65"/>
      <c r="I31" s="222">
        <v>0</v>
      </c>
      <c r="J31" s="210"/>
      <c r="K31" s="212">
        <v>0</v>
      </c>
      <c r="L31" s="65"/>
    </row>
    <row r="32" spans="1:12" ht="21" customHeight="1" thickBot="1">
      <c r="A32" s="62" t="s">
        <v>118</v>
      </c>
      <c r="B32" s="53"/>
      <c r="C32" s="53"/>
      <c r="D32" s="59"/>
      <c r="E32" s="218">
        <f>+E27</f>
        <v>551289</v>
      </c>
      <c r="F32" s="55"/>
      <c r="G32" s="218">
        <f>+G27</f>
        <v>2215646</v>
      </c>
      <c r="H32" s="55"/>
      <c r="I32" s="218">
        <f>+I27</f>
        <v>257049</v>
      </c>
      <c r="J32" s="55"/>
      <c r="K32" s="218">
        <f>+K27</f>
        <v>1459457</v>
      </c>
      <c r="L32" s="65"/>
    </row>
    <row r="33" spans="1:12" s="52" customFormat="1" ht="6" customHeight="1" thickTop="1">
      <c r="A33" s="33"/>
      <c r="B33" s="33"/>
      <c r="C33" s="33"/>
      <c r="D33" s="67"/>
      <c r="E33" s="54"/>
      <c r="F33" s="68"/>
      <c r="G33" s="54"/>
      <c r="H33" s="68"/>
      <c r="I33" s="54"/>
      <c r="J33" s="68"/>
      <c r="K33" s="54"/>
    </row>
    <row r="34" spans="1:12" s="52" customFormat="1" ht="23.45" customHeight="1" thickBot="1">
      <c r="A34" s="69" t="s">
        <v>119</v>
      </c>
      <c r="B34" s="21"/>
      <c r="C34" s="21"/>
      <c r="D34" s="22"/>
      <c r="E34" s="315">
        <v>0.27</v>
      </c>
      <c r="F34" s="33"/>
      <c r="G34" s="70">
        <v>1.35</v>
      </c>
      <c r="H34" s="33"/>
      <c r="I34" s="70">
        <v>0.19</v>
      </c>
      <c r="J34" s="33"/>
      <c r="K34" s="70">
        <v>1.06</v>
      </c>
    </row>
    <row r="35" spans="1:12" s="52" customFormat="1" ht="23.25" customHeight="1" thickTop="1">
      <c r="A35" s="219"/>
      <c r="B35" s="21"/>
      <c r="C35" s="21"/>
      <c r="D35" s="22"/>
      <c r="E35" s="21"/>
      <c r="F35" s="21"/>
      <c r="G35" s="21"/>
      <c r="H35" s="21"/>
      <c r="I35" s="30"/>
      <c r="J35" s="21"/>
      <c r="K35" s="30"/>
    </row>
    <row r="36" spans="1:12" s="52" customFormat="1" ht="21" customHeight="1">
      <c r="A36" s="219"/>
      <c r="B36" s="72"/>
      <c r="C36" s="73"/>
      <c r="D36" s="74"/>
      <c r="E36" s="5"/>
      <c r="F36" s="21"/>
      <c r="G36" s="5"/>
    </row>
    <row r="37" spans="1:12" ht="23.25" customHeight="1">
      <c r="A37" s="219"/>
      <c r="B37" s="16"/>
      <c r="C37" s="76" t="s">
        <v>73</v>
      </c>
      <c r="E37" s="77"/>
      <c r="F37" s="242"/>
      <c r="G37" s="77"/>
      <c r="H37" s="52"/>
      <c r="I37" s="316" t="s">
        <v>101</v>
      </c>
      <c r="J37" s="52"/>
      <c r="K37" s="15"/>
    </row>
    <row r="38" spans="1:12" ht="23.25" customHeight="1">
      <c r="A38" s="220"/>
      <c r="B38" s="220"/>
      <c r="C38" s="15" t="s">
        <v>45</v>
      </c>
      <c r="E38" s="77"/>
      <c r="F38" s="220"/>
      <c r="G38" s="77"/>
      <c r="H38" s="52"/>
      <c r="I38" s="316" t="s">
        <v>102</v>
      </c>
      <c r="J38" s="52"/>
      <c r="K38" s="15"/>
    </row>
    <row r="39" spans="1:12" s="14" customFormat="1">
      <c r="A39" s="207" t="s">
        <v>89</v>
      </c>
      <c r="C39" s="15"/>
    </row>
    <row r="40" spans="1:12" ht="23.25" customHeight="1">
      <c r="A40" s="207" t="s">
        <v>111</v>
      </c>
    </row>
    <row r="41" spans="1:12" ht="21.75" customHeight="1">
      <c r="E41" s="419" t="s">
        <v>47</v>
      </c>
      <c r="F41" s="419"/>
      <c r="G41" s="419"/>
      <c r="H41" s="80"/>
      <c r="I41" s="417" t="s">
        <v>288</v>
      </c>
      <c r="J41" s="417"/>
      <c r="K41" s="417"/>
    </row>
    <row r="42" spans="1:12" ht="21.75" customHeight="1">
      <c r="E42" s="418" t="s">
        <v>108</v>
      </c>
      <c r="F42" s="418"/>
      <c r="G42" s="418"/>
      <c r="H42" s="24"/>
      <c r="I42" s="418" t="s">
        <v>108</v>
      </c>
      <c r="J42" s="418"/>
      <c r="K42" s="418"/>
    </row>
    <row r="43" spans="1:12" ht="21.75" customHeight="1">
      <c r="E43" s="418" t="s">
        <v>145</v>
      </c>
      <c r="F43" s="418"/>
      <c r="G43" s="418"/>
      <c r="H43" s="24"/>
      <c r="I43" s="418" t="s">
        <v>145</v>
      </c>
      <c r="J43" s="418"/>
      <c r="K43" s="418"/>
    </row>
    <row r="44" spans="1:12" ht="21.75" customHeight="1">
      <c r="D44" s="22"/>
      <c r="E44" s="25">
        <v>2562</v>
      </c>
      <c r="F44" s="26"/>
      <c r="G44" s="25">
        <v>2561</v>
      </c>
      <c r="H44" s="26"/>
      <c r="I44" s="25">
        <v>2562</v>
      </c>
      <c r="J44" s="26"/>
      <c r="K44" s="25">
        <v>2561</v>
      </c>
    </row>
    <row r="45" spans="1:12" s="235" customFormat="1" ht="21.75" customHeight="1">
      <c r="D45" s="234"/>
      <c r="E45" s="421" t="s">
        <v>137</v>
      </c>
      <c r="F45" s="421"/>
      <c r="G45" s="421"/>
      <c r="H45" s="421"/>
      <c r="I45" s="421"/>
      <c r="J45" s="421"/>
      <c r="K45" s="421"/>
    </row>
    <row r="46" spans="1:12" s="20" customFormat="1" ht="21" customHeight="1" thickBot="1">
      <c r="A46" s="69" t="s">
        <v>118</v>
      </c>
      <c r="B46" s="33"/>
      <c r="C46" s="33"/>
      <c r="D46" s="81"/>
      <c r="E46" s="221">
        <f>+E27</f>
        <v>551289</v>
      </c>
      <c r="F46" s="83"/>
      <c r="G46" s="221">
        <f>+G27</f>
        <v>2215646</v>
      </c>
      <c r="H46" s="83"/>
      <c r="I46" s="221">
        <f>+I27</f>
        <v>257049</v>
      </c>
      <c r="J46" s="83"/>
      <c r="K46" s="221">
        <f>+K27</f>
        <v>1459457</v>
      </c>
      <c r="L46" s="57"/>
    </row>
    <row r="47" spans="1:12" s="20" customFormat="1" ht="9.75" customHeight="1" thickTop="1">
      <c r="A47" s="21"/>
      <c r="B47" s="21"/>
      <c r="C47" s="21"/>
      <c r="D47" s="23"/>
      <c r="E47" s="65"/>
      <c r="F47" s="65"/>
      <c r="G47" s="65"/>
      <c r="H47" s="65"/>
      <c r="I47" s="65"/>
      <c r="J47" s="65"/>
      <c r="K47" s="65"/>
      <c r="L47" s="57"/>
    </row>
    <row r="48" spans="1:12" s="20" customFormat="1" ht="21" customHeight="1">
      <c r="A48" s="69" t="s">
        <v>249</v>
      </c>
      <c r="B48" s="21"/>
      <c r="C48" s="21"/>
      <c r="D48" s="23"/>
      <c r="E48" s="65"/>
      <c r="F48" s="65"/>
      <c r="G48" s="65"/>
      <c r="H48" s="65"/>
      <c r="I48" s="65"/>
      <c r="J48" s="65"/>
      <c r="K48" s="65"/>
      <c r="L48" s="57"/>
    </row>
    <row r="49" spans="1:12" s="20" customFormat="1" ht="21" customHeight="1">
      <c r="A49" s="85" t="s">
        <v>273</v>
      </c>
      <c r="B49" s="21"/>
      <c r="C49" s="21"/>
      <c r="D49" s="23"/>
      <c r="E49" s="65"/>
      <c r="F49" s="65"/>
      <c r="G49" s="65"/>
      <c r="H49" s="65"/>
      <c r="I49" s="65"/>
      <c r="J49" s="65"/>
      <c r="K49" s="65"/>
      <c r="L49" s="57"/>
    </row>
    <row r="50" spans="1:12" ht="21" customHeight="1">
      <c r="B50" s="85" t="s">
        <v>272</v>
      </c>
      <c r="E50" s="65"/>
      <c r="F50" s="65"/>
      <c r="G50" s="65"/>
      <c r="H50" s="65"/>
      <c r="I50" s="65"/>
      <c r="J50" s="65"/>
      <c r="K50" s="65"/>
      <c r="L50" s="65"/>
    </row>
    <row r="51" spans="1:12" ht="21" customHeight="1">
      <c r="A51" s="64" t="s">
        <v>90</v>
      </c>
      <c r="B51" s="64"/>
      <c r="E51" s="57">
        <v>-321769</v>
      </c>
      <c r="F51" s="57"/>
      <c r="G51" s="57">
        <v>158550</v>
      </c>
      <c r="H51" s="57"/>
      <c r="I51" s="210">
        <v>0</v>
      </c>
      <c r="J51" s="210"/>
      <c r="K51" s="210">
        <v>0</v>
      </c>
      <c r="L51" s="65"/>
    </row>
    <row r="52" spans="1:12" ht="21" customHeight="1">
      <c r="A52" s="37" t="s">
        <v>294</v>
      </c>
      <c r="B52" s="64"/>
      <c r="E52" s="56">
        <v>-430201</v>
      </c>
      <c r="F52" s="57"/>
      <c r="G52" s="56">
        <v>-271868</v>
      </c>
      <c r="H52" s="57"/>
      <c r="I52" s="222">
        <v>0</v>
      </c>
      <c r="J52" s="210"/>
      <c r="K52" s="222">
        <v>0</v>
      </c>
      <c r="L52" s="65"/>
    </row>
    <row r="53" spans="1:12" ht="21" customHeight="1">
      <c r="A53" s="87" t="s">
        <v>275</v>
      </c>
      <c r="E53" s="57"/>
      <c r="F53" s="57"/>
      <c r="G53" s="57"/>
      <c r="H53" s="57"/>
      <c r="I53" s="57"/>
      <c r="J53" s="65"/>
      <c r="K53" s="57"/>
      <c r="L53" s="65"/>
    </row>
    <row r="54" spans="1:12" ht="21" customHeight="1">
      <c r="B54" s="33" t="s">
        <v>272</v>
      </c>
      <c r="E54" s="223">
        <f>SUM(E51:E52)</f>
        <v>-751970</v>
      </c>
      <c r="F54" s="89"/>
      <c r="G54" s="223">
        <f>SUM(G51:G52)</f>
        <v>-113318</v>
      </c>
      <c r="H54" s="89"/>
      <c r="I54" s="223">
        <f>SUM(I51:I52)</f>
        <v>0</v>
      </c>
      <c r="J54" s="224"/>
      <c r="K54" s="223">
        <f>SUM(K51:K52)</f>
        <v>0</v>
      </c>
      <c r="L54" s="65"/>
    </row>
    <row r="55" spans="1:12" ht="9.75" customHeight="1">
      <c r="A55" s="69"/>
      <c r="E55" s="83"/>
      <c r="F55" s="89"/>
      <c r="G55" s="83"/>
      <c r="H55" s="89"/>
      <c r="I55" s="83"/>
      <c r="J55" s="89"/>
      <c r="K55" s="83"/>
      <c r="L55" s="65"/>
    </row>
    <row r="56" spans="1:12" ht="21" customHeight="1">
      <c r="A56" s="91" t="s">
        <v>274</v>
      </c>
      <c r="B56" s="91"/>
      <c r="E56" s="83"/>
      <c r="F56" s="89"/>
      <c r="G56" s="83"/>
      <c r="H56" s="89"/>
      <c r="I56" s="83"/>
      <c r="J56" s="89"/>
      <c r="K56" s="83"/>
      <c r="L56" s="65"/>
    </row>
    <row r="57" spans="1:12" ht="21" customHeight="1">
      <c r="A57" s="91"/>
      <c r="B57" s="91" t="s">
        <v>272</v>
      </c>
      <c r="E57" s="83"/>
      <c r="F57" s="89"/>
      <c r="G57" s="83"/>
      <c r="H57" s="89"/>
      <c r="I57" s="83"/>
      <c r="J57" s="89"/>
      <c r="K57" s="83"/>
      <c r="L57" s="65"/>
    </row>
    <row r="58" spans="1:12" ht="21" customHeight="1">
      <c r="A58" s="225" t="s">
        <v>263</v>
      </c>
      <c r="B58" s="225"/>
      <c r="L58" s="65"/>
    </row>
    <row r="59" spans="1:12" ht="21" customHeight="1">
      <c r="A59" s="225"/>
      <c r="B59" s="225" t="s">
        <v>234</v>
      </c>
      <c r="E59" s="217">
        <v>0</v>
      </c>
      <c r="F59" s="226"/>
      <c r="G59" s="57">
        <v>344</v>
      </c>
      <c r="H59" s="226"/>
      <c r="I59" s="217">
        <v>0</v>
      </c>
      <c r="J59" s="226"/>
      <c r="K59" s="217">
        <v>0</v>
      </c>
      <c r="L59" s="65"/>
    </row>
    <row r="60" spans="1:12" ht="21" customHeight="1">
      <c r="A60" s="37" t="s">
        <v>307</v>
      </c>
      <c r="E60" s="56">
        <v>9496</v>
      </c>
      <c r="F60" s="65"/>
      <c r="G60" s="56">
        <v>8724</v>
      </c>
      <c r="H60" s="65"/>
      <c r="I60" s="56">
        <v>0</v>
      </c>
      <c r="J60" s="65"/>
      <c r="K60" s="56">
        <v>0</v>
      </c>
      <c r="L60" s="65"/>
    </row>
    <row r="61" spans="1:12" ht="21" customHeight="1">
      <c r="A61" s="87" t="s">
        <v>276</v>
      </c>
      <c r="E61" s="57"/>
      <c r="F61" s="57"/>
      <c r="G61" s="57"/>
      <c r="H61" s="57"/>
      <c r="I61" s="57"/>
      <c r="J61" s="57"/>
      <c r="K61" s="57"/>
      <c r="L61" s="65"/>
    </row>
    <row r="62" spans="1:12" ht="21" customHeight="1">
      <c r="B62" s="87" t="s">
        <v>272</v>
      </c>
      <c r="E62" s="227">
        <f>+E59+E60</f>
        <v>9496</v>
      </c>
      <c r="F62" s="214"/>
      <c r="G62" s="227">
        <f>+G59+G60</f>
        <v>9068</v>
      </c>
      <c r="H62" s="214"/>
      <c r="I62" s="227">
        <f>+I59+I60</f>
        <v>0</v>
      </c>
      <c r="J62" s="214"/>
      <c r="K62" s="227">
        <f>+K59+K60</f>
        <v>0</v>
      </c>
      <c r="L62" s="65"/>
    </row>
    <row r="63" spans="1:12" ht="21" customHeight="1">
      <c r="A63" s="69" t="s">
        <v>141</v>
      </c>
      <c r="B63" s="101"/>
      <c r="E63" s="223">
        <f>+E54+E62</f>
        <v>-742474</v>
      </c>
      <c r="F63" s="214"/>
      <c r="G63" s="223">
        <f>+G54+G62</f>
        <v>-104250</v>
      </c>
      <c r="H63" s="214"/>
      <c r="I63" s="223">
        <f>+I54+I62</f>
        <v>0</v>
      </c>
      <c r="J63" s="214"/>
      <c r="K63" s="223">
        <f>+K54+K62</f>
        <v>0</v>
      </c>
      <c r="L63" s="65"/>
    </row>
    <row r="64" spans="1:12" ht="21" customHeight="1" thickBot="1">
      <c r="A64" s="69" t="s">
        <v>289</v>
      </c>
      <c r="B64" s="102"/>
      <c r="E64" s="216">
        <f>SUM(E46)+E63</f>
        <v>-191185</v>
      </c>
      <c r="F64" s="89"/>
      <c r="G64" s="216">
        <f>SUM(G46)+G63</f>
        <v>2111396</v>
      </c>
      <c r="H64" s="89"/>
      <c r="I64" s="216">
        <f>SUM(I46)+I63</f>
        <v>257049</v>
      </c>
      <c r="J64" s="83"/>
      <c r="K64" s="216">
        <f>SUM(K46)+K63</f>
        <v>1459457</v>
      </c>
      <c r="L64" s="65"/>
    </row>
    <row r="65" spans="1:12" ht="9.75" customHeight="1" thickTop="1">
      <c r="A65" s="69"/>
      <c r="E65" s="65"/>
      <c r="F65" s="65"/>
      <c r="G65" s="65"/>
      <c r="H65" s="65"/>
      <c r="I65" s="65"/>
      <c r="J65" s="65"/>
      <c r="K65" s="65"/>
      <c r="L65" s="65"/>
    </row>
    <row r="66" spans="1:12" ht="21" customHeight="1">
      <c r="A66" s="69" t="s">
        <v>176</v>
      </c>
      <c r="E66" s="65"/>
      <c r="F66" s="65"/>
      <c r="G66" s="65"/>
      <c r="H66" s="65"/>
      <c r="I66" s="65"/>
      <c r="J66" s="65"/>
      <c r="K66" s="65"/>
      <c r="L66" s="65"/>
    </row>
    <row r="67" spans="1:12" ht="21" customHeight="1">
      <c r="A67" s="63" t="s">
        <v>155</v>
      </c>
      <c r="E67" s="65">
        <v>-370684</v>
      </c>
      <c r="F67" s="65"/>
      <c r="G67" s="65">
        <v>1769971</v>
      </c>
      <c r="H67" s="65"/>
      <c r="I67" s="65">
        <v>257049</v>
      </c>
      <c r="J67" s="65"/>
      <c r="K67" s="65">
        <v>1459457</v>
      </c>
      <c r="L67" s="65"/>
    </row>
    <row r="68" spans="1:12" ht="21" customHeight="1">
      <c r="A68" s="64" t="s">
        <v>156</v>
      </c>
      <c r="E68" s="65">
        <v>179499</v>
      </c>
      <c r="F68" s="65"/>
      <c r="G68" s="65">
        <v>341425</v>
      </c>
      <c r="H68" s="65"/>
      <c r="I68" s="210">
        <v>0</v>
      </c>
      <c r="J68" s="208"/>
      <c r="K68" s="210">
        <v>0</v>
      </c>
      <c r="L68" s="65"/>
    </row>
    <row r="69" spans="1:12" ht="21" customHeight="1" thickBot="1">
      <c r="A69" s="69" t="s">
        <v>289</v>
      </c>
      <c r="E69" s="108">
        <f>+E64</f>
        <v>-191185</v>
      </c>
      <c r="F69" s="89"/>
      <c r="G69" s="108">
        <f>+G64</f>
        <v>2111396</v>
      </c>
      <c r="H69" s="89"/>
      <c r="I69" s="108">
        <f>+I64</f>
        <v>257049</v>
      </c>
      <c r="J69" s="89"/>
      <c r="K69" s="108">
        <f>+K64</f>
        <v>1459457</v>
      </c>
      <c r="L69" s="65"/>
    </row>
    <row r="70" spans="1:12" ht="23.25" customHeight="1" thickTop="1">
      <c r="I70" s="84"/>
      <c r="K70" s="84"/>
    </row>
    <row r="71" spans="1:12" s="14" customFormat="1">
      <c r="A71" s="207" t="s">
        <v>89</v>
      </c>
      <c r="C71" s="15"/>
    </row>
    <row r="72" spans="1:12" ht="23.25" customHeight="1">
      <c r="A72" s="207" t="s">
        <v>109</v>
      </c>
      <c r="B72" s="25"/>
      <c r="C72" s="25"/>
      <c r="D72" s="241"/>
      <c r="E72" s="111"/>
      <c r="F72" s="80"/>
      <c r="G72" s="111"/>
    </row>
    <row r="73" spans="1:12" ht="21" customHeight="1">
      <c r="E73" s="419" t="s">
        <v>47</v>
      </c>
      <c r="F73" s="419"/>
      <c r="G73" s="419"/>
      <c r="H73" s="80"/>
      <c r="I73" s="417" t="s">
        <v>288</v>
      </c>
      <c r="J73" s="417"/>
      <c r="K73" s="417"/>
    </row>
    <row r="74" spans="1:12" ht="21" customHeight="1">
      <c r="E74" s="418" t="s">
        <v>177</v>
      </c>
      <c r="F74" s="418"/>
      <c r="G74" s="418"/>
      <c r="H74" s="24"/>
      <c r="I74" s="418" t="s">
        <v>177</v>
      </c>
      <c r="J74" s="418"/>
      <c r="K74" s="418"/>
    </row>
    <row r="75" spans="1:12" ht="21" customHeight="1">
      <c r="E75" s="418" t="s">
        <v>145</v>
      </c>
      <c r="F75" s="418"/>
      <c r="G75" s="418"/>
      <c r="H75" s="24"/>
      <c r="I75" s="418" t="s">
        <v>145</v>
      </c>
      <c r="J75" s="418"/>
      <c r="K75" s="418"/>
    </row>
    <row r="76" spans="1:12" ht="16.5" customHeight="1">
      <c r="D76" s="22" t="s">
        <v>3</v>
      </c>
      <c r="E76" s="25">
        <v>2562</v>
      </c>
      <c r="F76" s="26"/>
      <c r="G76" s="25">
        <v>2561</v>
      </c>
      <c r="H76" s="26"/>
      <c r="I76" s="25">
        <v>2562</v>
      </c>
      <c r="J76" s="26"/>
      <c r="K76" s="25">
        <v>2561</v>
      </c>
    </row>
    <row r="77" spans="1:12" s="235" customFormat="1" ht="23.25">
      <c r="A77" s="233"/>
      <c r="B77" s="234"/>
      <c r="D77" s="236"/>
      <c r="E77" s="421" t="s">
        <v>137</v>
      </c>
      <c r="F77" s="421"/>
      <c r="G77" s="421"/>
      <c r="H77" s="421"/>
      <c r="I77" s="421"/>
      <c r="J77" s="421"/>
      <c r="K77" s="421"/>
    </row>
    <row r="78" spans="1:12" ht="21" customHeight="1">
      <c r="A78" s="21" t="s">
        <v>48</v>
      </c>
      <c r="B78" s="49"/>
      <c r="D78" s="312">
        <v>5</v>
      </c>
      <c r="E78" s="208">
        <v>140342535</v>
      </c>
      <c r="F78" s="31"/>
      <c r="G78" s="208">
        <v>143244398</v>
      </c>
      <c r="H78" s="114"/>
      <c r="I78" s="208">
        <v>120905835</v>
      </c>
      <c r="J78" s="31"/>
      <c r="K78" s="208">
        <v>129125567</v>
      </c>
      <c r="L78" s="65"/>
    </row>
    <row r="79" spans="1:12" ht="21" customHeight="1">
      <c r="A79" s="21" t="s">
        <v>49</v>
      </c>
      <c r="B79" s="115"/>
      <c r="C79" s="33"/>
      <c r="D79" s="312">
        <v>5</v>
      </c>
      <c r="E79" s="32">
        <v>-133127349</v>
      </c>
      <c r="F79" s="40"/>
      <c r="G79" s="32">
        <v>-132236970</v>
      </c>
      <c r="H79" s="114"/>
      <c r="I79" s="32">
        <v>-117291372</v>
      </c>
      <c r="J79" s="40"/>
      <c r="K79" s="32">
        <v>-121704004</v>
      </c>
      <c r="L79" s="65"/>
    </row>
    <row r="80" spans="1:12">
      <c r="A80" s="69" t="s">
        <v>50</v>
      </c>
      <c r="B80" s="38"/>
      <c r="D80" s="313"/>
      <c r="E80" s="209">
        <f>SUM(E78:E79)</f>
        <v>7215186</v>
      </c>
      <c r="F80" s="61"/>
      <c r="G80" s="209">
        <f>SUM(G78:G79)</f>
        <v>11007428</v>
      </c>
      <c r="H80" s="61"/>
      <c r="I80" s="209">
        <f>SUM(I78:I79)</f>
        <v>3614463</v>
      </c>
      <c r="J80" s="61"/>
      <c r="K80" s="209">
        <f>SUM(K78:K79)</f>
        <v>7421563</v>
      </c>
      <c r="L80" s="65"/>
    </row>
    <row r="81" spans="1:12" ht="21" customHeight="1">
      <c r="A81" s="64" t="s">
        <v>88</v>
      </c>
      <c r="B81" s="38"/>
      <c r="D81" s="312">
        <v>5</v>
      </c>
      <c r="E81" s="210">
        <v>99043</v>
      </c>
      <c r="F81" s="40"/>
      <c r="G81" s="210">
        <v>38874</v>
      </c>
      <c r="H81" s="114"/>
      <c r="I81" s="210">
        <v>784497</v>
      </c>
      <c r="J81" s="40"/>
      <c r="K81" s="210">
        <v>737378</v>
      </c>
      <c r="L81" s="65"/>
    </row>
    <row r="82" spans="1:12" ht="21" customHeight="1">
      <c r="A82" s="21" t="s">
        <v>51</v>
      </c>
      <c r="B82" s="20"/>
      <c r="C82" s="20"/>
      <c r="D82" s="312">
        <v>5</v>
      </c>
      <c r="E82" s="210">
        <v>255925</v>
      </c>
      <c r="F82" s="40"/>
      <c r="G82" s="210">
        <v>1130943</v>
      </c>
      <c r="H82" s="114"/>
      <c r="I82" s="210">
        <v>166654</v>
      </c>
      <c r="J82" s="40"/>
      <c r="K82" s="210">
        <v>203060</v>
      </c>
      <c r="L82" s="65"/>
    </row>
    <row r="83" spans="1:12" ht="21" customHeight="1">
      <c r="A83" s="21" t="s">
        <v>52</v>
      </c>
      <c r="B83" s="20"/>
      <c r="C83" s="20"/>
      <c r="D83" s="312">
        <v>5</v>
      </c>
      <c r="E83" s="31">
        <v>-3249381</v>
      </c>
      <c r="F83" s="31"/>
      <c r="G83" s="31">
        <v>-3116381</v>
      </c>
      <c r="H83" s="31"/>
      <c r="I83" s="31">
        <v>-2235178</v>
      </c>
      <c r="J83" s="31"/>
      <c r="K83" s="31">
        <v>-2152746</v>
      </c>
      <c r="L83" s="65"/>
    </row>
    <row r="84" spans="1:12" ht="21" customHeight="1">
      <c r="A84" s="21" t="s">
        <v>53</v>
      </c>
      <c r="B84" s="20"/>
      <c r="C84" s="20"/>
      <c r="D84" s="312">
        <v>5</v>
      </c>
      <c r="E84" s="31">
        <v>-2098561</v>
      </c>
      <c r="F84" s="31"/>
      <c r="G84" s="31">
        <v>-2111119</v>
      </c>
      <c r="H84" s="31"/>
      <c r="I84" s="31">
        <v>-1249710</v>
      </c>
      <c r="J84" s="31"/>
      <c r="K84" s="31">
        <v>-1296163</v>
      </c>
      <c r="L84" s="65"/>
    </row>
    <row r="85" spans="1:12" ht="21" customHeight="1">
      <c r="A85" s="119" t="s">
        <v>125</v>
      </c>
      <c r="D85" s="49"/>
      <c r="E85" s="31">
        <v>-4722</v>
      </c>
      <c r="F85" s="40"/>
      <c r="G85" s="31">
        <v>-30532</v>
      </c>
      <c r="H85" s="210"/>
      <c r="I85" s="210">
        <v>0</v>
      </c>
      <c r="J85" s="210"/>
      <c r="K85" s="210">
        <v>0</v>
      </c>
      <c r="L85" s="65"/>
    </row>
    <row r="86" spans="1:12" ht="21" customHeight="1">
      <c r="A86" s="21" t="s">
        <v>246</v>
      </c>
      <c r="C86" s="20"/>
      <c r="D86" s="49"/>
      <c r="E86" s="208"/>
      <c r="F86" s="40"/>
      <c r="G86" s="208"/>
      <c r="H86" s="114"/>
      <c r="I86" s="65"/>
      <c r="J86" s="40"/>
      <c r="K86" s="65"/>
      <c r="L86" s="65"/>
    </row>
    <row r="87" spans="1:12" ht="21" customHeight="1">
      <c r="B87" s="21" t="s">
        <v>178</v>
      </c>
      <c r="C87" s="20"/>
      <c r="D87" s="49"/>
      <c r="E87" s="31">
        <v>6823</v>
      </c>
      <c r="F87" s="31"/>
      <c r="G87" s="31">
        <v>-303726</v>
      </c>
      <c r="H87" s="31"/>
      <c r="I87" s="210">
        <v>6823</v>
      </c>
      <c r="J87" s="31"/>
      <c r="K87" s="210">
        <v>-189836</v>
      </c>
      <c r="L87" s="65"/>
    </row>
    <row r="88" spans="1:12" ht="21" customHeight="1">
      <c r="A88" s="21" t="s">
        <v>126</v>
      </c>
      <c r="D88" s="49"/>
      <c r="E88" s="208"/>
      <c r="F88" s="31"/>
      <c r="G88" s="208"/>
      <c r="H88" s="40"/>
      <c r="I88" s="208"/>
      <c r="J88" s="40"/>
      <c r="K88" s="208"/>
      <c r="L88" s="65"/>
    </row>
    <row r="89" spans="1:12" ht="21" customHeight="1">
      <c r="A89" s="21" t="s">
        <v>179</v>
      </c>
      <c r="B89" s="21" t="s">
        <v>127</v>
      </c>
      <c r="D89" s="49"/>
      <c r="E89" s="208">
        <v>11592</v>
      </c>
      <c r="F89" s="31"/>
      <c r="G89" s="208">
        <v>66889</v>
      </c>
      <c r="H89" s="40"/>
      <c r="I89" s="31">
        <v>-8899</v>
      </c>
      <c r="J89" s="40"/>
      <c r="K89" s="31">
        <v>66889</v>
      </c>
      <c r="L89" s="65"/>
    </row>
    <row r="90" spans="1:12" ht="21" customHeight="1">
      <c r="A90" s="21" t="s">
        <v>83</v>
      </c>
      <c r="B90" s="20"/>
      <c r="C90" s="20"/>
      <c r="D90" s="49"/>
      <c r="E90" s="40">
        <v>340434</v>
      </c>
      <c r="F90" s="40"/>
      <c r="G90" s="40">
        <v>363029</v>
      </c>
      <c r="H90" s="40"/>
      <c r="I90" s="208">
        <v>278223</v>
      </c>
      <c r="J90" s="40"/>
      <c r="K90" s="208">
        <v>395485</v>
      </c>
      <c r="L90" s="65"/>
    </row>
    <row r="91" spans="1:12" ht="21" customHeight="1">
      <c r="A91" s="21" t="s">
        <v>256</v>
      </c>
      <c r="C91" s="20"/>
      <c r="D91" s="317">
        <v>9</v>
      </c>
      <c r="E91" s="31">
        <v>0</v>
      </c>
      <c r="F91" s="40"/>
      <c r="G91" s="31">
        <v>-425369</v>
      </c>
      <c r="H91" s="40"/>
      <c r="I91" s="31">
        <v>0</v>
      </c>
      <c r="J91" s="40"/>
      <c r="K91" s="31">
        <v>-271773</v>
      </c>
      <c r="L91" s="65"/>
    </row>
    <row r="92" spans="1:12" ht="21" customHeight="1">
      <c r="A92" s="21" t="s">
        <v>235</v>
      </c>
      <c r="C92" s="20"/>
      <c r="D92" s="318"/>
      <c r="E92" s="40"/>
      <c r="F92" s="40"/>
      <c r="G92" s="40"/>
      <c r="H92" s="40"/>
      <c r="I92" s="31"/>
      <c r="J92" s="40"/>
      <c r="K92" s="31"/>
      <c r="L92" s="65"/>
    </row>
    <row r="93" spans="1:12" ht="21" customHeight="1">
      <c r="B93" s="21" t="s">
        <v>233</v>
      </c>
      <c r="C93" s="20"/>
      <c r="D93" s="314">
        <v>10</v>
      </c>
      <c r="E93" s="32">
        <v>352123</v>
      </c>
      <c r="F93" s="40"/>
      <c r="G93" s="32">
        <v>232601</v>
      </c>
      <c r="H93" s="40"/>
      <c r="I93" s="222">
        <v>0</v>
      </c>
      <c r="J93" s="40"/>
      <c r="K93" s="222">
        <v>0</v>
      </c>
      <c r="L93" s="65"/>
    </row>
    <row r="94" spans="1:12" ht="21" customHeight="1">
      <c r="A94" s="53" t="s">
        <v>120</v>
      </c>
      <c r="B94" s="47"/>
      <c r="D94" s="317"/>
      <c r="E94" s="213">
        <f>SUM(E80:E93)</f>
        <v>2928462</v>
      </c>
      <c r="F94" s="83"/>
      <c r="G94" s="213">
        <f>SUM(G80:G93)</f>
        <v>6852637</v>
      </c>
      <c r="H94" s="83"/>
      <c r="I94" s="213">
        <f>SUM(I80:I93)</f>
        <v>1356873</v>
      </c>
      <c r="J94" s="83"/>
      <c r="K94" s="213">
        <f>SUM(K80:K93)</f>
        <v>4913857</v>
      </c>
      <c r="L94" s="65"/>
    </row>
    <row r="95" spans="1:12" ht="21" customHeight="1">
      <c r="A95" s="21" t="s">
        <v>54</v>
      </c>
      <c r="B95" s="120"/>
      <c r="C95" s="20"/>
      <c r="D95" s="319"/>
      <c r="E95" s="56">
        <v>-1275772</v>
      </c>
      <c r="F95" s="57">
        <v>0</v>
      </c>
      <c r="G95" s="56">
        <v>-1140412</v>
      </c>
      <c r="H95" s="57">
        <v>0</v>
      </c>
      <c r="I95" s="56">
        <v>-805378</v>
      </c>
      <c r="J95" s="57">
        <v>0</v>
      </c>
      <c r="K95" s="56">
        <v>-672868</v>
      </c>
      <c r="L95" s="65"/>
    </row>
    <row r="96" spans="1:12" ht="21" customHeight="1">
      <c r="A96" s="69" t="s">
        <v>121</v>
      </c>
      <c r="B96" s="20"/>
      <c r="C96" s="20"/>
      <c r="D96" s="319"/>
      <c r="E96" s="209">
        <f>SUM(E94:E95)</f>
        <v>1652690</v>
      </c>
      <c r="F96" s="83"/>
      <c r="G96" s="209">
        <f>SUM(G94:G95)</f>
        <v>5712225</v>
      </c>
      <c r="H96" s="83"/>
      <c r="I96" s="209">
        <f>SUM(I94:I95)</f>
        <v>551495</v>
      </c>
      <c r="J96" s="83"/>
      <c r="K96" s="209">
        <f>SUM(K94:K95)</f>
        <v>4240989</v>
      </c>
      <c r="L96" s="65"/>
    </row>
    <row r="97" spans="1:12" ht="21" customHeight="1">
      <c r="A97" s="64" t="s">
        <v>142</v>
      </c>
      <c r="B97" s="20"/>
      <c r="C97" s="20"/>
      <c r="D97" s="317">
        <v>18</v>
      </c>
      <c r="E97" s="56">
        <v>-31276</v>
      </c>
      <c r="F97" s="57"/>
      <c r="G97" s="56">
        <v>-1002204</v>
      </c>
      <c r="H97" s="114"/>
      <c r="I97" s="56">
        <v>41886</v>
      </c>
      <c r="J97" s="57"/>
      <c r="K97" s="56">
        <v>-696634</v>
      </c>
      <c r="L97" s="65"/>
    </row>
    <row r="98" spans="1:12" ht="21" customHeight="1" thickBot="1">
      <c r="A98" s="69" t="s">
        <v>118</v>
      </c>
      <c r="B98" s="20"/>
      <c r="C98" s="20"/>
      <c r="D98" s="49"/>
      <c r="E98" s="215">
        <f>SUM(E96:E97)</f>
        <v>1621414</v>
      </c>
      <c r="F98" s="83"/>
      <c r="G98" s="215">
        <f>SUM(G96:G97)</f>
        <v>4710021</v>
      </c>
      <c r="H98" s="83"/>
      <c r="I98" s="215">
        <f>SUM(I96:I97)</f>
        <v>593381</v>
      </c>
      <c r="J98" s="83"/>
      <c r="K98" s="215">
        <f>SUM(K96:K97)</f>
        <v>3544355</v>
      </c>
      <c r="L98" s="65"/>
    </row>
    <row r="99" spans="1:12" ht="9.75" customHeight="1" thickTop="1">
      <c r="A99" s="20"/>
      <c r="B99" s="20"/>
      <c r="C99" s="20"/>
      <c r="D99" s="49"/>
      <c r="E99" s="210"/>
      <c r="F99" s="40"/>
      <c r="G99" s="210"/>
      <c r="H99" s="40"/>
      <c r="I99" s="210"/>
      <c r="J99" s="40"/>
      <c r="K99" s="210"/>
      <c r="L99" s="65"/>
    </row>
    <row r="100" spans="1:12" ht="21" customHeight="1">
      <c r="A100" s="62" t="s">
        <v>247</v>
      </c>
      <c r="C100" s="20"/>
      <c r="D100" s="49"/>
      <c r="E100" s="210"/>
      <c r="F100" s="40"/>
      <c r="G100" s="210"/>
      <c r="H100" s="40"/>
      <c r="I100" s="210"/>
      <c r="J100" s="40"/>
      <c r="K100" s="210"/>
      <c r="L100" s="65"/>
    </row>
    <row r="101" spans="1:12" ht="21" customHeight="1">
      <c r="A101" s="63" t="s">
        <v>155</v>
      </c>
      <c r="C101" s="20"/>
      <c r="D101" s="49"/>
      <c r="E101" s="210">
        <v>1111875</v>
      </c>
      <c r="F101" s="40"/>
      <c r="G101" s="210">
        <v>4009335</v>
      </c>
      <c r="H101" s="40"/>
      <c r="I101" s="210">
        <v>593381</v>
      </c>
      <c r="J101" s="40"/>
      <c r="K101" s="210">
        <v>3544355</v>
      </c>
      <c r="L101" s="65"/>
    </row>
    <row r="102" spans="1:12" ht="21" customHeight="1">
      <c r="A102" s="64" t="s">
        <v>156</v>
      </c>
      <c r="C102" s="20"/>
      <c r="D102" s="49"/>
      <c r="E102" s="56">
        <v>509539</v>
      </c>
      <c r="F102" s="57"/>
      <c r="G102" s="56">
        <v>700686</v>
      </c>
      <c r="H102" s="57"/>
      <c r="I102" s="222">
        <v>0</v>
      </c>
      <c r="J102" s="210"/>
      <c r="K102" s="222">
        <v>0</v>
      </c>
      <c r="L102" s="65"/>
    </row>
    <row r="103" spans="1:12" ht="21" customHeight="1" thickBot="1">
      <c r="A103" s="69" t="s">
        <v>118</v>
      </c>
      <c r="B103" s="20"/>
      <c r="C103" s="20"/>
      <c r="D103" s="49"/>
      <c r="E103" s="218">
        <f>+E98</f>
        <v>1621414</v>
      </c>
      <c r="F103" s="83"/>
      <c r="G103" s="218">
        <f>+G98</f>
        <v>4710021</v>
      </c>
      <c r="H103" s="83"/>
      <c r="I103" s="218">
        <f>+I98</f>
        <v>593381</v>
      </c>
      <c r="J103" s="83"/>
      <c r="K103" s="218">
        <f>+K98</f>
        <v>3544355</v>
      </c>
      <c r="L103" s="65"/>
    </row>
    <row r="104" spans="1:12" ht="9.75" customHeight="1" thickTop="1">
      <c r="A104" s="20"/>
      <c r="B104" s="20"/>
      <c r="C104" s="20"/>
      <c r="D104" s="49"/>
      <c r="E104" s="54"/>
      <c r="F104" s="121"/>
      <c r="G104" s="54"/>
      <c r="H104" s="121"/>
      <c r="I104" s="54"/>
      <c r="J104" s="121"/>
      <c r="K104" s="320"/>
    </row>
    <row r="105" spans="1:12" ht="22.5" thickBot="1">
      <c r="A105" s="69" t="s">
        <v>119</v>
      </c>
      <c r="D105" s="49"/>
      <c r="E105" s="321">
        <v>0.81</v>
      </c>
      <c r="F105" s="33"/>
      <c r="G105" s="70">
        <v>2.91</v>
      </c>
      <c r="H105" s="33"/>
      <c r="I105" s="70">
        <v>0.43</v>
      </c>
      <c r="J105" s="33"/>
      <c r="K105" s="70">
        <v>2.57</v>
      </c>
    </row>
    <row r="106" spans="1:12" ht="23.25" customHeight="1" thickTop="1">
      <c r="A106" s="52"/>
      <c r="B106" s="52"/>
      <c r="C106" s="122"/>
      <c r="D106" s="123"/>
      <c r="F106" s="124"/>
      <c r="H106" s="124"/>
      <c r="I106" s="52"/>
      <c r="J106" s="124"/>
      <c r="K106" s="52"/>
    </row>
    <row r="107" spans="1:12" ht="23.25" customHeight="1">
      <c r="A107" s="52"/>
      <c r="B107" s="52"/>
      <c r="C107" s="122"/>
      <c r="D107" s="123"/>
      <c r="F107" s="124"/>
      <c r="H107" s="124"/>
      <c r="I107" s="52"/>
      <c r="J107" s="124"/>
      <c r="K107" s="52"/>
    </row>
    <row r="108" spans="1:12" ht="23.25" customHeight="1">
      <c r="A108" s="52"/>
      <c r="B108" s="52"/>
      <c r="C108" s="76" t="s">
        <v>73</v>
      </c>
      <c r="E108" s="15"/>
      <c r="F108" s="15"/>
      <c r="G108" s="15"/>
      <c r="H108" s="15"/>
      <c r="I108" s="316" t="s">
        <v>101</v>
      </c>
      <c r="J108" s="15"/>
      <c r="K108" s="15"/>
    </row>
    <row r="109" spans="1:12" ht="23.25" customHeight="1">
      <c r="A109" s="228"/>
      <c r="B109" s="228"/>
      <c r="C109" s="15" t="s">
        <v>45</v>
      </c>
      <c r="D109" s="228"/>
      <c r="E109" s="228"/>
      <c r="F109" s="124"/>
      <c r="H109" s="124"/>
      <c r="I109" s="316" t="s">
        <v>102</v>
      </c>
      <c r="J109" s="124"/>
      <c r="K109" s="52"/>
    </row>
    <row r="110" spans="1:12" s="14" customFormat="1">
      <c r="A110" s="207" t="s">
        <v>89</v>
      </c>
      <c r="C110" s="15"/>
    </row>
    <row r="111" spans="1:12" ht="23.25" customHeight="1">
      <c r="A111" s="207" t="s">
        <v>111</v>
      </c>
    </row>
    <row r="112" spans="1:12" s="20" customFormat="1" ht="21.75" customHeight="1">
      <c r="A112" s="21"/>
      <c r="B112" s="21"/>
      <c r="C112" s="21"/>
      <c r="D112" s="23"/>
      <c r="E112" s="419" t="s">
        <v>47</v>
      </c>
      <c r="F112" s="419"/>
      <c r="G112" s="419"/>
      <c r="H112" s="80"/>
      <c r="I112" s="417" t="s">
        <v>288</v>
      </c>
      <c r="J112" s="417"/>
      <c r="K112" s="417"/>
    </row>
    <row r="113" spans="1:12" s="20" customFormat="1" ht="21.75" customHeight="1">
      <c r="A113" s="21"/>
      <c r="B113" s="21"/>
      <c r="C113" s="21"/>
      <c r="D113" s="23"/>
      <c r="E113" s="418" t="s">
        <v>177</v>
      </c>
      <c r="F113" s="418"/>
      <c r="G113" s="418"/>
      <c r="H113" s="24"/>
      <c r="I113" s="418" t="s">
        <v>177</v>
      </c>
      <c r="J113" s="418"/>
      <c r="K113" s="418"/>
    </row>
    <row r="114" spans="1:12" s="20" customFormat="1" ht="21.75" customHeight="1">
      <c r="A114" s="21"/>
      <c r="B114" s="21"/>
      <c r="C114" s="21"/>
      <c r="D114" s="23"/>
      <c r="E114" s="418" t="s">
        <v>145</v>
      </c>
      <c r="F114" s="418"/>
      <c r="G114" s="418"/>
      <c r="H114" s="24"/>
      <c r="I114" s="418" t="s">
        <v>145</v>
      </c>
      <c r="J114" s="418"/>
      <c r="K114" s="418"/>
    </row>
    <row r="115" spans="1:12" s="20" customFormat="1" ht="21.75" customHeight="1">
      <c r="A115" s="21"/>
      <c r="B115" s="21"/>
      <c r="C115" s="21"/>
      <c r="D115" s="22"/>
      <c r="E115" s="25">
        <v>2562</v>
      </c>
      <c r="F115" s="26"/>
      <c r="G115" s="25">
        <v>2561</v>
      </c>
      <c r="H115" s="26"/>
      <c r="I115" s="25">
        <v>2562</v>
      </c>
      <c r="J115" s="26"/>
      <c r="K115" s="25">
        <v>2561</v>
      </c>
    </row>
    <row r="116" spans="1:12" s="20" customFormat="1" ht="21.75" customHeight="1">
      <c r="A116" s="21"/>
      <c r="B116" s="21"/>
      <c r="C116" s="21"/>
      <c r="D116" s="23"/>
      <c r="E116" s="422" t="s">
        <v>137</v>
      </c>
      <c r="F116" s="422"/>
      <c r="G116" s="422"/>
      <c r="H116" s="422"/>
      <c r="I116" s="422"/>
      <c r="J116" s="422"/>
      <c r="K116" s="422"/>
    </row>
    <row r="117" spans="1:12" ht="21" customHeight="1" thickBot="1">
      <c r="A117" s="69" t="s">
        <v>118</v>
      </c>
      <c r="B117" s="33"/>
      <c r="C117" s="33"/>
      <c r="D117" s="81"/>
      <c r="E117" s="221">
        <f>+E98</f>
        <v>1621414</v>
      </c>
      <c r="F117" s="83"/>
      <c r="G117" s="221">
        <f>+G98</f>
        <v>4710021</v>
      </c>
      <c r="H117" s="83"/>
      <c r="I117" s="221">
        <f>+I103</f>
        <v>593381</v>
      </c>
      <c r="J117" s="83"/>
      <c r="K117" s="221">
        <f>+K103</f>
        <v>3544355</v>
      </c>
      <c r="L117" s="65"/>
    </row>
    <row r="118" spans="1:12" ht="9.75" customHeight="1" thickTop="1">
      <c r="E118" s="217"/>
      <c r="F118" s="65"/>
      <c r="G118" s="217"/>
      <c r="H118" s="65"/>
      <c r="I118" s="217"/>
      <c r="J118" s="65"/>
      <c r="K118" s="217"/>
      <c r="L118" s="65"/>
    </row>
    <row r="119" spans="1:12" ht="21" customHeight="1">
      <c r="A119" s="69" t="s">
        <v>249</v>
      </c>
      <c r="E119" s="217"/>
      <c r="F119" s="65"/>
      <c r="G119" s="217"/>
      <c r="H119" s="65"/>
      <c r="I119" s="217"/>
      <c r="J119" s="65"/>
      <c r="K119" s="217"/>
      <c r="L119" s="65"/>
    </row>
    <row r="120" spans="1:12" ht="21" customHeight="1">
      <c r="A120" s="85" t="s">
        <v>273</v>
      </c>
      <c r="E120" s="217"/>
      <c r="F120" s="65"/>
      <c r="G120" s="217"/>
      <c r="H120" s="65"/>
      <c r="I120" s="217"/>
      <c r="J120" s="65"/>
      <c r="K120" s="217"/>
      <c r="L120" s="65"/>
    </row>
    <row r="121" spans="1:12" ht="21" customHeight="1">
      <c r="A121" s="85"/>
      <c r="B121" s="229" t="s">
        <v>272</v>
      </c>
      <c r="E121" s="217"/>
      <c r="F121" s="65"/>
      <c r="G121" s="217"/>
      <c r="H121" s="65"/>
      <c r="I121" s="217"/>
      <c r="J121" s="65"/>
      <c r="K121" s="217"/>
      <c r="L121" s="65"/>
    </row>
    <row r="122" spans="1:12" ht="21" customHeight="1">
      <c r="A122" s="64" t="s">
        <v>90</v>
      </c>
      <c r="B122" s="64"/>
      <c r="E122" s="217">
        <v>-630773</v>
      </c>
      <c r="F122" s="57"/>
      <c r="G122" s="217">
        <v>123068</v>
      </c>
      <c r="H122" s="57"/>
      <c r="I122" s="217">
        <v>0</v>
      </c>
      <c r="J122" s="57"/>
      <c r="K122" s="217">
        <v>0</v>
      </c>
      <c r="L122" s="65"/>
    </row>
    <row r="123" spans="1:12" ht="21" customHeight="1">
      <c r="A123" s="37" t="s">
        <v>294</v>
      </c>
      <c r="B123" s="64"/>
      <c r="E123" s="212">
        <v>-46286</v>
      </c>
      <c r="F123" s="57"/>
      <c r="G123" s="212">
        <v>-1864687</v>
      </c>
      <c r="H123" s="57"/>
      <c r="I123" s="212">
        <v>0</v>
      </c>
      <c r="J123" s="57"/>
      <c r="K123" s="212">
        <v>0</v>
      </c>
      <c r="L123" s="65"/>
    </row>
    <row r="124" spans="1:12" ht="21" customHeight="1">
      <c r="A124" s="87" t="s">
        <v>275</v>
      </c>
      <c r="E124" s="217"/>
      <c r="F124" s="65"/>
      <c r="G124" s="217"/>
      <c r="H124" s="65"/>
      <c r="I124" s="217"/>
      <c r="J124" s="65"/>
      <c r="K124" s="217"/>
      <c r="L124" s="65"/>
    </row>
    <row r="125" spans="1:12" ht="21" customHeight="1">
      <c r="B125" s="33" t="s">
        <v>272</v>
      </c>
      <c r="E125" s="223">
        <f>SUM(E122:E123)</f>
        <v>-677059</v>
      </c>
      <c r="F125" s="89"/>
      <c r="G125" s="223">
        <f>SUM(G122:G123)</f>
        <v>-1741619</v>
      </c>
      <c r="H125" s="89"/>
      <c r="I125" s="223">
        <f>SUM(I122:I123)</f>
        <v>0</v>
      </c>
      <c r="J125" s="89"/>
      <c r="K125" s="223">
        <f>SUM(K122:K123)</f>
        <v>0</v>
      </c>
      <c r="L125" s="65"/>
    </row>
    <row r="126" spans="1:12" ht="9.75" customHeight="1">
      <c r="A126" s="69"/>
      <c r="E126" s="217"/>
      <c r="F126" s="57"/>
      <c r="G126" s="217"/>
      <c r="H126" s="57"/>
      <c r="I126" s="217"/>
      <c r="J126" s="57"/>
      <c r="K126" s="217"/>
      <c r="L126" s="65"/>
    </row>
    <row r="127" spans="1:12" ht="21" customHeight="1">
      <c r="A127" s="91" t="s">
        <v>274</v>
      </c>
      <c r="E127" s="217"/>
      <c r="F127" s="57"/>
      <c r="G127" s="217"/>
      <c r="H127" s="57"/>
      <c r="I127" s="217"/>
      <c r="J127" s="57"/>
      <c r="K127" s="217"/>
      <c r="L127" s="65"/>
    </row>
    <row r="128" spans="1:12" ht="21" customHeight="1">
      <c r="B128" s="91" t="s">
        <v>272</v>
      </c>
      <c r="E128" s="217"/>
      <c r="F128" s="57"/>
      <c r="G128" s="217"/>
      <c r="H128" s="57"/>
      <c r="I128" s="217"/>
      <c r="J128" s="57"/>
      <c r="K128" s="217"/>
      <c r="L128" s="65"/>
    </row>
    <row r="129" spans="1:12" ht="21" customHeight="1">
      <c r="A129" s="231" t="s">
        <v>306</v>
      </c>
      <c r="B129" s="225"/>
      <c r="E129" s="217"/>
      <c r="F129" s="226"/>
      <c r="G129" s="217"/>
      <c r="H129" s="230"/>
      <c r="I129" s="217"/>
      <c r="J129" s="226"/>
      <c r="K129" s="217"/>
      <c r="L129" s="65"/>
    </row>
    <row r="130" spans="1:12" ht="21" customHeight="1">
      <c r="A130" s="225"/>
      <c r="B130" s="225" t="s">
        <v>236</v>
      </c>
      <c r="E130" s="217">
        <v>0</v>
      </c>
      <c r="F130" s="226"/>
      <c r="G130" s="217">
        <v>6812</v>
      </c>
      <c r="H130" s="230"/>
      <c r="I130" s="217">
        <v>0</v>
      </c>
      <c r="J130" s="226"/>
      <c r="K130" s="217">
        <v>0</v>
      </c>
      <c r="L130" s="65"/>
    </row>
    <row r="131" spans="1:12" ht="21" customHeight="1">
      <c r="A131" s="64" t="s">
        <v>251</v>
      </c>
      <c r="E131" s="212">
        <v>-772</v>
      </c>
      <c r="F131" s="65"/>
      <c r="G131" s="212">
        <v>17588</v>
      </c>
      <c r="H131" s="65"/>
      <c r="I131" s="212">
        <v>0</v>
      </c>
      <c r="J131" s="65"/>
      <c r="K131" s="212">
        <v>0</v>
      </c>
      <c r="L131" s="65"/>
    </row>
    <row r="132" spans="1:12" ht="21" customHeight="1">
      <c r="A132" s="87" t="s">
        <v>276</v>
      </c>
      <c r="E132" s="217"/>
      <c r="F132" s="57"/>
      <c r="G132" s="217"/>
      <c r="H132" s="57"/>
      <c r="I132" s="217"/>
      <c r="J132" s="57"/>
      <c r="K132" s="217"/>
      <c r="L132" s="65"/>
    </row>
    <row r="133" spans="1:12" ht="21" customHeight="1">
      <c r="B133" s="87" t="s">
        <v>272</v>
      </c>
      <c r="E133" s="223">
        <f>+E130+E131</f>
        <v>-772</v>
      </c>
      <c r="F133" s="214"/>
      <c r="G133" s="223">
        <f>+G130+G131</f>
        <v>24400</v>
      </c>
      <c r="H133" s="214"/>
      <c r="I133" s="223">
        <f>+I130+I131</f>
        <v>0</v>
      </c>
      <c r="J133" s="214"/>
      <c r="K133" s="223">
        <f>+K130+K131</f>
        <v>0</v>
      </c>
      <c r="L133" s="65"/>
    </row>
    <row r="134" spans="1:12" ht="21" customHeight="1">
      <c r="A134" s="69" t="s">
        <v>141</v>
      </c>
      <c r="B134" s="101"/>
      <c r="E134" s="223">
        <f>+E125+E133</f>
        <v>-677831</v>
      </c>
      <c r="F134" s="214"/>
      <c r="G134" s="223">
        <f>+G125+G133</f>
        <v>-1717219</v>
      </c>
      <c r="H134" s="214"/>
      <c r="I134" s="223">
        <f>+I125+I133</f>
        <v>0</v>
      </c>
      <c r="J134" s="214"/>
      <c r="K134" s="223">
        <f>+K125+K133</f>
        <v>0</v>
      </c>
      <c r="L134" s="65"/>
    </row>
    <row r="135" spans="1:12" ht="21" customHeight="1" thickBot="1">
      <c r="A135" s="69" t="s">
        <v>128</v>
      </c>
      <c r="B135" s="102"/>
      <c r="E135" s="216">
        <f>SUM(E117)+E134</f>
        <v>943583</v>
      </c>
      <c r="F135" s="89"/>
      <c r="G135" s="216">
        <f>SUM(G117)+G134</f>
        <v>2992802</v>
      </c>
      <c r="H135" s="89"/>
      <c r="I135" s="221">
        <f>SUM(I117)+I134</f>
        <v>593381</v>
      </c>
      <c r="J135" s="83"/>
      <c r="K135" s="221">
        <f>SUM(K117)+K134</f>
        <v>3544355</v>
      </c>
      <c r="L135" s="65"/>
    </row>
    <row r="136" spans="1:12" ht="9.75" customHeight="1" thickTop="1">
      <c r="A136" s="69"/>
      <c r="E136" s="217"/>
      <c r="F136" s="65"/>
      <c r="G136" s="217"/>
      <c r="H136" s="65"/>
      <c r="I136" s="217"/>
      <c r="J136" s="65"/>
      <c r="K136" s="217"/>
      <c r="L136" s="65"/>
    </row>
    <row r="137" spans="1:12" ht="21" customHeight="1">
      <c r="A137" s="69" t="s">
        <v>250</v>
      </c>
      <c r="E137" s="217"/>
      <c r="F137" s="65"/>
      <c r="G137" s="217"/>
      <c r="H137" s="65"/>
      <c r="I137" s="217"/>
      <c r="J137" s="65"/>
      <c r="K137" s="217"/>
      <c r="L137" s="65"/>
    </row>
    <row r="138" spans="1:12" ht="21" customHeight="1">
      <c r="A138" s="63" t="s">
        <v>155</v>
      </c>
      <c r="E138" s="217">
        <v>449968</v>
      </c>
      <c r="F138" s="65"/>
      <c r="G138" s="217">
        <v>2290101</v>
      </c>
      <c r="H138" s="65"/>
      <c r="I138" s="217">
        <v>593381</v>
      </c>
      <c r="J138" s="65"/>
      <c r="K138" s="217">
        <v>3544355</v>
      </c>
      <c r="L138" s="65"/>
    </row>
    <row r="139" spans="1:12" ht="21" customHeight="1">
      <c r="A139" s="64" t="s">
        <v>156</v>
      </c>
      <c r="E139" s="322">
        <v>493615</v>
      </c>
      <c r="F139" s="65"/>
      <c r="G139" s="212">
        <v>702701</v>
      </c>
      <c r="H139" s="65"/>
      <c r="I139" s="212">
        <v>0</v>
      </c>
      <c r="J139" s="208"/>
      <c r="K139" s="212">
        <v>0</v>
      </c>
      <c r="L139" s="65"/>
    </row>
    <row r="140" spans="1:12" ht="21" customHeight="1" thickBot="1">
      <c r="A140" s="69" t="s">
        <v>128</v>
      </c>
      <c r="E140" s="218">
        <f>+E135</f>
        <v>943583</v>
      </c>
      <c r="F140" s="89"/>
      <c r="G140" s="218">
        <f>+G135</f>
        <v>2992802</v>
      </c>
      <c r="H140" s="89"/>
      <c r="I140" s="218">
        <f>+I135</f>
        <v>593381</v>
      </c>
      <c r="J140" s="89"/>
      <c r="K140" s="218">
        <f>+K135</f>
        <v>3544355</v>
      </c>
      <c r="L140" s="65"/>
    </row>
    <row r="141" spans="1:12" ht="23.25" customHeight="1" thickTop="1"/>
  </sheetData>
  <mergeCells count="28">
    <mergeCell ref="E75:G75"/>
    <mergeCell ref="I75:K75"/>
    <mergeCell ref="E77:K77"/>
    <mergeCell ref="E116:K116"/>
    <mergeCell ref="E112:G112"/>
    <mergeCell ref="I112:K112"/>
    <mergeCell ref="E113:G113"/>
    <mergeCell ref="I113:K113"/>
    <mergeCell ref="E114:G114"/>
    <mergeCell ref="I114:K114"/>
    <mergeCell ref="I74:K74"/>
    <mergeCell ref="E43:G43"/>
    <mergeCell ref="I43:K43"/>
    <mergeCell ref="E45:K45"/>
    <mergeCell ref="E73:G73"/>
    <mergeCell ref="I73:K73"/>
    <mergeCell ref="E74:G74"/>
    <mergeCell ref="E42:G42"/>
    <mergeCell ref="I42:K42"/>
    <mergeCell ref="E5:G5"/>
    <mergeCell ref="I5:K5"/>
    <mergeCell ref="E7:K7"/>
    <mergeCell ref="E3:G3"/>
    <mergeCell ref="I3:K3"/>
    <mergeCell ref="E4:G4"/>
    <mergeCell ref="I4:K4"/>
    <mergeCell ref="E41:G41"/>
    <mergeCell ref="I41:K41"/>
  </mergeCells>
  <conditionalFormatting sqref="H8:H17 H94:H104 F94:F104 E8:F9 F20:F33 J78:J84 J8:J17 J94:J104 E11:F17 F10 E99:E100 I101:I104 E33 I33:I35 H78:H92 F78:F92 J86:J92 E81:E92 I87:I92 J51:J52 E117:E137 I117:I121 I132:I139 E20:E21 E35 E139 E19:F19 J19:J33 H19:H33 K19:K21 G19:G21 I19:I21 E102:E104">
    <cfRule type="expression" priority="243" stopIfTrue="1">
      <formula>"if(E11&gt;0,#,##0;(#,##0),"-")"</formula>
    </cfRule>
  </conditionalFormatting>
  <conditionalFormatting sqref="E95 E78:E79 E97">
    <cfRule type="expression" priority="234" stopIfTrue="1">
      <formula>"if(E11&gt;0,#,##0;(#,##0),"-")"</formula>
    </cfRule>
  </conditionalFormatting>
  <conditionalFormatting sqref="K35">
    <cfRule type="expression" priority="241" stopIfTrue="1">
      <formula>"if(E11&gt;0,#,##0;(#,##0),"-")"</formula>
    </cfRule>
  </conditionalFormatting>
  <conditionalFormatting sqref="F134 H134 J134">
    <cfRule type="expression" priority="235" stopIfTrue="1">
      <formula>"if(E11&gt;0,#,##0;(#,##0),"-")"</formula>
    </cfRule>
  </conditionalFormatting>
  <conditionalFormatting sqref="F133 H133 J133">
    <cfRule type="expression" priority="237" stopIfTrue="1">
      <formula>"if(E11&gt;0,#,##0;(#,##0),"-")"</formula>
    </cfRule>
  </conditionalFormatting>
  <conditionalFormatting sqref="G35">
    <cfRule type="expression" priority="242" stopIfTrue="1">
      <formula>"if(E11&gt;0,#,##0;(#,##0),"-")"</formula>
    </cfRule>
  </conditionalFormatting>
  <conditionalFormatting sqref="F59 J59">
    <cfRule type="expression" priority="239" stopIfTrue="1">
      <formula>"if(E11&gt;0,#,##0;(#,##0),"-")"</formula>
    </cfRule>
  </conditionalFormatting>
  <conditionalFormatting sqref="F129:F130 H129:H130 J129:J130">
    <cfRule type="expression" priority="236" stopIfTrue="1">
      <formula>"if(E11&gt;0,#,##0;(#,##0),"-")"</formula>
    </cfRule>
  </conditionalFormatting>
  <conditionalFormatting sqref="F62 J62">
    <cfRule type="expression" priority="240" stopIfTrue="1">
      <formula>"if(E11&gt;0,#,##0;(#,##0),"-")"</formula>
    </cfRule>
  </conditionalFormatting>
  <conditionalFormatting sqref="F63 J63">
    <cfRule type="expression" priority="238" stopIfTrue="1">
      <formula>"if(E11&gt;0,#,##0;(#,##0),"-")"</formula>
    </cfRule>
  </conditionalFormatting>
  <conditionalFormatting sqref="H93 F93 J93">
    <cfRule type="expression" priority="227" stopIfTrue="1">
      <formula>"if(E11&gt;0,#,##0;(#,##0),"-")"</formula>
    </cfRule>
  </conditionalFormatting>
  <conditionalFormatting sqref="I99:I100">
    <cfRule type="expression" priority="233" stopIfTrue="1">
      <formula>"if(E11&gt;0,#,##0;(#,##0),"-")"</formula>
    </cfRule>
  </conditionalFormatting>
  <conditionalFormatting sqref="I68">
    <cfRule type="expression" priority="230" stopIfTrue="1">
      <formula>"if(E11&gt;0,#,##0;(#,##0),"-")"</formula>
    </cfRule>
  </conditionalFormatting>
  <conditionalFormatting sqref="I95 I78:I79 I97 I81:I84">
    <cfRule type="expression" priority="228" stopIfTrue="1">
      <formula>"if(E11&gt;0,#,##0;(#,##0),"-")"</formula>
    </cfRule>
  </conditionalFormatting>
  <conditionalFormatting sqref="I85:J85">
    <cfRule type="expression" priority="224" stopIfTrue="1">
      <formula>"if(E11&gt;0,#,##0;(#,##0),"-")"</formula>
    </cfRule>
  </conditionalFormatting>
  <conditionalFormatting sqref="E93">
    <cfRule type="expression" priority="226" stopIfTrue="1">
      <formula>"if(E11&gt;0,#,##0;(#,##0),"-")"</formula>
    </cfRule>
  </conditionalFormatting>
  <conditionalFormatting sqref="H59">
    <cfRule type="expression" priority="218" stopIfTrue="1">
      <formula>"if(E11&gt;0,#,##0;(#,##0),"-")"</formula>
    </cfRule>
  </conditionalFormatting>
  <conditionalFormatting sqref="H63">
    <cfRule type="expression" priority="217" stopIfTrue="1">
      <formula>"if(E11&gt;0,#,##0;(#,##0),"-")"</formula>
    </cfRule>
  </conditionalFormatting>
  <conditionalFormatting sqref="I93">
    <cfRule type="expression" priority="225" stopIfTrue="1">
      <formula>"if(E11&gt;0,#,##0;(#,##0),"-")"</formula>
    </cfRule>
  </conditionalFormatting>
  <conditionalFormatting sqref="H62">
    <cfRule type="expression" priority="219" stopIfTrue="1">
      <formula>"if(E11&gt;0,#,##0;(#,##0),"-")"</formula>
    </cfRule>
  </conditionalFormatting>
  <conditionalFormatting sqref="E22:E29 E31">
    <cfRule type="expression" priority="206" stopIfTrue="1">
      <formula>"if(E11&gt;0,#,##0;(#,##0),"-")"</formula>
    </cfRule>
  </conditionalFormatting>
  <conditionalFormatting sqref="E10">
    <cfRule type="expression" priority="207" stopIfTrue="1">
      <formula>"if(E11&gt;0,#,##0;(#,##0),"-")"</formula>
    </cfRule>
  </conditionalFormatting>
  <conditionalFormatting sqref="E54">
    <cfRule type="expression" priority="105" stopIfTrue="1">
      <formula>"if(E11&gt;0,#,##0;(#,##0),"-")"</formula>
    </cfRule>
  </conditionalFormatting>
  <conditionalFormatting sqref="I80 E80">
    <cfRule type="expression" priority="148" stopIfTrue="1">
      <formula>"if(E11&gt;0,#,##0;(#,##0),"-")"</formula>
    </cfRule>
  </conditionalFormatting>
  <conditionalFormatting sqref="I94 E94">
    <cfRule type="expression" priority="151" stopIfTrue="1">
      <formula>"if(E11&gt;0,#,##0;(#,##0),"-")"</formula>
    </cfRule>
  </conditionalFormatting>
  <conditionalFormatting sqref="I96 E96">
    <cfRule type="expression" priority="150" stopIfTrue="1">
      <formula>"if(E11&gt;0,#,##0;(#,##0),"-")"</formula>
    </cfRule>
  </conditionalFormatting>
  <conditionalFormatting sqref="I98 E98">
    <cfRule type="expression" priority="149" stopIfTrue="1">
      <formula>"if(E11&gt;0,#,##0;(#,##0),"-")"</formula>
    </cfRule>
  </conditionalFormatting>
  <conditionalFormatting sqref="E32">
    <cfRule type="expression" priority="97" stopIfTrue="1">
      <formula>"if(E11&gt;0,#,##0;(#,##0),"-")"</formula>
    </cfRule>
  </conditionalFormatting>
  <conditionalFormatting sqref="E30">
    <cfRule type="expression" priority="96" stopIfTrue="1">
      <formula>"if(E11&gt;0,#,##0;(#,##0),"-")"</formula>
    </cfRule>
  </conditionalFormatting>
  <conditionalFormatting sqref="I105">
    <cfRule type="expression" priority="94" stopIfTrue="1">
      <formula>"if(E11&gt;0,#,##0;(#,##0),"-")"</formula>
    </cfRule>
  </conditionalFormatting>
  <conditionalFormatting sqref="G8:G9 G33:G34">
    <cfRule type="expression" priority="91" stopIfTrue="1">
      <formula>"if(E11&gt;0,#,##0;(#,##0),"-")"</formula>
    </cfRule>
  </conditionalFormatting>
  <conditionalFormatting sqref="G23:G29 G31">
    <cfRule type="expression" priority="89" stopIfTrue="1">
      <formula>"if(E11&gt;0,#,##0;(#,##0),"-")"</formula>
    </cfRule>
  </conditionalFormatting>
  <conditionalFormatting sqref="G10">
    <cfRule type="expression" priority="90" stopIfTrue="1">
      <formula>"if(E11&gt;0,#,##0;(#,##0),"-")"</formula>
    </cfRule>
  </conditionalFormatting>
  <conditionalFormatting sqref="G32">
    <cfRule type="expression" priority="88" stopIfTrue="1">
      <formula>"if(E11&gt;0,#,##0;(#,##0),"-")"</formula>
    </cfRule>
  </conditionalFormatting>
  <conditionalFormatting sqref="G30">
    <cfRule type="expression" priority="87" stopIfTrue="1">
      <formula>"if(E11&gt;0,#,##0;(#,##0),"-")"</formula>
    </cfRule>
  </conditionalFormatting>
  <conditionalFormatting sqref="K33:K34 K17">
    <cfRule type="expression" priority="86" stopIfTrue="1">
      <formula>"if(E11&gt;0,#,##0;(#,##0),"-")"</formula>
    </cfRule>
  </conditionalFormatting>
  <conditionalFormatting sqref="K8:K9 K11:K15">
    <cfRule type="expression" priority="85" stopIfTrue="1">
      <formula>"if(E11&gt;0,#,##0;(#,##0),"-")"</formula>
    </cfRule>
  </conditionalFormatting>
  <conditionalFormatting sqref="K10">
    <cfRule type="expression" priority="84" stopIfTrue="1">
      <formula>"if(E11&gt;0,#,##0;(#,##0),"-")"</formula>
    </cfRule>
  </conditionalFormatting>
  <conditionalFormatting sqref="K22:K29 K31">
    <cfRule type="expression" priority="83" stopIfTrue="1">
      <formula>"if(E11&gt;0,#,##0;(#,##0),"-")"</formula>
    </cfRule>
  </conditionalFormatting>
  <conditionalFormatting sqref="K32">
    <cfRule type="expression" priority="82" stopIfTrue="1">
      <formula>"if(E11&gt;0,#,##0;(#,##0),"-")"</formula>
    </cfRule>
  </conditionalFormatting>
  <conditionalFormatting sqref="K30">
    <cfRule type="expression" priority="81" stopIfTrue="1">
      <formula>"if(E11&gt;0,#,##0;(#,##0),"-")"</formula>
    </cfRule>
  </conditionalFormatting>
  <conditionalFormatting sqref="G54">
    <cfRule type="expression" priority="80" stopIfTrue="1">
      <formula>"if(E11&gt;0,#,##0;(#,##0),"-")"</formula>
    </cfRule>
  </conditionalFormatting>
  <conditionalFormatting sqref="K51">
    <cfRule type="expression" priority="79" stopIfTrue="1">
      <formula>"if(E11&gt;0,#,##0;(#,##0),"-")"</formula>
    </cfRule>
  </conditionalFormatting>
  <conditionalFormatting sqref="K52">
    <cfRule type="expression" priority="78" stopIfTrue="1">
      <formula>"if(E11&gt;0,#,##0;(#,##0),"-")"</formula>
    </cfRule>
  </conditionalFormatting>
  <conditionalFormatting sqref="K52">
    <cfRule type="expression" priority="77" stopIfTrue="1">
      <formula>"if(E11&gt;0,#,##0;(#,##0),"-")"</formula>
    </cfRule>
  </conditionalFormatting>
  <conditionalFormatting sqref="K68">
    <cfRule type="expression" priority="76" stopIfTrue="1">
      <formula>"if(E11&gt;0,#,##0;(#,##0),"-")"</formula>
    </cfRule>
  </conditionalFormatting>
  <conditionalFormatting sqref="K59">
    <cfRule type="expression" priority="75" stopIfTrue="1">
      <formula>"if(E11&gt;0,#,##0;(#,##0),"-")"</formula>
    </cfRule>
  </conditionalFormatting>
  <conditionalFormatting sqref="K54">
    <cfRule type="expression" priority="74" stopIfTrue="1">
      <formula>"if(E11&gt;0,#,##0;(#,##0),"-")"</formula>
    </cfRule>
  </conditionalFormatting>
  <conditionalFormatting sqref="G99:G104 G81:G92">
    <cfRule type="expression" priority="73" stopIfTrue="1">
      <formula>"if(E11&gt;0,#,##0;(#,##0),"-")"</formula>
    </cfRule>
  </conditionalFormatting>
  <conditionalFormatting sqref="G95 G78:G79 G97">
    <cfRule type="expression" priority="72" stopIfTrue="1">
      <formula>"if(E11&gt;0,#,##0;(#,##0),"-")"</formula>
    </cfRule>
  </conditionalFormatting>
  <conditionalFormatting sqref="G93">
    <cfRule type="expression" priority="71" stopIfTrue="1">
      <formula>"if(E11&gt;0,#,##0;(#,##0),"-")"</formula>
    </cfRule>
  </conditionalFormatting>
  <conditionalFormatting sqref="G80">
    <cfRule type="expression" priority="67" stopIfTrue="1">
      <formula>"if(E11&gt;0,#,##0;(#,##0),"-")"</formula>
    </cfRule>
  </conditionalFormatting>
  <conditionalFormatting sqref="G94">
    <cfRule type="expression" priority="70" stopIfTrue="1">
      <formula>"if(E11&gt;0,#,##0;(#,##0),"-")"</formula>
    </cfRule>
  </conditionalFormatting>
  <conditionalFormatting sqref="G96">
    <cfRule type="expression" priority="69" stopIfTrue="1">
      <formula>"if(E11&gt;0,#,##0;(#,##0),"-")"</formula>
    </cfRule>
  </conditionalFormatting>
  <conditionalFormatting sqref="G98">
    <cfRule type="expression" priority="68" stopIfTrue="1">
      <formula>"if(E11&gt;0,#,##0;(#,##0),"-")"</formula>
    </cfRule>
  </conditionalFormatting>
  <conditionalFormatting sqref="G105">
    <cfRule type="expression" priority="66" stopIfTrue="1">
      <formula>"if(E11&gt;0,#,##0;(#,##0),"-")"</formula>
    </cfRule>
  </conditionalFormatting>
  <conditionalFormatting sqref="K101:K104 K87:K92">
    <cfRule type="expression" priority="65" stopIfTrue="1">
      <formula>"if(E11&gt;0,#,##0;(#,##0),"-")"</formula>
    </cfRule>
  </conditionalFormatting>
  <conditionalFormatting sqref="K99:K100">
    <cfRule type="expression" priority="64" stopIfTrue="1">
      <formula>"if(E11&gt;0,#,##0;(#,##0),"-")"</formula>
    </cfRule>
  </conditionalFormatting>
  <conditionalFormatting sqref="K95 K78:K79 K97 K81:K84">
    <cfRule type="expression" priority="63" stopIfTrue="1">
      <formula>"if(E11&gt;0,#,##0;(#,##0),"-")"</formula>
    </cfRule>
  </conditionalFormatting>
  <conditionalFormatting sqref="K85">
    <cfRule type="expression" priority="61" stopIfTrue="1">
      <formula>"if(E11&gt;0,#,##0;(#,##0),"-")"</formula>
    </cfRule>
  </conditionalFormatting>
  <conditionalFormatting sqref="K93">
    <cfRule type="expression" priority="62" stopIfTrue="1">
      <formula>"if(E11&gt;0,#,##0;(#,##0),"-")"</formula>
    </cfRule>
  </conditionalFormatting>
  <conditionalFormatting sqref="K80">
    <cfRule type="expression" priority="57" stopIfTrue="1">
      <formula>"if(E11&gt;0,#,##0;(#,##0),"-")"</formula>
    </cfRule>
  </conditionalFormatting>
  <conditionalFormatting sqref="K94">
    <cfRule type="expression" priority="60" stopIfTrue="1">
      <formula>"if(E11&gt;0,#,##0;(#,##0),"-")"</formula>
    </cfRule>
  </conditionalFormatting>
  <conditionalFormatting sqref="K96">
    <cfRule type="expression" priority="59" stopIfTrue="1">
      <formula>"if(E11&gt;0,#,##0;(#,##0),"-")"</formula>
    </cfRule>
  </conditionalFormatting>
  <conditionalFormatting sqref="K98">
    <cfRule type="expression" priority="58" stopIfTrue="1">
      <formula>"if(E11&gt;0,#,##0;(#,##0),"-")"</formula>
    </cfRule>
  </conditionalFormatting>
  <conditionalFormatting sqref="K105">
    <cfRule type="expression" priority="56" stopIfTrue="1">
      <formula>"if(E11&gt;0,#,##0;(#,##0),"-")"</formula>
    </cfRule>
  </conditionalFormatting>
  <conditionalFormatting sqref="G117:G139">
    <cfRule type="expression" priority="55" stopIfTrue="1">
      <formula>"if(E11&gt;0,#,##0;(#,##0),"-")"</formula>
    </cfRule>
  </conditionalFormatting>
  <conditionalFormatting sqref="K117:K139">
    <cfRule type="expression" priority="54" stopIfTrue="1">
      <formula>"if(E11&gt;0,#,##0;(#,##0),"-")"</formula>
    </cfRule>
  </conditionalFormatting>
  <conditionalFormatting sqref="G11:G17">
    <cfRule type="expression" priority="53" stopIfTrue="1">
      <formula>"if(E11&gt;0,#,##0;(#,##0),"-")"</formula>
    </cfRule>
  </conditionalFormatting>
  <conditionalFormatting sqref="G22">
    <cfRule type="expression" priority="52" stopIfTrue="1">
      <formula>"if(E11&gt;0,#,##0;(#,##0),"-")"</formula>
    </cfRule>
  </conditionalFormatting>
  <conditionalFormatting sqref="I122:I131">
    <cfRule type="expression" priority="51" stopIfTrue="1">
      <formula>"if(E11&gt;0,#,##0;(#,##0),"-")"</formula>
    </cfRule>
  </conditionalFormatting>
  <conditionalFormatting sqref="I30:I32 I17">
    <cfRule type="expression" priority="50" stopIfTrue="1">
      <formula>"if(E11&gt;0,#,##0;(#,##0),"-")"</formula>
    </cfRule>
  </conditionalFormatting>
  <conditionalFormatting sqref="I28:I29">
    <cfRule type="expression" priority="49" stopIfTrue="1">
      <formula>"if(E11&gt;0,#,##0;(#,##0),"-")"</formula>
    </cfRule>
  </conditionalFormatting>
  <conditionalFormatting sqref="I24 I8:I9 I26 I11:I14">
    <cfRule type="expression" priority="48" stopIfTrue="1">
      <formula>"if(E11&gt;0,#,##0;(#,##0),"-")"</formula>
    </cfRule>
  </conditionalFormatting>
  <conditionalFormatting sqref="I15">
    <cfRule type="expression" priority="46" stopIfTrue="1">
      <formula>"if(E11&gt;0,#,##0;(#,##0),"-")"</formula>
    </cfRule>
  </conditionalFormatting>
  <conditionalFormatting sqref="I22">
    <cfRule type="expression" priority="47" stopIfTrue="1">
      <formula>"if(E11&gt;0,#,##0;(#,##0),"-")"</formula>
    </cfRule>
  </conditionalFormatting>
  <conditionalFormatting sqref="I10">
    <cfRule type="expression" priority="42" stopIfTrue="1">
      <formula>"if(E11&gt;0,#,##0;(#,##0),"-")"</formula>
    </cfRule>
  </conditionalFormatting>
  <conditionalFormatting sqref="I23">
    <cfRule type="expression" priority="45" stopIfTrue="1">
      <formula>"if(E11&gt;0,#,##0;(#,##0),"-")"</formula>
    </cfRule>
  </conditionalFormatting>
  <conditionalFormatting sqref="I25">
    <cfRule type="expression" priority="44" stopIfTrue="1">
      <formula>"if(E11&gt;0,#,##0;(#,##0),"-")"</formula>
    </cfRule>
  </conditionalFormatting>
  <conditionalFormatting sqref="I27">
    <cfRule type="expression" priority="43" stopIfTrue="1">
      <formula>"if(E11&gt;0,#,##0;(#,##0),"-")"</formula>
    </cfRule>
  </conditionalFormatting>
  <conditionalFormatting sqref="I51">
    <cfRule type="expression" priority="41" stopIfTrue="1">
      <formula>"if(E11&gt;0,#,##0;(#,##0),"-")"</formula>
    </cfRule>
  </conditionalFormatting>
  <conditionalFormatting sqref="I52">
    <cfRule type="expression" priority="40" stopIfTrue="1">
      <formula>"if(E11&gt;0,#,##0;(#,##0),"-")"</formula>
    </cfRule>
  </conditionalFormatting>
  <conditionalFormatting sqref="I52">
    <cfRule type="expression" priority="39" stopIfTrue="1">
      <formula>"if(E11&gt;0,#,##0;(#,##0),"-")"</formula>
    </cfRule>
  </conditionalFormatting>
  <conditionalFormatting sqref="I59">
    <cfRule type="expression" priority="38" stopIfTrue="1">
      <formula>"if(E11&gt;0,#,##0;(#,##0),"-")"</formula>
    </cfRule>
  </conditionalFormatting>
  <conditionalFormatting sqref="I54">
    <cfRule type="expression" priority="37" stopIfTrue="1">
      <formula>"if(E11&gt;0,#,##0;(#,##0),"-")"</formula>
    </cfRule>
  </conditionalFormatting>
  <conditionalFormatting sqref="E59">
    <cfRule type="expression" priority="36" stopIfTrue="1">
      <formula>"if(E11&gt;0,#,##0;(#,##0),"-")"</formula>
    </cfRule>
  </conditionalFormatting>
  <conditionalFormatting sqref="E18:F18 J18 H18">
    <cfRule type="expression" priority="6" stopIfTrue="1">
      <formula>"if(E11&gt;0,#,##0;(#,##0),"-")"</formula>
    </cfRule>
  </conditionalFormatting>
  <conditionalFormatting sqref="K18">
    <cfRule type="expression" priority="5" stopIfTrue="1">
      <formula>"if(E11&gt;0,#,##0;(#,##0),"-")"</formula>
    </cfRule>
  </conditionalFormatting>
  <conditionalFormatting sqref="G18">
    <cfRule type="expression" priority="4" stopIfTrue="1">
      <formula>"if(E11&gt;0,#,##0;(#,##0),"-")"</formula>
    </cfRule>
  </conditionalFormatting>
  <conditionalFormatting sqref="I18">
    <cfRule type="expression" priority="3" stopIfTrue="1">
      <formula>"if(E11&gt;0,#,##0;(#,##0),"-")"</formula>
    </cfRule>
  </conditionalFormatting>
  <conditionalFormatting sqref="E138">
    <cfRule type="expression" priority="2" stopIfTrue="1">
      <formula>"if(E11&gt;0,#,##0;(#,##0),"-")"</formula>
    </cfRule>
  </conditionalFormatting>
  <conditionalFormatting sqref="E101">
    <cfRule type="expression" priority="1" stopIfTrue="1">
      <formula>"if(E11&gt;0,#,##0;(#,##0),"-")"</formula>
    </cfRule>
  </conditionalFormatting>
  <pageMargins left="0.8" right="0.4" top="0.48" bottom="0.5" header="0.5" footer="0.4"/>
  <pageSetup paperSize="9" scale="90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70" max="10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/>
  </sheetPr>
  <dimension ref="A1:M178"/>
  <sheetViews>
    <sheetView showGridLines="0" view="pageBreakPreview" zoomScale="85" zoomScaleNormal="55" zoomScaleSheetLayoutView="85" workbookViewId="0">
      <selection activeCell="K1" sqref="K1"/>
    </sheetView>
  </sheetViews>
  <sheetFormatPr defaultColWidth="34.7109375" defaultRowHeight="21.75"/>
  <cols>
    <col min="1" max="2" width="3.5703125" style="21" customWidth="1"/>
    <col min="3" max="3" width="47.140625" style="21" customWidth="1"/>
    <col min="4" max="4" width="9.140625" style="23" customWidth="1"/>
    <col min="5" max="5" width="17" style="21" bestFit="1" customWidth="1"/>
    <col min="6" max="6" width="1.42578125" style="20" customWidth="1"/>
    <col min="7" max="7" width="16.140625" style="21" customWidth="1"/>
    <col min="8" max="8" width="1.42578125" style="20" customWidth="1"/>
    <col min="9" max="9" width="17.28515625" style="21" customWidth="1"/>
    <col min="10" max="10" width="1.42578125" style="20" customWidth="1"/>
    <col min="11" max="11" width="16.140625" style="21" customWidth="1"/>
    <col min="12" max="256" width="34.7109375" style="21"/>
    <col min="257" max="258" width="3.5703125" style="21" customWidth="1"/>
    <col min="259" max="259" width="47.140625" style="21" customWidth="1"/>
    <col min="260" max="260" width="9.140625" style="21" customWidth="1"/>
    <col min="261" max="261" width="17" style="21" bestFit="1" customWidth="1"/>
    <col min="262" max="262" width="1.42578125" style="21" customWidth="1"/>
    <col min="263" max="263" width="16.140625" style="21" customWidth="1"/>
    <col min="264" max="264" width="1.42578125" style="21" customWidth="1"/>
    <col min="265" max="265" width="17.28515625" style="21" customWidth="1"/>
    <col min="266" max="266" width="1.42578125" style="21" customWidth="1"/>
    <col min="267" max="267" width="16.140625" style="21" customWidth="1"/>
    <col min="268" max="512" width="34.7109375" style="21"/>
    <col min="513" max="514" width="3.5703125" style="21" customWidth="1"/>
    <col min="515" max="515" width="47.140625" style="21" customWidth="1"/>
    <col min="516" max="516" width="9.140625" style="21" customWidth="1"/>
    <col min="517" max="517" width="17" style="21" bestFit="1" customWidth="1"/>
    <col min="518" max="518" width="1.42578125" style="21" customWidth="1"/>
    <col min="519" max="519" width="16.140625" style="21" customWidth="1"/>
    <col min="520" max="520" width="1.42578125" style="21" customWidth="1"/>
    <col min="521" max="521" width="17.28515625" style="21" customWidth="1"/>
    <col min="522" max="522" width="1.42578125" style="21" customWidth="1"/>
    <col min="523" max="523" width="16.140625" style="21" customWidth="1"/>
    <col min="524" max="768" width="34.7109375" style="21"/>
    <col min="769" max="770" width="3.5703125" style="21" customWidth="1"/>
    <col min="771" max="771" width="47.140625" style="21" customWidth="1"/>
    <col min="772" max="772" width="9.140625" style="21" customWidth="1"/>
    <col min="773" max="773" width="17" style="21" bestFit="1" customWidth="1"/>
    <col min="774" max="774" width="1.42578125" style="21" customWidth="1"/>
    <col min="775" max="775" width="16.140625" style="21" customWidth="1"/>
    <col min="776" max="776" width="1.42578125" style="21" customWidth="1"/>
    <col min="777" max="777" width="17.28515625" style="21" customWidth="1"/>
    <col min="778" max="778" width="1.42578125" style="21" customWidth="1"/>
    <col min="779" max="779" width="16.140625" style="21" customWidth="1"/>
    <col min="780" max="1024" width="34.7109375" style="21"/>
    <col min="1025" max="1026" width="3.5703125" style="21" customWidth="1"/>
    <col min="1027" max="1027" width="47.140625" style="21" customWidth="1"/>
    <col min="1028" max="1028" width="9.140625" style="21" customWidth="1"/>
    <col min="1029" max="1029" width="17" style="21" bestFit="1" customWidth="1"/>
    <col min="1030" max="1030" width="1.42578125" style="21" customWidth="1"/>
    <col min="1031" max="1031" width="16.140625" style="21" customWidth="1"/>
    <col min="1032" max="1032" width="1.42578125" style="21" customWidth="1"/>
    <col min="1033" max="1033" width="17.28515625" style="21" customWidth="1"/>
    <col min="1034" max="1034" width="1.42578125" style="21" customWidth="1"/>
    <col min="1035" max="1035" width="16.140625" style="21" customWidth="1"/>
    <col min="1036" max="1280" width="34.7109375" style="21"/>
    <col min="1281" max="1282" width="3.5703125" style="21" customWidth="1"/>
    <col min="1283" max="1283" width="47.140625" style="21" customWidth="1"/>
    <col min="1284" max="1284" width="9.140625" style="21" customWidth="1"/>
    <col min="1285" max="1285" width="17" style="21" bestFit="1" customWidth="1"/>
    <col min="1286" max="1286" width="1.42578125" style="21" customWidth="1"/>
    <col min="1287" max="1287" width="16.140625" style="21" customWidth="1"/>
    <col min="1288" max="1288" width="1.42578125" style="21" customWidth="1"/>
    <col min="1289" max="1289" width="17.28515625" style="21" customWidth="1"/>
    <col min="1290" max="1290" width="1.42578125" style="21" customWidth="1"/>
    <col min="1291" max="1291" width="16.140625" style="21" customWidth="1"/>
    <col min="1292" max="1536" width="34.7109375" style="21"/>
    <col min="1537" max="1538" width="3.5703125" style="21" customWidth="1"/>
    <col min="1539" max="1539" width="47.140625" style="21" customWidth="1"/>
    <col min="1540" max="1540" width="9.140625" style="21" customWidth="1"/>
    <col min="1541" max="1541" width="17" style="21" bestFit="1" customWidth="1"/>
    <col min="1542" max="1542" width="1.42578125" style="21" customWidth="1"/>
    <col min="1543" max="1543" width="16.140625" style="21" customWidth="1"/>
    <col min="1544" max="1544" width="1.42578125" style="21" customWidth="1"/>
    <col min="1545" max="1545" width="17.28515625" style="21" customWidth="1"/>
    <col min="1546" max="1546" width="1.42578125" style="21" customWidth="1"/>
    <col min="1547" max="1547" width="16.140625" style="21" customWidth="1"/>
    <col min="1548" max="1792" width="34.7109375" style="21"/>
    <col min="1793" max="1794" width="3.5703125" style="21" customWidth="1"/>
    <col min="1795" max="1795" width="47.140625" style="21" customWidth="1"/>
    <col min="1796" max="1796" width="9.140625" style="21" customWidth="1"/>
    <col min="1797" max="1797" width="17" style="21" bestFit="1" customWidth="1"/>
    <col min="1798" max="1798" width="1.42578125" style="21" customWidth="1"/>
    <col min="1799" max="1799" width="16.140625" style="21" customWidth="1"/>
    <col min="1800" max="1800" width="1.42578125" style="21" customWidth="1"/>
    <col min="1801" max="1801" width="17.28515625" style="21" customWidth="1"/>
    <col min="1802" max="1802" width="1.42578125" style="21" customWidth="1"/>
    <col min="1803" max="1803" width="16.140625" style="21" customWidth="1"/>
    <col min="1804" max="2048" width="34.7109375" style="21"/>
    <col min="2049" max="2050" width="3.5703125" style="21" customWidth="1"/>
    <col min="2051" max="2051" width="47.140625" style="21" customWidth="1"/>
    <col min="2052" max="2052" width="9.140625" style="21" customWidth="1"/>
    <col min="2053" max="2053" width="17" style="21" bestFit="1" customWidth="1"/>
    <col min="2054" max="2054" width="1.42578125" style="21" customWidth="1"/>
    <col min="2055" max="2055" width="16.140625" style="21" customWidth="1"/>
    <col min="2056" max="2056" width="1.42578125" style="21" customWidth="1"/>
    <col min="2057" max="2057" width="17.28515625" style="21" customWidth="1"/>
    <col min="2058" max="2058" width="1.42578125" style="21" customWidth="1"/>
    <col min="2059" max="2059" width="16.140625" style="21" customWidth="1"/>
    <col min="2060" max="2304" width="34.7109375" style="21"/>
    <col min="2305" max="2306" width="3.5703125" style="21" customWidth="1"/>
    <col min="2307" max="2307" width="47.140625" style="21" customWidth="1"/>
    <col min="2308" max="2308" width="9.140625" style="21" customWidth="1"/>
    <col min="2309" max="2309" width="17" style="21" bestFit="1" customWidth="1"/>
    <col min="2310" max="2310" width="1.42578125" style="21" customWidth="1"/>
    <col min="2311" max="2311" width="16.140625" style="21" customWidth="1"/>
    <col min="2312" max="2312" width="1.42578125" style="21" customWidth="1"/>
    <col min="2313" max="2313" width="17.28515625" style="21" customWidth="1"/>
    <col min="2314" max="2314" width="1.42578125" style="21" customWidth="1"/>
    <col min="2315" max="2315" width="16.140625" style="21" customWidth="1"/>
    <col min="2316" max="2560" width="34.7109375" style="21"/>
    <col min="2561" max="2562" width="3.5703125" style="21" customWidth="1"/>
    <col min="2563" max="2563" width="47.140625" style="21" customWidth="1"/>
    <col min="2564" max="2564" width="9.140625" style="21" customWidth="1"/>
    <col min="2565" max="2565" width="17" style="21" bestFit="1" customWidth="1"/>
    <col min="2566" max="2566" width="1.42578125" style="21" customWidth="1"/>
    <col min="2567" max="2567" width="16.140625" style="21" customWidth="1"/>
    <col min="2568" max="2568" width="1.42578125" style="21" customWidth="1"/>
    <col min="2569" max="2569" width="17.28515625" style="21" customWidth="1"/>
    <col min="2570" max="2570" width="1.42578125" style="21" customWidth="1"/>
    <col min="2571" max="2571" width="16.140625" style="21" customWidth="1"/>
    <col min="2572" max="2816" width="34.7109375" style="21"/>
    <col min="2817" max="2818" width="3.5703125" style="21" customWidth="1"/>
    <col min="2819" max="2819" width="47.140625" style="21" customWidth="1"/>
    <col min="2820" max="2820" width="9.140625" style="21" customWidth="1"/>
    <col min="2821" max="2821" width="17" style="21" bestFit="1" customWidth="1"/>
    <col min="2822" max="2822" width="1.42578125" style="21" customWidth="1"/>
    <col min="2823" max="2823" width="16.140625" style="21" customWidth="1"/>
    <col min="2824" max="2824" width="1.42578125" style="21" customWidth="1"/>
    <col min="2825" max="2825" width="17.28515625" style="21" customWidth="1"/>
    <col min="2826" max="2826" width="1.42578125" style="21" customWidth="1"/>
    <col min="2827" max="2827" width="16.140625" style="21" customWidth="1"/>
    <col min="2828" max="3072" width="34.7109375" style="21"/>
    <col min="3073" max="3074" width="3.5703125" style="21" customWidth="1"/>
    <col min="3075" max="3075" width="47.140625" style="21" customWidth="1"/>
    <col min="3076" max="3076" width="9.140625" style="21" customWidth="1"/>
    <col min="3077" max="3077" width="17" style="21" bestFit="1" customWidth="1"/>
    <col min="3078" max="3078" width="1.42578125" style="21" customWidth="1"/>
    <col min="3079" max="3079" width="16.140625" style="21" customWidth="1"/>
    <col min="3080" max="3080" width="1.42578125" style="21" customWidth="1"/>
    <col min="3081" max="3081" width="17.28515625" style="21" customWidth="1"/>
    <col min="3082" max="3082" width="1.42578125" style="21" customWidth="1"/>
    <col min="3083" max="3083" width="16.140625" style="21" customWidth="1"/>
    <col min="3084" max="3328" width="34.7109375" style="21"/>
    <col min="3329" max="3330" width="3.5703125" style="21" customWidth="1"/>
    <col min="3331" max="3331" width="47.140625" style="21" customWidth="1"/>
    <col min="3332" max="3332" width="9.140625" style="21" customWidth="1"/>
    <col min="3333" max="3333" width="17" style="21" bestFit="1" customWidth="1"/>
    <col min="3334" max="3334" width="1.42578125" style="21" customWidth="1"/>
    <col min="3335" max="3335" width="16.140625" style="21" customWidth="1"/>
    <col min="3336" max="3336" width="1.42578125" style="21" customWidth="1"/>
    <col min="3337" max="3337" width="17.28515625" style="21" customWidth="1"/>
    <col min="3338" max="3338" width="1.42578125" style="21" customWidth="1"/>
    <col min="3339" max="3339" width="16.140625" style="21" customWidth="1"/>
    <col min="3340" max="3584" width="34.7109375" style="21"/>
    <col min="3585" max="3586" width="3.5703125" style="21" customWidth="1"/>
    <col min="3587" max="3587" width="47.140625" style="21" customWidth="1"/>
    <col min="3588" max="3588" width="9.140625" style="21" customWidth="1"/>
    <col min="3589" max="3589" width="17" style="21" bestFit="1" customWidth="1"/>
    <col min="3590" max="3590" width="1.42578125" style="21" customWidth="1"/>
    <col min="3591" max="3591" width="16.140625" style="21" customWidth="1"/>
    <col min="3592" max="3592" width="1.42578125" style="21" customWidth="1"/>
    <col min="3593" max="3593" width="17.28515625" style="21" customWidth="1"/>
    <col min="3594" max="3594" width="1.42578125" style="21" customWidth="1"/>
    <col min="3595" max="3595" width="16.140625" style="21" customWidth="1"/>
    <col min="3596" max="3840" width="34.7109375" style="21"/>
    <col min="3841" max="3842" width="3.5703125" style="21" customWidth="1"/>
    <col min="3843" max="3843" width="47.140625" style="21" customWidth="1"/>
    <col min="3844" max="3844" width="9.140625" style="21" customWidth="1"/>
    <col min="3845" max="3845" width="17" style="21" bestFit="1" customWidth="1"/>
    <col min="3846" max="3846" width="1.42578125" style="21" customWidth="1"/>
    <col min="3847" max="3847" width="16.140625" style="21" customWidth="1"/>
    <col min="3848" max="3848" width="1.42578125" style="21" customWidth="1"/>
    <col min="3849" max="3849" width="17.28515625" style="21" customWidth="1"/>
    <col min="3850" max="3850" width="1.42578125" style="21" customWidth="1"/>
    <col min="3851" max="3851" width="16.140625" style="21" customWidth="1"/>
    <col min="3852" max="4096" width="34.7109375" style="21"/>
    <col min="4097" max="4098" width="3.5703125" style="21" customWidth="1"/>
    <col min="4099" max="4099" width="47.140625" style="21" customWidth="1"/>
    <col min="4100" max="4100" width="9.140625" style="21" customWidth="1"/>
    <col min="4101" max="4101" width="17" style="21" bestFit="1" customWidth="1"/>
    <col min="4102" max="4102" width="1.42578125" style="21" customWidth="1"/>
    <col min="4103" max="4103" width="16.140625" style="21" customWidth="1"/>
    <col min="4104" max="4104" width="1.42578125" style="21" customWidth="1"/>
    <col min="4105" max="4105" width="17.28515625" style="21" customWidth="1"/>
    <col min="4106" max="4106" width="1.42578125" style="21" customWidth="1"/>
    <col min="4107" max="4107" width="16.140625" style="21" customWidth="1"/>
    <col min="4108" max="4352" width="34.7109375" style="21"/>
    <col min="4353" max="4354" width="3.5703125" style="21" customWidth="1"/>
    <col min="4355" max="4355" width="47.140625" style="21" customWidth="1"/>
    <col min="4356" max="4356" width="9.140625" style="21" customWidth="1"/>
    <col min="4357" max="4357" width="17" style="21" bestFit="1" customWidth="1"/>
    <col min="4358" max="4358" width="1.42578125" style="21" customWidth="1"/>
    <col min="4359" max="4359" width="16.140625" style="21" customWidth="1"/>
    <col min="4360" max="4360" width="1.42578125" style="21" customWidth="1"/>
    <col min="4361" max="4361" width="17.28515625" style="21" customWidth="1"/>
    <col min="4362" max="4362" width="1.42578125" style="21" customWidth="1"/>
    <col min="4363" max="4363" width="16.140625" style="21" customWidth="1"/>
    <col min="4364" max="4608" width="34.7109375" style="21"/>
    <col min="4609" max="4610" width="3.5703125" style="21" customWidth="1"/>
    <col min="4611" max="4611" width="47.140625" style="21" customWidth="1"/>
    <col min="4612" max="4612" width="9.140625" style="21" customWidth="1"/>
    <col min="4613" max="4613" width="17" style="21" bestFit="1" customWidth="1"/>
    <col min="4614" max="4614" width="1.42578125" style="21" customWidth="1"/>
    <col min="4615" max="4615" width="16.140625" style="21" customWidth="1"/>
    <col min="4616" max="4616" width="1.42578125" style="21" customWidth="1"/>
    <col min="4617" max="4617" width="17.28515625" style="21" customWidth="1"/>
    <col min="4618" max="4618" width="1.42578125" style="21" customWidth="1"/>
    <col min="4619" max="4619" width="16.140625" style="21" customWidth="1"/>
    <col min="4620" max="4864" width="34.7109375" style="21"/>
    <col min="4865" max="4866" width="3.5703125" style="21" customWidth="1"/>
    <col min="4867" max="4867" width="47.140625" style="21" customWidth="1"/>
    <col min="4868" max="4868" width="9.140625" style="21" customWidth="1"/>
    <col min="4869" max="4869" width="17" style="21" bestFit="1" customWidth="1"/>
    <col min="4870" max="4870" width="1.42578125" style="21" customWidth="1"/>
    <col min="4871" max="4871" width="16.140625" style="21" customWidth="1"/>
    <col min="4872" max="4872" width="1.42578125" style="21" customWidth="1"/>
    <col min="4873" max="4873" width="17.28515625" style="21" customWidth="1"/>
    <col min="4874" max="4874" width="1.42578125" style="21" customWidth="1"/>
    <col min="4875" max="4875" width="16.140625" style="21" customWidth="1"/>
    <col min="4876" max="5120" width="34.7109375" style="21"/>
    <col min="5121" max="5122" width="3.5703125" style="21" customWidth="1"/>
    <col min="5123" max="5123" width="47.140625" style="21" customWidth="1"/>
    <col min="5124" max="5124" width="9.140625" style="21" customWidth="1"/>
    <col min="5125" max="5125" width="17" style="21" bestFit="1" customWidth="1"/>
    <col min="5126" max="5126" width="1.42578125" style="21" customWidth="1"/>
    <col min="5127" max="5127" width="16.140625" style="21" customWidth="1"/>
    <col min="5128" max="5128" width="1.42578125" style="21" customWidth="1"/>
    <col min="5129" max="5129" width="17.28515625" style="21" customWidth="1"/>
    <col min="5130" max="5130" width="1.42578125" style="21" customWidth="1"/>
    <col min="5131" max="5131" width="16.140625" style="21" customWidth="1"/>
    <col min="5132" max="5376" width="34.7109375" style="21"/>
    <col min="5377" max="5378" width="3.5703125" style="21" customWidth="1"/>
    <col min="5379" max="5379" width="47.140625" style="21" customWidth="1"/>
    <col min="5380" max="5380" width="9.140625" style="21" customWidth="1"/>
    <col min="5381" max="5381" width="17" style="21" bestFit="1" customWidth="1"/>
    <col min="5382" max="5382" width="1.42578125" style="21" customWidth="1"/>
    <col min="5383" max="5383" width="16.140625" style="21" customWidth="1"/>
    <col min="5384" max="5384" width="1.42578125" style="21" customWidth="1"/>
    <col min="5385" max="5385" width="17.28515625" style="21" customWidth="1"/>
    <col min="5386" max="5386" width="1.42578125" style="21" customWidth="1"/>
    <col min="5387" max="5387" width="16.140625" style="21" customWidth="1"/>
    <col min="5388" max="5632" width="34.7109375" style="21"/>
    <col min="5633" max="5634" width="3.5703125" style="21" customWidth="1"/>
    <col min="5635" max="5635" width="47.140625" style="21" customWidth="1"/>
    <col min="5636" max="5636" width="9.140625" style="21" customWidth="1"/>
    <col min="5637" max="5637" width="17" style="21" bestFit="1" customWidth="1"/>
    <col min="5638" max="5638" width="1.42578125" style="21" customWidth="1"/>
    <col min="5639" max="5639" width="16.140625" style="21" customWidth="1"/>
    <col min="5640" max="5640" width="1.42578125" style="21" customWidth="1"/>
    <col min="5641" max="5641" width="17.28515625" style="21" customWidth="1"/>
    <col min="5642" max="5642" width="1.42578125" style="21" customWidth="1"/>
    <col min="5643" max="5643" width="16.140625" style="21" customWidth="1"/>
    <col min="5644" max="5888" width="34.7109375" style="21"/>
    <col min="5889" max="5890" width="3.5703125" style="21" customWidth="1"/>
    <col min="5891" max="5891" width="47.140625" style="21" customWidth="1"/>
    <col min="5892" max="5892" width="9.140625" style="21" customWidth="1"/>
    <col min="5893" max="5893" width="17" style="21" bestFit="1" customWidth="1"/>
    <col min="5894" max="5894" width="1.42578125" style="21" customWidth="1"/>
    <col min="5895" max="5895" width="16.140625" style="21" customWidth="1"/>
    <col min="5896" max="5896" width="1.42578125" style="21" customWidth="1"/>
    <col min="5897" max="5897" width="17.28515625" style="21" customWidth="1"/>
    <col min="5898" max="5898" width="1.42578125" style="21" customWidth="1"/>
    <col min="5899" max="5899" width="16.140625" style="21" customWidth="1"/>
    <col min="5900" max="6144" width="34.7109375" style="21"/>
    <col min="6145" max="6146" width="3.5703125" style="21" customWidth="1"/>
    <col min="6147" max="6147" width="47.140625" style="21" customWidth="1"/>
    <col min="6148" max="6148" width="9.140625" style="21" customWidth="1"/>
    <col min="6149" max="6149" width="17" style="21" bestFit="1" customWidth="1"/>
    <col min="6150" max="6150" width="1.42578125" style="21" customWidth="1"/>
    <col min="6151" max="6151" width="16.140625" style="21" customWidth="1"/>
    <col min="6152" max="6152" width="1.42578125" style="21" customWidth="1"/>
    <col min="6153" max="6153" width="17.28515625" style="21" customWidth="1"/>
    <col min="6154" max="6154" width="1.42578125" style="21" customWidth="1"/>
    <col min="6155" max="6155" width="16.140625" style="21" customWidth="1"/>
    <col min="6156" max="6400" width="34.7109375" style="21"/>
    <col min="6401" max="6402" width="3.5703125" style="21" customWidth="1"/>
    <col min="6403" max="6403" width="47.140625" style="21" customWidth="1"/>
    <col min="6404" max="6404" width="9.140625" style="21" customWidth="1"/>
    <col min="6405" max="6405" width="17" style="21" bestFit="1" customWidth="1"/>
    <col min="6406" max="6406" width="1.42578125" style="21" customWidth="1"/>
    <col min="6407" max="6407" width="16.140625" style="21" customWidth="1"/>
    <col min="6408" max="6408" width="1.42578125" style="21" customWidth="1"/>
    <col min="6409" max="6409" width="17.28515625" style="21" customWidth="1"/>
    <col min="6410" max="6410" width="1.42578125" style="21" customWidth="1"/>
    <col min="6411" max="6411" width="16.140625" style="21" customWidth="1"/>
    <col min="6412" max="6656" width="34.7109375" style="21"/>
    <col min="6657" max="6658" width="3.5703125" style="21" customWidth="1"/>
    <col min="6659" max="6659" width="47.140625" style="21" customWidth="1"/>
    <col min="6660" max="6660" width="9.140625" style="21" customWidth="1"/>
    <col min="6661" max="6661" width="17" style="21" bestFit="1" customWidth="1"/>
    <col min="6662" max="6662" width="1.42578125" style="21" customWidth="1"/>
    <col min="6663" max="6663" width="16.140625" style="21" customWidth="1"/>
    <col min="6664" max="6664" width="1.42578125" style="21" customWidth="1"/>
    <col min="6665" max="6665" width="17.28515625" style="21" customWidth="1"/>
    <col min="6666" max="6666" width="1.42578125" style="21" customWidth="1"/>
    <col min="6667" max="6667" width="16.140625" style="21" customWidth="1"/>
    <col min="6668" max="6912" width="34.7109375" style="21"/>
    <col min="6913" max="6914" width="3.5703125" style="21" customWidth="1"/>
    <col min="6915" max="6915" width="47.140625" style="21" customWidth="1"/>
    <col min="6916" max="6916" width="9.140625" style="21" customWidth="1"/>
    <col min="6917" max="6917" width="17" style="21" bestFit="1" customWidth="1"/>
    <col min="6918" max="6918" width="1.42578125" style="21" customWidth="1"/>
    <col min="6919" max="6919" width="16.140625" style="21" customWidth="1"/>
    <col min="6920" max="6920" width="1.42578125" style="21" customWidth="1"/>
    <col min="6921" max="6921" width="17.28515625" style="21" customWidth="1"/>
    <col min="6922" max="6922" width="1.42578125" style="21" customWidth="1"/>
    <col min="6923" max="6923" width="16.140625" style="21" customWidth="1"/>
    <col min="6924" max="7168" width="34.7109375" style="21"/>
    <col min="7169" max="7170" width="3.5703125" style="21" customWidth="1"/>
    <col min="7171" max="7171" width="47.140625" style="21" customWidth="1"/>
    <col min="7172" max="7172" width="9.140625" style="21" customWidth="1"/>
    <col min="7173" max="7173" width="17" style="21" bestFit="1" customWidth="1"/>
    <col min="7174" max="7174" width="1.42578125" style="21" customWidth="1"/>
    <col min="7175" max="7175" width="16.140625" style="21" customWidth="1"/>
    <col min="7176" max="7176" width="1.42578125" style="21" customWidth="1"/>
    <col min="7177" max="7177" width="17.28515625" style="21" customWidth="1"/>
    <col min="7178" max="7178" width="1.42578125" style="21" customWidth="1"/>
    <col min="7179" max="7179" width="16.140625" style="21" customWidth="1"/>
    <col min="7180" max="7424" width="34.7109375" style="21"/>
    <col min="7425" max="7426" width="3.5703125" style="21" customWidth="1"/>
    <col min="7427" max="7427" width="47.140625" style="21" customWidth="1"/>
    <col min="7428" max="7428" width="9.140625" style="21" customWidth="1"/>
    <col min="7429" max="7429" width="17" style="21" bestFit="1" customWidth="1"/>
    <col min="7430" max="7430" width="1.42578125" style="21" customWidth="1"/>
    <col min="7431" max="7431" width="16.140625" style="21" customWidth="1"/>
    <col min="7432" max="7432" width="1.42578125" style="21" customWidth="1"/>
    <col min="7433" max="7433" width="17.28515625" style="21" customWidth="1"/>
    <col min="7434" max="7434" width="1.42578125" style="21" customWidth="1"/>
    <col min="7435" max="7435" width="16.140625" style="21" customWidth="1"/>
    <col min="7436" max="7680" width="34.7109375" style="21"/>
    <col min="7681" max="7682" width="3.5703125" style="21" customWidth="1"/>
    <col min="7683" max="7683" width="47.140625" style="21" customWidth="1"/>
    <col min="7684" max="7684" width="9.140625" style="21" customWidth="1"/>
    <col min="7685" max="7685" width="17" style="21" bestFit="1" customWidth="1"/>
    <col min="7686" max="7686" width="1.42578125" style="21" customWidth="1"/>
    <col min="7687" max="7687" width="16.140625" style="21" customWidth="1"/>
    <col min="7688" max="7688" width="1.42578125" style="21" customWidth="1"/>
    <col min="7689" max="7689" width="17.28515625" style="21" customWidth="1"/>
    <col min="7690" max="7690" width="1.42578125" style="21" customWidth="1"/>
    <col min="7691" max="7691" width="16.140625" style="21" customWidth="1"/>
    <col min="7692" max="7936" width="34.7109375" style="21"/>
    <col min="7937" max="7938" width="3.5703125" style="21" customWidth="1"/>
    <col min="7939" max="7939" width="47.140625" style="21" customWidth="1"/>
    <col min="7940" max="7940" width="9.140625" style="21" customWidth="1"/>
    <col min="7941" max="7941" width="17" style="21" bestFit="1" customWidth="1"/>
    <col min="7942" max="7942" width="1.42578125" style="21" customWidth="1"/>
    <col min="7943" max="7943" width="16.140625" style="21" customWidth="1"/>
    <col min="7944" max="7944" width="1.42578125" style="21" customWidth="1"/>
    <col min="7945" max="7945" width="17.28515625" style="21" customWidth="1"/>
    <col min="7946" max="7946" width="1.42578125" style="21" customWidth="1"/>
    <col min="7947" max="7947" width="16.140625" style="21" customWidth="1"/>
    <col min="7948" max="8192" width="34.7109375" style="21"/>
    <col min="8193" max="8194" width="3.5703125" style="21" customWidth="1"/>
    <col min="8195" max="8195" width="47.140625" style="21" customWidth="1"/>
    <col min="8196" max="8196" width="9.140625" style="21" customWidth="1"/>
    <col min="8197" max="8197" width="17" style="21" bestFit="1" customWidth="1"/>
    <col min="8198" max="8198" width="1.42578125" style="21" customWidth="1"/>
    <col min="8199" max="8199" width="16.140625" style="21" customWidth="1"/>
    <col min="8200" max="8200" width="1.42578125" style="21" customWidth="1"/>
    <col min="8201" max="8201" width="17.28515625" style="21" customWidth="1"/>
    <col min="8202" max="8202" width="1.42578125" style="21" customWidth="1"/>
    <col min="8203" max="8203" width="16.140625" style="21" customWidth="1"/>
    <col min="8204" max="8448" width="34.7109375" style="21"/>
    <col min="8449" max="8450" width="3.5703125" style="21" customWidth="1"/>
    <col min="8451" max="8451" width="47.140625" style="21" customWidth="1"/>
    <col min="8452" max="8452" width="9.140625" style="21" customWidth="1"/>
    <col min="8453" max="8453" width="17" style="21" bestFit="1" customWidth="1"/>
    <col min="8454" max="8454" width="1.42578125" style="21" customWidth="1"/>
    <col min="8455" max="8455" width="16.140625" style="21" customWidth="1"/>
    <col min="8456" max="8456" width="1.42578125" style="21" customWidth="1"/>
    <col min="8457" max="8457" width="17.28515625" style="21" customWidth="1"/>
    <col min="8458" max="8458" width="1.42578125" style="21" customWidth="1"/>
    <col min="8459" max="8459" width="16.140625" style="21" customWidth="1"/>
    <col min="8460" max="8704" width="34.7109375" style="21"/>
    <col min="8705" max="8706" width="3.5703125" style="21" customWidth="1"/>
    <col min="8707" max="8707" width="47.140625" style="21" customWidth="1"/>
    <col min="8708" max="8708" width="9.140625" style="21" customWidth="1"/>
    <col min="8709" max="8709" width="17" style="21" bestFit="1" customWidth="1"/>
    <col min="8710" max="8710" width="1.42578125" style="21" customWidth="1"/>
    <col min="8711" max="8711" width="16.140625" style="21" customWidth="1"/>
    <col min="8712" max="8712" width="1.42578125" style="21" customWidth="1"/>
    <col min="8713" max="8713" width="17.28515625" style="21" customWidth="1"/>
    <col min="8714" max="8714" width="1.42578125" style="21" customWidth="1"/>
    <col min="8715" max="8715" width="16.140625" style="21" customWidth="1"/>
    <col min="8716" max="8960" width="34.7109375" style="21"/>
    <col min="8961" max="8962" width="3.5703125" style="21" customWidth="1"/>
    <col min="8963" max="8963" width="47.140625" style="21" customWidth="1"/>
    <col min="8964" max="8964" width="9.140625" style="21" customWidth="1"/>
    <col min="8965" max="8965" width="17" style="21" bestFit="1" customWidth="1"/>
    <col min="8966" max="8966" width="1.42578125" style="21" customWidth="1"/>
    <col min="8967" max="8967" width="16.140625" style="21" customWidth="1"/>
    <col min="8968" max="8968" width="1.42578125" style="21" customWidth="1"/>
    <col min="8969" max="8969" width="17.28515625" style="21" customWidth="1"/>
    <col min="8970" max="8970" width="1.42578125" style="21" customWidth="1"/>
    <col min="8971" max="8971" width="16.140625" style="21" customWidth="1"/>
    <col min="8972" max="9216" width="34.7109375" style="21"/>
    <col min="9217" max="9218" width="3.5703125" style="21" customWidth="1"/>
    <col min="9219" max="9219" width="47.140625" style="21" customWidth="1"/>
    <col min="9220" max="9220" width="9.140625" style="21" customWidth="1"/>
    <col min="9221" max="9221" width="17" style="21" bestFit="1" customWidth="1"/>
    <col min="9222" max="9222" width="1.42578125" style="21" customWidth="1"/>
    <col min="9223" max="9223" width="16.140625" style="21" customWidth="1"/>
    <col min="9224" max="9224" width="1.42578125" style="21" customWidth="1"/>
    <col min="9225" max="9225" width="17.28515625" style="21" customWidth="1"/>
    <col min="9226" max="9226" width="1.42578125" style="21" customWidth="1"/>
    <col min="9227" max="9227" width="16.140625" style="21" customWidth="1"/>
    <col min="9228" max="9472" width="34.7109375" style="21"/>
    <col min="9473" max="9474" width="3.5703125" style="21" customWidth="1"/>
    <col min="9475" max="9475" width="47.140625" style="21" customWidth="1"/>
    <col min="9476" max="9476" width="9.140625" style="21" customWidth="1"/>
    <col min="9477" max="9477" width="17" style="21" bestFit="1" customWidth="1"/>
    <col min="9478" max="9478" width="1.42578125" style="21" customWidth="1"/>
    <col min="9479" max="9479" width="16.140625" style="21" customWidth="1"/>
    <col min="9480" max="9480" width="1.42578125" style="21" customWidth="1"/>
    <col min="9481" max="9481" width="17.28515625" style="21" customWidth="1"/>
    <col min="9482" max="9482" width="1.42578125" style="21" customWidth="1"/>
    <col min="9483" max="9483" width="16.140625" style="21" customWidth="1"/>
    <col min="9484" max="9728" width="34.7109375" style="21"/>
    <col min="9729" max="9730" width="3.5703125" style="21" customWidth="1"/>
    <col min="9731" max="9731" width="47.140625" style="21" customWidth="1"/>
    <col min="9732" max="9732" width="9.140625" style="21" customWidth="1"/>
    <col min="9733" max="9733" width="17" style="21" bestFit="1" customWidth="1"/>
    <col min="9734" max="9734" width="1.42578125" style="21" customWidth="1"/>
    <col min="9735" max="9735" width="16.140625" style="21" customWidth="1"/>
    <col min="9736" max="9736" width="1.42578125" style="21" customWidth="1"/>
    <col min="9737" max="9737" width="17.28515625" style="21" customWidth="1"/>
    <col min="9738" max="9738" width="1.42578125" style="21" customWidth="1"/>
    <col min="9739" max="9739" width="16.140625" style="21" customWidth="1"/>
    <col min="9740" max="9984" width="34.7109375" style="21"/>
    <col min="9985" max="9986" width="3.5703125" style="21" customWidth="1"/>
    <col min="9987" max="9987" width="47.140625" style="21" customWidth="1"/>
    <col min="9988" max="9988" width="9.140625" style="21" customWidth="1"/>
    <col min="9989" max="9989" width="17" style="21" bestFit="1" customWidth="1"/>
    <col min="9990" max="9990" width="1.42578125" style="21" customWidth="1"/>
    <col min="9991" max="9991" width="16.140625" style="21" customWidth="1"/>
    <col min="9992" max="9992" width="1.42578125" style="21" customWidth="1"/>
    <col min="9993" max="9993" width="17.28515625" style="21" customWidth="1"/>
    <col min="9994" max="9994" width="1.42578125" style="21" customWidth="1"/>
    <col min="9995" max="9995" width="16.140625" style="21" customWidth="1"/>
    <col min="9996" max="10240" width="34.7109375" style="21"/>
    <col min="10241" max="10242" width="3.5703125" style="21" customWidth="1"/>
    <col min="10243" max="10243" width="47.140625" style="21" customWidth="1"/>
    <col min="10244" max="10244" width="9.140625" style="21" customWidth="1"/>
    <col min="10245" max="10245" width="17" style="21" bestFit="1" customWidth="1"/>
    <col min="10246" max="10246" width="1.42578125" style="21" customWidth="1"/>
    <col min="10247" max="10247" width="16.140625" style="21" customWidth="1"/>
    <col min="10248" max="10248" width="1.42578125" style="21" customWidth="1"/>
    <col min="10249" max="10249" width="17.28515625" style="21" customWidth="1"/>
    <col min="10250" max="10250" width="1.42578125" style="21" customWidth="1"/>
    <col min="10251" max="10251" width="16.140625" style="21" customWidth="1"/>
    <col min="10252" max="10496" width="34.7109375" style="21"/>
    <col min="10497" max="10498" width="3.5703125" style="21" customWidth="1"/>
    <col min="10499" max="10499" width="47.140625" style="21" customWidth="1"/>
    <col min="10500" max="10500" width="9.140625" style="21" customWidth="1"/>
    <col min="10501" max="10501" width="17" style="21" bestFit="1" customWidth="1"/>
    <col min="10502" max="10502" width="1.42578125" style="21" customWidth="1"/>
    <col min="10503" max="10503" width="16.140625" style="21" customWidth="1"/>
    <col min="10504" max="10504" width="1.42578125" style="21" customWidth="1"/>
    <col min="10505" max="10505" width="17.28515625" style="21" customWidth="1"/>
    <col min="10506" max="10506" width="1.42578125" style="21" customWidth="1"/>
    <col min="10507" max="10507" width="16.140625" style="21" customWidth="1"/>
    <col min="10508" max="10752" width="34.7109375" style="21"/>
    <col min="10753" max="10754" width="3.5703125" style="21" customWidth="1"/>
    <col min="10755" max="10755" width="47.140625" style="21" customWidth="1"/>
    <col min="10756" max="10756" width="9.140625" style="21" customWidth="1"/>
    <col min="10757" max="10757" width="17" style="21" bestFit="1" customWidth="1"/>
    <col min="10758" max="10758" width="1.42578125" style="21" customWidth="1"/>
    <col min="10759" max="10759" width="16.140625" style="21" customWidth="1"/>
    <col min="10760" max="10760" width="1.42578125" style="21" customWidth="1"/>
    <col min="10761" max="10761" width="17.28515625" style="21" customWidth="1"/>
    <col min="10762" max="10762" width="1.42578125" style="21" customWidth="1"/>
    <col min="10763" max="10763" width="16.140625" style="21" customWidth="1"/>
    <col min="10764" max="11008" width="34.7109375" style="21"/>
    <col min="11009" max="11010" width="3.5703125" style="21" customWidth="1"/>
    <col min="11011" max="11011" width="47.140625" style="21" customWidth="1"/>
    <col min="11012" max="11012" width="9.140625" style="21" customWidth="1"/>
    <col min="11013" max="11013" width="17" style="21" bestFit="1" customWidth="1"/>
    <col min="11014" max="11014" width="1.42578125" style="21" customWidth="1"/>
    <col min="11015" max="11015" width="16.140625" style="21" customWidth="1"/>
    <col min="11016" max="11016" width="1.42578125" style="21" customWidth="1"/>
    <col min="11017" max="11017" width="17.28515625" style="21" customWidth="1"/>
    <col min="11018" max="11018" width="1.42578125" style="21" customWidth="1"/>
    <col min="11019" max="11019" width="16.140625" style="21" customWidth="1"/>
    <col min="11020" max="11264" width="34.7109375" style="21"/>
    <col min="11265" max="11266" width="3.5703125" style="21" customWidth="1"/>
    <col min="11267" max="11267" width="47.140625" style="21" customWidth="1"/>
    <col min="11268" max="11268" width="9.140625" style="21" customWidth="1"/>
    <col min="11269" max="11269" width="17" style="21" bestFit="1" customWidth="1"/>
    <col min="11270" max="11270" width="1.42578125" style="21" customWidth="1"/>
    <col min="11271" max="11271" width="16.140625" style="21" customWidth="1"/>
    <col min="11272" max="11272" width="1.42578125" style="21" customWidth="1"/>
    <col min="11273" max="11273" width="17.28515625" style="21" customWidth="1"/>
    <col min="11274" max="11274" width="1.42578125" style="21" customWidth="1"/>
    <col min="11275" max="11275" width="16.140625" style="21" customWidth="1"/>
    <col min="11276" max="11520" width="34.7109375" style="21"/>
    <col min="11521" max="11522" width="3.5703125" style="21" customWidth="1"/>
    <col min="11523" max="11523" width="47.140625" style="21" customWidth="1"/>
    <col min="11524" max="11524" width="9.140625" style="21" customWidth="1"/>
    <col min="11525" max="11525" width="17" style="21" bestFit="1" customWidth="1"/>
    <col min="11526" max="11526" width="1.42578125" style="21" customWidth="1"/>
    <col min="11527" max="11527" width="16.140625" style="21" customWidth="1"/>
    <col min="11528" max="11528" width="1.42578125" style="21" customWidth="1"/>
    <col min="11529" max="11529" width="17.28515625" style="21" customWidth="1"/>
    <col min="11530" max="11530" width="1.42578125" style="21" customWidth="1"/>
    <col min="11531" max="11531" width="16.140625" style="21" customWidth="1"/>
    <col min="11532" max="11776" width="34.7109375" style="21"/>
    <col min="11777" max="11778" width="3.5703125" style="21" customWidth="1"/>
    <col min="11779" max="11779" width="47.140625" style="21" customWidth="1"/>
    <col min="11780" max="11780" width="9.140625" style="21" customWidth="1"/>
    <col min="11781" max="11781" width="17" style="21" bestFit="1" customWidth="1"/>
    <col min="11782" max="11782" width="1.42578125" style="21" customWidth="1"/>
    <col min="11783" max="11783" width="16.140625" style="21" customWidth="1"/>
    <col min="11784" max="11784" width="1.42578125" style="21" customWidth="1"/>
    <col min="11785" max="11785" width="17.28515625" style="21" customWidth="1"/>
    <col min="11786" max="11786" width="1.42578125" style="21" customWidth="1"/>
    <col min="11787" max="11787" width="16.140625" style="21" customWidth="1"/>
    <col min="11788" max="12032" width="34.7109375" style="21"/>
    <col min="12033" max="12034" width="3.5703125" style="21" customWidth="1"/>
    <col min="12035" max="12035" width="47.140625" style="21" customWidth="1"/>
    <col min="12036" max="12036" width="9.140625" style="21" customWidth="1"/>
    <col min="12037" max="12037" width="17" style="21" bestFit="1" customWidth="1"/>
    <col min="12038" max="12038" width="1.42578125" style="21" customWidth="1"/>
    <col min="12039" max="12039" width="16.140625" style="21" customWidth="1"/>
    <col min="12040" max="12040" width="1.42578125" style="21" customWidth="1"/>
    <col min="12041" max="12041" width="17.28515625" style="21" customWidth="1"/>
    <col min="12042" max="12042" width="1.42578125" style="21" customWidth="1"/>
    <col min="12043" max="12043" width="16.140625" style="21" customWidth="1"/>
    <col min="12044" max="12288" width="34.7109375" style="21"/>
    <col min="12289" max="12290" width="3.5703125" style="21" customWidth="1"/>
    <col min="12291" max="12291" width="47.140625" style="21" customWidth="1"/>
    <col min="12292" max="12292" width="9.140625" style="21" customWidth="1"/>
    <col min="12293" max="12293" width="17" style="21" bestFit="1" customWidth="1"/>
    <col min="12294" max="12294" width="1.42578125" style="21" customWidth="1"/>
    <col min="12295" max="12295" width="16.140625" style="21" customWidth="1"/>
    <col min="12296" max="12296" width="1.42578125" style="21" customWidth="1"/>
    <col min="12297" max="12297" width="17.28515625" style="21" customWidth="1"/>
    <col min="12298" max="12298" width="1.42578125" style="21" customWidth="1"/>
    <col min="12299" max="12299" width="16.140625" style="21" customWidth="1"/>
    <col min="12300" max="12544" width="34.7109375" style="21"/>
    <col min="12545" max="12546" width="3.5703125" style="21" customWidth="1"/>
    <col min="12547" max="12547" width="47.140625" style="21" customWidth="1"/>
    <col min="12548" max="12548" width="9.140625" style="21" customWidth="1"/>
    <col min="12549" max="12549" width="17" style="21" bestFit="1" customWidth="1"/>
    <col min="12550" max="12550" width="1.42578125" style="21" customWidth="1"/>
    <col min="12551" max="12551" width="16.140625" style="21" customWidth="1"/>
    <col min="12552" max="12552" width="1.42578125" style="21" customWidth="1"/>
    <col min="12553" max="12553" width="17.28515625" style="21" customWidth="1"/>
    <col min="12554" max="12554" width="1.42578125" style="21" customWidth="1"/>
    <col min="12555" max="12555" width="16.140625" style="21" customWidth="1"/>
    <col min="12556" max="12800" width="34.7109375" style="21"/>
    <col min="12801" max="12802" width="3.5703125" style="21" customWidth="1"/>
    <col min="12803" max="12803" width="47.140625" style="21" customWidth="1"/>
    <col min="12804" max="12804" width="9.140625" style="21" customWidth="1"/>
    <col min="12805" max="12805" width="17" style="21" bestFit="1" customWidth="1"/>
    <col min="12806" max="12806" width="1.42578125" style="21" customWidth="1"/>
    <col min="12807" max="12807" width="16.140625" style="21" customWidth="1"/>
    <col min="12808" max="12808" width="1.42578125" style="21" customWidth="1"/>
    <col min="12809" max="12809" width="17.28515625" style="21" customWidth="1"/>
    <col min="12810" max="12810" width="1.42578125" style="21" customWidth="1"/>
    <col min="12811" max="12811" width="16.140625" style="21" customWidth="1"/>
    <col min="12812" max="13056" width="34.7109375" style="21"/>
    <col min="13057" max="13058" width="3.5703125" style="21" customWidth="1"/>
    <col min="13059" max="13059" width="47.140625" style="21" customWidth="1"/>
    <col min="13060" max="13060" width="9.140625" style="21" customWidth="1"/>
    <col min="13061" max="13061" width="17" style="21" bestFit="1" customWidth="1"/>
    <col min="13062" max="13062" width="1.42578125" style="21" customWidth="1"/>
    <col min="13063" max="13063" width="16.140625" style="21" customWidth="1"/>
    <col min="13064" max="13064" width="1.42578125" style="21" customWidth="1"/>
    <col min="13065" max="13065" width="17.28515625" style="21" customWidth="1"/>
    <col min="13066" max="13066" width="1.42578125" style="21" customWidth="1"/>
    <col min="13067" max="13067" width="16.140625" style="21" customWidth="1"/>
    <col min="13068" max="13312" width="34.7109375" style="21"/>
    <col min="13313" max="13314" width="3.5703125" style="21" customWidth="1"/>
    <col min="13315" max="13315" width="47.140625" style="21" customWidth="1"/>
    <col min="13316" max="13316" width="9.140625" style="21" customWidth="1"/>
    <col min="13317" max="13317" width="17" style="21" bestFit="1" customWidth="1"/>
    <col min="13318" max="13318" width="1.42578125" style="21" customWidth="1"/>
    <col min="13319" max="13319" width="16.140625" style="21" customWidth="1"/>
    <col min="13320" max="13320" width="1.42578125" style="21" customWidth="1"/>
    <col min="13321" max="13321" width="17.28515625" style="21" customWidth="1"/>
    <col min="13322" max="13322" width="1.42578125" style="21" customWidth="1"/>
    <col min="13323" max="13323" width="16.140625" style="21" customWidth="1"/>
    <col min="13324" max="13568" width="34.7109375" style="21"/>
    <col min="13569" max="13570" width="3.5703125" style="21" customWidth="1"/>
    <col min="13571" max="13571" width="47.140625" style="21" customWidth="1"/>
    <col min="13572" max="13572" width="9.140625" style="21" customWidth="1"/>
    <col min="13573" max="13573" width="17" style="21" bestFit="1" customWidth="1"/>
    <col min="13574" max="13574" width="1.42578125" style="21" customWidth="1"/>
    <col min="13575" max="13575" width="16.140625" style="21" customWidth="1"/>
    <col min="13576" max="13576" width="1.42578125" style="21" customWidth="1"/>
    <col min="13577" max="13577" width="17.28515625" style="21" customWidth="1"/>
    <col min="13578" max="13578" width="1.42578125" style="21" customWidth="1"/>
    <col min="13579" max="13579" width="16.140625" style="21" customWidth="1"/>
    <col min="13580" max="13824" width="34.7109375" style="21"/>
    <col min="13825" max="13826" width="3.5703125" style="21" customWidth="1"/>
    <col min="13827" max="13827" width="47.140625" style="21" customWidth="1"/>
    <col min="13828" max="13828" width="9.140625" style="21" customWidth="1"/>
    <col min="13829" max="13829" width="17" style="21" bestFit="1" customWidth="1"/>
    <col min="13830" max="13830" width="1.42578125" style="21" customWidth="1"/>
    <col min="13831" max="13831" width="16.140625" style="21" customWidth="1"/>
    <col min="13832" max="13832" width="1.42578125" style="21" customWidth="1"/>
    <col min="13833" max="13833" width="17.28515625" style="21" customWidth="1"/>
    <col min="13834" max="13834" width="1.42578125" style="21" customWidth="1"/>
    <col min="13835" max="13835" width="16.140625" style="21" customWidth="1"/>
    <col min="13836" max="14080" width="34.7109375" style="21"/>
    <col min="14081" max="14082" width="3.5703125" style="21" customWidth="1"/>
    <col min="14083" max="14083" width="47.140625" style="21" customWidth="1"/>
    <col min="14084" max="14084" width="9.140625" style="21" customWidth="1"/>
    <col min="14085" max="14085" width="17" style="21" bestFit="1" customWidth="1"/>
    <col min="14086" max="14086" width="1.42578125" style="21" customWidth="1"/>
    <col min="14087" max="14087" width="16.140625" style="21" customWidth="1"/>
    <col min="14088" max="14088" width="1.42578125" style="21" customWidth="1"/>
    <col min="14089" max="14089" width="17.28515625" style="21" customWidth="1"/>
    <col min="14090" max="14090" width="1.42578125" style="21" customWidth="1"/>
    <col min="14091" max="14091" width="16.140625" style="21" customWidth="1"/>
    <col min="14092" max="14336" width="34.7109375" style="21"/>
    <col min="14337" max="14338" width="3.5703125" style="21" customWidth="1"/>
    <col min="14339" max="14339" width="47.140625" style="21" customWidth="1"/>
    <col min="14340" max="14340" width="9.140625" style="21" customWidth="1"/>
    <col min="14341" max="14341" width="17" style="21" bestFit="1" customWidth="1"/>
    <col min="14342" max="14342" width="1.42578125" style="21" customWidth="1"/>
    <col min="14343" max="14343" width="16.140625" style="21" customWidth="1"/>
    <col min="14344" max="14344" width="1.42578125" style="21" customWidth="1"/>
    <col min="14345" max="14345" width="17.28515625" style="21" customWidth="1"/>
    <col min="14346" max="14346" width="1.42578125" style="21" customWidth="1"/>
    <col min="14347" max="14347" width="16.140625" style="21" customWidth="1"/>
    <col min="14348" max="14592" width="34.7109375" style="21"/>
    <col min="14593" max="14594" width="3.5703125" style="21" customWidth="1"/>
    <col min="14595" max="14595" width="47.140625" style="21" customWidth="1"/>
    <col min="14596" max="14596" width="9.140625" style="21" customWidth="1"/>
    <col min="14597" max="14597" width="17" style="21" bestFit="1" customWidth="1"/>
    <col min="14598" max="14598" width="1.42578125" style="21" customWidth="1"/>
    <col min="14599" max="14599" width="16.140625" style="21" customWidth="1"/>
    <col min="14600" max="14600" width="1.42578125" style="21" customWidth="1"/>
    <col min="14601" max="14601" width="17.28515625" style="21" customWidth="1"/>
    <col min="14602" max="14602" width="1.42578125" style="21" customWidth="1"/>
    <col min="14603" max="14603" width="16.140625" style="21" customWidth="1"/>
    <col min="14604" max="14848" width="34.7109375" style="21"/>
    <col min="14849" max="14850" width="3.5703125" style="21" customWidth="1"/>
    <col min="14851" max="14851" width="47.140625" style="21" customWidth="1"/>
    <col min="14852" max="14852" width="9.140625" style="21" customWidth="1"/>
    <col min="14853" max="14853" width="17" style="21" bestFit="1" customWidth="1"/>
    <col min="14854" max="14854" width="1.42578125" style="21" customWidth="1"/>
    <col min="14855" max="14855" width="16.140625" style="21" customWidth="1"/>
    <col min="14856" max="14856" width="1.42578125" style="21" customWidth="1"/>
    <col min="14857" max="14857" width="17.28515625" style="21" customWidth="1"/>
    <col min="14858" max="14858" width="1.42578125" style="21" customWidth="1"/>
    <col min="14859" max="14859" width="16.140625" style="21" customWidth="1"/>
    <col min="14860" max="15104" width="34.7109375" style="21"/>
    <col min="15105" max="15106" width="3.5703125" style="21" customWidth="1"/>
    <col min="15107" max="15107" width="47.140625" style="21" customWidth="1"/>
    <col min="15108" max="15108" width="9.140625" style="21" customWidth="1"/>
    <col min="15109" max="15109" width="17" style="21" bestFit="1" customWidth="1"/>
    <col min="15110" max="15110" width="1.42578125" style="21" customWidth="1"/>
    <col min="15111" max="15111" width="16.140625" style="21" customWidth="1"/>
    <col min="15112" max="15112" width="1.42578125" style="21" customWidth="1"/>
    <col min="15113" max="15113" width="17.28515625" style="21" customWidth="1"/>
    <col min="15114" max="15114" width="1.42578125" style="21" customWidth="1"/>
    <col min="15115" max="15115" width="16.140625" style="21" customWidth="1"/>
    <col min="15116" max="15360" width="34.7109375" style="21"/>
    <col min="15361" max="15362" width="3.5703125" style="21" customWidth="1"/>
    <col min="15363" max="15363" width="47.140625" style="21" customWidth="1"/>
    <col min="15364" max="15364" width="9.140625" style="21" customWidth="1"/>
    <col min="15365" max="15365" width="17" style="21" bestFit="1" customWidth="1"/>
    <col min="15366" max="15366" width="1.42578125" style="21" customWidth="1"/>
    <col min="15367" max="15367" width="16.140625" style="21" customWidth="1"/>
    <col min="15368" max="15368" width="1.42578125" style="21" customWidth="1"/>
    <col min="15369" max="15369" width="17.28515625" style="21" customWidth="1"/>
    <col min="15370" max="15370" width="1.42578125" style="21" customWidth="1"/>
    <col min="15371" max="15371" width="16.140625" style="21" customWidth="1"/>
    <col min="15372" max="15616" width="34.7109375" style="21"/>
    <col min="15617" max="15618" width="3.5703125" style="21" customWidth="1"/>
    <col min="15619" max="15619" width="47.140625" style="21" customWidth="1"/>
    <col min="15620" max="15620" width="9.140625" style="21" customWidth="1"/>
    <col min="15621" max="15621" width="17" style="21" bestFit="1" customWidth="1"/>
    <col min="15622" max="15622" width="1.42578125" style="21" customWidth="1"/>
    <col min="15623" max="15623" width="16.140625" style="21" customWidth="1"/>
    <col min="15624" max="15624" width="1.42578125" style="21" customWidth="1"/>
    <col min="15625" max="15625" width="17.28515625" style="21" customWidth="1"/>
    <col min="15626" max="15626" width="1.42578125" style="21" customWidth="1"/>
    <col min="15627" max="15627" width="16.140625" style="21" customWidth="1"/>
    <col min="15628" max="15872" width="34.7109375" style="21"/>
    <col min="15873" max="15874" width="3.5703125" style="21" customWidth="1"/>
    <col min="15875" max="15875" width="47.140625" style="21" customWidth="1"/>
    <col min="15876" max="15876" width="9.140625" style="21" customWidth="1"/>
    <col min="15877" max="15877" width="17" style="21" bestFit="1" customWidth="1"/>
    <col min="15878" max="15878" width="1.42578125" style="21" customWidth="1"/>
    <col min="15879" max="15879" width="16.140625" style="21" customWidth="1"/>
    <col min="15880" max="15880" width="1.42578125" style="21" customWidth="1"/>
    <col min="15881" max="15881" width="17.28515625" style="21" customWidth="1"/>
    <col min="15882" max="15882" width="1.42578125" style="21" customWidth="1"/>
    <col min="15883" max="15883" width="16.140625" style="21" customWidth="1"/>
    <col min="15884" max="16128" width="34.7109375" style="21"/>
    <col min="16129" max="16130" width="3.5703125" style="21" customWidth="1"/>
    <col min="16131" max="16131" width="47.140625" style="21" customWidth="1"/>
    <col min="16132" max="16132" width="9.140625" style="21" customWidth="1"/>
    <col min="16133" max="16133" width="17" style="21" bestFit="1" customWidth="1"/>
    <col min="16134" max="16134" width="1.42578125" style="21" customWidth="1"/>
    <col min="16135" max="16135" width="16.140625" style="21" customWidth="1"/>
    <col min="16136" max="16136" width="1.42578125" style="21" customWidth="1"/>
    <col min="16137" max="16137" width="17.28515625" style="21" customWidth="1"/>
    <col min="16138" max="16138" width="1.42578125" style="21" customWidth="1"/>
    <col min="16139" max="16139" width="16.140625" style="21" customWidth="1"/>
    <col min="16140" max="16384" width="34.7109375" style="21"/>
  </cols>
  <sheetData>
    <row r="1" spans="1:11" s="14" customFormat="1" ht="23.25">
      <c r="A1" s="13" t="s">
        <v>89</v>
      </c>
      <c r="C1" s="15"/>
      <c r="K1" s="142"/>
    </row>
    <row r="2" spans="1:11" ht="23.25" customHeight="1">
      <c r="A2" s="13" t="s">
        <v>109</v>
      </c>
      <c r="B2" s="16"/>
      <c r="C2" s="16"/>
      <c r="D2" s="17"/>
      <c r="E2" s="18"/>
      <c r="F2" s="19"/>
      <c r="G2" s="18"/>
    </row>
    <row r="3" spans="1:11" ht="23.25" customHeight="1">
      <c r="C3" s="21" t="s">
        <v>46</v>
      </c>
      <c r="D3" s="22"/>
    </row>
    <row r="4" spans="1:11" ht="23.25" customHeight="1">
      <c r="E4" s="417" t="s">
        <v>47</v>
      </c>
      <c r="F4" s="417"/>
      <c r="G4" s="417"/>
      <c r="H4" s="19"/>
      <c r="I4" s="417" t="s">
        <v>110</v>
      </c>
      <c r="J4" s="417"/>
      <c r="K4" s="417"/>
    </row>
    <row r="5" spans="1:11" ht="23.25" customHeight="1">
      <c r="E5" s="418" t="s">
        <v>108</v>
      </c>
      <c r="F5" s="418"/>
      <c r="G5" s="418"/>
      <c r="H5" s="24"/>
      <c r="I5" s="418" t="s">
        <v>108</v>
      </c>
      <c r="J5" s="418"/>
      <c r="K5" s="418"/>
    </row>
    <row r="6" spans="1:11" ht="23.25" customHeight="1">
      <c r="E6" s="418" t="s">
        <v>145</v>
      </c>
      <c r="F6" s="418"/>
      <c r="G6" s="418"/>
      <c r="H6" s="24"/>
      <c r="I6" s="418" t="s">
        <v>145</v>
      </c>
      <c r="J6" s="418"/>
      <c r="K6" s="418"/>
    </row>
    <row r="7" spans="1:11" ht="22.5" customHeight="1">
      <c r="D7" s="22" t="s">
        <v>3</v>
      </c>
      <c r="E7" s="25">
        <v>2561</v>
      </c>
      <c r="F7" s="26"/>
      <c r="G7" s="25">
        <v>2560</v>
      </c>
      <c r="H7" s="26"/>
      <c r="I7" s="25">
        <v>2561</v>
      </c>
      <c r="J7" s="26"/>
      <c r="K7" s="25">
        <v>2560</v>
      </c>
    </row>
    <row r="8" spans="1:11" ht="22.5" customHeight="1">
      <c r="D8" s="22"/>
      <c r="E8" s="25"/>
      <c r="F8" s="26"/>
      <c r="G8" s="27" t="s">
        <v>140</v>
      </c>
      <c r="H8" s="26"/>
      <c r="I8" s="25"/>
      <c r="J8" s="26"/>
      <c r="K8" s="25"/>
    </row>
    <row r="9" spans="1:11" ht="22.5" customHeight="1">
      <c r="D9" s="22"/>
      <c r="E9" s="425" t="s">
        <v>146</v>
      </c>
      <c r="F9" s="425"/>
      <c r="G9" s="425"/>
      <c r="H9" s="425"/>
      <c r="I9" s="425"/>
      <c r="J9" s="425"/>
      <c r="K9" s="425"/>
    </row>
    <row r="10" spans="1:11" ht="18" customHeight="1">
      <c r="D10" s="22"/>
      <c r="E10" s="28"/>
      <c r="F10" s="28"/>
      <c r="G10" s="28"/>
      <c r="H10" s="28"/>
      <c r="I10" s="28"/>
      <c r="J10" s="28"/>
      <c r="K10" s="28"/>
    </row>
    <row r="11" spans="1:11" ht="23.25" customHeight="1">
      <c r="A11" s="21" t="s">
        <v>48</v>
      </c>
      <c r="D11" s="29">
        <v>4</v>
      </c>
      <c r="E11" s="30"/>
      <c r="F11" s="31">
        <v>0</v>
      </c>
      <c r="G11" s="30">
        <v>39009349149</v>
      </c>
      <c r="H11" s="31">
        <v>0</v>
      </c>
      <c r="I11" s="30"/>
      <c r="J11" s="31">
        <v>0</v>
      </c>
      <c r="K11" s="30">
        <v>36803371438</v>
      </c>
    </row>
    <row r="12" spans="1:11" ht="23.25" customHeight="1">
      <c r="A12" s="21" t="s">
        <v>49</v>
      </c>
      <c r="D12" s="29">
        <v>4</v>
      </c>
      <c r="E12" s="32"/>
      <c r="F12" s="31">
        <v>0</v>
      </c>
      <c r="G12" s="32">
        <v>-35450192197</v>
      </c>
      <c r="H12" s="31">
        <v>0</v>
      </c>
      <c r="I12" s="32"/>
      <c r="J12" s="31">
        <v>0</v>
      </c>
      <c r="K12" s="32">
        <v>-34275547722</v>
      </c>
    </row>
    <row r="13" spans="1:11" ht="23.25" customHeight="1">
      <c r="A13" s="33" t="s">
        <v>50</v>
      </c>
      <c r="B13" s="33"/>
      <c r="C13" s="33"/>
      <c r="D13" s="34"/>
      <c r="E13" s="35">
        <f>SUM(E11:E12)</f>
        <v>0</v>
      </c>
      <c r="F13" s="36"/>
      <c r="G13" s="35">
        <f>SUM(G11:G12)</f>
        <v>3559156952</v>
      </c>
      <c r="H13" s="36"/>
      <c r="I13" s="35">
        <f>SUM(I11:I12)</f>
        <v>0</v>
      </c>
      <c r="J13" s="36"/>
      <c r="K13" s="35">
        <f>SUM(K11:K12)</f>
        <v>2527823716</v>
      </c>
    </row>
    <row r="14" spans="1:11" ht="23.25" customHeight="1">
      <c r="A14" s="37" t="s">
        <v>88</v>
      </c>
      <c r="B14" s="38"/>
      <c r="D14" s="29">
        <v>4</v>
      </c>
      <c r="E14" s="39"/>
      <c r="F14" s="40">
        <v>0</v>
      </c>
      <c r="G14" s="39">
        <v>44971045</v>
      </c>
      <c r="H14" s="40"/>
      <c r="I14" s="39"/>
      <c r="J14" s="40"/>
      <c r="K14" s="39">
        <v>290940026</v>
      </c>
    </row>
    <row r="15" spans="1:11" ht="23.25" customHeight="1">
      <c r="A15" s="21" t="s">
        <v>51</v>
      </c>
      <c r="D15" s="29">
        <v>4</v>
      </c>
      <c r="E15" s="39"/>
      <c r="F15" s="40">
        <v>0</v>
      </c>
      <c r="G15" s="39">
        <v>237663813</v>
      </c>
      <c r="H15" s="40"/>
      <c r="I15" s="39"/>
      <c r="J15" s="40"/>
      <c r="K15" s="39">
        <v>213001187</v>
      </c>
    </row>
    <row r="16" spans="1:11" ht="23.25" customHeight="1">
      <c r="A16" s="21" t="s">
        <v>52</v>
      </c>
      <c r="D16" s="29">
        <v>4</v>
      </c>
      <c r="E16" s="31"/>
      <c r="F16" s="31">
        <v>0</v>
      </c>
      <c r="G16" s="31">
        <v>-959003571</v>
      </c>
      <c r="H16" s="31"/>
      <c r="I16" s="31"/>
      <c r="J16" s="31"/>
      <c r="K16" s="31">
        <v>-694113459</v>
      </c>
    </row>
    <row r="17" spans="1:13" ht="23.25" customHeight="1">
      <c r="A17" s="21" t="s">
        <v>53</v>
      </c>
      <c r="C17" s="20"/>
      <c r="D17" s="29">
        <v>4</v>
      </c>
      <c r="E17" s="31"/>
      <c r="F17" s="31">
        <v>0</v>
      </c>
      <c r="G17" s="31">
        <v>-814159333</v>
      </c>
      <c r="H17" s="31"/>
      <c r="I17" s="31"/>
      <c r="J17" s="31"/>
      <c r="K17" s="31">
        <v>-445324541</v>
      </c>
    </row>
    <row r="18" spans="1:13" ht="23.25" customHeight="1">
      <c r="A18" s="41" t="s">
        <v>125</v>
      </c>
      <c r="C18" s="20"/>
      <c r="D18" s="29"/>
      <c r="E18" s="31"/>
      <c r="F18" s="31"/>
      <c r="G18" s="31">
        <v>-11881691</v>
      </c>
      <c r="H18" s="31"/>
      <c r="I18" s="42"/>
      <c r="J18" s="42"/>
      <c r="K18" s="42">
        <v>0</v>
      </c>
    </row>
    <row r="19" spans="1:13" ht="23.25" customHeight="1">
      <c r="A19" s="41" t="s">
        <v>147</v>
      </c>
      <c r="D19" s="29"/>
      <c r="E19" s="30"/>
      <c r="F19" s="31"/>
      <c r="G19" s="30"/>
      <c r="H19" s="43"/>
      <c r="J19" s="31"/>
    </row>
    <row r="20" spans="1:13" ht="23.25" customHeight="1">
      <c r="A20" s="21" t="s">
        <v>148</v>
      </c>
      <c r="D20" s="44"/>
      <c r="E20" s="31"/>
      <c r="F20" s="31">
        <v>0</v>
      </c>
      <c r="G20" s="31">
        <v>85834585</v>
      </c>
      <c r="H20" s="31"/>
      <c r="I20" s="39"/>
      <c r="J20" s="31"/>
      <c r="K20" s="39">
        <v>67942150</v>
      </c>
    </row>
    <row r="21" spans="1:13" ht="23.25" customHeight="1">
      <c r="A21" s="21" t="s">
        <v>126</v>
      </c>
      <c r="D21" s="45"/>
      <c r="E21" s="30"/>
      <c r="F21" s="31"/>
      <c r="G21" s="30"/>
      <c r="H21" s="43"/>
      <c r="I21" s="30"/>
      <c r="J21" s="31"/>
      <c r="K21" s="30"/>
    </row>
    <row r="22" spans="1:13" ht="23.25" customHeight="1">
      <c r="A22" s="21" t="s">
        <v>149</v>
      </c>
      <c r="D22" s="44"/>
      <c r="E22" s="40"/>
      <c r="F22" s="31">
        <v>0</v>
      </c>
      <c r="G22" s="40">
        <v>-259387847</v>
      </c>
      <c r="H22" s="31"/>
      <c r="I22" s="31"/>
      <c r="J22" s="31"/>
      <c r="K22" s="31">
        <v>20071001</v>
      </c>
    </row>
    <row r="23" spans="1:13" ht="23.25" customHeight="1">
      <c r="A23" s="46" t="s">
        <v>83</v>
      </c>
      <c r="B23" s="47"/>
      <c r="C23" s="47"/>
      <c r="D23" s="48"/>
      <c r="E23" s="31"/>
      <c r="F23" s="40">
        <v>0</v>
      </c>
      <c r="G23" s="31">
        <v>299388520</v>
      </c>
      <c r="H23" s="40"/>
      <c r="I23" s="30"/>
      <c r="J23" s="40"/>
      <c r="K23" s="30">
        <v>209618308</v>
      </c>
    </row>
    <row r="24" spans="1:13" ht="23.25" customHeight="1">
      <c r="A24" s="47" t="s">
        <v>150</v>
      </c>
      <c r="B24" s="47"/>
      <c r="C24" s="47"/>
      <c r="D24" s="48"/>
      <c r="E24" s="47"/>
      <c r="F24" s="47"/>
      <c r="G24" s="47"/>
      <c r="H24" s="47"/>
      <c r="I24" s="40"/>
      <c r="J24" s="47"/>
      <c r="K24" s="40"/>
    </row>
    <row r="25" spans="1:13" ht="23.25" customHeight="1">
      <c r="A25" s="41" t="s">
        <v>151</v>
      </c>
      <c r="B25" s="46"/>
      <c r="C25" s="47"/>
      <c r="D25" s="29" t="s">
        <v>152</v>
      </c>
      <c r="E25" s="40"/>
      <c r="F25" s="40">
        <v>0</v>
      </c>
      <c r="G25" s="40">
        <v>-1358304135</v>
      </c>
      <c r="H25" s="40"/>
      <c r="I25" s="31"/>
      <c r="J25" s="40"/>
      <c r="K25" s="136">
        <v>-1156775298</v>
      </c>
      <c r="M25" s="21">
        <v>320808860</v>
      </c>
    </row>
    <row r="26" spans="1:13" ht="23.25" customHeight="1">
      <c r="A26" s="21" t="s">
        <v>153</v>
      </c>
      <c r="C26" s="20"/>
      <c r="D26" s="49"/>
      <c r="E26" s="32"/>
      <c r="F26" s="40"/>
      <c r="G26" s="32">
        <f>356304602+63737722</f>
        <v>420042324</v>
      </c>
      <c r="H26" s="50"/>
      <c r="I26" s="51"/>
      <c r="J26" s="50"/>
      <c r="K26" s="51">
        <v>0</v>
      </c>
      <c r="L26" s="52"/>
    </row>
    <row r="27" spans="1:13" ht="23.25" customHeight="1">
      <c r="A27" s="53" t="s">
        <v>120</v>
      </c>
      <c r="B27" s="47"/>
      <c r="C27" s="47"/>
      <c r="D27" s="48"/>
      <c r="E27" s="54">
        <f>SUM(E13:E26)</f>
        <v>0</v>
      </c>
      <c r="F27" s="55">
        <v>0</v>
      </c>
      <c r="G27" s="54">
        <f>SUM(G13:G26)</f>
        <v>1244320662</v>
      </c>
      <c r="H27" s="55">
        <v>1</v>
      </c>
      <c r="I27" s="54">
        <f>SUM(I13:I26)</f>
        <v>0</v>
      </c>
      <c r="J27" s="55">
        <v>2</v>
      </c>
      <c r="K27" s="54">
        <f>SUM(K13:K26)</f>
        <v>1033183090</v>
      </c>
    </row>
    <row r="28" spans="1:13" ht="23.25" customHeight="1">
      <c r="A28" s="21" t="s">
        <v>54</v>
      </c>
      <c r="D28" s="29"/>
      <c r="E28" s="56"/>
      <c r="F28" s="57"/>
      <c r="G28" s="56">
        <v>-379176480</v>
      </c>
      <c r="H28" s="57"/>
      <c r="I28" s="56"/>
      <c r="J28" s="57"/>
      <c r="K28" s="56">
        <v>-224151321</v>
      </c>
    </row>
    <row r="29" spans="1:13" ht="23.25" customHeight="1">
      <c r="A29" s="33" t="s">
        <v>121</v>
      </c>
      <c r="B29" s="33"/>
      <c r="C29" s="33"/>
      <c r="D29" s="34"/>
      <c r="E29" s="35">
        <f>SUM(E27:E28)</f>
        <v>0</v>
      </c>
      <c r="F29" s="55"/>
      <c r="G29" s="35">
        <f>SUM(G27:G28)</f>
        <v>865144182</v>
      </c>
      <c r="H29" s="58"/>
      <c r="I29" s="35">
        <f>SUM(I27:I28)</f>
        <v>0</v>
      </c>
      <c r="J29" s="58"/>
      <c r="K29" s="35">
        <f>SUM(K27:K28)</f>
        <v>809031769</v>
      </c>
    </row>
    <row r="30" spans="1:13" ht="23.25" customHeight="1">
      <c r="A30" s="37" t="s">
        <v>142</v>
      </c>
      <c r="D30" s="29"/>
      <c r="E30" s="56"/>
      <c r="F30" s="57"/>
      <c r="G30" s="134">
        <v>629648287</v>
      </c>
      <c r="H30" s="57"/>
      <c r="I30" s="56"/>
      <c r="J30" s="57"/>
      <c r="K30" s="134">
        <v>551607924</v>
      </c>
      <c r="M30" s="21">
        <v>-64161772</v>
      </c>
    </row>
    <row r="31" spans="1:13" ht="23.25" customHeight="1" thickBot="1">
      <c r="A31" s="53" t="s">
        <v>118</v>
      </c>
      <c r="B31" s="53"/>
      <c r="C31" s="53"/>
      <c r="D31" s="59"/>
      <c r="E31" s="60">
        <f>SUM(E29:E30)</f>
        <v>0</v>
      </c>
      <c r="F31" s="61"/>
      <c r="G31" s="60">
        <f>SUM(G29:G30)</f>
        <v>1494792469</v>
      </c>
      <c r="H31" s="36"/>
      <c r="I31" s="60">
        <f>SUM(I29:I30)</f>
        <v>0</v>
      </c>
      <c r="J31" s="61"/>
      <c r="K31" s="60">
        <f>SUM(K29:K30)</f>
        <v>1360639693</v>
      </c>
    </row>
    <row r="32" spans="1:13" ht="23.25" customHeight="1" thickTop="1">
      <c r="D32" s="22"/>
      <c r="E32" s="39"/>
      <c r="F32" s="40"/>
      <c r="G32" s="39"/>
      <c r="H32" s="31"/>
      <c r="I32" s="39"/>
      <c r="J32" s="31"/>
      <c r="K32" s="39"/>
    </row>
    <row r="33" spans="1:13" ht="23.25" customHeight="1">
      <c r="A33" s="62" t="s">
        <v>154</v>
      </c>
      <c r="D33" s="22"/>
      <c r="E33" s="39"/>
      <c r="F33" s="31"/>
      <c r="G33" s="39"/>
      <c r="H33" s="31"/>
      <c r="I33" s="39"/>
      <c r="J33" s="31"/>
      <c r="K33" s="39"/>
    </row>
    <row r="34" spans="1:13" ht="23.25" customHeight="1">
      <c r="A34" s="63" t="s">
        <v>155</v>
      </c>
      <c r="D34" s="22"/>
      <c r="E34" s="39"/>
      <c r="F34" s="31"/>
      <c r="G34" s="39">
        <v>1316271450</v>
      </c>
      <c r="H34" s="31"/>
      <c r="I34" s="39">
        <f>+I31</f>
        <v>0</v>
      </c>
      <c r="J34" s="31"/>
      <c r="K34" s="39">
        <f>+K31</f>
        <v>1360639693</v>
      </c>
      <c r="L34" s="21">
        <f>E34/10^6</f>
        <v>0</v>
      </c>
      <c r="M34" s="21">
        <f>I34/10^6</f>
        <v>0</v>
      </c>
    </row>
    <row r="35" spans="1:13" ht="23.25" customHeight="1">
      <c r="A35" s="64" t="s">
        <v>156</v>
      </c>
      <c r="D35" s="22"/>
      <c r="E35" s="56"/>
      <c r="F35" s="65"/>
      <c r="G35" s="56">
        <v>178521019</v>
      </c>
      <c r="H35" s="65"/>
      <c r="I35" s="51">
        <v>0</v>
      </c>
      <c r="J35" s="50"/>
      <c r="K35" s="51">
        <v>0</v>
      </c>
      <c r="L35" s="21">
        <v>1376.92</v>
      </c>
      <c r="M35" s="21">
        <v>1376.92</v>
      </c>
    </row>
    <row r="36" spans="1:13" ht="23.25" customHeight="1" thickBot="1">
      <c r="A36" s="62" t="s">
        <v>118</v>
      </c>
      <c r="B36" s="53"/>
      <c r="C36" s="53"/>
      <c r="D36" s="59"/>
      <c r="E36" s="66">
        <f>SUM(E34:E35)</f>
        <v>0</v>
      </c>
      <c r="F36" s="55"/>
      <c r="G36" s="66">
        <f>SUM(G34:G35)</f>
        <v>1494792469</v>
      </c>
      <c r="H36" s="55"/>
      <c r="I36" s="66">
        <f>SUM(I34:I35)</f>
        <v>0</v>
      </c>
      <c r="J36" s="55"/>
      <c r="K36" s="66">
        <f>SUM(K34:K35)</f>
        <v>1360639693</v>
      </c>
      <c r="L36" s="21">
        <f>L34/L35</f>
        <v>0</v>
      </c>
      <c r="M36" s="21">
        <f>M34/M35</f>
        <v>0</v>
      </c>
    </row>
    <row r="37" spans="1:13" s="52" customFormat="1" ht="23.25" customHeight="1" thickTop="1">
      <c r="A37" s="33"/>
      <c r="B37" s="33"/>
      <c r="C37" s="33"/>
      <c r="D37" s="67"/>
      <c r="E37" s="54"/>
      <c r="F37" s="68"/>
      <c r="G37" s="54"/>
      <c r="H37" s="68"/>
      <c r="I37" s="54"/>
      <c r="J37" s="68"/>
      <c r="K37" s="54"/>
    </row>
    <row r="38" spans="1:13" s="52" customFormat="1" ht="23.25" hidden="1" customHeight="1">
      <c r="A38" s="69" t="s">
        <v>157</v>
      </c>
      <c r="B38" s="21"/>
      <c r="C38" s="21"/>
      <c r="D38" s="22"/>
      <c r="E38" s="30"/>
      <c r="F38" s="21"/>
      <c r="G38" s="30"/>
      <c r="H38" s="21"/>
      <c r="I38" s="30"/>
      <c r="J38" s="21"/>
      <c r="K38" s="30"/>
    </row>
    <row r="39" spans="1:13" s="52" customFormat="1" ht="23.25" customHeight="1" thickBot="1">
      <c r="A39" s="69" t="s">
        <v>119</v>
      </c>
      <c r="B39" s="21"/>
      <c r="C39" s="21"/>
      <c r="D39" s="22">
        <v>17</v>
      </c>
      <c r="E39" s="70"/>
      <c r="F39" s="33"/>
      <c r="G39" s="70">
        <v>0.96</v>
      </c>
      <c r="H39" s="33"/>
      <c r="I39" s="70"/>
      <c r="J39" s="33"/>
      <c r="K39" s="70">
        <v>0.99</v>
      </c>
      <c r="L39" s="21"/>
    </row>
    <row r="40" spans="1:13" s="52" customFormat="1" ht="23.25" customHeight="1" thickTop="1">
      <c r="A40" s="71"/>
      <c r="B40" s="21"/>
      <c r="C40" s="21"/>
      <c r="D40" s="22"/>
      <c r="E40" s="21"/>
      <c r="F40" s="21"/>
      <c r="G40" s="21"/>
      <c r="H40" s="21"/>
      <c r="I40" s="30"/>
      <c r="J40" s="21"/>
      <c r="K40" s="30"/>
    </row>
    <row r="41" spans="1:13" s="52" customFormat="1" ht="23.25" customHeight="1">
      <c r="A41" s="2"/>
      <c r="B41" s="72"/>
      <c r="C41" s="73"/>
      <c r="D41" s="74"/>
      <c r="E41" s="5"/>
      <c r="F41" s="21"/>
      <c r="G41" s="5"/>
    </row>
    <row r="42" spans="1:13" ht="23.25" customHeight="1">
      <c r="A42" s="2"/>
      <c r="B42" s="16"/>
      <c r="C42" s="75"/>
      <c r="D42" s="76" t="s">
        <v>73</v>
      </c>
      <c r="E42" s="77"/>
      <c r="F42" s="78"/>
      <c r="G42" s="77"/>
      <c r="H42" s="52"/>
      <c r="I42" s="15" t="str">
        <f>'[2]BS-3-5'!H104</f>
        <v>(นายสุเทพ วงศ์วรเศรษฐ)</v>
      </c>
      <c r="J42" s="52"/>
      <c r="K42" s="15"/>
    </row>
    <row r="43" spans="1:13" ht="23.25" customHeight="1">
      <c r="A43" s="79"/>
      <c r="B43" s="79"/>
      <c r="C43" s="75"/>
      <c r="D43" s="15" t="s">
        <v>45</v>
      </c>
      <c r="E43" s="77"/>
      <c r="F43" s="79"/>
      <c r="G43" s="77"/>
      <c r="H43" s="52"/>
      <c r="I43" s="15" t="str">
        <f>'[2]BS-3-5'!H105</f>
        <v>กรรมการ</v>
      </c>
      <c r="J43" s="52"/>
      <c r="K43" s="15"/>
    </row>
    <row r="44" spans="1:13" s="14" customFormat="1" ht="23.25">
      <c r="A44" s="13" t="s">
        <v>89</v>
      </c>
      <c r="C44" s="15"/>
    </row>
    <row r="45" spans="1:13" ht="23.25" customHeight="1">
      <c r="A45" s="13" t="s">
        <v>111</v>
      </c>
    </row>
    <row r="46" spans="1:13" ht="23.25" customHeight="1"/>
    <row r="47" spans="1:13" ht="23.25" customHeight="1">
      <c r="E47" s="419" t="s">
        <v>47</v>
      </c>
      <c r="F47" s="419"/>
      <c r="G47" s="419"/>
      <c r="H47" s="80"/>
      <c r="I47" s="417" t="s">
        <v>110</v>
      </c>
      <c r="J47" s="417"/>
      <c r="K47" s="417"/>
    </row>
    <row r="48" spans="1:13" ht="23.25" customHeight="1">
      <c r="E48" s="418" t="s">
        <v>108</v>
      </c>
      <c r="F48" s="418"/>
      <c r="G48" s="418"/>
      <c r="H48" s="24"/>
      <c r="I48" s="418" t="s">
        <v>108</v>
      </c>
      <c r="J48" s="418"/>
      <c r="K48" s="418"/>
    </row>
    <row r="49" spans="1:11" ht="23.25" customHeight="1">
      <c r="E49" s="418" t="s">
        <v>145</v>
      </c>
      <c r="F49" s="418"/>
      <c r="G49" s="418"/>
      <c r="H49" s="24"/>
      <c r="I49" s="418" t="s">
        <v>145</v>
      </c>
      <c r="J49" s="418"/>
      <c r="K49" s="418"/>
    </row>
    <row r="50" spans="1:11" ht="22.5" customHeight="1">
      <c r="D50" s="22"/>
      <c r="E50" s="25">
        <v>2561</v>
      </c>
      <c r="F50" s="26"/>
      <c r="G50" s="25">
        <v>2560</v>
      </c>
      <c r="H50" s="26"/>
      <c r="I50" s="25">
        <v>2561</v>
      </c>
      <c r="J50" s="26"/>
      <c r="K50" s="25">
        <v>2560</v>
      </c>
    </row>
    <row r="51" spans="1:11" ht="22.5" customHeight="1">
      <c r="D51" s="22"/>
      <c r="E51" s="25"/>
      <c r="F51" s="26"/>
      <c r="G51" s="27" t="s">
        <v>140</v>
      </c>
      <c r="H51" s="26"/>
      <c r="I51" s="25"/>
      <c r="J51" s="26"/>
      <c r="K51" s="25"/>
    </row>
    <row r="52" spans="1:11" s="20" customFormat="1" ht="22.5" customHeight="1">
      <c r="A52" s="21"/>
      <c r="B52" s="21"/>
      <c r="C52" s="21"/>
      <c r="D52" s="23"/>
      <c r="E52" s="422" t="s">
        <v>146</v>
      </c>
      <c r="F52" s="422"/>
      <c r="G52" s="422"/>
      <c r="H52" s="422"/>
      <c r="I52" s="422"/>
      <c r="J52" s="422"/>
      <c r="K52" s="422"/>
    </row>
    <row r="53" spans="1:11" s="20" customFormat="1" ht="18" customHeight="1">
      <c r="A53" s="21"/>
      <c r="B53" s="21"/>
      <c r="C53" s="21"/>
      <c r="D53" s="23"/>
      <c r="E53" s="21"/>
      <c r="G53" s="21"/>
      <c r="I53" s="21"/>
      <c r="K53" s="21"/>
    </row>
    <row r="54" spans="1:11" s="20" customFormat="1" ht="23.25" customHeight="1" thickBot="1">
      <c r="A54" s="69" t="s">
        <v>118</v>
      </c>
      <c r="B54" s="33"/>
      <c r="C54" s="33"/>
      <c r="D54" s="81"/>
      <c r="E54" s="82">
        <f>+E36</f>
        <v>0</v>
      </c>
      <c r="F54" s="83"/>
      <c r="G54" s="82">
        <f>+G36</f>
        <v>1494792469</v>
      </c>
      <c r="H54" s="83"/>
      <c r="I54" s="82">
        <f>+I36</f>
        <v>0</v>
      </c>
      <c r="J54" s="83"/>
      <c r="K54" s="140">
        <f>+K36</f>
        <v>1360639693</v>
      </c>
    </row>
    <row r="55" spans="1:11" s="20" customFormat="1" ht="23.25" customHeight="1" thickTop="1">
      <c r="A55" s="21"/>
      <c r="B55" s="21"/>
      <c r="C55" s="21"/>
      <c r="D55" s="23"/>
      <c r="E55" s="65"/>
      <c r="F55" s="65"/>
      <c r="G55" s="65"/>
      <c r="H55" s="65"/>
      <c r="I55" s="84"/>
      <c r="J55" s="65"/>
      <c r="K55" s="84"/>
    </row>
    <row r="56" spans="1:11" s="20" customFormat="1" ht="23.25" customHeight="1">
      <c r="A56" s="69" t="s">
        <v>158</v>
      </c>
      <c r="B56" s="21"/>
      <c r="C56" s="21"/>
      <c r="D56" s="23"/>
      <c r="E56" s="65"/>
      <c r="F56" s="65"/>
      <c r="G56" s="65"/>
      <c r="H56" s="65"/>
      <c r="I56" s="84"/>
      <c r="J56" s="65"/>
      <c r="K56" s="84"/>
    </row>
    <row r="57" spans="1:11" ht="23.25" customHeight="1">
      <c r="A57" s="85" t="s">
        <v>159</v>
      </c>
      <c r="E57" s="65"/>
      <c r="F57" s="65"/>
      <c r="G57" s="65"/>
      <c r="H57" s="65"/>
      <c r="I57" s="84"/>
      <c r="J57" s="65"/>
      <c r="K57" s="84"/>
    </row>
    <row r="58" spans="1:11" ht="23.25" customHeight="1">
      <c r="A58" s="37" t="s">
        <v>90</v>
      </c>
      <c r="B58" s="64"/>
      <c r="E58" s="57"/>
      <c r="F58" s="57"/>
      <c r="G58" s="57">
        <f>-111392071+3</f>
        <v>-111392068</v>
      </c>
      <c r="H58" s="57"/>
      <c r="I58" s="86"/>
      <c r="J58" s="50"/>
      <c r="K58" s="86">
        <v>0</v>
      </c>
    </row>
    <row r="59" spans="1:11" ht="23.25" hidden="1" customHeight="1">
      <c r="A59" s="64" t="s">
        <v>160</v>
      </c>
      <c r="E59" s="65"/>
      <c r="F59" s="65"/>
      <c r="G59" s="65"/>
      <c r="H59" s="65"/>
      <c r="I59" s="84"/>
      <c r="J59" s="65"/>
      <c r="K59" s="84"/>
    </row>
    <row r="60" spans="1:11" ht="23.25" hidden="1" customHeight="1">
      <c r="A60" s="64" t="s">
        <v>161</v>
      </c>
      <c r="E60" s="65"/>
      <c r="F60" s="65"/>
      <c r="G60" s="65"/>
      <c r="H60" s="65"/>
      <c r="I60" s="84"/>
      <c r="J60" s="65"/>
      <c r="K60" s="84"/>
    </row>
    <row r="61" spans="1:11" ht="23.25" customHeight="1">
      <c r="A61" s="37" t="s">
        <v>136</v>
      </c>
      <c r="E61" s="57"/>
      <c r="F61" s="57"/>
      <c r="G61" s="57">
        <v>1632024785</v>
      </c>
      <c r="H61" s="57"/>
      <c r="I61" s="86"/>
      <c r="J61" s="50"/>
      <c r="K61" s="86">
        <v>0</v>
      </c>
    </row>
    <row r="62" spans="1:11" ht="23.25" hidden="1" customHeight="1">
      <c r="A62" s="64"/>
      <c r="E62" s="65"/>
      <c r="F62" s="65"/>
      <c r="G62" s="65"/>
      <c r="H62" s="65"/>
      <c r="I62" s="84"/>
      <c r="J62" s="65"/>
      <c r="K62" s="84"/>
    </row>
    <row r="63" spans="1:11" ht="23.25" hidden="1" customHeight="1">
      <c r="A63" s="64" t="s">
        <v>162</v>
      </c>
      <c r="E63" s="65"/>
      <c r="F63" s="65"/>
      <c r="G63" s="65"/>
      <c r="H63" s="65"/>
      <c r="I63" s="84"/>
      <c r="J63" s="65"/>
      <c r="K63" s="84"/>
    </row>
    <row r="64" spans="1:11" ht="23.25" hidden="1" customHeight="1">
      <c r="A64" s="64" t="s">
        <v>163</v>
      </c>
      <c r="E64" s="65"/>
      <c r="F64" s="65"/>
      <c r="G64" s="65"/>
      <c r="H64" s="65"/>
      <c r="I64" s="84"/>
      <c r="J64" s="65"/>
      <c r="K64" s="84"/>
    </row>
    <row r="65" spans="1:13" ht="23.25" hidden="1" customHeight="1">
      <c r="A65" s="64" t="s">
        <v>164</v>
      </c>
      <c r="E65" s="65"/>
      <c r="F65" s="65"/>
      <c r="G65" s="65"/>
      <c r="H65" s="65"/>
      <c r="I65" s="84"/>
      <c r="J65" s="65"/>
      <c r="K65" s="84"/>
    </row>
    <row r="66" spans="1:13" ht="23.25" hidden="1" customHeight="1">
      <c r="A66" s="64" t="s">
        <v>165</v>
      </c>
      <c r="E66" s="65"/>
      <c r="F66" s="65"/>
      <c r="G66" s="65"/>
      <c r="H66" s="65"/>
      <c r="I66" s="84"/>
      <c r="J66" s="65"/>
      <c r="K66" s="84"/>
    </row>
    <row r="67" spans="1:13" ht="23.25" hidden="1" customHeight="1">
      <c r="A67" s="64" t="s">
        <v>166</v>
      </c>
      <c r="E67" s="65"/>
      <c r="F67" s="65"/>
      <c r="G67" s="65"/>
      <c r="H67" s="65"/>
      <c r="I67" s="84"/>
      <c r="J67" s="65"/>
      <c r="K67" s="84"/>
    </row>
    <row r="68" spans="1:13" ht="23.25" hidden="1" customHeight="1" thickBot="1">
      <c r="A68" s="64" t="s">
        <v>167</v>
      </c>
      <c r="E68" s="65"/>
      <c r="F68" s="65"/>
      <c r="G68" s="65"/>
      <c r="H68" s="65"/>
      <c r="I68" s="84"/>
      <c r="J68" s="65"/>
      <c r="K68" s="84"/>
    </row>
    <row r="69" spans="1:13" ht="23.25" hidden="1" customHeight="1">
      <c r="A69" s="64" t="s">
        <v>168</v>
      </c>
      <c r="E69" s="65"/>
      <c r="F69" s="65"/>
      <c r="G69" s="65"/>
      <c r="H69" s="65"/>
      <c r="I69" s="84"/>
      <c r="J69" s="65"/>
      <c r="K69" s="84"/>
    </row>
    <row r="70" spans="1:13" ht="23.25" hidden="1" customHeight="1">
      <c r="A70" s="64" t="s">
        <v>169</v>
      </c>
      <c r="E70" s="65"/>
      <c r="F70" s="65"/>
      <c r="G70" s="65"/>
      <c r="H70" s="65"/>
      <c r="I70" s="84"/>
      <c r="J70" s="65"/>
      <c r="K70" s="84"/>
    </row>
    <row r="71" spans="1:13" ht="23.25" hidden="1" customHeight="1"/>
    <row r="72" spans="1:13" ht="23.25" hidden="1" customHeight="1">
      <c r="A72" s="64" t="s">
        <v>170</v>
      </c>
      <c r="E72" s="65"/>
      <c r="F72" s="65"/>
      <c r="G72" s="65"/>
      <c r="H72" s="65"/>
      <c r="I72" s="84"/>
      <c r="J72" s="65"/>
      <c r="K72" s="84"/>
    </row>
    <row r="73" spans="1:13" ht="23.25" customHeight="1">
      <c r="A73" s="87" t="s">
        <v>171</v>
      </c>
      <c r="E73" s="88">
        <f>SUM(E58:E61)</f>
        <v>0</v>
      </c>
      <c r="F73" s="89"/>
      <c r="G73" s="88">
        <f>SUM(G58:G61)</f>
        <v>1520632717</v>
      </c>
      <c r="H73" s="89"/>
      <c r="I73" s="88">
        <f>SUM(I58:I61)</f>
        <v>0</v>
      </c>
      <c r="J73" s="90"/>
      <c r="K73" s="88">
        <f>SUM(K58:K61)</f>
        <v>0</v>
      </c>
    </row>
    <row r="74" spans="1:13" ht="23.25" customHeight="1">
      <c r="A74" s="69"/>
      <c r="E74" s="83"/>
      <c r="F74" s="89"/>
      <c r="G74" s="83"/>
      <c r="H74" s="89"/>
      <c r="I74" s="83"/>
      <c r="J74" s="89"/>
      <c r="K74" s="83"/>
    </row>
    <row r="75" spans="1:13" ht="23.25" customHeight="1">
      <c r="A75" s="91" t="s">
        <v>172</v>
      </c>
      <c r="B75" s="91"/>
      <c r="E75" s="83"/>
      <c r="F75" s="89"/>
      <c r="G75" s="83"/>
      <c r="H75" s="89"/>
      <c r="I75" s="83"/>
      <c r="J75" s="89"/>
      <c r="K75" s="83"/>
    </row>
    <row r="76" spans="1:13" ht="23.25" customHeight="1">
      <c r="A76" s="92" t="s">
        <v>173</v>
      </c>
      <c r="B76" s="92"/>
      <c r="E76" s="57"/>
      <c r="F76" s="93"/>
      <c r="G76" s="57">
        <v>11756</v>
      </c>
      <c r="H76" s="93"/>
      <c r="I76" s="94"/>
      <c r="J76" s="93"/>
      <c r="K76" s="94">
        <v>0</v>
      </c>
      <c r="L76" s="41"/>
      <c r="M76" s="41"/>
    </row>
    <row r="77" spans="1:13" ht="23.25" customHeight="1">
      <c r="A77" s="64" t="s">
        <v>174</v>
      </c>
      <c r="E77" s="65"/>
      <c r="F77" s="65"/>
      <c r="G77" s="65">
        <v>8068664</v>
      </c>
      <c r="H77" s="65"/>
      <c r="I77" s="96"/>
      <c r="J77" s="65"/>
      <c r="K77" s="96">
        <v>0</v>
      </c>
    </row>
    <row r="78" spans="1:13" ht="23.25" customHeight="1">
      <c r="A78" s="87" t="s">
        <v>175</v>
      </c>
      <c r="B78" s="87"/>
      <c r="E78" s="97">
        <f>+E76+E77</f>
        <v>0</v>
      </c>
      <c r="F78" s="98"/>
      <c r="G78" s="97">
        <f>+G76+G77</f>
        <v>8080420</v>
      </c>
      <c r="H78" s="98"/>
      <c r="I78" s="99">
        <f>+I76+I77</f>
        <v>0</v>
      </c>
      <c r="J78" s="100"/>
      <c r="K78" s="99">
        <f>+K76+K77</f>
        <v>0</v>
      </c>
      <c r="L78" s="21">
        <f>E78*0.7028</f>
        <v>0</v>
      </c>
      <c r="M78" s="52">
        <f>E78*(1-0.7028)</f>
        <v>0</v>
      </c>
    </row>
    <row r="79" spans="1:13" ht="23.25" customHeight="1">
      <c r="A79" s="69" t="s">
        <v>141</v>
      </c>
      <c r="B79" s="101"/>
      <c r="E79" s="99">
        <f>+E73+E78</f>
        <v>0</v>
      </c>
      <c r="F79" s="98"/>
      <c r="G79" s="99">
        <f>+G73+G78</f>
        <v>1528713137</v>
      </c>
      <c r="H79" s="98"/>
      <c r="I79" s="88">
        <f>+I73+I78</f>
        <v>0</v>
      </c>
      <c r="J79" s="100"/>
      <c r="K79" s="88">
        <f>+K73+K78</f>
        <v>0</v>
      </c>
    </row>
    <row r="80" spans="1:13" ht="23.25" customHeight="1" thickBot="1">
      <c r="A80" s="69" t="s">
        <v>128</v>
      </c>
      <c r="B80" s="102"/>
      <c r="E80" s="103">
        <f>SUM(E54)+E79</f>
        <v>0</v>
      </c>
      <c r="F80" s="104"/>
      <c r="G80" s="103">
        <f>SUM(G54)+G79</f>
        <v>3023505606</v>
      </c>
      <c r="H80" s="104"/>
      <c r="I80" s="105">
        <f>SUM(I54)+I79</f>
        <v>0</v>
      </c>
      <c r="J80" s="106"/>
      <c r="K80" s="105">
        <f>SUM(K54)+K79</f>
        <v>1360639693</v>
      </c>
    </row>
    <row r="81" spans="1:11" ht="23.25" customHeight="1" thickTop="1">
      <c r="A81" s="69"/>
      <c r="E81" s="65"/>
      <c r="F81" s="65"/>
      <c r="G81" s="65"/>
      <c r="H81" s="65"/>
      <c r="I81" s="84"/>
      <c r="J81" s="65"/>
      <c r="K81" s="84"/>
    </row>
    <row r="82" spans="1:11" ht="23.25" customHeight="1">
      <c r="A82" s="69" t="s">
        <v>176</v>
      </c>
      <c r="E82" s="65"/>
      <c r="F82" s="65"/>
      <c r="G82" s="65"/>
      <c r="H82" s="65"/>
      <c r="I82" s="84"/>
      <c r="J82" s="65"/>
      <c r="K82" s="84"/>
    </row>
    <row r="83" spans="1:11" ht="23.25" customHeight="1">
      <c r="A83" s="63" t="s">
        <v>155</v>
      </c>
      <c r="E83" s="65"/>
      <c r="F83" s="65"/>
      <c r="G83" s="141">
        <v>2850034443</v>
      </c>
      <c r="H83" s="65"/>
      <c r="I83" s="86"/>
      <c r="J83" s="65"/>
      <c r="K83" s="86">
        <f>K80</f>
        <v>1360639693</v>
      </c>
    </row>
    <row r="84" spans="1:11" ht="23.25" customHeight="1">
      <c r="A84" s="64" t="s">
        <v>156</v>
      </c>
      <c r="E84" s="65"/>
      <c r="F84" s="65"/>
      <c r="G84" s="65">
        <v>173471162.6618</v>
      </c>
      <c r="H84" s="65"/>
      <c r="I84" s="86">
        <v>0</v>
      </c>
      <c r="J84" s="107"/>
      <c r="K84" s="86">
        <v>0</v>
      </c>
    </row>
    <row r="85" spans="1:11" ht="23.25" customHeight="1" thickBot="1">
      <c r="A85" s="69" t="s">
        <v>128</v>
      </c>
      <c r="E85" s="108">
        <f>SUM(E83:E84)</f>
        <v>0</v>
      </c>
      <c r="F85" s="89"/>
      <c r="G85" s="108">
        <f>SUM(G83:G84)</f>
        <v>3023505605.6617999</v>
      </c>
      <c r="H85" s="89"/>
      <c r="I85" s="109">
        <f>SUM(I83:I84)</f>
        <v>0</v>
      </c>
      <c r="J85" s="89"/>
      <c r="K85" s="109">
        <f>SUM(K83:K84)</f>
        <v>1360639693</v>
      </c>
    </row>
    <row r="86" spans="1:11" ht="23.25" customHeight="1" thickTop="1">
      <c r="I86" s="84"/>
      <c r="K86" s="84"/>
    </row>
    <row r="87" spans="1:11" ht="23.25" customHeight="1"/>
    <row r="88" spans="1:11" ht="23.25" customHeight="1"/>
    <row r="89" spans="1:11" s="14" customFormat="1" ht="23.25">
      <c r="A89" s="13" t="s">
        <v>89</v>
      </c>
      <c r="C89" s="15"/>
    </row>
    <row r="90" spans="1:11" s="14" customFormat="1" ht="23.25">
      <c r="A90" s="13" t="s">
        <v>144</v>
      </c>
      <c r="C90" s="15"/>
    </row>
    <row r="91" spans="1:11" ht="23.25" customHeight="1">
      <c r="A91" s="13" t="s">
        <v>109</v>
      </c>
      <c r="B91" s="25"/>
      <c r="C91" s="25"/>
      <c r="D91" s="110"/>
      <c r="E91" s="111"/>
      <c r="F91" s="80"/>
      <c r="G91" s="111"/>
    </row>
    <row r="92" spans="1:11" ht="23.25" customHeight="1">
      <c r="C92" s="21" t="s">
        <v>46</v>
      </c>
    </row>
    <row r="93" spans="1:11" ht="23.25" customHeight="1">
      <c r="E93" s="419" t="s">
        <v>47</v>
      </c>
      <c r="F93" s="419"/>
      <c r="G93" s="419"/>
      <c r="H93" s="80"/>
      <c r="I93" s="417" t="s">
        <v>110</v>
      </c>
      <c r="J93" s="417"/>
      <c r="K93" s="417"/>
    </row>
    <row r="94" spans="1:11" ht="23.25" customHeight="1">
      <c r="E94" s="418" t="s">
        <v>177</v>
      </c>
      <c r="F94" s="418"/>
      <c r="G94" s="418"/>
      <c r="H94" s="24"/>
      <c r="I94" s="424" t="s">
        <v>177</v>
      </c>
      <c r="J94" s="418"/>
      <c r="K94" s="418"/>
    </row>
    <row r="95" spans="1:11" ht="23.25" customHeight="1">
      <c r="E95" s="418" t="s">
        <v>145</v>
      </c>
      <c r="F95" s="418"/>
      <c r="G95" s="418"/>
      <c r="H95" s="24"/>
      <c r="I95" s="418" t="s">
        <v>145</v>
      </c>
      <c r="J95" s="418"/>
      <c r="K95" s="418"/>
    </row>
    <row r="96" spans="1:11" ht="22.5" customHeight="1">
      <c r="D96" s="22" t="s">
        <v>3</v>
      </c>
      <c r="E96" s="25">
        <v>2561</v>
      </c>
      <c r="F96" s="26"/>
      <c r="G96" s="25">
        <v>2560</v>
      </c>
      <c r="H96" s="26"/>
      <c r="I96" s="25">
        <v>2561</v>
      </c>
      <c r="J96" s="26"/>
      <c r="K96" s="25">
        <v>2560</v>
      </c>
    </row>
    <row r="97" spans="1:11" ht="22.5" customHeight="1">
      <c r="D97" s="22"/>
      <c r="E97" s="25"/>
      <c r="F97" s="26"/>
      <c r="G97" s="27" t="s">
        <v>140</v>
      </c>
      <c r="H97" s="26"/>
      <c r="I97" s="25"/>
      <c r="J97" s="26"/>
      <c r="K97" s="25"/>
    </row>
    <row r="98" spans="1:11" ht="22.5" customHeight="1">
      <c r="A98" s="112"/>
      <c r="B98" s="23"/>
      <c r="D98" s="22"/>
      <c r="E98" s="422" t="s">
        <v>146</v>
      </c>
      <c r="F98" s="422"/>
      <c r="G98" s="422"/>
      <c r="H98" s="422"/>
      <c r="I98" s="422"/>
      <c r="J98" s="422"/>
      <c r="K98" s="422"/>
    </row>
    <row r="99" spans="1:11" ht="18" customHeight="1">
      <c r="A99" s="112"/>
      <c r="B99" s="23"/>
      <c r="D99" s="22"/>
      <c r="E99" s="113"/>
      <c r="F99" s="113"/>
      <c r="G99" s="113"/>
      <c r="H99" s="113"/>
      <c r="I99" s="113"/>
      <c r="J99" s="113"/>
      <c r="K99" s="113"/>
    </row>
    <row r="100" spans="1:11" ht="26.25" customHeight="1">
      <c r="A100" s="21" t="s">
        <v>48</v>
      </c>
      <c r="B100" s="49"/>
      <c r="D100" s="22">
        <v>4</v>
      </c>
      <c r="E100" s="30"/>
      <c r="F100" s="31"/>
      <c r="G100" s="30">
        <v>125832324015</v>
      </c>
      <c r="H100" s="114"/>
      <c r="I100" s="30"/>
      <c r="J100" s="31"/>
      <c r="K100" s="30">
        <v>118222174849.97998</v>
      </c>
    </row>
    <row r="101" spans="1:11" ht="23.25" customHeight="1">
      <c r="A101" s="21" t="s">
        <v>49</v>
      </c>
      <c r="B101" s="115"/>
      <c r="C101" s="33"/>
      <c r="D101" s="22">
        <v>4</v>
      </c>
      <c r="E101" s="32"/>
      <c r="F101" s="40"/>
      <c r="G101" s="32">
        <v>-115884120476</v>
      </c>
      <c r="H101" s="116"/>
      <c r="I101" s="32"/>
      <c r="J101" s="117"/>
      <c r="K101" s="32">
        <v>-111301316615.58003</v>
      </c>
    </row>
    <row r="102" spans="1:11" ht="23.25" customHeight="1">
      <c r="A102" s="69" t="s">
        <v>50</v>
      </c>
      <c r="B102" s="38"/>
      <c r="D102" s="118"/>
      <c r="E102" s="35">
        <f>SUM(E100:E101)</f>
        <v>0</v>
      </c>
      <c r="F102" s="61"/>
      <c r="G102" s="35">
        <f>SUM(G100:G101)</f>
        <v>9948203539</v>
      </c>
      <c r="H102" s="61"/>
      <c r="I102" s="35">
        <f>SUM(I100:I101)</f>
        <v>0</v>
      </c>
      <c r="J102" s="61"/>
      <c r="K102" s="35">
        <f>SUM(K100:K101)</f>
        <v>6920858234.3999481</v>
      </c>
    </row>
    <row r="103" spans="1:11" ht="23.25" customHeight="1">
      <c r="A103" s="37" t="s">
        <v>88</v>
      </c>
      <c r="B103" s="38"/>
      <c r="D103" s="49">
        <v>4</v>
      </c>
      <c r="E103" s="39"/>
      <c r="F103" s="40"/>
      <c r="G103" s="39">
        <v>143754788</v>
      </c>
      <c r="H103" s="114"/>
      <c r="I103" s="39"/>
      <c r="J103" s="40"/>
      <c r="K103" s="39">
        <v>1043570474.48</v>
      </c>
    </row>
    <row r="104" spans="1:11" ht="23.25" customHeight="1">
      <c r="A104" s="21" t="s">
        <v>51</v>
      </c>
      <c r="B104" s="20"/>
      <c r="C104" s="20"/>
      <c r="D104" s="49">
        <v>4</v>
      </c>
      <c r="E104" s="39"/>
      <c r="F104" s="40"/>
      <c r="G104" s="39">
        <v>643994917</v>
      </c>
      <c r="H104" s="114"/>
      <c r="I104" s="39"/>
      <c r="J104" s="40"/>
      <c r="K104" s="39">
        <v>652160284.70999992</v>
      </c>
    </row>
    <row r="105" spans="1:11" ht="23.25" customHeight="1">
      <c r="A105" s="21" t="s">
        <v>52</v>
      </c>
      <c r="B105" s="20"/>
      <c r="C105" s="20"/>
      <c r="D105" s="49">
        <v>4</v>
      </c>
      <c r="E105" s="31"/>
      <c r="F105" s="31"/>
      <c r="G105" s="31">
        <v>-2736519355</v>
      </c>
      <c r="H105" s="31"/>
      <c r="I105" s="31"/>
      <c r="J105" s="31"/>
      <c r="K105" s="31">
        <v>-1955882902.4400001</v>
      </c>
    </row>
    <row r="106" spans="1:11" ht="23.25" customHeight="1">
      <c r="A106" s="21" t="s">
        <v>53</v>
      </c>
      <c r="B106" s="20"/>
      <c r="C106" s="20"/>
      <c r="D106" s="49">
        <v>4</v>
      </c>
      <c r="E106" s="31"/>
      <c r="F106" s="31"/>
      <c r="G106" s="31">
        <v>-2100803797</v>
      </c>
      <c r="H106" s="31"/>
      <c r="I106" s="31"/>
      <c r="J106" s="31"/>
      <c r="K106" s="31">
        <v>-1155398714.05</v>
      </c>
    </row>
    <row r="107" spans="1:11" ht="23.25" customHeight="1">
      <c r="A107" s="119" t="s">
        <v>125</v>
      </c>
      <c r="D107" s="49"/>
      <c r="E107" s="31"/>
      <c r="F107" s="40"/>
      <c r="G107" s="31">
        <v>-36643302</v>
      </c>
      <c r="H107" s="50"/>
      <c r="I107" s="39"/>
      <c r="J107" s="39"/>
      <c r="K107" s="39">
        <v>0</v>
      </c>
    </row>
    <row r="108" spans="1:11" ht="23.25" customHeight="1">
      <c r="A108" s="41" t="s">
        <v>147</v>
      </c>
      <c r="C108" s="20"/>
      <c r="D108" s="49"/>
      <c r="E108" s="30"/>
      <c r="F108" s="40"/>
      <c r="G108" s="30"/>
      <c r="H108" s="114"/>
      <c r="J108" s="40"/>
    </row>
    <row r="109" spans="1:11" ht="23.25" customHeight="1">
      <c r="B109" s="21" t="s">
        <v>178</v>
      </c>
      <c r="C109" s="20"/>
      <c r="D109" s="49"/>
      <c r="E109" s="31"/>
      <c r="F109" s="31"/>
      <c r="G109" s="31">
        <v>319868953</v>
      </c>
      <c r="H109" s="31"/>
      <c r="I109" s="39"/>
      <c r="J109" s="31"/>
      <c r="K109" s="39">
        <v>302718239.98000002</v>
      </c>
    </row>
    <row r="110" spans="1:11" ht="23.25" customHeight="1">
      <c r="A110" s="21" t="s">
        <v>126</v>
      </c>
      <c r="D110" s="49"/>
      <c r="E110" s="30"/>
      <c r="F110" s="31"/>
      <c r="G110" s="30"/>
      <c r="H110" s="40"/>
      <c r="I110" s="30"/>
      <c r="J110" s="40"/>
      <c r="K110" s="30"/>
    </row>
    <row r="111" spans="1:11" ht="23.25" customHeight="1">
      <c r="A111" s="41" t="s">
        <v>179</v>
      </c>
      <c r="B111" s="21" t="s">
        <v>127</v>
      </c>
      <c r="D111" s="49"/>
      <c r="E111" s="40"/>
      <c r="F111" s="31"/>
      <c r="G111" s="40">
        <v>-241869377</v>
      </c>
      <c r="H111" s="40"/>
      <c r="I111" s="31"/>
      <c r="J111" s="40"/>
      <c r="K111" s="31">
        <v>62318801.159999996</v>
      </c>
    </row>
    <row r="112" spans="1:11" ht="23.25" customHeight="1">
      <c r="A112" s="41" t="s">
        <v>83</v>
      </c>
      <c r="B112" s="20"/>
      <c r="C112" s="20"/>
      <c r="D112" s="49"/>
      <c r="E112" s="31"/>
      <c r="F112" s="40"/>
      <c r="G112" s="31">
        <v>662609885</v>
      </c>
      <c r="H112" s="40"/>
      <c r="I112" s="30"/>
      <c r="J112" s="40"/>
      <c r="K112" s="30">
        <v>635476296.66999996</v>
      </c>
    </row>
    <row r="113" spans="1:13" ht="23.25" customHeight="1">
      <c r="A113" s="21" t="s">
        <v>180</v>
      </c>
      <c r="C113" s="20"/>
      <c r="D113" s="49"/>
      <c r="E113" s="47"/>
      <c r="F113" s="40"/>
      <c r="G113" s="47"/>
      <c r="H113" s="114"/>
      <c r="I113" s="40"/>
      <c r="J113" s="40"/>
      <c r="K113" s="40"/>
    </row>
    <row r="114" spans="1:13" ht="23.25" customHeight="1">
      <c r="B114" s="21" t="s">
        <v>181</v>
      </c>
      <c r="C114" s="20"/>
      <c r="D114" s="29" t="s">
        <v>152</v>
      </c>
      <c r="E114" s="40"/>
      <c r="F114" s="40"/>
      <c r="G114" s="40">
        <v>-1440566197</v>
      </c>
      <c r="H114" s="40"/>
      <c r="I114" s="31"/>
      <c r="J114" s="40"/>
      <c r="K114" s="136">
        <v>-1127504262</v>
      </c>
      <c r="L114" s="21">
        <v>-1127504262</v>
      </c>
      <c r="M114" s="21">
        <v>320808860</v>
      </c>
    </row>
    <row r="115" spans="1:13" ht="23.25" customHeight="1">
      <c r="A115" s="21" t="s">
        <v>182</v>
      </c>
      <c r="C115" s="20"/>
      <c r="D115" s="49">
        <v>9</v>
      </c>
      <c r="E115" s="40"/>
      <c r="F115" s="40"/>
      <c r="G115" s="40">
        <f>427951560+63737722</f>
        <v>491689282</v>
      </c>
      <c r="H115" s="40"/>
      <c r="I115" s="39"/>
      <c r="J115" s="40"/>
      <c r="K115" s="39">
        <v>0</v>
      </c>
    </row>
    <row r="116" spans="1:13" ht="23.25" customHeight="1">
      <c r="A116" s="21" t="s">
        <v>129</v>
      </c>
      <c r="C116" s="20"/>
      <c r="D116" s="49">
        <v>3</v>
      </c>
      <c r="E116" s="51"/>
      <c r="F116" s="40"/>
      <c r="G116" s="51">
        <v>0</v>
      </c>
      <c r="H116" s="50"/>
      <c r="I116" s="51"/>
      <c r="J116" s="39"/>
      <c r="K116" s="51">
        <v>0</v>
      </c>
    </row>
    <row r="117" spans="1:13" ht="23.25" customHeight="1">
      <c r="A117" s="53" t="s">
        <v>120</v>
      </c>
      <c r="B117" s="47"/>
      <c r="D117" s="49"/>
      <c r="E117" s="54">
        <f>SUM(E102:E116)</f>
        <v>0</v>
      </c>
      <c r="F117" s="83"/>
      <c r="G117" s="54">
        <f>SUM(G102:G116)</f>
        <v>5653719336</v>
      </c>
      <c r="H117" s="83"/>
      <c r="I117" s="54">
        <f>SUM(I102:I116)</f>
        <v>0</v>
      </c>
      <c r="J117" s="83"/>
      <c r="K117" s="54">
        <f>SUM(K102:K116)</f>
        <v>5378316452.9099464</v>
      </c>
    </row>
    <row r="118" spans="1:13" ht="23.25" customHeight="1">
      <c r="A118" s="21" t="s">
        <v>54</v>
      </c>
      <c r="B118" s="120"/>
      <c r="C118" s="20"/>
      <c r="D118" s="49"/>
      <c r="E118" s="56"/>
      <c r="F118" s="57">
        <v>0</v>
      </c>
      <c r="G118" s="56">
        <v>-1072599224</v>
      </c>
      <c r="H118" s="57">
        <v>0</v>
      </c>
      <c r="I118" s="56"/>
      <c r="J118" s="57">
        <v>0</v>
      </c>
      <c r="K118" s="56">
        <v>-686957940.19999993</v>
      </c>
    </row>
    <row r="119" spans="1:13" ht="23.25" customHeight="1">
      <c r="A119" s="69" t="s">
        <v>121</v>
      </c>
      <c r="B119" s="20"/>
      <c r="C119" s="20"/>
      <c r="D119" s="49"/>
      <c r="E119" s="35">
        <f>SUM(E117:E118)</f>
        <v>0</v>
      </c>
      <c r="F119" s="83"/>
      <c r="G119" s="35">
        <f>SUM(G117:G118)</f>
        <v>4581120112</v>
      </c>
      <c r="H119" s="83"/>
      <c r="I119" s="35">
        <f>SUM(I117:I118)</f>
        <v>0</v>
      </c>
      <c r="J119" s="83"/>
      <c r="K119" s="35">
        <f>SUM(K117:K118)</f>
        <v>4691358512.7099466</v>
      </c>
    </row>
    <row r="120" spans="1:13" ht="23.25" customHeight="1">
      <c r="A120" s="37" t="s">
        <v>142</v>
      </c>
      <c r="B120" s="20"/>
      <c r="C120" s="20"/>
      <c r="D120" s="49">
        <v>16</v>
      </c>
      <c r="E120" s="56"/>
      <c r="F120" s="57"/>
      <c r="G120" s="137">
        <v>257207963</v>
      </c>
      <c r="H120" s="114"/>
      <c r="I120" s="56"/>
      <c r="J120" s="57"/>
      <c r="K120" s="134">
        <v>140776014</v>
      </c>
      <c r="L120" s="21">
        <v>140776014</v>
      </c>
      <c r="M120" s="21">
        <v>-64161772</v>
      </c>
    </row>
    <row r="121" spans="1:13" ht="23.25" customHeight="1" thickBot="1">
      <c r="A121" s="69" t="s">
        <v>118</v>
      </c>
      <c r="B121" s="20"/>
      <c r="C121" s="20"/>
      <c r="D121" s="49"/>
      <c r="E121" s="60">
        <f>SUM(E119:E120)</f>
        <v>0</v>
      </c>
      <c r="F121" s="83"/>
      <c r="G121" s="60">
        <f>SUM(G119:G120)</f>
        <v>4838328075</v>
      </c>
      <c r="H121" s="83"/>
      <c r="I121" s="60">
        <f>SUM(I119:I120)</f>
        <v>0</v>
      </c>
      <c r="J121" s="83"/>
      <c r="K121" s="60">
        <f>SUM(K119:K120)</f>
        <v>4832134526.7099466</v>
      </c>
    </row>
    <row r="122" spans="1:13" ht="23.25" customHeight="1" thickTop="1">
      <c r="A122" s="20"/>
      <c r="B122" s="20"/>
      <c r="C122" s="20"/>
      <c r="D122" s="49"/>
      <c r="E122" s="39"/>
      <c r="F122" s="40"/>
      <c r="G122" s="39"/>
      <c r="H122" s="40"/>
      <c r="I122" s="39"/>
      <c r="J122" s="40"/>
      <c r="K122" s="39"/>
    </row>
    <row r="123" spans="1:13" ht="23.25" customHeight="1">
      <c r="A123" s="62" t="s">
        <v>154</v>
      </c>
      <c r="C123" s="20"/>
      <c r="D123" s="49"/>
      <c r="E123" s="39"/>
      <c r="F123" s="40"/>
      <c r="G123" s="39"/>
      <c r="H123" s="40"/>
      <c r="I123" s="39"/>
      <c r="J123" s="40"/>
      <c r="K123" s="39"/>
    </row>
    <row r="124" spans="1:13" ht="23.25" customHeight="1">
      <c r="A124" s="63" t="s">
        <v>155</v>
      </c>
      <c r="C124" s="20"/>
      <c r="D124" s="49"/>
      <c r="E124" s="39"/>
      <c r="F124" s="40"/>
      <c r="G124" s="135">
        <v>4392657065</v>
      </c>
      <c r="H124" s="40"/>
      <c r="I124" s="39"/>
      <c r="J124" s="40"/>
      <c r="K124" s="135">
        <f>+K121</f>
        <v>4832134526.7099466</v>
      </c>
      <c r="L124" s="21">
        <f>E124/10^6</f>
        <v>0</v>
      </c>
      <c r="M124" s="21">
        <f>I124/10^6</f>
        <v>0</v>
      </c>
    </row>
    <row r="125" spans="1:13" ht="23.25" customHeight="1">
      <c r="A125" s="64" t="s">
        <v>156</v>
      </c>
      <c r="C125" s="20"/>
      <c r="D125" s="49"/>
      <c r="E125" s="56"/>
      <c r="F125" s="57"/>
      <c r="G125" s="56">
        <v>445671009.66180003</v>
      </c>
      <c r="H125" s="57"/>
      <c r="I125" s="51"/>
      <c r="J125" s="50"/>
      <c r="K125" s="51">
        <v>0</v>
      </c>
      <c r="L125" s="21">
        <v>1376.92</v>
      </c>
      <c r="M125" s="21">
        <v>1376.92</v>
      </c>
    </row>
    <row r="126" spans="1:13" ht="23.25" customHeight="1" thickBot="1">
      <c r="A126" s="69" t="s">
        <v>118</v>
      </c>
      <c r="B126" s="20"/>
      <c r="C126" s="20"/>
      <c r="D126" s="49"/>
      <c r="E126" s="66">
        <f>SUM(E124:E125)</f>
        <v>0</v>
      </c>
      <c r="F126" s="83"/>
      <c r="G126" s="66">
        <f>SUM(G124:G125)</f>
        <v>4838328074.6618004</v>
      </c>
      <c r="H126" s="83"/>
      <c r="I126" s="66">
        <f>SUM(I124:I125)</f>
        <v>0</v>
      </c>
      <c r="J126" s="83"/>
      <c r="K126" s="66">
        <f>SUM(K124:K125)</f>
        <v>4832134526.7099466</v>
      </c>
      <c r="L126" s="21">
        <f>L124/L125</f>
        <v>0</v>
      </c>
      <c r="M126" s="21">
        <f>M124/M125</f>
        <v>0</v>
      </c>
    </row>
    <row r="127" spans="1:13" ht="23.25" customHeight="1" thickTop="1">
      <c r="A127" s="20"/>
      <c r="B127" s="20"/>
      <c r="C127" s="20"/>
      <c r="D127" s="49"/>
      <c r="E127" s="54"/>
      <c r="F127" s="121"/>
      <c r="G127" s="54"/>
      <c r="H127" s="121"/>
      <c r="I127" s="54"/>
      <c r="J127" s="121"/>
      <c r="K127" s="54"/>
    </row>
    <row r="128" spans="1:13" ht="23.25" hidden="1" customHeight="1" thickBot="1">
      <c r="A128" s="69" t="s">
        <v>157</v>
      </c>
      <c r="D128" s="49"/>
      <c r="E128" s="30"/>
      <c r="F128" s="21"/>
      <c r="G128" s="30"/>
      <c r="H128" s="21"/>
      <c r="I128" s="30"/>
      <c r="J128" s="21"/>
      <c r="K128" s="30"/>
    </row>
    <row r="129" spans="1:11" ht="23.25" customHeight="1" thickBot="1">
      <c r="A129" s="69" t="s">
        <v>119</v>
      </c>
      <c r="D129" s="49">
        <v>17</v>
      </c>
      <c r="E129" s="70"/>
      <c r="F129" s="33"/>
      <c r="G129" s="70">
        <v>3.19</v>
      </c>
      <c r="H129" s="33"/>
      <c r="I129" s="70"/>
      <c r="J129" s="33"/>
      <c r="K129" s="70">
        <v>3.51</v>
      </c>
    </row>
    <row r="130" spans="1:11" ht="23.25" customHeight="1" thickTop="1">
      <c r="A130" s="52"/>
      <c r="B130" s="52"/>
      <c r="C130" s="122"/>
      <c r="D130" s="123"/>
      <c r="F130" s="124"/>
      <c r="H130" s="124"/>
      <c r="I130" s="52"/>
      <c r="J130" s="124"/>
      <c r="K130" s="52"/>
    </row>
    <row r="131" spans="1:11" ht="23.25" customHeight="1">
      <c r="A131" s="52"/>
      <c r="B131" s="52"/>
      <c r="C131" s="122"/>
      <c r="D131" s="123"/>
      <c r="F131" s="124"/>
      <c r="H131" s="124"/>
      <c r="I131" s="52"/>
      <c r="J131" s="124"/>
      <c r="K131" s="52"/>
    </row>
    <row r="132" spans="1:11" ht="23.25" customHeight="1">
      <c r="A132" s="52"/>
      <c r="B132" s="52"/>
      <c r="C132" s="76"/>
      <c r="D132" s="76" t="s">
        <v>73</v>
      </c>
      <c r="E132" s="76"/>
      <c r="F132" s="76"/>
      <c r="G132" s="76"/>
      <c r="H132" s="76"/>
      <c r="I132" s="76" t="str">
        <f>'[2]BS-3-5'!H104</f>
        <v>(นายสุเทพ วงศ์วรเศรษฐ)</v>
      </c>
      <c r="J132" s="76"/>
      <c r="K132" s="76"/>
    </row>
    <row r="133" spans="1:11" ht="23.25" customHeight="1">
      <c r="A133" s="52"/>
      <c r="B133" s="52"/>
      <c r="C133" s="15"/>
      <c r="D133" s="15" t="s">
        <v>45</v>
      </c>
      <c r="E133" s="15"/>
      <c r="F133" s="15"/>
      <c r="G133" s="15"/>
      <c r="H133" s="15"/>
      <c r="I133" s="15" t="str">
        <f>'[2]BS-3-5'!H105</f>
        <v>กรรมการ</v>
      </c>
      <c r="J133" s="15"/>
      <c r="K133" s="15"/>
    </row>
    <row r="134" spans="1:11" ht="23.25" customHeight="1">
      <c r="A134" s="423"/>
      <c r="B134" s="423"/>
      <c r="C134" s="423"/>
      <c r="D134" s="423"/>
      <c r="E134" s="423"/>
      <c r="F134" s="124"/>
      <c r="H134" s="124"/>
      <c r="I134" s="52"/>
      <c r="J134" s="124"/>
      <c r="K134" s="52"/>
    </row>
    <row r="135" spans="1:11" ht="23.25" customHeight="1">
      <c r="A135" s="52"/>
      <c r="B135" s="52"/>
      <c r="C135" s="125"/>
      <c r="D135" s="76"/>
      <c r="E135" s="119"/>
      <c r="F135" s="126"/>
      <c r="G135" s="119"/>
      <c r="H135" s="126"/>
      <c r="I135" s="1"/>
      <c r="J135" s="126"/>
      <c r="K135" s="1"/>
    </row>
    <row r="136" spans="1:11" s="14" customFormat="1" ht="23.25">
      <c r="A136" s="13" t="s">
        <v>89</v>
      </c>
      <c r="C136" s="15"/>
    </row>
    <row r="137" spans="1:11" s="14" customFormat="1" ht="23.25">
      <c r="A137" s="13" t="s">
        <v>144</v>
      </c>
      <c r="C137" s="15"/>
    </row>
    <row r="138" spans="1:11" ht="23.25" customHeight="1">
      <c r="A138" s="13" t="s">
        <v>111</v>
      </c>
    </row>
    <row r="139" spans="1:11" ht="23.25" customHeight="1"/>
    <row r="140" spans="1:11" s="20" customFormat="1" ht="23.25" customHeight="1">
      <c r="A140" s="21"/>
      <c r="B140" s="21"/>
      <c r="C140" s="21"/>
      <c r="D140" s="23"/>
      <c r="E140" s="419" t="s">
        <v>47</v>
      </c>
      <c r="F140" s="419"/>
      <c r="G140" s="419"/>
      <c r="H140" s="80"/>
      <c r="I140" s="417" t="s">
        <v>110</v>
      </c>
      <c r="J140" s="417"/>
      <c r="K140" s="417"/>
    </row>
    <row r="141" spans="1:11" s="20" customFormat="1" ht="23.25" customHeight="1">
      <c r="A141" s="21"/>
      <c r="B141" s="21"/>
      <c r="C141" s="21"/>
      <c r="D141" s="23"/>
      <c r="E141" s="418" t="s">
        <v>177</v>
      </c>
      <c r="F141" s="418"/>
      <c r="G141" s="418"/>
      <c r="H141" s="24"/>
      <c r="I141" s="424" t="s">
        <v>177</v>
      </c>
      <c r="J141" s="418"/>
      <c r="K141" s="418"/>
    </row>
    <row r="142" spans="1:11" s="20" customFormat="1" ht="23.25" customHeight="1">
      <c r="A142" s="21"/>
      <c r="B142" s="21"/>
      <c r="C142" s="21"/>
      <c r="D142" s="23"/>
      <c r="E142" s="418" t="s">
        <v>145</v>
      </c>
      <c r="F142" s="418"/>
      <c r="G142" s="418"/>
      <c r="H142" s="24"/>
      <c r="I142" s="418" t="s">
        <v>145</v>
      </c>
      <c r="J142" s="418"/>
      <c r="K142" s="418"/>
    </row>
    <row r="143" spans="1:11" s="20" customFormat="1" ht="22.5" customHeight="1">
      <c r="A143" s="21"/>
      <c r="B143" s="21"/>
      <c r="C143" s="21"/>
      <c r="D143" s="22"/>
      <c r="E143" s="25">
        <v>2561</v>
      </c>
      <c r="F143" s="26"/>
      <c r="G143" s="25">
        <v>2560</v>
      </c>
      <c r="H143" s="26"/>
      <c r="I143" s="25">
        <v>2561</v>
      </c>
      <c r="J143" s="26"/>
      <c r="K143" s="25">
        <v>2560</v>
      </c>
    </row>
    <row r="144" spans="1:11" s="20" customFormat="1" ht="22.5" customHeight="1">
      <c r="A144" s="21"/>
      <c r="B144" s="21"/>
      <c r="C144" s="21"/>
      <c r="D144" s="22"/>
      <c r="E144" s="25"/>
      <c r="F144" s="26"/>
      <c r="G144" s="27" t="s">
        <v>140</v>
      </c>
      <c r="H144" s="26"/>
      <c r="I144" s="25"/>
      <c r="J144" s="26"/>
      <c r="K144" s="25"/>
    </row>
    <row r="145" spans="1:11" s="20" customFormat="1" ht="22.5" customHeight="1">
      <c r="A145" s="21"/>
      <c r="B145" s="21"/>
      <c r="C145" s="21"/>
      <c r="D145" s="23"/>
      <c r="E145" s="422" t="s">
        <v>146</v>
      </c>
      <c r="F145" s="422"/>
      <c r="G145" s="422"/>
      <c r="H145" s="422"/>
      <c r="I145" s="422"/>
      <c r="J145" s="422"/>
      <c r="K145" s="422"/>
    </row>
    <row r="146" spans="1:11" ht="23.25" customHeight="1"/>
    <row r="147" spans="1:11" ht="23.25" customHeight="1" thickBot="1">
      <c r="A147" s="69" t="s">
        <v>118</v>
      </c>
      <c r="B147" s="33"/>
      <c r="C147" s="33"/>
      <c r="D147" s="81"/>
      <c r="E147" s="60">
        <f>+E121</f>
        <v>0</v>
      </c>
      <c r="F147" s="83"/>
      <c r="G147" s="138">
        <f>+G121</f>
        <v>4838328075</v>
      </c>
      <c r="H147" s="83"/>
      <c r="I147" s="60">
        <f>+I126</f>
        <v>0</v>
      </c>
      <c r="J147" s="83"/>
      <c r="K147" s="138">
        <f>+K126</f>
        <v>4832134526.7099466</v>
      </c>
    </row>
    <row r="148" spans="1:11" ht="23.25" customHeight="1" thickTop="1">
      <c r="E148" s="30"/>
      <c r="F148" s="65"/>
      <c r="G148" s="30"/>
      <c r="H148" s="65"/>
      <c r="I148" s="30"/>
      <c r="J148" s="65"/>
      <c r="K148" s="30"/>
    </row>
    <row r="149" spans="1:11" ht="23.25" customHeight="1">
      <c r="A149" s="69" t="s">
        <v>158</v>
      </c>
      <c r="E149" s="30"/>
      <c r="F149" s="65"/>
      <c r="G149" s="30"/>
      <c r="H149" s="65"/>
      <c r="I149" s="30"/>
      <c r="J149" s="65"/>
      <c r="K149" s="30"/>
    </row>
    <row r="150" spans="1:11" ht="23.25" customHeight="1">
      <c r="A150" s="85" t="s">
        <v>159</v>
      </c>
      <c r="E150" s="30"/>
      <c r="F150" s="65"/>
      <c r="G150" s="30"/>
      <c r="H150" s="65"/>
      <c r="I150" s="30"/>
      <c r="J150" s="65"/>
      <c r="K150" s="30"/>
    </row>
    <row r="151" spans="1:11" ht="23.25" customHeight="1">
      <c r="A151" s="37" t="s">
        <v>130</v>
      </c>
      <c r="B151" s="64"/>
      <c r="E151" s="57"/>
      <c r="F151" s="57"/>
      <c r="G151" s="57">
        <v>-254950636</v>
      </c>
      <c r="H151" s="57"/>
      <c r="I151" s="39"/>
      <c r="J151" s="57"/>
      <c r="K151" s="39">
        <v>0</v>
      </c>
    </row>
    <row r="152" spans="1:11" ht="23.25" hidden="1" customHeight="1" thickTop="1">
      <c r="A152" s="64" t="s">
        <v>160</v>
      </c>
      <c r="E152" s="39"/>
      <c r="F152" s="57"/>
      <c r="G152" s="39"/>
      <c r="H152" s="57"/>
      <c r="I152" s="39"/>
      <c r="J152" s="57"/>
      <c r="K152" s="39"/>
    </row>
    <row r="153" spans="1:11" ht="23.25" hidden="1" customHeight="1">
      <c r="A153" s="64" t="s">
        <v>161</v>
      </c>
      <c r="E153" s="39"/>
      <c r="F153" s="57"/>
      <c r="G153" s="39"/>
      <c r="H153" s="57"/>
      <c r="I153" s="39"/>
      <c r="J153" s="57"/>
      <c r="K153" s="39"/>
    </row>
    <row r="154" spans="1:11" ht="23.25" customHeight="1">
      <c r="A154" s="64" t="s">
        <v>183</v>
      </c>
      <c r="E154" s="51"/>
      <c r="F154" s="57"/>
      <c r="G154" s="51">
        <v>1684433598</v>
      </c>
      <c r="H154" s="57"/>
      <c r="I154" s="51"/>
      <c r="J154" s="57"/>
      <c r="K154" s="51">
        <v>0</v>
      </c>
    </row>
    <row r="155" spans="1:11" ht="23.25" hidden="1" customHeight="1">
      <c r="A155" s="64" t="s">
        <v>184</v>
      </c>
      <c r="E155" s="39"/>
      <c r="F155" s="57"/>
      <c r="G155" s="39"/>
      <c r="H155" s="57"/>
      <c r="I155" s="39"/>
      <c r="J155" s="57"/>
      <c r="K155" s="39"/>
    </row>
    <row r="156" spans="1:11" ht="23.25" hidden="1" customHeight="1">
      <c r="A156" s="64" t="s">
        <v>162</v>
      </c>
      <c r="E156" s="30"/>
      <c r="F156" s="65"/>
      <c r="G156" s="30"/>
      <c r="H156" s="65"/>
      <c r="I156" s="30"/>
      <c r="J156" s="65"/>
      <c r="K156" s="30"/>
    </row>
    <row r="157" spans="1:11" ht="23.25" hidden="1" customHeight="1">
      <c r="A157" s="64" t="s">
        <v>163</v>
      </c>
      <c r="E157" s="30"/>
      <c r="F157" s="65"/>
      <c r="G157" s="30"/>
      <c r="H157" s="65"/>
      <c r="I157" s="30"/>
      <c r="J157" s="65"/>
      <c r="K157" s="30"/>
    </row>
    <row r="158" spans="1:11" ht="23.25" hidden="1" customHeight="1">
      <c r="A158" s="64" t="s">
        <v>164</v>
      </c>
      <c r="E158" s="30"/>
      <c r="F158" s="65"/>
      <c r="G158" s="30"/>
      <c r="H158" s="65"/>
      <c r="I158" s="30"/>
      <c r="J158" s="65"/>
      <c r="K158" s="30"/>
    </row>
    <row r="159" spans="1:11" ht="23.25" hidden="1" customHeight="1">
      <c r="A159" s="64" t="s">
        <v>165</v>
      </c>
      <c r="E159" s="30"/>
      <c r="F159" s="65"/>
      <c r="G159" s="30"/>
      <c r="H159" s="65"/>
      <c r="I159" s="30"/>
      <c r="J159" s="65"/>
      <c r="K159" s="30"/>
    </row>
    <row r="160" spans="1:11" ht="23.25" hidden="1" customHeight="1">
      <c r="A160" s="64" t="s">
        <v>166</v>
      </c>
      <c r="E160" s="30"/>
      <c r="F160" s="65"/>
      <c r="G160" s="30"/>
      <c r="H160" s="65"/>
      <c r="I160" s="30"/>
      <c r="J160" s="65"/>
      <c r="K160" s="30"/>
    </row>
    <row r="161" spans="1:13" ht="23.25" hidden="1" customHeight="1">
      <c r="A161" s="64" t="s">
        <v>167</v>
      </c>
      <c r="E161" s="30"/>
      <c r="F161" s="65"/>
      <c r="G161" s="30"/>
      <c r="H161" s="65"/>
      <c r="I161" s="30"/>
      <c r="J161" s="65"/>
      <c r="K161" s="30"/>
    </row>
    <row r="162" spans="1:13" ht="23.25" hidden="1" customHeight="1">
      <c r="A162" s="64" t="s">
        <v>168</v>
      </c>
      <c r="E162" s="30"/>
      <c r="F162" s="65"/>
      <c r="G162" s="30"/>
      <c r="H162" s="65"/>
      <c r="I162" s="30"/>
      <c r="J162" s="65"/>
      <c r="K162" s="30"/>
    </row>
    <row r="163" spans="1:13" ht="23.25" hidden="1" customHeight="1">
      <c r="A163" s="64" t="s">
        <v>169</v>
      </c>
      <c r="E163" s="30"/>
      <c r="F163" s="65"/>
      <c r="G163" s="30"/>
      <c r="H163" s="65"/>
      <c r="I163" s="30"/>
      <c r="J163" s="65"/>
      <c r="K163" s="30"/>
    </row>
    <row r="164" spans="1:13" ht="23.25" hidden="1" customHeight="1">
      <c r="A164" s="64" t="s">
        <v>170</v>
      </c>
      <c r="E164" s="30"/>
      <c r="F164" s="65"/>
      <c r="G164" s="30"/>
      <c r="H164" s="65"/>
      <c r="I164" s="30"/>
      <c r="J164" s="65"/>
      <c r="K164" s="30"/>
    </row>
    <row r="165" spans="1:13" ht="23.25" customHeight="1">
      <c r="A165" s="87" t="s">
        <v>171</v>
      </c>
      <c r="E165" s="127">
        <f>SUM(E151:E154)</f>
        <v>0</v>
      </c>
      <c r="F165" s="89"/>
      <c r="G165" s="127">
        <f>SUM(G151:G154)</f>
        <v>1429482962</v>
      </c>
      <c r="H165" s="89"/>
      <c r="I165" s="127">
        <f>SUM(I151:I154)</f>
        <v>0</v>
      </c>
      <c r="J165" s="89"/>
      <c r="K165" s="127">
        <f>SUM(K151:K154)</f>
        <v>0</v>
      </c>
    </row>
    <row r="166" spans="1:13" ht="23.25" customHeight="1">
      <c r="A166" s="69"/>
      <c r="E166" s="39"/>
      <c r="F166" s="57"/>
      <c r="G166" s="39"/>
      <c r="H166" s="57"/>
      <c r="I166" s="39"/>
      <c r="J166" s="57"/>
      <c r="K166" s="39"/>
    </row>
    <row r="167" spans="1:13" ht="23.25" customHeight="1">
      <c r="A167" s="91" t="s">
        <v>172</v>
      </c>
      <c r="B167" s="91"/>
      <c r="E167" s="39"/>
      <c r="F167" s="57"/>
      <c r="G167" s="39"/>
      <c r="H167" s="57"/>
      <c r="I167" s="39"/>
      <c r="J167" s="57"/>
      <c r="K167" s="39"/>
    </row>
    <row r="168" spans="1:13" ht="23.25" customHeight="1">
      <c r="A168" s="92" t="s">
        <v>185</v>
      </c>
      <c r="B168" s="92"/>
      <c r="E168" s="93"/>
      <c r="F168" s="93"/>
      <c r="G168" s="93">
        <v>-1341288</v>
      </c>
      <c r="H168" s="95"/>
      <c r="I168" s="94">
        <v>0</v>
      </c>
      <c r="J168" s="93"/>
      <c r="K168" s="94">
        <v>0</v>
      </c>
      <c r="L168" s="41"/>
      <c r="M168" s="41"/>
    </row>
    <row r="169" spans="1:13" ht="23.25" customHeight="1">
      <c r="A169" s="64" t="s">
        <v>174</v>
      </c>
      <c r="E169" s="51"/>
      <c r="F169" s="65"/>
      <c r="G169" s="51">
        <v>8068664</v>
      </c>
      <c r="H169" s="65"/>
      <c r="I169" s="51">
        <v>0</v>
      </c>
      <c r="J169" s="65"/>
      <c r="K169" s="51">
        <v>0</v>
      </c>
    </row>
    <row r="170" spans="1:13" ht="23.25" customHeight="1">
      <c r="A170" s="87" t="s">
        <v>175</v>
      </c>
      <c r="B170" s="87"/>
      <c r="E170" s="88">
        <f>+E168+E169</f>
        <v>0</v>
      </c>
      <c r="F170" s="98"/>
      <c r="G170" s="88">
        <f>+G168+G169</f>
        <v>6727376</v>
      </c>
      <c r="H170" s="98"/>
      <c r="I170" s="128">
        <f>+I168+I169</f>
        <v>0</v>
      </c>
      <c r="J170" s="100"/>
      <c r="K170" s="128">
        <f>+K168+K169</f>
        <v>0</v>
      </c>
      <c r="L170" s="52"/>
      <c r="M170" s="52"/>
    </row>
    <row r="171" spans="1:13" ht="23.25" customHeight="1">
      <c r="A171" s="69" t="s">
        <v>186</v>
      </c>
      <c r="B171" s="101"/>
      <c r="E171" s="99">
        <f>+E165+E170</f>
        <v>0</v>
      </c>
      <c r="F171" s="98"/>
      <c r="G171" s="99">
        <f>+G165+G170</f>
        <v>1436210338</v>
      </c>
      <c r="H171" s="100"/>
      <c r="I171" s="88">
        <f>+I165+I170</f>
        <v>0</v>
      </c>
      <c r="J171" s="100"/>
      <c r="K171" s="88">
        <f>+K165+K170</f>
        <v>0</v>
      </c>
    </row>
    <row r="172" spans="1:13" ht="23.25" customHeight="1" thickBot="1">
      <c r="A172" s="69" t="s">
        <v>128</v>
      </c>
      <c r="B172" s="102"/>
      <c r="E172" s="103">
        <f>SUM(E147)+E171</f>
        <v>0</v>
      </c>
      <c r="F172" s="104"/>
      <c r="G172" s="103">
        <f>SUM(G147)+G171</f>
        <v>6274538413</v>
      </c>
      <c r="H172" s="104"/>
      <c r="I172" s="105">
        <f>SUM(I147)+I171</f>
        <v>0</v>
      </c>
      <c r="J172" s="106"/>
      <c r="K172" s="105">
        <f>SUM(K147)+K171</f>
        <v>4832134526.7099466</v>
      </c>
    </row>
    <row r="173" spans="1:13" ht="23.25" customHeight="1" thickTop="1">
      <c r="A173" s="69"/>
      <c r="E173" s="30"/>
      <c r="F173" s="65"/>
      <c r="G173" s="30"/>
      <c r="H173" s="65"/>
      <c r="I173" s="30"/>
      <c r="J173" s="65"/>
      <c r="K173" s="30"/>
    </row>
    <row r="174" spans="1:13" ht="23.25" customHeight="1">
      <c r="A174" s="69" t="s">
        <v>176</v>
      </c>
      <c r="E174" s="30"/>
      <c r="F174" s="65"/>
      <c r="G174" s="30"/>
      <c r="H174" s="65"/>
      <c r="I174" s="30"/>
      <c r="J174" s="65"/>
      <c r="K174" s="30"/>
    </row>
    <row r="175" spans="1:13" ht="23.25" customHeight="1">
      <c r="A175" s="63" t="s">
        <v>155</v>
      </c>
      <c r="E175" s="30"/>
      <c r="F175" s="65"/>
      <c r="G175" s="139">
        <v>5825477361</v>
      </c>
      <c r="H175" s="65"/>
      <c r="I175" s="30"/>
      <c r="J175" s="65"/>
      <c r="K175" s="30">
        <v>4832134526.7099466</v>
      </c>
    </row>
    <row r="176" spans="1:13" ht="23.25" customHeight="1">
      <c r="A176" s="64" t="s">
        <v>156</v>
      </c>
      <c r="E176" s="129"/>
      <c r="F176" s="65"/>
      <c r="G176" s="129">
        <f>449061045.6618+6</f>
        <v>449061051.66180003</v>
      </c>
      <c r="H176" s="65"/>
      <c r="I176" s="130"/>
      <c r="J176" s="107"/>
      <c r="K176" s="130">
        <v>0</v>
      </c>
    </row>
    <row r="177" spans="1:11" ht="23.25" customHeight="1" thickBot="1">
      <c r="A177" s="69" t="s">
        <v>128</v>
      </c>
      <c r="E177" s="66">
        <f>SUM(E175:E176)</f>
        <v>0</v>
      </c>
      <c r="F177" s="89"/>
      <c r="G177" s="66">
        <f>SUM(G175:G176)</f>
        <v>6274538412.6618004</v>
      </c>
      <c r="H177" s="89"/>
      <c r="I177" s="66">
        <f>SUM(I175:I176)</f>
        <v>0</v>
      </c>
      <c r="J177" s="89"/>
      <c r="K177" s="66">
        <f>SUM(K175:K176)</f>
        <v>4832134526.7099466</v>
      </c>
    </row>
    <row r="178" spans="1:11" ht="23.25" customHeight="1" thickTop="1"/>
  </sheetData>
  <mergeCells count="29">
    <mergeCell ref="E98:K98"/>
    <mergeCell ref="E52:K52"/>
    <mergeCell ref="E47:G47"/>
    <mergeCell ref="I47:K47"/>
    <mergeCell ref="E4:G4"/>
    <mergeCell ref="I4:K4"/>
    <mergeCell ref="E5:G5"/>
    <mergeCell ref="I5:K5"/>
    <mergeCell ref="E6:G6"/>
    <mergeCell ref="I6:K6"/>
    <mergeCell ref="E93:G93"/>
    <mergeCell ref="I93:K93"/>
    <mergeCell ref="E94:G94"/>
    <mergeCell ref="I94:K94"/>
    <mergeCell ref="E95:G95"/>
    <mergeCell ref="I95:K95"/>
    <mergeCell ref="E9:K9"/>
    <mergeCell ref="E48:G48"/>
    <mergeCell ref="I48:K48"/>
    <mergeCell ref="E49:G49"/>
    <mergeCell ref="I49:K49"/>
    <mergeCell ref="E142:G142"/>
    <mergeCell ref="I142:K142"/>
    <mergeCell ref="E145:K145"/>
    <mergeCell ref="A134:E134"/>
    <mergeCell ref="E140:G140"/>
    <mergeCell ref="I140:K140"/>
    <mergeCell ref="E141:G141"/>
    <mergeCell ref="I141:K141"/>
  </mergeCells>
  <phoneticPr fontId="20" type="noConversion"/>
  <conditionalFormatting sqref="E25 E28:E40 H25:H38 H11:H23 H100:H114 H117:H127 E122:E123 F117:F127 F100:F114 E11:F23 F25:F38 J100:J106 J11:J23 J25:J38 J117:J127 J58 J61 J108:J114">
    <cfRule type="expression" priority="83" stopIfTrue="1">
      <formula>"if(E11&gt;0,#,##0;(#,##0),"-")"</formula>
    </cfRule>
  </conditionalFormatting>
  <conditionalFormatting sqref="K84">
    <cfRule type="expression" priority="72" stopIfTrue="1">
      <formula>"if(E11&gt;0,#,##0;(#,##0),"-")"</formula>
    </cfRule>
  </conditionalFormatting>
  <conditionalFormatting sqref="K58 K40">
    <cfRule type="expression" priority="76" stopIfTrue="1">
      <formula>"if(E11&gt;0,#,##0;(#,##0),"-")"</formula>
    </cfRule>
  </conditionalFormatting>
  <conditionalFormatting sqref="K61">
    <cfRule type="expression" priority="75" stopIfTrue="1">
      <formula>"if(E11&gt;0,#,##0;(#,##0),"-")"</formula>
    </cfRule>
  </conditionalFormatting>
  <conditionalFormatting sqref="K78">
    <cfRule type="expression" priority="62" stopIfTrue="1">
      <formula>"if(E11&gt;0,#,##0;(#,##0),"-")"</formula>
    </cfRule>
  </conditionalFormatting>
  <conditionalFormatting sqref="E27">
    <cfRule type="expression" priority="80" stopIfTrue="1">
      <formula>"if(E11&gt;0,#,##0;(#,##0),"-")"</formula>
    </cfRule>
  </conditionalFormatting>
  <conditionalFormatting sqref="F170 H170 J170">
    <cfRule type="expression" priority="61" stopIfTrue="1">
      <formula>"if(E11&gt;0,#,##0;(#,##0),"-")"</formula>
    </cfRule>
  </conditionalFormatting>
  <conditionalFormatting sqref="G40">
    <cfRule type="expression" priority="79" stopIfTrue="1">
      <formula>"if(E11&gt;0,#,##0;(#,##0),"-")"</formula>
    </cfRule>
  </conditionalFormatting>
  <conditionalFormatting sqref="F76 J76">
    <cfRule type="expression" priority="67" stopIfTrue="1">
      <formula>"if(E11&gt;0,#,##0;(#,##0),"-")"</formula>
    </cfRule>
  </conditionalFormatting>
  <conditionalFormatting sqref="F168 H168 J168">
    <cfRule type="expression" priority="60" stopIfTrue="1">
      <formula>"if(E11&gt;0,#,##0;(#,##0),"-")"</formula>
    </cfRule>
  </conditionalFormatting>
  <conditionalFormatting sqref="F78 J78">
    <cfRule type="expression" priority="68" stopIfTrue="1">
      <formula>"if(E11&gt;0,#,##0;(#,##0),"-")"</formula>
    </cfRule>
  </conditionalFormatting>
  <conditionalFormatting sqref="K83">
    <cfRule type="expression" priority="71" stopIfTrue="1">
      <formula>"if(E11&gt;0,#,##0;(#,##0),"-")"</formula>
    </cfRule>
  </conditionalFormatting>
  <conditionalFormatting sqref="E114 E118:E121 E100:E112">
    <cfRule type="expression" priority="54" stopIfTrue="1">
      <formula>"if(E11&gt;0,#,##0;(#,##0),"-")"</formula>
    </cfRule>
  </conditionalFormatting>
  <conditionalFormatting sqref="I83">
    <cfRule type="expression" priority="47" stopIfTrue="1">
      <formula>"if(E11&gt;0,#,##0;(#,##0),"-")"</formula>
    </cfRule>
  </conditionalFormatting>
  <conditionalFormatting sqref="F79 J79">
    <cfRule type="expression" priority="65" stopIfTrue="1">
      <formula>"if(E11&gt;0,#,##0;(#,##0),"-")"</formula>
    </cfRule>
  </conditionalFormatting>
  <conditionalFormatting sqref="I168">
    <cfRule type="expression" priority="44" stopIfTrue="1">
      <formula>"if(E11&gt;0,#,##0;(#,##0),"-")"</formula>
    </cfRule>
  </conditionalFormatting>
  <conditionalFormatting sqref="E168">
    <cfRule type="expression" priority="59" stopIfTrue="1">
      <formula>"if(E11&gt;0,#,##0;(#,##0),"-")"</formula>
    </cfRule>
  </conditionalFormatting>
  <conditionalFormatting sqref="E124:E129">
    <cfRule type="expression" priority="55" stopIfTrue="1">
      <formula>"if(E11&gt;0,#,##0;(#,##0),"-")"</formula>
    </cfRule>
  </conditionalFormatting>
  <conditionalFormatting sqref="F171 H171 J171">
    <cfRule type="expression" priority="57" stopIfTrue="1">
      <formula>"if(E11&gt;0,#,##0;(#,##0),"-")"</formula>
    </cfRule>
  </conditionalFormatting>
  <conditionalFormatting sqref="I58 I122:I123 I27:I40 I11:I18 I20:I25">
    <cfRule type="expression" priority="52" stopIfTrue="1">
      <formula>"if(E11&gt;0,#,##0;(#,##0),"-")"</formula>
    </cfRule>
  </conditionalFormatting>
  <conditionalFormatting sqref="I61">
    <cfRule type="expression" priority="51" stopIfTrue="1">
      <formula>"if(E11&gt;0,#,##0;(#,##0),"-")"</formula>
    </cfRule>
  </conditionalFormatting>
  <conditionalFormatting sqref="I61">
    <cfRule type="expression" priority="50" stopIfTrue="1">
      <formula>"if(E11&gt;0,#,##0;(#,##0),"-")"</formula>
    </cfRule>
  </conditionalFormatting>
  <conditionalFormatting sqref="I26">
    <cfRule type="expression" priority="49" stopIfTrue="1">
      <formula>"if(E11&gt;0,#,##0;(#,##0),"-")"</formula>
    </cfRule>
  </conditionalFormatting>
  <conditionalFormatting sqref="I84">
    <cfRule type="expression" priority="48" stopIfTrue="1">
      <formula>"if(E11&gt;0,#,##0;(#,##0),"-")"</formula>
    </cfRule>
  </conditionalFormatting>
  <conditionalFormatting sqref="I78">
    <cfRule type="expression" priority="45" stopIfTrue="1">
      <formula>"if(E11&gt;0,#,##0;(#,##0),"-")"</formula>
    </cfRule>
  </conditionalFormatting>
  <conditionalFormatting sqref="K27:K39 K11:K18 K20:K25">
    <cfRule type="expression" priority="21" stopIfTrue="1">
      <formula>"if(E11&gt;0,#,##0;(#,##0),"-")"</formula>
    </cfRule>
  </conditionalFormatting>
  <conditionalFormatting sqref="I118:I121 I100:I106 I109:I114">
    <cfRule type="expression" priority="42" stopIfTrue="1">
      <formula>"if(E11&gt;0,#,##0;(#,##0),"-")"</formula>
    </cfRule>
  </conditionalFormatting>
  <conditionalFormatting sqref="I176">
    <cfRule type="expression" priority="25" stopIfTrue="1">
      <formula>"if(E11&gt;0,#,##0;(#,##0),"-")"</formula>
    </cfRule>
  </conditionalFormatting>
  <conditionalFormatting sqref="H116 F116">
    <cfRule type="expression" priority="40" stopIfTrue="1">
      <formula>"if(E11&gt;0,#,##0;(#,##0),"-")"</formula>
    </cfRule>
  </conditionalFormatting>
  <conditionalFormatting sqref="G26">
    <cfRule type="expression" priority="23" stopIfTrue="1">
      <formula>"if(E11&gt;0,#,##0;(#,##0),"-")"</formula>
    </cfRule>
  </conditionalFormatting>
  <conditionalFormatting sqref="H115 F115 J115">
    <cfRule type="expression" priority="38" stopIfTrue="1">
      <formula>"if(E11&gt;0,#,##0;(#,##0),"-")"</formula>
    </cfRule>
  </conditionalFormatting>
  <conditionalFormatting sqref="I107:J107">
    <cfRule type="expression" priority="26" stopIfTrue="1">
      <formula>"if(E11&gt;0,#,##0;(#,##0),"-")"</formula>
    </cfRule>
  </conditionalFormatting>
  <conditionalFormatting sqref="E115">
    <cfRule type="expression" priority="35" stopIfTrue="1">
      <formula>"if(E11&gt;0,#,##0;(#,##0),"-")"</formula>
    </cfRule>
  </conditionalFormatting>
  <conditionalFormatting sqref="H76">
    <cfRule type="expression" priority="18" stopIfTrue="1">
      <formula>"if(E11&gt;0,#,##0;(#,##0),"-")"</formula>
    </cfRule>
  </conditionalFormatting>
  <conditionalFormatting sqref="I117">
    <cfRule type="expression" priority="33" stopIfTrue="1">
      <formula>"if(E11&gt;0,#,##0;(#,##0),"-")"</formula>
    </cfRule>
  </conditionalFormatting>
  <conditionalFormatting sqref="E116">
    <cfRule type="expression" priority="27" stopIfTrue="1">
      <formula>"if(E11&gt;0,#,##0;(#,##0),"-")"</formula>
    </cfRule>
  </conditionalFormatting>
  <conditionalFormatting sqref="E26">
    <cfRule type="expression" priority="81" stopIfTrue="1">
      <formula>"if(E11&gt;0,#,##0;(#,##0),"-")"</formula>
    </cfRule>
  </conditionalFormatting>
  <conditionalFormatting sqref="K76">
    <cfRule type="expression" priority="64" stopIfTrue="1">
      <formula>"if(E11&gt;0,#,##0;(#,##0),"-")"</formula>
    </cfRule>
  </conditionalFormatting>
  <conditionalFormatting sqref="E117">
    <cfRule type="expression" priority="53" stopIfTrue="1">
      <formula>"if(E11&gt;0,#,##0;(#,##0),"-")"</formula>
    </cfRule>
  </conditionalFormatting>
  <conditionalFormatting sqref="K61">
    <cfRule type="expression" priority="74" stopIfTrue="1">
      <formula>"if(E11&gt;0,#,##0;(#,##0),"-")"</formula>
    </cfRule>
  </conditionalFormatting>
  <conditionalFormatting sqref="I76">
    <cfRule type="expression" priority="46" stopIfTrue="1">
      <formula>"if(E11&gt;0,#,##0;(#,##0),"-")"</formula>
    </cfRule>
  </conditionalFormatting>
  <conditionalFormatting sqref="I124:I129">
    <cfRule type="expression" priority="43" stopIfTrue="1">
      <formula>"if(E11&gt;0,#,##0;(#,##0),"-")"</formula>
    </cfRule>
  </conditionalFormatting>
  <conditionalFormatting sqref="G25 G28:G39 G11:G23">
    <cfRule type="expression" priority="24" stopIfTrue="1">
      <formula>"if(E11&gt;0,#,##0;(#,##0),"-")"</formula>
    </cfRule>
  </conditionalFormatting>
  <conditionalFormatting sqref="I116:J116">
    <cfRule type="expression" priority="28" stopIfTrue="1">
      <formula>"if(E11&gt;0,#,##0;(#,##0),"-")"</formula>
    </cfRule>
  </conditionalFormatting>
  <conditionalFormatting sqref="K26">
    <cfRule type="expression" priority="20" stopIfTrue="1">
      <formula>"if(E11&gt;0,#,##0;(#,##0),"-")"</formula>
    </cfRule>
  </conditionalFormatting>
  <conditionalFormatting sqref="K122:K123">
    <cfRule type="expression" priority="10" stopIfTrue="1">
      <formula>"if(E11&gt;0,#,##0;(#,##0),"-")"</formula>
    </cfRule>
  </conditionalFormatting>
  <conditionalFormatting sqref="H79">
    <cfRule type="expression" priority="17" stopIfTrue="1">
      <formula>"if(E11&gt;0,#,##0;(#,##0),"-")"</formula>
    </cfRule>
  </conditionalFormatting>
  <conditionalFormatting sqref="G27">
    <cfRule type="expression" priority="22" stopIfTrue="1">
      <formula>"if(E11&gt;0,#,##0;(#,##0),"-")"</formula>
    </cfRule>
  </conditionalFormatting>
  <conditionalFormatting sqref="G124:G129">
    <cfRule type="expression" priority="15" stopIfTrue="1">
      <formula>"if(E11&gt;0,#,##0;(#,##0),"-")"</formula>
    </cfRule>
  </conditionalFormatting>
  <conditionalFormatting sqref="G114 G118:G121 G100:G112">
    <cfRule type="expression" priority="14" stopIfTrue="1">
      <formula>"if(E11&gt;0,#,##0;(#,##0),"-")"</formula>
    </cfRule>
  </conditionalFormatting>
  <conditionalFormatting sqref="I115">
    <cfRule type="expression" priority="29" stopIfTrue="1">
      <formula>"if(E11&gt;0,#,##0;(#,##0),"-")"</formula>
    </cfRule>
  </conditionalFormatting>
  <conditionalFormatting sqref="G116">
    <cfRule type="expression" priority="11" stopIfTrue="1">
      <formula>"if(E11&gt;0,#,##0;(#,##0),"-")"</formula>
    </cfRule>
  </conditionalFormatting>
  <conditionalFormatting sqref="K124:K129">
    <cfRule type="expression" priority="9" stopIfTrue="1">
      <formula>"if(E11&gt;0,#,##0;(#,##0),"-")"</formula>
    </cfRule>
  </conditionalFormatting>
  <conditionalFormatting sqref="G122:G123">
    <cfRule type="expression" priority="16" stopIfTrue="1">
      <formula>"if(E11&gt;0,#,##0;(#,##0),"-")"</formula>
    </cfRule>
  </conditionalFormatting>
  <conditionalFormatting sqref="G117">
    <cfRule type="expression" priority="13" stopIfTrue="1">
      <formula>"if(E11&gt;0,#,##0;(#,##0),"-")"</formula>
    </cfRule>
  </conditionalFormatting>
  <conditionalFormatting sqref="G115">
    <cfRule type="expression" priority="12" stopIfTrue="1">
      <formula>"if(E11&gt;0,#,##0;(#,##0),"-")"</formula>
    </cfRule>
  </conditionalFormatting>
  <conditionalFormatting sqref="H78">
    <cfRule type="expression" priority="19" stopIfTrue="1">
      <formula>"if(E11&gt;0,#,##0;(#,##0),"-")"</formula>
    </cfRule>
  </conditionalFormatting>
  <conditionalFormatting sqref="K117">
    <cfRule type="expression" priority="7" stopIfTrue="1">
      <formula>"if(E11&gt;0,#,##0;(#,##0),"-")"</formula>
    </cfRule>
  </conditionalFormatting>
  <conditionalFormatting sqref="G168">
    <cfRule type="expression" priority="3" stopIfTrue="1">
      <formula>"if(E11&gt;0,#,##0;(#,##0),"-")"</formula>
    </cfRule>
  </conditionalFormatting>
  <conditionalFormatting sqref="K168">
    <cfRule type="expression" priority="2" stopIfTrue="1">
      <formula>"if(E11&gt;0,#,##0;(#,##0),"-")"</formula>
    </cfRule>
  </conditionalFormatting>
  <conditionalFormatting sqref="K176">
    <cfRule type="expression" priority="1" stopIfTrue="1">
      <formula>"if(E11&gt;0,#,##0;(#,##0),"-")"</formula>
    </cfRule>
  </conditionalFormatting>
  <conditionalFormatting sqref="K118:K121 K100:K106 K109:K114">
    <cfRule type="expression" priority="8" stopIfTrue="1">
      <formula>"if(E11&gt;0,#,##0;(#,##0),"-")"</formula>
    </cfRule>
  </conditionalFormatting>
  <conditionalFormatting sqref="K107">
    <cfRule type="expression" priority="4" stopIfTrue="1">
      <formula>"if(E11&gt;0,#,##0;(#,##0),"-")"</formula>
    </cfRule>
  </conditionalFormatting>
  <conditionalFormatting sqref="K115">
    <cfRule type="expression" priority="6" stopIfTrue="1">
      <formula>"if(E11&gt;0,#,##0;(#,##0),"-")"</formula>
    </cfRule>
  </conditionalFormatting>
  <conditionalFormatting sqref="K116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71" firstPageNumber="6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3" manualBreakCount="3">
    <brk id="43" max="16383" man="1"/>
    <brk id="88" max="16383" man="1"/>
    <brk id="135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view="pageBreakPreview" zoomScale="85" zoomScaleNormal="85" zoomScaleSheetLayoutView="85" workbookViewId="0">
      <selection activeCell="A43" sqref="A43"/>
    </sheetView>
  </sheetViews>
  <sheetFormatPr defaultColWidth="30.42578125" defaultRowHeight="21"/>
  <cols>
    <col min="1" max="1" width="49.28515625" style="147" customWidth="1"/>
    <col min="2" max="2" width="7.7109375" style="147" customWidth="1"/>
    <col min="3" max="3" width="0.42578125" style="147" customWidth="1"/>
    <col min="4" max="4" width="13.28515625" style="147" customWidth="1"/>
    <col min="5" max="5" width="0.42578125" style="147" customWidth="1"/>
    <col min="6" max="6" width="13.28515625" style="147" customWidth="1"/>
    <col min="7" max="7" width="0.42578125" style="147" customWidth="1"/>
    <col min="8" max="8" width="13.28515625" style="147" customWidth="1"/>
    <col min="9" max="9" width="0.42578125" style="147" customWidth="1"/>
    <col min="10" max="10" width="13.28515625" style="147" customWidth="1"/>
    <col min="11" max="11" width="0.42578125" style="147" customWidth="1"/>
    <col min="12" max="12" width="13.28515625" style="147" customWidth="1"/>
    <col min="13" max="13" width="0.42578125" style="147" customWidth="1"/>
    <col min="14" max="14" width="13.28515625" style="147" customWidth="1"/>
    <col min="15" max="15" width="0.42578125" style="147" customWidth="1"/>
    <col min="16" max="16" width="13.28515625" style="147" customWidth="1"/>
    <col min="17" max="17" width="0.42578125" style="147" customWidth="1"/>
    <col min="18" max="18" width="13.28515625" style="147" customWidth="1"/>
    <col min="19" max="19" width="0.42578125" style="147" customWidth="1"/>
    <col min="20" max="20" width="13.28515625" style="147" customWidth="1"/>
    <col min="21" max="21" width="0.42578125" style="147" customWidth="1"/>
    <col min="22" max="22" width="13.28515625" style="147" customWidth="1"/>
    <col min="23" max="23" width="0.42578125" style="147" customWidth="1"/>
    <col min="24" max="24" width="13.28515625" style="147" customWidth="1"/>
    <col min="25" max="25" width="0.42578125" style="147" customWidth="1"/>
    <col min="26" max="26" width="13.28515625" style="147" customWidth="1"/>
    <col min="27" max="27" width="0.42578125" style="147" customWidth="1"/>
    <col min="28" max="28" width="13.28515625" style="160" customWidth="1"/>
    <col min="29" max="29" width="0.42578125" style="147" customWidth="1"/>
    <col min="30" max="30" width="13.28515625" style="147" customWidth="1"/>
    <col min="31" max="31" width="0.42578125" style="147" customWidth="1"/>
    <col min="32" max="32" width="13.28515625" style="147" customWidth="1"/>
    <col min="33" max="33" width="2" style="147" customWidth="1"/>
    <col min="34" max="16384" width="30.42578125" style="147"/>
  </cols>
  <sheetData>
    <row r="1" spans="1:32" ht="23.25">
      <c r="A1" s="164" t="s">
        <v>187</v>
      </c>
      <c r="B1" s="193"/>
      <c r="C1" s="194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C1" s="193"/>
      <c r="AD1" s="193"/>
      <c r="AE1" s="193"/>
      <c r="AF1" s="193"/>
    </row>
    <row r="2" spans="1:32" ht="23.25">
      <c r="A2" s="143" t="s">
        <v>131</v>
      </c>
      <c r="B2" s="146"/>
      <c r="C2" s="146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92"/>
      <c r="AC2" s="170"/>
      <c r="AD2" s="170"/>
      <c r="AE2" s="170"/>
      <c r="AF2" s="191"/>
    </row>
    <row r="3" spans="1:32">
      <c r="A3" s="146"/>
      <c r="B3" s="146"/>
      <c r="C3" s="146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5"/>
      <c r="AC3" s="144"/>
      <c r="AD3" s="144"/>
      <c r="AE3" s="144"/>
      <c r="AF3" s="144"/>
    </row>
    <row r="4" spans="1:32">
      <c r="A4" s="148"/>
      <c r="B4" s="148"/>
      <c r="C4" s="148"/>
      <c r="D4" s="149" t="s">
        <v>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50"/>
      <c r="AC4" s="149"/>
      <c r="AD4" s="149"/>
      <c r="AE4" s="149"/>
      <c r="AF4" s="149"/>
    </row>
    <row r="5" spans="1:32">
      <c r="A5" s="152"/>
      <c r="B5" s="152"/>
      <c r="C5" s="152"/>
      <c r="D5" s="190"/>
      <c r="E5" s="190"/>
      <c r="F5" s="165"/>
      <c r="G5" s="165"/>
      <c r="I5" s="165"/>
      <c r="J5" s="190"/>
      <c r="K5" s="190"/>
      <c r="L5" s="190"/>
      <c r="M5" s="190"/>
      <c r="N5" s="190"/>
      <c r="O5" s="190"/>
      <c r="P5" s="153" t="s">
        <v>40</v>
      </c>
      <c r="Q5" s="153"/>
      <c r="R5" s="153"/>
      <c r="S5" s="190"/>
      <c r="T5" s="426" t="s">
        <v>77</v>
      </c>
      <c r="U5" s="426"/>
      <c r="V5" s="426"/>
      <c r="W5" s="426"/>
      <c r="X5" s="426"/>
      <c r="Y5" s="426"/>
      <c r="Z5" s="426"/>
      <c r="AA5" s="190"/>
      <c r="AB5" s="154"/>
      <c r="AC5" s="190"/>
      <c r="AE5" s="190"/>
      <c r="AF5" s="190"/>
    </row>
    <row r="6" spans="1:32">
      <c r="A6" s="152"/>
      <c r="B6" s="152"/>
      <c r="C6" s="152"/>
      <c r="D6" s="190"/>
      <c r="E6" s="190"/>
      <c r="F6" s="165"/>
      <c r="G6" s="165"/>
      <c r="I6" s="165"/>
      <c r="J6" s="190"/>
      <c r="K6" s="190"/>
      <c r="L6" s="190"/>
      <c r="M6" s="190"/>
      <c r="N6" s="190"/>
      <c r="O6" s="190"/>
      <c r="P6" s="199"/>
      <c r="Q6" s="199"/>
      <c r="R6" s="199"/>
      <c r="S6" s="190"/>
      <c r="T6" s="190"/>
      <c r="U6" s="190"/>
      <c r="V6" s="190"/>
      <c r="W6" s="190"/>
      <c r="X6" s="203" t="s">
        <v>224</v>
      </c>
      <c r="Y6" s="190"/>
      <c r="Z6" s="190"/>
      <c r="AA6" s="190"/>
      <c r="AB6" s="154"/>
      <c r="AC6" s="190"/>
      <c r="AD6" s="155" t="s">
        <v>228</v>
      </c>
      <c r="AE6" s="190"/>
      <c r="AF6" s="190"/>
    </row>
    <row r="7" spans="1:32">
      <c r="A7" s="152"/>
      <c r="B7" s="152"/>
      <c r="C7" s="152"/>
      <c r="D7" s="190" t="s">
        <v>227</v>
      </c>
      <c r="E7" s="190"/>
      <c r="F7" s="190"/>
      <c r="G7" s="190"/>
      <c r="I7" s="190"/>
      <c r="J7" s="190"/>
      <c r="K7" s="190"/>
      <c r="L7" s="190" t="s">
        <v>229</v>
      </c>
      <c r="M7" s="190"/>
      <c r="N7" s="190" t="s">
        <v>225</v>
      </c>
      <c r="O7" s="190"/>
      <c r="P7" s="190"/>
      <c r="Q7" s="190"/>
      <c r="R7" s="190"/>
      <c r="S7" s="190"/>
      <c r="T7" s="190"/>
      <c r="U7" s="190"/>
      <c r="V7" s="190"/>
      <c r="W7" s="195"/>
      <c r="X7" s="157" t="s">
        <v>254</v>
      </c>
      <c r="Y7" s="195"/>
      <c r="Z7" s="190" t="s">
        <v>223</v>
      </c>
      <c r="AA7" s="190"/>
      <c r="AB7" s="154" t="s">
        <v>55</v>
      </c>
      <c r="AC7" s="190"/>
      <c r="AD7" s="155" t="s">
        <v>222</v>
      </c>
      <c r="AE7" s="190"/>
      <c r="AF7" s="190"/>
    </row>
    <row r="8" spans="1:32">
      <c r="A8" s="156"/>
      <c r="B8" s="156"/>
      <c r="C8" s="156"/>
      <c r="D8" s="190" t="s">
        <v>221</v>
      </c>
      <c r="E8" s="190"/>
      <c r="F8" s="190" t="s">
        <v>57</v>
      </c>
      <c r="G8" s="190"/>
      <c r="H8" s="190" t="s">
        <v>229</v>
      </c>
      <c r="I8" s="190"/>
      <c r="J8" s="190"/>
      <c r="K8" s="190"/>
      <c r="L8" s="190" t="s">
        <v>231</v>
      </c>
      <c r="M8" s="190"/>
      <c r="N8" s="190" t="s">
        <v>220</v>
      </c>
      <c r="O8" s="190"/>
      <c r="P8" s="190" t="s">
        <v>91</v>
      </c>
      <c r="Q8" s="190"/>
      <c r="R8" s="157"/>
      <c r="S8" s="190"/>
      <c r="T8" s="190" t="s">
        <v>219</v>
      </c>
      <c r="U8" s="190"/>
      <c r="V8" s="166" t="s">
        <v>218</v>
      </c>
      <c r="W8" s="190"/>
      <c r="X8" s="204" t="s">
        <v>217</v>
      </c>
      <c r="Y8" s="190"/>
      <c r="Z8" s="157" t="s">
        <v>253</v>
      </c>
      <c r="AA8" s="190"/>
      <c r="AB8" s="154" t="s">
        <v>58</v>
      </c>
      <c r="AC8" s="190"/>
      <c r="AD8" s="155" t="s">
        <v>216</v>
      </c>
      <c r="AE8" s="190"/>
      <c r="AF8" s="190" t="s">
        <v>215</v>
      </c>
    </row>
    <row r="9" spans="1:32">
      <c r="A9" s="156"/>
      <c r="B9" s="167" t="s">
        <v>3</v>
      </c>
      <c r="C9" s="167"/>
      <c r="D9" s="244" t="s">
        <v>214</v>
      </c>
      <c r="E9" s="190"/>
      <c r="F9" s="244" t="s">
        <v>60</v>
      </c>
      <c r="G9" s="190"/>
      <c r="H9" s="244" t="s">
        <v>226</v>
      </c>
      <c r="I9" s="190"/>
      <c r="J9" s="244" t="s">
        <v>86</v>
      </c>
      <c r="K9" s="190"/>
      <c r="L9" s="244" t="s">
        <v>232</v>
      </c>
      <c r="M9" s="190"/>
      <c r="N9" s="244" t="s">
        <v>213</v>
      </c>
      <c r="O9" s="190"/>
      <c r="P9" s="244" t="s">
        <v>92</v>
      </c>
      <c r="Q9" s="190"/>
      <c r="R9" s="244" t="s">
        <v>42</v>
      </c>
      <c r="S9" s="190"/>
      <c r="T9" s="244" t="s">
        <v>212</v>
      </c>
      <c r="U9" s="190"/>
      <c r="V9" s="168" t="s">
        <v>211</v>
      </c>
      <c r="W9" s="190"/>
      <c r="X9" s="244" t="s">
        <v>210</v>
      </c>
      <c r="Y9" s="190"/>
      <c r="Z9" s="244" t="s">
        <v>58</v>
      </c>
      <c r="AA9" s="190"/>
      <c r="AB9" s="158" t="s">
        <v>209</v>
      </c>
      <c r="AC9" s="190"/>
      <c r="AD9" s="159" t="s">
        <v>208</v>
      </c>
      <c r="AE9" s="190"/>
      <c r="AF9" s="244" t="s">
        <v>207</v>
      </c>
    </row>
    <row r="10" spans="1:32">
      <c r="A10" s="157"/>
      <c r="B10" s="157"/>
      <c r="C10" s="157"/>
      <c r="D10" s="427" t="s">
        <v>137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7"/>
      <c r="AE10" s="427"/>
      <c r="AF10" s="427"/>
    </row>
    <row r="11" spans="1:32">
      <c r="A11" s="169" t="s">
        <v>188</v>
      </c>
      <c r="B11" s="169"/>
      <c r="C11" s="169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50"/>
      <c r="AC11" s="149"/>
      <c r="AD11" s="149"/>
      <c r="AE11" s="149"/>
      <c r="AF11" s="149"/>
    </row>
    <row r="12" spans="1:32">
      <c r="A12" s="172" t="s">
        <v>290</v>
      </c>
      <c r="B12" s="172"/>
      <c r="C12" s="151"/>
      <c r="D12" s="182">
        <v>1376923</v>
      </c>
      <c r="E12" s="188"/>
      <c r="F12" s="182">
        <v>11157460</v>
      </c>
      <c r="G12" s="188"/>
      <c r="H12" s="182">
        <v>189618</v>
      </c>
      <c r="I12" s="188"/>
      <c r="J12" s="182">
        <v>1340485</v>
      </c>
      <c r="K12" s="188"/>
      <c r="L12" s="182">
        <v>1170411</v>
      </c>
      <c r="M12" s="188"/>
      <c r="N12" s="182">
        <v>19147</v>
      </c>
      <c r="O12" s="188"/>
      <c r="P12" s="182">
        <v>153164</v>
      </c>
      <c r="Q12" s="188"/>
      <c r="R12" s="182">
        <v>27661241</v>
      </c>
      <c r="S12" s="188"/>
      <c r="T12" s="189">
        <v>-546284</v>
      </c>
      <c r="U12" s="188"/>
      <c r="V12" s="188">
        <v>2971445</v>
      </c>
      <c r="W12" s="188"/>
      <c r="X12" s="189">
        <v>-14066</v>
      </c>
      <c r="Y12" s="188"/>
      <c r="Z12" s="182">
        <v>2411095</v>
      </c>
      <c r="AA12" s="188"/>
      <c r="AB12" s="182">
        <v>45479544</v>
      </c>
      <c r="AC12" s="188"/>
      <c r="AD12" s="182">
        <v>6410499</v>
      </c>
      <c r="AE12" s="188"/>
      <c r="AF12" s="182">
        <v>51890043</v>
      </c>
    </row>
    <row r="13" spans="1:32" ht="9" customHeight="1">
      <c r="A13" s="151"/>
      <c r="B13" s="151"/>
      <c r="C13" s="151"/>
      <c r="D13" s="175"/>
      <c r="E13" s="174"/>
      <c r="F13" s="175"/>
      <c r="G13" s="175"/>
      <c r="H13" s="175"/>
      <c r="I13" s="174"/>
      <c r="J13" s="175"/>
      <c r="K13" s="175"/>
      <c r="L13" s="175"/>
      <c r="M13" s="175"/>
      <c r="N13" s="175"/>
      <c r="O13" s="174"/>
      <c r="P13" s="175"/>
      <c r="Q13" s="174"/>
      <c r="R13" s="175"/>
      <c r="S13" s="175"/>
      <c r="T13" s="174"/>
      <c r="U13" s="175"/>
      <c r="V13" s="174"/>
      <c r="W13" s="174"/>
      <c r="X13" s="174"/>
      <c r="Y13" s="174"/>
      <c r="Z13" s="174"/>
      <c r="AA13" s="175"/>
      <c r="AB13" s="176"/>
      <c r="AC13" s="175"/>
      <c r="AD13" s="175"/>
      <c r="AE13" s="174"/>
      <c r="AF13" s="176"/>
    </row>
    <row r="14" spans="1:32">
      <c r="A14" s="151" t="s">
        <v>75</v>
      </c>
      <c r="B14" s="151"/>
      <c r="C14" s="151"/>
      <c r="D14" s="175"/>
      <c r="E14" s="174"/>
      <c r="F14" s="175"/>
      <c r="G14" s="175"/>
      <c r="H14" s="175"/>
      <c r="I14" s="174"/>
      <c r="J14" s="175"/>
      <c r="K14" s="175"/>
      <c r="L14" s="175"/>
      <c r="M14" s="175"/>
      <c r="N14" s="175"/>
      <c r="O14" s="174"/>
      <c r="P14" s="175"/>
      <c r="Q14" s="174"/>
      <c r="R14" s="175"/>
      <c r="S14" s="175"/>
      <c r="T14" s="174"/>
      <c r="U14" s="175"/>
      <c r="V14" s="174"/>
      <c r="W14" s="174"/>
      <c r="X14" s="174"/>
      <c r="Y14" s="174"/>
      <c r="Z14" s="174"/>
      <c r="AA14" s="175"/>
      <c r="AB14" s="176"/>
      <c r="AC14" s="175"/>
      <c r="AD14" s="175"/>
      <c r="AE14" s="174"/>
      <c r="AF14" s="175"/>
    </row>
    <row r="15" spans="1:32">
      <c r="A15" s="162" t="s">
        <v>260</v>
      </c>
      <c r="B15" s="151"/>
      <c r="C15" s="151"/>
      <c r="D15" s="175"/>
      <c r="E15" s="174"/>
      <c r="F15" s="175"/>
      <c r="G15" s="175"/>
      <c r="H15" s="175"/>
      <c r="I15" s="174"/>
      <c r="J15" s="175"/>
      <c r="K15" s="175"/>
      <c r="L15" s="175"/>
      <c r="M15" s="175"/>
      <c r="N15" s="175"/>
      <c r="O15" s="174"/>
      <c r="P15" s="175"/>
      <c r="Q15" s="174"/>
      <c r="R15" s="175"/>
      <c r="S15" s="175"/>
      <c r="T15" s="174"/>
      <c r="U15" s="175"/>
      <c r="V15" s="174"/>
      <c r="W15" s="174"/>
      <c r="X15" s="174"/>
      <c r="Y15" s="174"/>
      <c r="Z15" s="174"/>
      <c r="AA15" s="175"/>
      <c r="AB15" s="176"/>
      <c r="AC15" s="175"/>
      <c r="AD15" s="175"/>
      <c r="AE15" s="174"/>
      <c r="AF15" s="175"/>
    </row>
    <row r="16" spans="1:32">
      <c r="A16" s="162" t="s">
        <v>262</v>
      </c>
      <c r="B16" s="151"/>
      <c r="C16" s="151"/>
      <c r="D16" s="175"/>
      <c r="E16" s="174"/>
      <c r="F16" s="175"/>
      <c r="G16" s="175"/>
      <c r="H16" s="175"/>
      <c r="I16" s="174"/>
      <c r="J16" s="175"/>
      <c r="K16" s="175"/>
      <c r="L16" s="175"/>
      <c r="M16" s="175"/>
      <c r="N16" s="175"/>
      <c r="O16" s="174"/>
      <c r="P16" s="175"/>
      <c r="Q16" s="174"/>
      <c r="R16" s="175"/>
      <c r="S16" s="175"/>
      <c r="T16" s="174"/>
      <c r="U16" s="175"/>
      <c r="V16" s="174"/>
      <c r="W16" s="174"/>
      <c r="X16" s="174"/>
      <c r="Y16" s="174"/>
      <c r="Z16" s="174"/>
      <c r="AA16" s="175"/>
      <c r="AB16" s="176"/>
      <c r="AC16" s="175"/>
      <c r="AD16" s="175"/>
      <c r="AE16" s="174"/>
      <c r="AF16" s="175"/>
    </row>
    <row r="17" spans="1:32">
      <c r="A17" s="147" t="s">
        <v>206</v>
      </c>
      <c r="B17" s="151"/>
      <c r="C17" s="151"/>
      <c r="D17" s="178">
        <v>0</v>
      </c>
      <c r="E17" s="177"/>
      <c r="F17" s="178">
        <v>0</v>
      </c>
      <c r="G17" s="178"/>
      <c r="H17" s="178">
        <v>0</v>
      </c>
      <c r="I17" s="177"/>
      <c r="J17" s="178">
        <v>21271</v>
      </c>
      <c r="K17" s="178"/>
      <c r="L17" s="178">
        <v>0</v>
      </c>
      <c r="M17" s="178"/>
      <c r="N17" s="178">
        <v>0</v>
      </c>
      <c r="O17" s="177"/>
      <c r="P17" s="178">
        <v>0</v>
      </c>
      <c r="Q17" s="177"/>
      <c r="R17" s="179">
        <v>0</v>
      </c>
      <c r="S17" s="178"/>
      <c r="T17" s="177">
        <v>0</v>
      </c>
      <c r="U17" s="178"/>
      <c r="V17" s="177">
        <v>0</v>
      </c>
      <c r="W17" s="177"/>
      <c r="X17" s="177">
        <v>0</v>
      </c>
      <c r="Y17" s="177"/>
      <c r="Z17" s="177">
        <f>SUM(T17,X17,V17)</f>
        <v>0</v>
      </c>
      <c r="AA17" s="178"/>
      <c r="AB17" s="179">
        <f>SUM(D17:R17,Z17)</f>
        <v>21271</v>
      </c>
      <c r="AC17" s="178"/>
      <c r="AD17" s="178">
        <v>31293</v>
      </c>
      <c r="AE17" s="177"/>
      <c r="AF17" s="179">
        <f>SUM(AB17:AD17)</f>
        <v>52564</v>
      </c>
    </row>
    <row r="18" spans="1:32">
      <c r="A18" s="170" t="s">
        <v>205</v>
      </c>
      <c r="B18" s="151"/>
      <c r="C18" s="151"/>
      <c r="D18" s="178">
        <v>0</v>
      </c>
      <c r="E18" s="177"/>
      <c r="F18" s="178">
        <v>0</v>
      </c>
      <c r="G18" s="178"/>
      <c r="H18" s="178">
        <v>0</v>
      </c>
      <c r="I18" s="177"/>
      <c r="J18" s="178">
        <v>15018</v>
      </c>
      <c r="K18" s="178"/>
      <c r="L18" s="178">
        <v>0</v>
      </c>
      <c r="M18" s="178"/>
      <c r="N18" s="178">
        <v>-10887</v>
      </c>
      <c r="O18" s="177"/>
      <c r="P18" s="178">
        <v>0</v>
      </c>
      <c r="Q18" s="177"/>
      <c r="R18" s="179">
        <v>0</v>
      </c>
      <c r="S18" s="178"/>
      <c r="T18" s="177">
        <v>0</v>
      </c>
      <c r="U18" s="178"/>
      <c r="V18" s="177">
        <v>0</v>
      </c>
      <c r="W18" s="177"/>
      <c r="X18" s="177">
        <v>0</v>
      </c>
      <c r="Y18" s="177"/>
      <c r="Z18" s="177">
        <f>SUM(T18,X18,V18)</f>
        <v>0</v>
      </c>
      <c r="AA18" s="178"/>
      <c r="AB18" s="179">
        <f>SUM(D18:R18,Z18)</f>
        <v>4131</v>
      </c>
      <c r="AC18" s="178"/>
      <c r="AD18" s="178">
        <v>1756</v>
      </c>
      <c r="AE18" s="177"/>
      <c r="AF18" s="179">
        <f>SUM(AB18:AD18)</f>
        <v>5887</v>
      </c>
    </row>
    <row r="19" spans="1:32">
      <c r="A19" s="147" t="s">
        <v>132</v>
      </c>
      <c r="B19" s="197">
        <v>19</v>
      </c>
      <c r="C19" s="197"/>
      <c r="D19" s="180">
        <v>0</v>
      </c>
      <c r="E19" s="177"/>
      <c r="F19" s="180">
        <v>0</v>
      </c>
      <c r="G19" s="178"/>
      <c r="H19" s="180">
        <v>0</v>
      </c>
      <c r="I19" s="177"/>
      <c r="J19" s="180">
        <v>0</v>
      </c>
      <c r="K19" s="178"/>
      <c r="L19" s="180">
        <v>0</v>
      </c>
      <c r="M19" s="178"/>
      <c r="N19" s="180">
        <v>0</v>
      </c>
      <c r="O19" s="177"/>
      <c r="P19" s="180">
        <v>0</v>
      </c>
      <c r="Q19" s="177"/>
      <c r="R19" s="180">
        <v>-2684928</v>
      </c>
      <c r="S19" s="178"/>
      <c r="T19" s="180">
        <v>0</v>
      </c>
      <c r="U19" s="178"/>
      <c r="V19" s="180">
        <v>0</v>
      </c>
      <c r="W19" s="178"/>
      <c r="X19" s="180">
        <v>0</v>
      </c>
      <c r="Y19" s="178"/>
      <c r="Z19" s="180">
        <f>SUM(T19,X19,V19)</f>
        <v>0</v>
      </c>
      <c r="AA19" s="178"/>
      <c r="AB19" s="180">
        <f>SUM(D19:R19,Z19)</f>
        <v>-2684928</v>
      </c>
      <c r="AC19" s="178"/>
      <c r="AD19" s="180">
        <v>-286028</v>
      </c>
      <c r="AE19" s="177"/>
      <c r="AF19" s="187">
        <f>SUM(AB19:AD19)</f>
        <v>-2970956</v>
      </c>
    </row>
    <row r="20" spans="1:32">
      <c r="A20" s="162" t="s">
        <v>252</v>
      </c>
      <c r="B20" s="151"/>
      <c r="C20" s="151"/>
      <c r="D20" s="173">
        <f>D17+D19+D18</f>
        <v>0</v>
      </c>
      <c r="E20" s="177"/>
      <c r="F20" s="173">
        <f>F17+F19+F18</f>
        <v>0</v>
      </c>
      <c r="G20" s="175"/>
      <c r="H20" s="173">
        <f>H17+H19+H18</f>
        <v>0</v>
      </c>
      <c r="I20" s="177"/>
      <c r="J20" s="173">
        <f>J17+J19+J18</f>
        <v>36289</v>
      </c>
      <c r="K20" s="175"/>
      <c r="L20" s="173">
        <f>L17+L19+L18</f>
        <v>0</v>
      </c>
      <c r="M20" s="175"/>
      <c r="N20" s="173">
        <f>N17+N19+N18</f>
        <v>-10887</v>
      </c>
      <c r="O20" s="177"/>
      <c r="P20" s="173">
        <f>P17+P19+P18</f>
        <v>0</v>
      </c>
      <c r="Q20" s="174"/>
      <c r="R20" s="173">
        <f>R17+R19+R18</f>
        <v>-2684928</v>
      </c>
      <c r="S20" s="177"/>
      <c r="T20" s="173">
        <f>T17+T19+T18</f>
        <v>0</v>
      </c>
      <c r="U20" s="175"/>
      <c r="V20" s="173">
        <f>V17+V19+V18</f>
        <v>0</v>
      </c>
      <c r="W20" s="177"/>
      <c r="X20" s="173">
        <f>X17+X19+X18</f>
        <v>0</v>
      </c>
      <c r="Y20" s="175"/>
      <c r="Z20" s="173">
        <f>Z17+Z19+Z18</f>
        <v>0</v>
      </c>
      <c r="AA20" s="175"/>
      <c r="AB20" s="173">
        <f>AB17+AB19+AB18</f>
        <v>-2659526</v>
      </c>
      <c r="AC20" s="177"/>
      <c r="AD20" s="173">
        <f>AD17+AD19+AD18</f>
        <v>-252979</v>
      </c>
      <c r="AE20" s="175"/>
      <c r="AF20" s="173">
        <f>AF17+AF19+AF18</f>
        <v>-2912505</v>
      </c>
    </row>
    <row r="21" spans="1:32" ht="9" customHeight="1">
      <c r="A21" s="151"/>
      <c r="B21" s="151"/>
      <c r="C21" s="151"/>
      <c r="D21" s="175"/>
      <c r="E21" s="174"/>
      <c r="F21" s="175"/>
      <c r="G21" s="175"/>
      <c r="H21" s="175"/>
      <c r="I21" s="174"/>
      <c r="J21" s="175"/>
      <c r="K21" s="175"/>
      <c r="L21" s="175"/>
      <c r="M21" s="175"/>
      <c r="N21" s="175"/>
      <c r="O21" s="174"/>
      <c r="P21" s="175"/>
      <c r="Q21" s="174"/>
      <c r="R21" s="175"/>
      <c r="S21" s="175"/>
      <c r="T21" s="175"/>
      <c r="U21" s="175"/>
      <c r="V21" s="175"/>
      <c r="W21" s="175"/>
      <c r="X21" s="175"/>
      <c r="Y21" s="175"/>
      <c r="Z21" s="175"/>
      <c r="AA21" s="175"/>
      <c r="AB21" s="176"/>
      <c r="AC21" s="175"/>
      <c r="AD21" s="178"/>
      <c r="AE21" s="174"/>
      <c r="AF21" s="175"/>
    </row>
    <row r="22" spans="1:32">
      <c r="A22" s="171" t="s">
        <v>204</v>
      </c>
      <c r="B22" s="151"/>
      <c r="C22" s="15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2"/>
      <c r="T22" s="181"/>
      <c r="U22" s="182"/>
      <c r="V22" s="182"/>
      <c r="W22" s="182"/>
      <c r="X22" s="182"/>
      <c r="Y22" s="182"/>
      <c r="Z22" s="182"/>
      <c r="AA22" s="182"/>
      <c r="AB22" s="176"/>
      <c r="AC22" s="182"/>
      <c r="AD22" s="183"/>
      <c r="AE22" s="176"/>
      <c r="AF22" s="182"/>
    </row>
    <row r="23" spans="1:32">
      <c r="A23" s="147" t="s">
        <v>267</v>
      </c>
      <c r="B23" s="197"/>
      <c r="C23" s="197"/>
      <c r="D23" s="183"/>
      <c r="E23" s="184"/>
      <c r="F23" s="183"/>
      <c r="G23" s="183"/>
      <c r="H23" s="183"/>
      <c r="I23" s="184"/>
      <c r="J23" s="183"/>
      <c r="K23" s="183"/>
      <c r="L23" s="183"/>
      <c r="M23" s="183"/>
      <c r="N23" s="183"/>
      <c r="O23" s="184"/>
      <c r="P23" s="183"/>
      <c r="Q23" s="184"/>
      <c r="R23" s="183"/>
      <c r="S23" s="183"/>
      <c r="T23" s="183"/>
      <c r="U23" s="183"/>
      <c r="V23" s="183"/>
      <c r="W23" s="183"/>
      <c r="X23" s="183"/>
      <c r="Y23" s="183"/>
      <c r="Z23" s="183"/>
      <c r="AA23" s="179"/>
      <c r="AB23" s="179"/>
      <c r="AC23" s="179"/>
      <c r="AD23" s="183"/>
      <c r="AE23" s="183"/>
      <c r="AF23" s="177"/>
    </row>
    <row r="24" spans="1:32">
      <c r="A24" s="147" t="s">
        <v>271</v>
      </c>
      <c r="B24" s="197"/>
      <c r="C24" s="197"/>
      <c r="D24" s="187">
        <v>0</v>
      </c>
      <c r="E24" s="177"/>
      <c r="F24" s="187">
        <v>0</v>
      </c>
      <c r="G24" s="178"/>
      <c r="H24" s="187">
        <v>0</v>
      </c>
      <c r="I24" s="177"/>
      <c r="J24" s="187">
        <v>-6789</v>
      </c>
      <c r="K24" s="178"/>
      <c r="L24" s="187">
        <v>0</v>
      </c>
      <c r="M24" s="178"/>
      <c r="N24" s="187">
        <v>0</v>
      </c>
      <c r="O24" s="177"/>
      <c r="P24" s="187">
        <v>0</v>
      </c>
      <c r="Q24" s="177"/>
      <c r="R24" s="187">
        <v>0</v>
      </c>
      <c r="S24" s="177"/>
      <c r="T24" s="187">
        <v>0</v>
      </c>
      <c r="U24" s="178"/>
      <c r="V24" s="187">
        <v>0</v>
      </c>
      <c r="W24" s="177"/>
      <c r="X24" s="187">
        <v>0</v>
      </c>
      <c r="Y24" s="178"/>
      <c r="Z24" s="187">
        <f>SUM(T24,X24,V24)</f>
        <v>0</v>
      </c>
      <c r="AA24" s="178"/>
      <c r="AB24" s="187">
        <f>SUM(D24:R24,Z24)</f>
        <v>-6789</v>
      </c>
      <c r="AC24" s="177"/>
      <c r="AD24" s="187">
        <v>6789</v>
      </c>
      <c r="AE24" s="178"/>
      <c r="AF24" s="187">
        <f>SUM(AB24:AD24)</f>
        <v>0</v>
      </c>
    </row>
    <row r="25" spans="1:32">
      <c r="A25" s="171" t="s">
        <v>259</v>
      </c>
      <c r="B25" s="151"/>
      <c r="C25" s="151"/>
      <c r="D25" s="173">
        <f>SUM(D24:D24)</f>
        <v>0</v>
      </c>
      <c r="E25" s="177"/>
      <c r="F25" s="173">
        <f>SUM(F24:F24)</f>
        <v>0</v>
      </c>
      <c r="G25" s="175"/>
      <c r="H25" s="173">
        <f>SUM(H24:H24)</f>
        <v>0</v>
      </c>
      <c r="I25" s="177"/>
      <c r="J25" s="173">
        <f>SUM(J24:J24)</f>
        <v>-6789</v>
      </c>
      <c r="K25" s="175"/>
      <c r="L25" s="173">
        <f>SUM(L24:L24)</f>
        <v>0</v>
      </c>
      <c r="M25" s="175"/>
      <c r="N25" s="173">
        <f>SUM(N24:N24)</f>
        <v>0</v>
      </c>
      <c r="O25" s="177"/>
      <c r="P25" s="173">
        <f>SUM(P24:P24)</f>
        <v>0</v>
      </c>
      <c r="Q25" s="174"/>
      <c r="R25" s="173">
        <f>SUM(R24:R24)</f>
        <v>0</v>
      </c>
      <c r="S25" s="177"/>
      <c r="T25" s="173">
        <f>SUM(T24:T24)</f>
        <v>0</v>
      </c>
      <c r="U25" s="175"/>
      <c r="V25" s="173">
        <f>SUM(V24:V24)</f>
        <v>0</v>
      </c>
      <c r="W25" s="177"/>
      <c r="X25" s="173">
        <f>SUM(X24:X24)</f>
        <v>0</v>
      </c>
      <c r="Y25" s="175"/>
      <c r="Z25" s="173">
        <f>SUM(Z24:Z24)</f>
        <v>0</v>
      </c>
      <c r="AA25" s="175"/>
      <c r="AB25" s="173">
        <f>SUM(AB24:AB24)</f>
        <v>-6789</v>
      </c>
      <c r="AC25" s="177"/>
      <c r="AD25" s="173">
        <f>SUM(AD24:AD24)</f>
        <v>6789</v>
      </c>
      <c r="AE25" s="175"/>
      <c r="AF25" s="173">
        <f>SUM(AF24:AF24)</f>
        <v>0</v>
      </c>
    </row>
    <row r="26" spans="1:32" ht="9" customHeight="1">
      <c r="A26" s="151"/>
      <c r="B26" s="151"/>
      <c r="C26" s="151"/>
      <c r="D26" s="175"/>
      <c r="E26" s="174"/>
      <c r="F26" s="175"/>
      <c r="G26" s="175"/>
      <c r="H26" s="175"/>
      <c r="I26" s="174"/>
      <c r="J26" s="175"/>
      <c r="K26" s="175"/>
      <c r="L26" s="175"/>
      <c r="M26" s="175"/>
      <c r="N26" s="175"/>
      <c r="O26" s="174"/>
      <c r="P26" s="175"/>
      <c r="Q26" s="174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6"/>
      <c r="AC26" s="175"/>
      <c r="AD26" s="175"/>
      <c r="AE26" s="174"/>
      <c r="AF26" s="175"/>
    </row>
    <row r="27" spans="1:32">
      <c r="A27" s="151" t="s">
        <v>230</v>
      </c>
      <c r="B27" s="151"/>
      <c r="C27" s="151"/>
      <c r="D27" s="173">
        <f>D25+D20</f>
        <v>0</v>
      </c>
      <c r="E27" s="174"/>
      <c r="F27" s="173">
        <f>F25+F20</f>
        <v>0</v>
      </c>
      <c r="G27" s="175"/>
      <c r="H27" s="173">
        <f>H25+H20</f>
        <v>0</v>
      </c>
      <c r="I27" s="174"/>
      <c r="J27" s="173">
        <f>J25+J20</f>
        <v>29500</v>
      </c>
      <c r="K27" s="175"/>
      <c r="L27" s="173">
        <f>L25+L20</f>
        <v>0</v>
      </c>
      <c r="M27" s="175"/>
      <c r="N27" s="173">
        <f>N25+N20</f>
        <v>-10887</v>
      </c>
      <c r="O27" s="174"/>
      <c r="P27" s="173">
        <f>P25+P20</f>
        <v>0</v>
      </c>
      <c r="Q27" s="174"/>
      <c r="R27" s="173">
        <f>R25+R20</f>
        <v>-2684928</v>
      </c>
      <c r="S27" s="175"/>
      <c r="T27" s="173">
        <f>T25+T20</f>
        <v>0</v>
      </c>
      <c r="U27" s="175"/>
      <c r="V27" s="173">
        <f>V25+V20</f>
        <v>0</v>
      </c>
      <c r="W27" s="175"/>
      <c r="X27" s="173">
        <f>X25+X20</f>
        <v>0</v>
      </c>
      <c r="Y27" s="175"/>
      <c r="Z27" s="173">
        <f>Z25+Z20</f>
        <v>0</v>
      </c>
      <c r="AA27" s="175"/>
      <c r="AB27" s="173">
        <f>AB25+AB20</f>
        <v>-2666315</v>
      </c>
      <c r="AC27" s="175"/>
      <c r="AD27" s="173">
        <f>AD25+AD20</f>
        <v>-246190</v>
      </c>
      <c r="AE27" s="174"/>
      <c r="AF27" s="173">
        <f>AF25+AF20</f>
        <v>-2912505</v>
      </c>
    </row>
    <row r="28" spans="1:32" ht="9" customHeight="1">
      <c r="A28" s="151"/>
      <c r="B28" s="151"/>
      <c r="C28" s="151"/>
      <c r="D28" s="175"/>
      <c r="E28" s="174"/>
      <c r="F28" s="175"/>
      <c r="G28" s="175"/>
      <c r="H28" s="175"/>
      <c r="I28" s="174"/>
      <c r="J28" s="175"/>
      <c r="K28" s="175"/>
      <c r="L28" s="175"/>
      <c r="M28" s="175"/>
      <c r="N28" s="175"/>
      <c r="O28" s="174"/>
      <c r="P28" s="175"/>
      <c r="Q28" s="174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6"/>
      <c r="AC28" s="175"/>
      <c r="AD28" s="175"/>
      <c r="AE28" s="174"/>
      <c r="AF28" s="175"/>
    </row>
    <row r="29" spans="1:32">
      <c r="A29" s="151" t="s">
        <v>203</v>
      </c>
      <c r="B29" s="151"/>
      <c r="C29" s="151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85"/>
      <c r="AC29" s="177"/>
      <c r="AD29" s="177"/>
      <c r="AE29" s="177"/>
      <c r="AF29" s="174"/>
    </row>
    <row r="30" spans="1:32">
      <c r="A30" s="147" t="s">
        <v>270</v>
      </c>
      <c r="D30" s="179">
        <v>0</v>
      </c>
      <c r="E30" s="177"/>
      <c r="F30" s="179">
        <v>0</v>
      </c>
      <c r="G30" s="178"/>
      <c r="H30" s="179">
        <v>0</v>
      </c>
      <c r="I30" s="177"/>
      <c r="J30" s="179">
        <v>0</v>
      </c>
      <c r="K30" s="178"/>
      <c r="L30" s="179">
        <v>0</v>
      </c>
      <c r="M30" s="178"/>
      <c r="N30" s="179">
        <v>0</v>
      </c>
      <c r="O30" s="177"/>
      <c r="P30" s="179">
        <v>0</v>
      </c>
      <c r="Q30" s="177"/>
      <c r="R30" s="179">
        <v>4009335</v>
      </c>
      <c r="S30" s="178"/>
      <c r="T30" s="179">
        <v>0</v>
      </c>
      <c r="U30" s="179"/>
      <c r="V30" s="179">
        <v>0</v>
      </c>
      <c r="W30" s="179"/>
      <c r="X30" s="179">
        <v>0</v>
      </c>
      <c r="Y30" s="179"/>
      <c r="Z30" s="179">
        <f>T30+V30+X30</f>
        <v>0</v>
      </c>
      <c r="AA30" s="178"/>
      <c r="AB30" s="179">
        <f>SUM(D30:R30,Z30)</f>
        <v>4009335</v>
      </c>
      <c r="AC30" s="179"/>
      <c r="AD30" s="179">
        <v>700686</v>
      </c>
      <c r="AE30" s="179"/>
      <c r="AF30" s="179">
        <f>SUM(AB30:AD30)</f>
        <v>4710021</v>
      </c>
    </row>
    <row r="31" spans="1:32">
      <c r="A31" s="147" t="s">
        <v>269</v>
      </c>
      <c r="D31" s="187">
        <v>0</v>
      </c>
      <c r="E31" s="177"/>
      <c r="F31" s="187">
        <v>0</v>
      </c>
      <c r="G31" s="178"/>
      <c r="H31" s="187">
        <v>0</v>
      </c>
      <c r="I31" s="177"/>
      <c r="J31" s="187">
        <v>0</v>
      </c>
      <c r="K31" s="178"/>
      <c r="L31" s="187">
        <v>0</v>
      </c>
      <c r="M31" s="178"/>
      <c r="N31" s="187">
        <v>0</v>
      </c>
      <c r="O31" s="177"/>
      <c r="P31" s="187">
        <v>0</v>
      </c>
      <c r="Q31" s="177"/>
      <c r="R31" s="187">
        <v>7229</v>
      </c>
      <c r="S31" s="177"/>
      <c r="T31" s="187">
        <v>125892</v>
      </c>
      <c r="U31" s="178"/>
      <c r="V31" s="187">
        <v>-1864687</v>
      </c>
      <c r="W31" s="177"/>
      <c r="X31" s="187">
        <v>12332</v>
      </c>
      <c r="Y31" s="178"/>
      <c r="Z31" s="187">
        <f>T31+V31+X31</f>
        <v>-1726463</v>
      </c>
      <c r="AA31" s="178"/>
      <c r="AB31" s="187">
        <f>SUM(D31:R31,Z31)</f>
        <v>-1719234</v>
      </c>
      <c r="AC31" s="177"/>
      <c r="AD31" s="187">
        <v>2015</v>
      </c>
      <c r="AE31" s="178"/>
      <c r="AF31" s="187">
        <f>SUM(AB31:AD31)</f>
        <v>-1717219</v>
      </c>
    </row>
    <row r="32" spans="1:32">
      <c r="A32" s="151" t="s">
        <v>202</v>
      </c>
      <c r="B32" s="151"/>
      <c r="C32" s="151"/>
      <c r="D32" s="173">
        <f>SUM(D30:D31)</f>
        <v>0</v>
      </c>
      <c r="E32" s="177"/>
      <c r="F32" s="173">
        <f>SUM(F30:F31)</f>
        <v>0</v>
      </c>
      <c r="G32" s="175"/>
      <c r="H32" s="173">
        <f>SUM(H30:H31)</f>
        <v>0</v>
      </c>
      <c r="I32" s="177"/>
      <c r="J32" s="173">
        <f>SUM(J30:J31)</f>
        <v>0</v>
      </c>
      <c r="K32" s="175"/>
      <c r="L32" s="173">
        <f>SUM(L30:L31)</f>
        <v>0</v>
      </c>
      <c r="M32" s="175"/>
      <c r="N32" s="173">
        <f>SUM(N30:N31)</f>
        <v>0</v>
      </c>
      <c r="O32" s="177"/>
      <c r="P32" s="173">
        <f>SUM(P30:P31)</f>
        <v>0</v>
      </c>
      <c r="Q32" s="174"/>
      <c r="R32" s="173">
        <f>SUM(R30:R31)</f>
        <v>4016564</v>
      </c>
      <c r="S32" s="177"/>
      <c r="T32" s="173">
        <f>SUM(T30:T31)</f>
        <v>125892</v>
      </c>
      <c r="U32" s="175"/>
      <c r="V32" s="173">
        <f>SUM(V30:V31)</f>
        <v>-1864687</v>
      </c>
      <c r="W32" s="177"/>
      <c r="X32" s="173">
        <f>SUM(X30:X31)</f>
        <v>12332</v>
      </c>
      <c r="Y32" s="175"/>
      <c r="Z32" s="173">
        <f>T32+V32+X32</f>
        <v>-1726463</v>
      </c>
      <c r="AA32" s="175"/>
      <c r="AB32" s="173">
        <f>SUM(AB30:AB31)</f>
        <v>2290101</v>
      </c>
      <c r="AC32" s="177"/>
      <c r="AD32" s="173">
        <f>SUM(AD30:AD31)</f>
        <v>702701</v>
      </c>
      <c r="AE32" s="175"/>
      <c r="AF32" s="173">
        <f>SUM(AF30:AF31)</f>
        <v>2992802</v>
      </c>
    </row>
    <row r="33" spans="1:33" ht="9" customHeight="1"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9"/>
      <c r="AC33" s="178"/>
      <c r="AD33" s="178"/>
      <c r="AE33" s="178"/>
      <c r="AF33" s="175"/>
      <c r="AG33" s="196"/>
    </row>
    <row r="34" spans="1:33" ht="21.75" thickBot="1">
      <c r="A34" s="163" t="s">
        <v>189</v>
      </c>
      <c r="B34" s="163"/>
      <c r="C34" s="163"/>
      <c r="D34" s="186">
        <f>D12+D20+D25+D32</f>
        <v>1376923</v>
      </c>
      <c r="E34" s="178"/>
      <c r="F34" s="186">
        <f>F12+F20+F25+F32</f>
        <v>11157460</v>
      </c>
      <c r="G34" s="178"/>
      <c r="H34" s="186">
        <f>H12+H20+H25+H32</f>
        <v>189618</v>
      </c>
      <c r="I34" s="178"/>
      <c r="J34" s="186">
        <f>J12+J20+J25+J32</f>
        <v>1369985</v>
      </c>
      <c r="K34" s="178"/>
      <c r="L34" s="186">
        <f>L12+L20+L25+L32</f>
        <v>1170411</v>
      </c>
      <c r="M34" s="178"/>
      <c r="N34" s="186">
        <f>N12+N20+N25+N32</f>
        <v>8260</v>
      </c>
      <c r="O34" s="178"/>
      <c r="P34" s="186">
        <f>P12+P20+P25+P32</f>
        <v>153164</v>
      </c>
      <c r="Q34" s="178"/>
      <c r="R34" s="186">
        <f>R12+R20+R25+R32</f>
        <v>28992877</v>
      </c>
      <c r="S34" s="178"/>
      <c r="T34" s="186">
        <f>T12+T20+T25+T32</f>
        <v>-420392</v>
      </c>
      <c r="U34" s="178"/>
      <c r="V34" s="186">
        <f>V12+V20+V25+V32</f>
        <v>1106758</v>
      </c>
      <c r="W34" s="178"/>
      <c r="X34" s="186">
        <f>X12+X20+X25+X32</f>
        <v>-1734</v>
      </c>
      <c r="Y34" s="178"/>
      <c r="Z34" s="186">
        <f>Z12+Z20+Z25+Z32</f>
        <v>684632</v>
      </c>
      <c r="AA34" s="178"/>
      <c r="AB34" s="186">
        <f>AB12+AB20+AB25+AB32</f>
        <v>45103330</v>
      </c>
      <c r="AC34" s="178"/>
      <c r="AD34" s="186">
        <f>AD12+AD20+AD25+AD32</f>
        <v>6867010</v>
      </c>
      <c r="AE34" s="178"/>
      <c r="AF34" s="186">
        <f>AF12+AF20+AF25+AF32</f>
        <v>51970340</v>
      </c>
    </row>
    <row r="35" spans="1:33" ht="21.75" thickTop="1">
      <c r="E35" s="178"/>
      <c r="G35" s="178"/>
      <c r="I35" s="178"/>
      <c r="K35" s="178"/>
      <c r="M35" s="178"/>
      <c r="O35" s="178"/>
      <c r="Q35" s="178"/>
      <c r="S35" s="178"/>
      <c r="U35" s="178"/>
      <c r="W35" s="178"/>
      <c r="Y35" s="178"/>
      <c r="AA35" s="178"/>
      <c r="AB35" s="147"/>
      <c r="AC35" s="178"/>
      <c r="AE35" s="178"/>
    </row>
  </sheetData>
  <mergeCells count="2">
    <mergeCell ref="T5:Z5"/>
    <mergeCell ref="D10:AF10"/>
  </mergeCells>
  <conditionalFormatting sqref="AF13">
    <cfRule type="expression" priority="136" stopIfTrue="1">
      <formula>"if(E11&gt;0,#,##0;(#,##0),"-")"</formula>
    </cfRule>
  </conditionalFormatting>
  <conditionalFormatting sqref="R18">
    <cfRule type="expression" priority="127" stopIfTrue="1">
      <formula>"if(E11&gt;0,#,##0;(#,##0),"-")"</formula>
    </cfRule>
  </conditionalFormatting>
  <conditionalFormatting sqref="AB18">
    <cfRule type="expression" priority="126" stopIfTrue="1">
      <formula>"if(E11&gt;0,#,##0;(#,##0),"-")"</formula>
    </cfRule>
  </conditionalFormatting>
  <conditionalFormatting sqref="J31:J32">
    <cfRule type="expression" priority="54" stopIfTrue="1">
      <formula>"if(E11&gt;0,#,##0;(#,##0),"-")"</formula>
    </cfRule>
  </conditionalFormatting>
  <conditionalFormatting sqref="R17">
    <cfRule type="expression" priority="125" stopIfTrue="1">
      <formula>"if(E11&gt;0,#,##0;(#,##0),"-")"</formula>
    </cfRule>
  </conditionalFormatting>
  <conditionalFormatting sqref="N30">
    <cfRule type="expression" priority="36" stopIfTrue="1">
      <formula>"if(E11&gt;0,#,##0;(#,##0),"-")"</formula>
    </cfRule>
  </conditionalFormatting>
  <conditionalFormatting sqref="AB17">
    <cfRule type="expression" priority="124" stopIfTrue="1">
      <formula>"if(E11&gt;0,#,##0;(#,##0),"-")"</formula>
    </cfRule>
  </conditionalFormatting>
  <conditionalFormatting sqref="X32">
    <cfRule type="expression" priority="48" stopIfTrue="1">
      <formula>"if(E11&gt;0,#,##0;(#,##0),"-")"</formula>
    </cfRule>
  </conditionalFormatting>
  <conditionalFormatting sqref="V20">
    <cfRule type="expression" priority="77" stopIfTrue="1">
      <formula>"if(E11&gt;0,#,##0;(#,##0),"-")"</formula>
    </cfRule>
  </conditionalFormatting>
  <conditionalFormatting sqref="H20">
    <cfRule type="expression" priority="83" stopIfTrue="1">
      <formula>"if(E11&gt;0,#,##0;(#,##0),"-")"</formula>
    </cfRule>
  </conditionalFormatting>
  <conditionalFormatting sqref="D20">
    <cfRule type="expression" priority="85" stopIfTrue="1">
      <formula>"if(E11&gt;0,#,##0;(#,##0),"-")"</formula>
    </cfRule>
  </conditionalFormatting>
  <conditionalFormatting sqref="F20">
    <cfRule type="expression" priority="84" stopIfTrue="1">
      <formula>"if(E11&gt;0,#,##0;(#,##0),"-")"</formula>
    </cfRule>
  </conditionalFormatting>
  <conditionalFormatting sqref="J20">
    <cfRule type="expression" priority="82" stopIfTrue="1">
      <formula>"if(E11&gt;0,#,##0;(#,##0),"-")"</formula>
    </cfRule>
  </conditionalFormatting>
  <conditionalFormatting sqref="N20">
    <cfRule type="expression" priority="81" stopIfTrue="1">
      <formula>"if(E11&gt;0,#,##0;(#,##0),"-")"</formula>
    </cfRule>
  </conditionalFormatting>
  <conditionalFormatting sqref="P20">
    <cfRule type="expression" priority="80" stopIfTrue="1">
      <formula>"if(E11&gt;0,#,##0;(#,##0),"-")"</formula>
    </cfRule>
  </conditionalFormatting>
  <conditionalFormatting sqref="R20">
    <cfRule type="expression" priority="79" stopIfTrue="1">
      <formula>"if(E11&gt;0,#,##0;(#,##0),"-")"</formula>
    </cfRule>
  </conditionalFormatting>
  <conditionalFormatting sqref="T20">
    <cfRule type="expression" priority="78" stopIfTrue="1">
      <formula>"if(E11&gt;0,#,##0;(#,##0),"-")"</formula>
    </cfRule>
  </conditionalFormatting>
  <conditionalFormatting sqref="X20">
    <cfRule type="expression" priority="76" stopIfTrue="1">
      <formula>"if(E11&gt;0,#,##0;(#,##0),"-")"</formula>
    </cfRule>
  </conditionalFormatting>
  <conditionalFormatting sqref="Z20">
    <cfRule type="expression" priority="75" stopIfTrue="1">
      <formula>"if(E11&gt;0,#,##0;(#,##0),"-")"</formula>
    </cfRule>
  </conditionalFormatting>
  <conditionalFormatting sqref="AB20">
    <cfRule type="expression" priority="74" stopIfTrue="1">
      <formula>"if(E11&gt;0,#,##0;(#,##0),"-")"</formula>
    </cfRule>
  </conditionalFormatting>
  <conditionalFormatting sqref="AD20">
    <cfRule type="expression" priority="73" stopIfTrue="1">
      <formula>"if(E11&gt;0,#,##0;(#,##0),"-")"</formula>
    </cfRule>
  </conditionalFormatting>
  <conditionalFormatting sqref="AF20">
    <cfRule type="expression" priority="72" stopIfTrue="1">
      <formula>"if(E11&gt;0,#,##0;(#,##0),"-")"</formula>
    </cfRule>
  </conditionalFormatting>
  <conditionalFormatting sqref="D24:D25">
    <cfRule type="expression" priority="71" stopIfTrue="1">
      <formula>"if(E11&gt;0,#,##0;(#,##0),"-")"</formula>
    </cfRule>
  </conditionalFormatting>
  <conditionalFormatting sqref="F24:F25">
    <cfRule type="expression" priority="70" stopIfTrue="1">
      <formula>"if(E11&gt;0,#,##0;(#,##0),"-")"</formula>
    </cfRule>
  </conditionalFormatting>
  <conditionalFormatting sqref="H24:H25">
    <cfRule type="expression" priority="69" stopIfTrue="1">
      <formula>"if(E11&gt;0,#,##0;(#,##0),"-")"</formula>
    </cfRule>
  </conditionalFormatting>
  <conditionalFormatting sqref="J24:J25">
    <cfRule type="expression" priority="68" stopIfTrue="1">
      <formula>"if(E11&gt;0,#,##0;(#,##0),"-")"</formula>
    </cfRule>
  </conditionalFormatting>
  <conditionalFormatting sqref="N24:N25">
    <cfRule type="expression" priority="67" stopIfTrue="1">
      <formula>"if(E11&gt;0,#,##0;(#,##0),"-")"</formula>
    </cfRule>
  </conditionalFormatting>
  <conditionalFormatting sqref="P24:P25">
    <cfRule type="expression" priority="66" stopIfTrue="1">
      <formula>"if(E11&gt;0,#,##0;(#,##0),"-")"</formula>
    </cfRule>
  </conditionalFormatting>
  <conditionalFormatting sqref="R24:R25">
    <cfRule type="expression" priority="65" stopIfTrue="1">
      <formula>"if(E11&gt;0,#,##0;(#,##0),"-")"</formula>
    </cfRule>
  </conditionalFormatting>
  <conditionalFormatting sqref="T24:T25">
    <cfRule type="expression" priority="64" stopIfTrue="1">
      <formula>"if(E11&gt;0,#,##0;(#,##0),"-")"</formula>
    </cfRule>
  </conditionalFormatting>
  <conditionalFormatting sqref="V24:V25">
    <cfRule type="expression" priority="63" stopIfTrue="1">
      <formula>"if(E11&gt;0,#,##0;(#,##0),"-")"</formula>
    </cfRule>
  </conditionalFormatting>
  <conditionalFormatting sqref="X24:X25">
    <cfRule type="expression" priority="62" stopIfTrue="1">
      <formula>"if(E11&gt;0,#,##0;(#,##0),"-")"</formula>
    </cfRule>
  </conditionalFormatting>
  <conditionalFormatting sqref="Z24:Z25">
    <cfRule type="expression" priority="61" stopIfTrue="1">
      <formula>"if(E11&gt;0,#,##0;(#,##0),"-")"</formula>
    </cfRule>
  </conditionalFormatting>
  <conditionalFormatting sqref="AB24:AB25">
    <cfRule type="expression" priority="60" stopIfTrue="1">
      <formula>"if(E11&gt;0,#,##0;(#,##0),"-")"</formula>
    </cfRule>
  </conditionalFormatting>
  <conditionalFormatting sqref="AD24:AD25">
    <cfRule type="expression" priority="59" stopIfTrue="1">
      <formula>"if(E11&gt;0,#,##0;(#,##0),"-")"</formula>
    </cfRule>
  </conditionalFormatting>
  <conditionalFormatting sqref="AF24:AF25">
    <cfRule type="expression" priority="58" stopIfTrue="1">
      <formula>"if(E11&gt;0,#,##0;(#,##0),"-")"</formula>
    </cfRule>
  </conditionalFormatting>
  <conditionalFormatting sqref="D31:D32">
    <cfRule type="expression" priority="57" stopIfTrue="1">
      <formula>"if(E11&gt;0,#,##0;(#,##0),"-")"</formula>
    </cfRule>
  </conditionalFormatting>
  <conditionalFormatting sqref="F31:F32">
    <cfRule type="expression" priority="56" stopIfTrue="1">
      <formula>"if(E11&gt;0,#,##0;(#,##0),"-")"</formula>
    </cfRule>
  </conditionalFormatting>
  <conditionalFormatting sqref="H31:H32">
    <cfRule type="expression" priority="55" stopIfTrue="1">
      <formula>"if(E11&gt;0,#,##0;(#,##0),"-")"</formula>
    </cfRule>
  </conditionalFormatting>
  <conditionalFormatting sqref="N31:N32">
    <cfRule type="expression" priority="53" stopIfTrue="1">
      <formula>"if(E11&gt;0,#,##0;(#,##0),"-")"</formula>
    </cfRule>
  </conditionalFormatting>
  <conditionalFormatting sqref="P31:P32">
    <cfRule type="expression" priority="52" stopIfTrue="1">
      <formula>"if(E11&gt;0,#,##0;(#,##0),"-")"</formula>
    </cfRule>
  </conditionalFormatting>
  <conditionalFormatting sqref="R31:R32">
    <cfRule type="expression" priority="51" stopIfTrue="1">
      <formula>"if(E11&gt;0,#,##0;(#,##0),"-")"</formula>
    </cfRule>
  </conditionalFormatting>
  <conditionalFormatting sqref="T31:T32">
    <cfRule type="expression" priority="50" stopIfTrue="1">
      <formula>"if(E11&gt;0,#,##0;(#,##0),"-")"</formula>
    </cfRule>
  </conditionalFormatting>
  <conditionalFormatting sqref="V31:V32">
    <cfRule type="expression" priority="49" stopIfTrue="1">
      <formula>"if(E11&gt;0,#,##0;(#,##0),"-")"</formula>
    </cfRule>
  </conditionalFormatting>
  <conditionalFormatting sqref="Z31:Z32">
    <cfRule type="expression" priority="47" stopIfTrue="1">
      <formula>"if(E11&gt;0,#,##0;(#,##0),"-")"</formula>
    </cfRule>
  </conditionalFormatting>
  <conditionalFormatting sqref="AB31:AB32">
    <cfRule type="expression" priority="46" stopIfTrue="1">
      <formula>"if(E11&gt;0,#,##0;(#,##0),"-")"</formula>
    </cfRule>
  </conditionalFormatting>
  <conditionalFormatting sqref="AD31:AD32">
    <cfRule type="expression" priority="45" stopIfTrue="1">
      <formula>"if(E11&gt;0,#,##0;(#,##0),"-")"</formula>
    </cfRule>
  </conditionalFormatting>
  <conditionalFormatting sqref="AF31:AF32">
    <cfRule type="expression" priority="44" stopIfTrue="1">
      <formula>"if(E11&gt;0,#,##0;(#,##0),"-")"</formula>
    </cfRule>
  </conditionalFormatting>
  <conditionalFormatting sqref="D30 AC30">
    <cfRule type="expression" priority="43" stopIfTrue="1">
      <formula>"if(E11&gt;0,#,##0;(#,##0),"-")"</formula>
    </cfRule>
  </conditionalFormatting>
  <conditionalFormatting sqref="F30">
    <cfRule type="expression" priority="42" stopIfTrue="1">
      <formula>"if(E11&gt;0,#,##0;(#,##0),"-")"</formula>
    </cfRule>
  </conditionalFormatting>
  <conditionalFormatting sqref="H30">
    <cfRule type="expression" priority="41" stopIfTrue="1">
      <formula>"if(E11&gt;0,#,##0;(#,##0),"-")"</formula>
    </cfRule>
  </conditionalFormatting>
  <conditionalFormatting sqref="J30">
    <cfRule type="expression" priority="40" stopIfTrue="1">
      <formula>"if(E11&gt;0,#,##0;(#,##0),"-")"</formula>
    </cfRule>
  </conditionalFormatting>
  <conditionalFormatting sqref="P30">
    <cfRule type="expression" priority="39" stopIfTrue="1">
      <formula>"if(E11&gt;0,#,##0;(#,##0),"-")"</formula>
    </cfRule>
  </conditionalFormatting>
  <conditionalFormatting sqref="T30:Z30">
    <cfRule type="expression" priority="38" stopIfTrue="1">
      <formula>"if(E11&gt;0,#,##0;(#,##0),"-")"</formula>
    </cfRule>
  </conditionalFormatting>
  <conditionalFormatting sqref="AB30">
    <cfRule type="expression" priority="37" stopIfTrue="1">
      <formula>"if(E11&gt;0,#,##0;(#,##0),"-")"</formula>
    </cfRule>
  </conditionalFormatting>
  <conditionalFormatting sqref="R30">
    <cfRule type="expression" priority="35" stopIfTrue="1">
      <formula>"if(E11&gt;0,#,##0;(#,##0),"-")"</formula>
    </cfRule>
  </conditionalFormatting>
  <conditionalFormatting sqref="AD30:AF30">
    <cfRule type="expression" priority="34" stopIfTrue="1">
      <formula>"if(E11&gt;0,#,##0;(#,##0),"-")"</formula>
    </cfRule>
  </conditionalFormatting>
  <conditionalFormatting sqref="AF17:AF18">
    <cfRule type="expression" priority="33" stopIfTrue="1">
      <formula>"if(E11&gt;0,#,##0;(#,##0),"-")"</formula>
    </cfRule>
  </conditionalFormatting>
  <conditionalFormatting sqref="AF19">
    <cfRule type="expression" priority="32" stopIfTrue="1">
      <formula>"if(E11&gt;0,#,##0;(#,##0),"-")"</formula>
    </cfRule>
  </conditionalFormatting>
  <conditionalFormatting sqref="D34">
    <cfRule type="expression" priority="31" stopIfTrue="1">
      <formula>"if(E11&gt;0,#,##0;(#,##0),"-")"</formula>
    </cfRule>
  </conditionalFormatting>
  <conditionalFormatting sqref="L31:L32">
    <cfRule type="expression" priority="14" stopIfTrue="1">
      <formula>"if(E11&gt;0,#,##0;(#,##0),"-")"</formula>
    </cfRule>
  </conditionalFormatting>
  <conditionalFormatting sqref="L20">
    <cfRule type="expression" priority="16" stopIfTrue="1">
      <formula>"if(E11&gt;0,#,##0;(#,##0),"-")"</formula>
    </cfRule>
  </conditionalFormatting>
  <conditionalFormatting sqref="L24:L25">
    <cfRule type="expression" priority="15" stopIfTrue="1">
      <formula>"if(E11&gt;0,#,##0;(#,##0),"-")"</formula>
    </cfRule>
  </conditionalFormatting>
  <conditionalFormatting sqref="L30">
    <cfRule type="expression" priority="13" stopIfTrue="1">
      <formula>"if(E11&gt;0,#,##0;(#,##0),"-")"</formula>
    </cfRule>
  </conditionalFormatting>
  <conditionalFormatting sqref="D27">
    <cfRule type="expression" priority="12" stopIfTrue="1">
      <formula>"if(E11&gt;0,#,##0;(#,##0),"-")"</formula>
    </cfRule>
  </conditionalFormatting>
  <conditionalFormatting sqref="R27 P27 N27 L27 J27 H27 F27">
    <cfRule type="expression" priority="11" stopIfTrue="1">
      <formula>"if(E11&gt;0,#,##0;(#,##0),"-")"</formula>
    </cfRule>
  </conditionalFormatting>
  <conditionalFormatting sqref="AF27 AD27 AB27 Z27 X27 V27 T27">
    <cfRule type="expression" priority="10" stopIfTrue="1">
      <formula>"if(E11&gt;0,#,##0;(#,##0),"-")"</formula>
    </cfRule>
  </conditionalFormatting>
  <conditionalFormatting sqref="L34 J34 H34 F34">
    <cfRule type="expression" priority="9" stopIfTrue="1">
      <formula>"if(E11&gt;0,#,##0;(#,##0),"-")"</formula>
    </cfRule>
  </conditionalFormatting>
  <conditionalFormatting sqref="N34">
    <cfRule type="expression" priority="8" stopIfTrue="1">
      <formula>"if(E11&gt;0,#,##0;(#,##0),"-")"</formula>
    </cfRule>
  </conditionalFormatting>
  <conditionalFormatting sqref="P34">
    <cfRule type="expression" priority="7" stopIfTrue="1">
      <formula>"if(E11&gt;0,#,##0;(#,##0),"-")"</formula>
    </cfRule>
  </conditionalFormatting>
  <conditionalFormatting sqref="R34">
    <cfRule type="expression" priority="6" stopIfTrue="1">
      <formula>"if(E11&gt;0,#,##0;(#,##0),"-")"</formula>
    </cfRule>
  </conditionalFormatting>
  <conditionalFormatting sqref="T34">
    <cfRule type="expression" priority="5" stopIfTrue="1">
      <formula>"if(E11&gt;0,#,##0;(#,##0),"-")"</formula>
    </cfRule>
  </conditionalFormatting>
  <conditionalFormatting sqref="V34">
    <cfRule type="expression" priority="4" stopIfTrue="1">
      <formula>"if(E11&gt;0,#,##0;(#,##0),"-")"</formula>
    </cfRule>
  </conditionalFormatting>
  <conditionalFormatting sqref="X34">
    <cfRule type="expression" priority="3" stopIfTrue="1">
      <formula>"if(E11&gt;0,#,##0;(#,##0),"-")"</formula>
    </cfRule>
  </conditionalFormatting>
  <conditionalFormatting sqref="AF34 AD34 AB34 Z34">
    <cfRule type="expression" priority="2" stopIfTrue="1">
      <formula>"if(E11&gt;0,#,##0;(#,##0),"-")"</formula>
    </cfRule>
  </conditionalFormatting>
  <conditionalFormatting sqref="X31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60" firstPageNumber="10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view="pageBreakPreview" zoomScale="85" zoomScaleNormal="85" zoomScaleSheetLayoutView="85" workbookViewId="0">
      <selection activeCell="A32" sqref="A32"/>
    </sheetView>
  </sheetViews>
  <sheetFormatPr defaultColWidth="30.42578125" defaultRowHeight="21.75"/>
  <cols>
    <col min="1" max="1" width="54" style="405" customWidth="1"/>
    <col min="2" max="2" width="7.7109375" style="405" customWidth="1"/>
    <col min="3" max="3" width="0.42578125" style="405" customWidth="1"/>
    <col min="4" max="4" width="13.28515625" style="372" customWidth="1"/>
    <col min="5" max="5" width="0.42578125" style="372" customWidth="1"/>
    <col min="6" max="6" width="13.28515625" style="372" customWidth="1"/>
    <col min="7" max="7" width="0.42578125" style="372" customWidth="1"/>
    <col min="8" max="8" width="13.28515625" style="372" customWidth="1"/>
    <col min="9" max="9" width="0.42578125" style="372" customWidth="1"/>
    <col min="10" max="10" width="13.28515625" style="372" customWidth="1"/>
    <col min="11" max="11" width="0.42578125" style="372" customWidth="1"/>
    <col min="12" max="12" width="10.28515625" style="372" customWidth="1"/>
    <col min="13" max="13" width="0.42578125" style="372" customWidth="1"/>
    <col min="14" max="14" width="13.28515625" style="372" customWidth="1"/>
    <col min="15" max="15" width="0.42578125" style="372" customWidth="1"/>
    <col min="16" max="16" width="13.28515625" style="372" customWidth="1"/>
    <col min="17" max="17" width="0.42578125" style="372" customWidth="1"/>
    <col min="18" max="18" width="13.28515625" style="372" customWidth="1"/>
    <col min="19" max="19" width="0.42578125" style="372" customWidth="1"/>
    <col min="20" max="20" width="13.28515625" style="372" customWidth="1"/>
    <col min="21" max="21" width="0.42578125" style="372" customWidth="1"/>
    <col min="22" max="22" width="13.28515625" style="372" customWidth="1"/>
    <col min="23" max="23" width="0.42578125" style="372" customWidth="1"/>
    <col min="24" max="24" width="13.28515625" style="372" customWidth="1"/>
    <col min="25" max="25" width="0.42578125" style="372" customWidth="1"/>
    <col min="26" max="26" width="13.28515625" style="372" customWidth="1"/>
    <col min="27" max="27" width="0.42578125" style="372" customWidth="1"/>
    <col min="28" max="28" width="13.28515625" style="409" customWidth="1"/>
    <col min="29" max="29" width="0.42578125" style="372" customWidth="1"/>
    <col min="30" max="30" width="13.28515625" style="372" customWidth="1"/>
    <col min="31" max="31" width="0.42578125" style="372" customWidth="1"/>
    <col min="32" max="32" width="13.28515625" style="372" customWidth="1"/>
    <col min="33" max="33" width="2" style="372" customWidth="1"/>
    <col min="34" max="35" width="15.140625" style="406" customWidth="1"/>
    <col min="36" max="16384" width="30.42578125" style="372"/>
  </cols>
  <sheetData>
    <row r="1" spans="1:36" s="370" customFormat="1" ht="24" customHeight="1">
      <c r="A1" s="164" t="s">
        <v>187</v>
      </c>
      <c r="C1" s="371"/>
      <c r="L1" s="372"/>
      <c r="M1" s="372"/>
      <c r="AB1" s="373"/>
      <c r="AH1" s="374"/>
      <c r="AI1" s="374"/>
    </row>
    <row r="2" spans="1:36" ht="23.25">
      <c r="A2" s="143" t="s">
        <v>131</v>
      </c>
      <c r="B2" s="143"/>
      <c r="C2" s="143"/>
      <c r="D2" s="375"/>
      <c r="E2" s="375"/>
      <c r="F2" s="375"/>
      <c r="G2" s="375"/>
      <c r="H2" s="375"/>
      <c r="I2" s="375"/>
      <c r="J2" s="375"/>
      <c r="K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X2" s="375"/>
      <c r="Y2" s="375"/>
      <c r="Z2" s="375"/>
      <c r="AA2" s="375"/>
      <c r="AB2" s="376"/>
      <c r="AC2" s="375"/>
      <c r="AD2" s="375"/>
      <c r="AE2" s="375"/>
      <c r="AF2" s="377"/>
      <c r="AH2" s="378"/>
      <c r="AI2" s="378"/>
    </row>
    <row r="3" spans="1:36" ht="23.25">
      <c r="A3" s="143"/>
      <c r="B3" s="143"/>
      <c r="C3" s="143"/>
      <c r="D3" s="144"/>
      <c r="E3" s="144"/>
      <c r="F3" s="144"/>
      <c r="G3" s="144"/>
      <c r="H3" s="144"/>
      <c r="I3" s="144"/>
      <c r="J3" s="144"/>
      <c r="K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5"/>
      <c r="AC3" s="144"/>
      <c r="AD3" s="144"/>
      <c r="AE3" s="144"/>
      <c r="AF3" s="144"/>
      <c r="AH3" s="149"/>
      <c r="AI3" s="149"/>
    </row>
    <row r="4" spans="1:36" s="147" customFormat="1" ht="21">
      <c r="A4" s="148"/>
      <c r="B4" s="148"/>
      <c r="C4" s="148"/>
      <c r="D4" s="149" t="s">
        <v>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50"/>
      <c r="AC4" s="149"/>
      <c r="AD4" s="149"/>
      <c r="AE4" s="149"/>
      <c r="AF4" s="149"/>
    </row>
    <row r="5" spans="1:36" s="152" customFormat="1" ht="21">
      <c r="D5" s="190"/>
      <c r="E5" s="190"/>
      <c r="F5" s="165"/>
      <c r="G5" s="165"/>
      <c r="I5" s="165"/>
      <c r="J5" s="190"/>
      <c r="K5" s="190"/>
      <c r="L5" s="372"/>
      <c r="M5" s="372"/>
      <c r="N5" s="190"/>
      <c r="O5" s="190"/>
      <c r="P5" s="153" t="s">
        <v>40</v>
      </c>
      <c r="Q5" s="153"/>
      <c r="R5" s="153"/>
      <c r="S5" s="190"/>
      <c r="T5" s="426" t="s">
        <v>77</v>
      </c>
      <c r="U5" s="426"/>
      <c r="V5" s="426"/>
      <c r="W5" s="426"/>
      <c r="X5" s="426"/>
      <c r="Y5" s="426"/>
      <c r="Z5" s="426"/>
      <c r="AA5" s="190"/>
      <c r="AB5" s="154"/>
      <c r="AC5" s="190"/>
      <c r="AE5" s="190"/>
      <c r="AF5" s="190"/>
      <c r="AH5" s="190"/>
      <c r="AI5" s="190"/>
    </row>
    <row r="6" spans="1:36" s="152" customFormat="1" ht="21">
      <c r="D6" s="190"/>
      <c r="E6" s="190"/>
      <c r="F6" s="165"/>
      <c r="G6" s="165"/>
      <c r="I6" s="165"/>
      <c r="J6" s="190"/>
      <c r="K6" s="190"/>
      <c r="L6" s="372"/>
      <c r="M6" s="372"/>
      <c r="N6" s="190"/>
      <c r="O6" s="190"/>
      <c r="P6" s="199"/>
      <c r="Q6" s="199"/>
      <c r="R6" s="199"/>
      <c r="S6" s="190"/>
      <c r="T6" s="190"/>
      <c r="U6" s="190"/>
      <c r="V6" s="190"/>
      <c r="W6" s="190"/>
      <c r="X6" s="203" t="s">
        <v>224</v>
      </c>
      <c r="Y6" s="190"/>
      <c r="Z6" s="190"/>
      <c r="AA6" s="190"/>
      <c r="AB6" s="154"/>
      <c r="AC6" s="190"/>
      <c r="AD6" s="155" t="s">
        <v>228</v>
      </c>
      <c r="AE6" s="190"/>
      <c r="AF6" s="190"/>
      <c r="AH6" s="190"/>
      <c r="AI6" s="190"/>
    </row>
    <row r="7" spans="1:36" s="152" customFormat="1">
      <c r="D7" s="190" t="s">
        <v>227</v>
      </c>
      <c r="E7" s="190"/>
      <c r="F7" s="190"/>
      <c r="G7" s="190"/>
      <c r="I7" s="190"/>
      <c r="J7" s="190"/>
      <c r="K7" s="190"/>
      <c r="L7" s="379" t="s">
        <v>229</v>
      </c>
      <c r="M7" s="372"/>
      <c r="N7" s="190" t="s">
        <v>225</v>
      </c>
      <c r="O7" s="190"/>
      <c r="P7" s="190"/>
      <c r="Q7" s="190"/>
      <c r="R7" s="190"/>
      <c r="S7" s="190"/>
      <c r="T7" s="190"/>
      <c r="U7" s="190"/>
      <c r="V7" s="190"/>
      <c r="W7" s="380"/>
      <c r="X7" s="157" t="s">
        <v>254</v>
      </c>
      <c r="Y7" s="380"/>
      <c r="Z7" s="190" t="s">
        <v>223</v>
      </c>
      <c r="AA7" s="190"/>
      <c r="AB7" s="154" t="s">
        <v>55</v>
      </c>
      <c r="AC7" s="190"/>
      <c r="AD7" s="155" t="s">
        <v>222</v>
      </c>
      <c r="AE7" s="190"/>
      <c r="AF7" s="190"/>
      <c r="AH7" s="190"/>
      <c r="AI7" s="190"/>
    </row>
    <row r="8" spans="1:36" s="156" customFormat="1" ht="21">
      <c r="D8" s="190" t="s">
        <v>221</v>
      </c>
      <c r="E8" s="190"/>
      <c r="F8" s="190" t="s">
        <v>57</v>
      </c>
      <c r="G8" s="190"/>
      <c r="H8" s="190" t="s">
        <v>229</v>
      </c>
      <c r="I8" s="190"/>
      <c r="J8" s="190"/>
      <c r="K8" s="190"/>
      <c r="L8" s="379" t="s">
        <v>231</v>
      </c>
      <c r="M8" s="372"/>
      <c r="N8" s="190" t="s">
        <v>220</v>
      </c>
      <c r="O8" s="190"/>
      <c r="P8" s="190" t="s">
        <v>91</v>
      </c>
      <c r="Q8" s="190"/>
      <c r="R8" s="157"/>
      <c r="S8" s="190"/>
      <c r="T8" s="190" t="s">
        <v>219</v>
      </c>
      <c r="U8" s="190"/>
      <c r="V8" s="166" t="s">
        <v>218</v>
      </c>
      <c r="W8" s="190"/>
      <c r="X8" s="204" t="s">
        <v>217</v>
      </c>
      <c r="Y8" s="190"/>
      <c r="Z8" s="157" t="s">
        <v>253</v>
      </c>
      <c r="AA8" s="190"/>
      <c r="AB8" s="154" t="s">
        <v>58</v>
      </c>
      <c r="AC8" s="190"/>
      <c r="AD8" s="155" t="s">
        <v>216</v>
      </c>
      <c r="AE8" s="190"/>
      <c r="AF8" s="190" t="s">
        <v>215</v>
      </c>
      <c r="AH8" s="190"/>
      <c r="AI8" s="190"/>
    </row>
    <row r="9" spans="1:36" s="156" customFormat="1" ht="21">
      <c r="B9" s="167" t="s">
        <v>3</v>
      </c>
      <c r="C9" s="167"/>
      <c r="D9" s="247" t="s">
        <v>214</v>
      </c>
      <c r="E9" s="190"/>
      <c r="F9" s="247" t="s">
        <v>284</v>
      </c>
      <c r="G9" s="190"/>
      <c r="H9" s="247" t="s">
        <v>226</v>
      </c>
      <c r="I9" s="190"/>
      <c r="J9" s="247" t="s">
        <v>86</v>
      </c>
      <c r="K9" s="190"/>
      <c r="L9" s="381" t="s">
        <v>232</v>
      </c>
      <c r="M9" s="372"/>
      <c r="N9" s="247" t="s">
        <v>213</v>
      </c>
      <c r="O9" s="190"/>
      <c r="P9" s="247" t="s">
        <v>92</v>
      </c>
      <c r="Q9" s="190"/>
      <c r="R9" s="247" t="s">
        <v>42</v>
      </c>
      <c r="S9" s="190"/>
      <c r="T9" s="247" t="s">
        <v>212</v>
      </c>
      <c r="U9" s="190"/>
      <c r="V9" s="168" t="s">
        <v>211</v>
      </c>
      <c r="W9" s="190"/>
      <c r="X9" s="247" t="s">
        <v>210</v>
      </c>
      <c r="Y9" s="190"/>
      <c r="Z9" s="247" t="s">
        <v>58</v>
      </c>
      <c r="AA9" s="190"/>
      <c r="AB9" s="158" t="s">
        <v>209</v>
      </c>
      <c r="AC9" s="190"/>
      <c r="AD9" s="159" t="s">
        <v>208</v>
      </c>
      <c r="AE9" s="190"/>
      <c r="AF9" s="247" t="s">
        <v>207</v>
      </c>
      <c r="AG9" s="152"/>
      <c r="AH9" s="190"/>
      <c r="AI9" s="190"/>
    </row>
    <row r="10" spans="1:36" s="157" customFormat="1" ht="21">
      <c r="D10" s="427" t="s">
        <v>137</v>
      </c>
      <c r="E10" s="427"/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Q10" s="427"/>
      <c r="R10" s="427"/>
      <c r="S10" s="427"/>
      <c r="T10" s="427"/>
      <c r="U10" s="427"/>
      <c r="V10" s="427"/>
      <c r="W10" s="427"/>
      <c r="X10" s="427"/>
      <c r="Y10" s="427"/>
      <c r="Z10" s="427"/>
      <c r="AA10" s="427"/>
      <c r="AB10" s="427"/>
      <c r="AC10" s="427"/>
      <c r="AD10" s="427"/>
      <c r="AE10" s="427"/>
      <c r="AF10" s="427"/>
      <c r="AG10" s="190"/>
      <c r="AH10" s="190"/>
      <c r="AI10" s="190"/>
    </row>
    <row r="11" spans="1:36" s="157" customFormat="1" ht="21">
      <c r="A11" s="169" t="s">
        <v>281</v>
      </c>
      <c r="B11" s="169"/>
      <c r="C11" s="169"/>
      <c r="D11" s="382"/>
      <c r="E11" s="382"/>
      <c r="F11" s="382"/>
      <c r="G11" s="382"/>
      <c r="H11" s="382"/>
      <c r="I11" s="382"/>
      <c r="J11" s="382"/>
      <c r="K11" s="382"/>
      <c r="L11" s="372"/>
      <c r="M11" s="372"/>
      <c r="N11" s="176"/>
      <c r="O11" s="382"/>
      <c r="P11" s="382"/>
      <c r="Q11" s="382"/>
      <c r="R11" s="382"/>
      <c r="S11" s="382"/>
      <c r="T11" s="382"/>
      <c r="U11" s="176"/>
      <c r="V11" s="382"/>
      <c r="W11" s="176"/>
      <c r="X11" s="382"/>
      <c r="Y11" s="382"/>
      <c r="Z11" s="176"/>
      <c r="AA11" s="382"/>
      <c r="AB11" s="382"/>
      <c r="AC11" s="176"/>
      <c r="AD11" s="382"/>
      <c r="AE11" s="382"/>
      <c r="AF11" s="382"/>
      <c r="AG11" s="149"/>
      <c r="AH11" s="176"/>
      <c r="AI11" s="176"/>
      <c r="AJ11" s="149"/>
    </row>
    <row r="12" spans="1:36" s="157" customFormat="1" ht="21">
      <c r="A12" s="383" t="s">
        <v>299</v>
      </c>
      <c r="B12" s="169"/>
      <c r="C12" s="169"/>
      <c r="D12" s="384">
        <v>1376923</v>
      </c>
      <c r="E12" s="385"/>
      <c r="F12" s="384">
        <v>11157460</v>
      </c>
      <c r="G12" s="385"/>
      <c r="H12" s="384">
        <v>189618</v>
      </c>
      <c r="I12" s="385"/>
      <c r="J12" s="384">
        <v>1370361</v>
      </c>
      <c r="K12" s="385"/>
      <c r="L12" s="384">
        <v>1170411</v>
      </c>
      <c r="M12" s="385"/>
      <c r="N12" s="384">
        <v>8400</v>
      </c>
      <c r="O12" s="385"/>
      <c r="P12" s="384">
        <v>153164</v>
      </c>
      <c r="Q12" s="385"/>
      <c r="R12" s="384">
        <v>27453937</v>
      </c>
      <c r="S12" s="385"/>
      <c r="T12" s="386">
        <v>-552724</v>
      </c>
      <c r="U12" s="385"/>
      <c r="V12" s="385">
        <v>381836</v>
      </c>
      <c r="W12" s="385"/>
      <c r="X12" s="386">
        <v>5579</v>
      </c>
      <c r="Y12" s="385"/>
      <c r="Z12" s="384">
        <f>SUM(T12,X12,V12)</f>
        <v>-165309</v>
      </c>
      <c r="AA12" s="385"/>
      <c r="AB12" s="384">
        <f>SUM(D12:R12,Z12)</f>
        <v>42714965</v>
      </c>
      <c r="AC12" s="385"/>
      <c r="AD12" s="384">
        <v>6822589</v>
      </c>
      <c r="AE12" s="385"/>
      <c r="AF12" s="384">
        <f>SUM(AB12:AD12)</f>
        <v>49537554</v>
      </c>
      <c r="AG12" s="149"/>
      <c r="AH12" s="176"/>
      <c r="AI12" s="176"/>
      <c r="AJ12" s="149"/>
    </row>
    <row r="13" spans="1:36" s="157" customFormat="1">
      <c r="A13" s="147" t="s">
        <v>301</v>
      </c>
      <c r="B13" s="387">
        <v>3</v>
      </c>
      <c r="C13" s="169"/>
      <c r="D13" s="388">
        <v>0</v>
      </c>
      <c r="E13" s="389"/>
      <c r="F13" s="388">
        <v>0</v>
      </c>
      <c r="G13" s="389"/>
      <c r="H13" s="388">
        <v>0</v>
      </c>
      <c r="I13" s="389"/>
      <c r="J13" s="388">
        <v>0</v>
      </c>
      <c r="K13" s="389"/>
      <c r="L13" s="388">
        <v>0</v>
      </c>
      <c r="M13" s="389"/>
      <c r="N13" s="388">
        <v>0</v>
      </c>
      <c r="O13" s="389"/>
      <c r="P13" s="388">
        <v>0</v>
      </c>
      <c r="Q13" s="389"/>
      <c r="R13" s="388">
        <v>-37951</v>
      </c>
      <c r="S13" s="389"/>
      <c r="T13" s="390">
        <v>0</v>
      </c>
      <c r="U13" s="389"/>
      <c r="V13" s="390">
        <v>0</v>
      </c>
      <c r="W13" s="389"/>
      <c r="X13" s="390">
        <v>0</v>
      </c>
      <c r="Y13" s="389"/>
      <c r="Z13" s="388">
        <f>SUM(T13,X13,V13)</f>
        <v>0</v>
      </c>
      <c r="AA13" s="389"/>
      <c r="AB13" s="388">
        <f>SUM(D13:R13,Z13)</f>
        <v>-37951</v>
      </c>
      <c r="AC13" s="389"/>
      <c r="AD13" s="388">
        <v>-16180</v>
      </c>
      <c r="AE13" s="389"/>
      <c r="AF13" s="388">
        <f>SUM(AB13:AD13)</f>
        <v>-54131</v>
      </c>
      <c r="AG13" s="149"/>
      <c r="AH13" s="176"/>
      <c r="AI13" s="176"/>
      <c r="AJ13" s="149"/>
    </row>
    <row r="14" spans="1:36" s="383" customFormat="1" ht="21">
      <c r="A14" s="391" t="s">
        <v>300</v>
      </c>
      <c r="B14" s="391"/>
      <c r="D14" s="392">
        <f>SUM(D12:D13)</f>
        <v>1376923</v>
      </c>
      <c r="E14" s="385"/>
      <c r="F14" s="392">
        <f>SUM(F12:F13)</f>
        <v>11157460</v>
      </c>
      <c r="G14" s="385"/>
      <c r="H14" s="392">
        <f>SUM(H12:H13)</f>
        <v>189618</v>
      </c>
      <c r="I14" s="385"/>
      <c r="J14" s="392">
        <f>SUM(J12:J13)</f>
        <v>1370361</v>
      </c>
      <c r="K14" s="385"/>
      <c r="L14" s="392">
        <f>SUM(L12:L13)</f>
        <v>1170411</v>
      </c>
      <c r="M14" s="385"/>
      <c r="N14" s="392">
        <f>SUM(N12:N13)</f>
        <v>8400</v>
      </c>
      <c r="O14" s="385"/>
      <c r="P14" s="392">
        <f>SUM(P12:P13)</f>
        <v>153164</v>
      </c>
      <c r="Q14" s="385"/>
      <c r="R14" s="392">
        <f>SUM(R12:R13)</f>
        <v>27415986</v>
      </c>
      <c r="S14" s="385"/>
      <c r="T14" s="393">
        <f>SUM(T12:T13)</f>
        <v>-552724</v>
      </c>
      <c r="U14" s="385"/>
      <c r="V14" s="394">
        <f>SUM(V12:V13)</f>
        <v>381836</v>
      </c>
      <c r="W14" s="385"/>
      <c r="X14" s="393">
        <f>SUM(X12:X13)</f>
        <v>5579</v>
      </c>
      <c r="Y14" s="385"/>
      <c r="Z14" s="392">
        <f>SUM(Z12:Z13)</f>
        <v>-165309</v>
      </c>
      <c r="AA14" s="385"/>
      <c r="AB14" s="392">
        <f>SUM(AB12:AB13)</f>
        <v>42677014</v>
      </c>
      <c r="AC14" s="385"/>
      <c r="AD14" s="392">
        <f>SUM(AD12:AD13)</f>
        <v>6806409</v>
      </c>
      <c r="AE14" s="385"/>
      <c r="AF14" s="392">
        <f>SUM(AF12:AF13)</f>
        <v>49483423</v>
      </c>
      <c r="AG14" s="385"/>
      <c r="AH14" s="384"/>
      <c r="AI14" s="384"/>
    </row>
    <row r="15" spans="1:36" s="151" customFormat="1" ht="9" customHeight="1">
      <c r="B15" s="395"/>
      <c r="D15" s="176"/>
      <c r="E15" s="382"/>
      <c r="F15" s="176"/>
      <c r="G15" s="176"/>
      <c r="H15" s="176"/>
      <c r="I15" s="382"/>
      <c r="J15" s="176"/>
      <c r="K15" s="176"/>
      <c r="L15" s="396"/>
      <c r="M15" s="372"/>
      <c r="N15" s="176"/>
      <c r="O15" s="382"/>
      <c r="P15" s="176"/>
      <c r="Q15" s="382"/>
      <c r="R15" s="176"/>
      <c r="S15" s="176"/>
      <c r="T15" s="382"/>
      <c r="U15" s="176"/>
      <c r="V15" s="382"/>
      <c r="W15" s="382"/>
      <c r="X15" s="382"/>
      <c r="Y15" s="382"/>
      <c r="Z15" s="382"/>
      <c r="AA15" s="176"/>
      <c r="AB15" s="176"/>
      <c r="AC15" s="176"/>
      <c r="AD15" s="176"/>
      <c r="AE15" s="382"/>
      <c r="AF15" s="176"/>
      <c r="AG15" s="397"/>
      <c r="AH15" s="176"/>
      <c r="AI15" s="176"/>
    </row>
    <row r="16" spans="1:36" s="151" customFormat="1" ht="21">
      <c r="A16" s="151" t="s">
        <v>75</v>
      </c>
      <c r="D16" s="176"/>
      <c r="E16" s="382"/>
      <c r="F16" s="176"/>
      <c r="G16" s="176"/>
      <c r="H16" s="176"/>
      <c r="I16" s="382"/>
      <c r="J16" s="176"/>
      <c r="K16" s="176"/>
      <c r="L16" s="396"/>
      <c r="M16" s="372"/>
      <c r="N16" s="176"/>
      <c r="O16" s="382"/>
      <c r="P16" s="176"/>
      <c r="Q16" s="382"/>
      <c r="R16" s="176"/>
      <c r="S16" s="176"/>
      <c r="T16" s="382"/>
      <c r="U16" s="176"/>
      <c r="V16" s="382"/>
      <c r="W16" s="382"/>
      <c r="X16" s="382"/>
      <c r="Y16" s="382"/>
      <c r="Z16" s="382"/>
      <c r="AA16" s="176"/>
      <c r="AB16" s="176"/>
      <c r="AC16" s="176"/>
      <c r="AD16" s="176"/>
      <c r="AE16" s="382"/>
      <c r="AF16" s="176"/>
      <c r="AG16" s="397"/>
      <c r="AH16" s="176"/>
      <c r="AI16" s="176"/>
    </row>
    <row r="17" spans="1:37" s="151" customFormat="1" ht="21">
      <c r="A17" s="162" t="s">
        <v>260</v>
      </c>
      <c r="D17" s="176"/>
      <c r="E17" s="382"/>
      <c r="F17" s="176"/>
      <c r="G17" s="176"/>
      <c r="H17" s="176"/>
      <c r="I17" s="382"/>
      <c r="J17" s="176"/>
      <c r="K17" s="176"/>
      <c r="L17" s="396"/>
      <c r="M17" s="372"/>
      <c r="N17" s="176"/>
      <c r="O17" s="382"/>
      <c r="P17" s="176"/>
      <c r="Q17" s="382"/>
      <c r="R17" s="176"/>
      <c r="S17" s="176"/>
      <c r="T17" s="382"/>
      <c r="U17" s="176"/>
      <c r="V17" s="382"/>
      <c r="W17" s="382"/>
      <c r="X17" s="382"/>
      <c r="Y17" s="382"/>
      <c r="Z17" s="382"/>
      <c r="AA17" s="176"/>
      <c r="AB17" s="176"/>
      <c r="AC17" s="176"/>
      <c r="AD17" s="176"/>
      <c r="AE17" s="382"/>
      <c r="AF17" s="176"/>
      <c r="AG17" s="397"/>
      <c r="AH17" s="176"/>
      <c r="AI17" s="176"/>
    </row>
    <row r="18" spans="1:37" s="151" customFormat="1" ht="21">
      <c r="A18" s="162" t="s">
        <v>261</v>
      </c>
      <c r="D18" s="176"/>
      <c r="E18" s="382"/>
      <c r="F18" s="176"/>
      <c r="G18" s="176"/>
      <c r="H18" s="176"/>
      <c r="I18" s="382"/>
      <c r="J18" s="176"/>
      <c r="K18" s="176"/>
      <c r="L18" s="396"/>
      <c r="M18" s="372"/>
      <c r="N18" s="176"/>
      <c r="O18" s="382"/>
      <c r="P18" s="176"/>
      <c r="Q18" s="382"/>
      <c r="R18" s="176"/>
      <c r="S18" s="176"/>
      <c r="T18" s="382"/>
      <c r="U18" s="176"/>
      <c r="V18" s="382"/>
      <c r="W18" s="382"/>
      <c r="X18" s="382"/>
      <c r="Y18" s="382"/>
      <c r="Z18" s="382"/>
      <c r="AA18" s="176"/>
      <c r="AB18" s="176"/>
      <c r="AC18" s="176"/>
      <c r="AD18" s="176"/>
      <c r="AE18" s="382"/>
      <c r="AF18" s="176"/>
      <c r="AG18" s="397"/>
      <c r="AH18" s="176"/>
      <c r="AI18" s="176"/>
    </row>
    <row r="19" spans="1:37" s="151" customFormat="1" ht="21">
      <c r="A19" s="147" t="s">
        <v>206</v>
      </c>
      <c r="D19" s="176">
        <v>0</v>
      </c>
      <c r="E19" s="185"/>
      <c r="F19" s="176">
        <v>0</v>
      </c>
      <c r="G19" s="179"/>
      <c r="H19" s="176">
        <v>0</v>
      </c>
      <c r="I19" s="185"/>
      <c r="J19" s="179">
        <v>9695</v>
      </c>
      <c r="K19" s="179"/>
      <c r="L19" s="398">
        <v>0</v>
      </c>
      <c r="M19" s="372"/>
      <c r="N19" s="176">
        <v>0</v>
      </c>
      <c r="O19" s="185"/>
      <c r="P19" s="176">
        <v>0</v>
      </c>
      <c r="Q19" s="185"/>
      <c r="R19" s="179">
        <v>0</v>
      </c>
      <c r="S19" s="179"/>
      <c r="T19" s="176">
        <v>0</v>
      </c>
      <c r="U19" s="176"/>
      <c r="V19" s="176">
        <v>0</v>
      </c>
      <c r="W19" s="176"/>
      <c r="X19" s="176">
        <v>0</v>
      </c>
      <c r="Y19" s="176"/>
      <c r="Z19" s="176">
        <f>T19+V19+X19</f>
        <v>0</v>
      </c>
      <c r="AA19" s="179"/>
      <c r="AB19" s="179">
        <f>SUM(D19:R19,Z19)</f>
        <v>9695</v>
      </c>
      <c r="AC19" s="179"/>
      <c r="AD19" s="179">
        <v>14236</v>
      </c>
      <c r="AE19" s="185"/>
      <c r="AF19" s="179">
        <f>SUM(AB19:AD19)</f>
        <v>23931</v>
      </c>
      <c r="AG19" s="397"/>
      <c r="AH19" s="179"/>
      <c r="AI19" s="179"/>
    </row>
    <row r="20" spans="1:37" s="151" customFormat="1" ht="21">
      <c r="A20" s="170" t="s">
        <v>205</v>
      </c>
      <c r="D20" s="176">
        <v>0</v>
      </c>
      <c r="E20" s="185"/>
      <c r="F20" s="176">
        <v>0</v>
      </c>
      <c r="G20" s="179"/>
      <c r="H20" s="176">
        <v>0</v>
      </c>
      <c r="I20" s="185"/>
      <c r="J20" s="179">
        <v>6973</v>
      </c>
      <c r="K20" s="179"/>
      <c r="L20" s="398">
        <v>0</v>
      </c>
      <c r="M20" s="372"/>
      <c r="N20" s="179">
        <v>-6142</v>
      </c>
      <c r="O20" s="185"/>
      <c r="P20" s="176">
        <v>0</v>
      </c>
      <c r="Q20" s="185"/>
      <c r="R20" s="179">
        <v>0</v>
      </c>
      <c r="S20" s="179"/>
      <c r="T20" s="176">
        <v>0</v>
      </c>
      <c r="U20" s="176"/>
      <c r="V20" s="176">
        <v>0</v>
      </c>
      <c r="W20" s="176"/>
      <c r="X20" s="176">
        <v>0</v>
      </c>
      <c r="Y20" s="176"/>
      <c r="Z20" s="176">
        <f>T20+V20+X20</f>
        <v>0</v>
      </c>
      <c r="AA20" s="179"/>
      <c r="AB20" s="179">
        <f>SUM(D20:R20,Z20)</f>
        <v>831</v>
      </c>
      <c r="AC20" s="179"/>
      <c r="AD20" s="179">
        <v>354</v>
      </c>
      <c r="AE20" s="185"/>
      <c r="AF20" s="179">
        <f>SUM(AB20:AD20)</f>
        <v>1185</v>
      </c>
      <c r="AG20" s="397"/>
      <c r="AH20" s="179"/>
      <c r="AI20" s="179"/>
    </row>
    <row r="21" spans="1:37" s="151" customFormat="1">
      <c r="A21" s="147" t="s">
        <v>132</v>
      </c>
      <c r="B21" s="387">
        <v>19</v>
      </c>
      <c r="C21" s="387"/>
      <c r="D21" s="173">
        <v>0</v>
      </c>
      <c r="E21" s="185"/>
      <c r="F21" s="173">
        <v>0</v>
      </c>
      <c r="G21" s="179"/>
      <c r="H21" s="173">
        <v>0</v>
      </c>
      <c r="I21" s="185"/>
      <c r="J21" s="173">
        <v>0</v>
      </c>
      <c r="K21" s="179"/>
      <c r="L21" s="388">
        <v>0</v>
      </c>
      <c r="M21" s="372"/>
      <c r="N21" s="173">
        <v>0</v>
      </c>
      <c r="O21" s="185"/>
      <c r="P21" s="173">
        <v>0</v>
      </c>
      <c r="Q21" s="185"/>
      <c r="R21" s="187">
        <v>-1376906</v>
      </c>
      <c r="S21" s="179"/>
      <c r="T21" s="173">
        <v>0</v>
      </c>
      <c r="U21" s="176"/>
      <c r="V21" s="173">
        <v>0</v>
      </c>
      <c r="W21" s="176"/>
      <c r="X21" s="173">
        <v>0</v>
      </c>
      <c r="Y21" s="176"/>
      <c r="Z21" s="173">
        <f>T21+V21+X21</f>
        <v>0</v>
      </c>
      <c r="AA21" s="179"/>
      <c r="AB21" s="187">
        <f>SUM(D21:R21,Z21)</f>
        <v>-1376906</v>
      </c>
      <c r="AC21" s="179"/>
      <c r="AD21" s="187">
        <v>-287104</v>
      </c>
      <c r="AE21" s="185"/>
      <c r="AF21" s="187">
        <f>SUM(AB21:AD21)</f>
        <v>-1664010</v>
      </c>
      <c r="AG21" s="397"/>
      <c r="AH21" s="179"/>
      <c r="AI21" s="179"/>
    </row>
    <row r="22" spans="1:37" s="151" customFormat="1" ht="21">
      <c r="A22" s="162" t="s">
        <v>252</v>
      </c>
      <c r="D22" s="173">
        <f>D19+D21+D20</f>
        <v>0</v>
      </c>
      <c r="E22" s="382"/>
      <c r="F22" s="173">
        <f>F19+F21+F20</f>
        <v>0</v>
      </c>
      <c r="G22" s="176"/>
      <c r="H22" s="173">
        <f>H19+H21+H20</f>
        <v>0</v>
      </c>
      <c r="I22" s="382"/>
      <c r="J22" s="173">
        <f>J19+J21+J20</f>
        <v>16668</v>
      </c>
      <c r="K22" s="176"/>
      <c r="L22" s="399">
        <f>SUM(L19:L21)</f>
        <v>0</v>
      </c>
      <c r="M22" s="372"/>
      <c r="N22" s="173">
        <f>N19+N21+N20</f>
        <v>-6142</v>
      </c>
      <c r="O22" s="382"/>
      <c r="P22" s="173">
        <f>P19+P21+P20</f>
        <v>0</v>
      </c>
      <c r="Q22" s="382"/>
      <c r="R22" s="173">
        <f>R19+R21+R20</f>
        <v>-1376906</v>
      </c>
      <c r="S22" s="176"/>
      <c r="T22" s="173">
        <f>T19+T21+T20</f>
        <v>0</v>
      </c>
      <c r="U22" s="176"/>
      <c r="V22" s="173">
        <f>V19+V21+V20</f>
        <v>0</v>
      </c>
      <c r="W22" s="176"/>
      <c r="X22" s="173">
        <f>X19+X21+X20</f>
        <v>0</v>
      </c>
      <c r="Y22" s="176"/>
      <c r="Z22" s="173">
        <f>Z19+Z21+Z20</f>
        <v>0</v>
      </c>
      <c r="AA22" s="176"/>
      <c r="AB22" s="173">
        <f>AB19+AB21+AB20</f>
        <v>-1366380</v>
      </c>
      <c r="AC22" s="176"/>
      <c r="AD22" s="173">
        <f>AD19+AD21+AD20</f>
        <v>-272514</v>
      </c>
      <c r="AE22" s="382"/>
      <c r="AF22" s="173">
        <f>AF19+AF21+AF20</f>
        <v>-1638894</v>
      </c>
      <c r="AG22" s="397"/>
      <c r="AH22" s="176"/>
      <c r="AI22" s="176"/>
    </row>
    <row r="23" spans="1:37" s="151" customFormat="1" ht="9" customHeight="1">
      <c r="D23" s="176"/>
      <c r="E23" s="382"/>
      <c r="F23" s="176"/>
      <c r="G23" s="176"/>
      <c r="H23" s="176"/>
      <c r="I23" s="382"/>
      <c r="J23" s="176"/>
      <c r="K23" s="176"/>
      <c r="L23" s="398"/>
      <c r="M23" s="372"/>
      <c r="N23" s="176"/>
      <c r="O23" s="382"/>
      <c r="P23" s="176"/>
      <c r="Q23" s="382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9"/>
      <c r="AE23" s="382"/>
      <c r="AF23" s="176"/>
      <c r="AG23" s="397"/>
      <c r="AH23" s="176"/>
      <c r="AI23" s="176"/>
    </row>
    <row r="24" spans="1:37" s="151" customFormat="1" ht="21">
      <c r="A24" s="171" t="s">
        <v>204</v>
      </c>
      <c r="D24" s="382"/>
      <c r="E24" s="382"/>
      <c r="F24" s="382"/>
      <c r="G24" s="382"/>
      <c r="H24" s="382"/>
      <c r="I24" s="382"/>
      <c r="J24" s="382"/>
      <c r="K24" s="382"/>
      <c r="L24" s="396"/>
      <c r="M24" s="372"/>
      <c r="N24" s="382"/>
      <c r="O24" s="382"/>
      <c r="P24" s="382"/>
      <c r="Q24" s="382"/>
      <c r="R24" s="382"/>
      <c r="S24" s="176"/>
      <c r="T24" s="382"/>
      <c r="U24" s="176"/>
      <c r="V24" s="176"/>
      <c r="W24" s="176"/>
      <c r="X24" s="176"/>
      <c r="Y24" s="176"/>
      <c r="Z24" s="176"/>
      <c r="AA24" s="176"/>
      <c r="AB24" s="176"/>
      <c r="AC24" s="176"/>
      <c r="AD24" s="179"/>
      <c r="AE24" s="176"/>
      <c r="AF24" s="176"/>
      <c r="AG24" s="400"/>
      <c r="AH24" s="176"/>
      <c r="AI24" s="176"/>
    </row>
    <row r="25" spans="1:37" s="147" customFormat="1">
      <c r="A25" s="147" t="s">
        <v>267</v>
      </c>
      <c r="B25" s="387"/>
      <c r="C25" s="387"/>
      <c r="D25" s="179"/>
      <c r="E25" s="185"/>
      <c r="F25" s="179"/>
      <c r="G25" s="179"/>
      <c r="H25" s="179"/>
      <c r="I25" s="185"/>
      <c r="J25" s="179"/>
      <c r="K25" s="179"/>
      <c r="L25" s="398"/>
      <c r="M25" s="372"/>
      <c r="N25" s="179"/>
      <c r="O25" s="185"/>
      <c r="P25" s="179"/>
      <c r="Q25" s="185"/>
      <c r="R25" s="179"/>
      <c r="S25" s="179"/>
      <c r="T25" s="179"/>
      <c r="U25" s="179"/>
      <c r="V25" s="179"/>
      <c r="W25" s="179"/>
      <c r="X25" s="179"/>
      <c r="Y25" s="179"/>
      <c r="Z25" s="179"/>
      <c r="AA25" s="179"/>
      <c r="AB25" s="179"/>
      <c r="AC25" s="179"/>
      <c r="AD25" s="179"/>
      <c r="AE25" s="179"/>
      <c r="AF25" s="185"/>
      <c r="AG25" s="401"/>
      <c r="AH25" s="179"/>
      <c r="AI25" s="179"/>
    </row>
    <row r="26" spans="1:37" s="147" customFormat="1">
      <c r="A26" s="147" t="s">
        <v>268</v>
      </c>
      <c r="B26" s="387"/>
      <c r="C26" s="387"/>
      <c r="D26" s="173">
        <v>0</v>
      </c>
      <c r="E26" s="185"/>
      <c r="F26" s="173">
        <v>0</v>
      </c>
      <c r="G26" s="179"/>
      <c r="H26" s="173">
        <v>0</v>
      </c>
      <c r="I26" s="185"/>
      <c r="J26" s="179">
        <v>-4432</v>
      </c>
      <c r="K26" s="179"/>
      <c r="L26" s="398">
        <v>0</v>
      </c>
      <c r="M26" s="372"/>
      <c r="N26" s="173">
        <v>0</v>
      </c>
      <c r="O26" s="185"/>
      <c r="P26" s="173">
        <v>0</v>
      </c>
      <c r="Q26" s="185"/>
      <c r="R26" s="173">
        <v>0</v>
      </c>
      <c r="S26" s="179"/>
      <c r="T26" s="173">
        <v>0</v>
      </c>
      <c r="U26" s="179"/>
      <c r="V26" s="173">
        <v>0</v>
      </c>
      <c r="W26" s="179"/>
      <c r="X26" s="173">
        <v>0</v>
      </c>
      <c r="Y26" s="179"/>
      <c r="Z26" s="173">
        <v>0</v>
      </c>
      <c r="AA26" s="179"/>
      <c r="AB26" s="179">
        <f>SUM(D26:R26,Z26)</f>
        <v>-4432</v>
      </c>
      <c r="AC26" s="179"/>
      <c r="AD26" s="179">
        <v>4432</v>
      </c>
      <c r="AE26" s="179"/>
      <c r="AF26" s="185">
        <f>SUM(AB26:AD26)</f>
        <v>0</v>
      </c>
      <c r="AG26" s="401"/>
      <c r="AH26" s="179"/>
      <c r="AI26" s="179"/>
    </row>
    <row r="27" spans="1:37" s="151" customFormat="1" ht="21">
      <c r="A27" s="171" t="s">
        <v>259</v>
      </c>
      <c r="D27" s="173">
        <f>SUM(D26:D26)</f>
        <v>0</v>
      </c>
      <c r="E27" s="382"/>
      <c r="F27" s="173">
        <f>SUM(F26:F26)</f>
        <v>0</v>
      </c>
      <c r="G27" s="176"/>
      <c r="H27" s="173">
        <f>SUM(H26:H26)</f>
        <v>0</v>
      </c>
      <c r="I27" s="382"/>
      <c r="J27" s="402">
        <f>SUM(J26:J26)</f>
        <v>-4432</v>
      </c>
      <c r="K27" s="176"/>
      <c r="L27" s="392">
        <f>L26</f>
        <v>0</v>
      </c>
      <c r="M27" s="372"/>
      <c r="N27" s="173">
        <f>SUM(N26:N26)</f>
        <v>0</v>
      </c>
      <c r="O27" s="382"/>
      <c r="P27" s="173">
        <f>SUM(P26:P26)</f>
        <v>0</v>
      </c>
      <c r="Q27" s="382"/>
      <c r="R27" s="173">
        <f>SUM(R26:R26)</f>
        <v>0</v>
      </c>
      <c r="S27" s="382"/>
      <c r="T27" s="173">
        <f>SUM(T26:T26)</f>
        <v>0</v>
      </c>
      <c r="U27" s="176"/>
      <c r="V27" s="173">
        <f>SUM(V26:V26)</f>
        <v>0</v>
      </c>
      <c r="W27" s="176"/>
      <c r="X27" s="173">
        <f>SUM(X26:X26)</f>
        <v>0</v>
      </c>
      <c r="Y27" s="176"/>
      <c r="Z27" s="173">
        <f>SUM(Z26:Z26)</f>
        <v>0</v>
      </c>
      <c r="AA27" s="382"/>
      <c r="AB27" s="402">
        <f>SUM(AB26:AB26)</f>
        <v>-4432</v>
      </c>
      <c r="AC27" s="382"/>
      <c r="AD27" s="402">
        <f>SUM(AD26:AD26)</f>
        <v>4432</v>
      </c>
      <c r="AE27" s="382"/>
      <c r="AF27" s="402">
        <f>SUM(AF26:AF26)</f>
        <v>0</v>
      </c>
      <c r="AG27" s="403"/>
      <c r="AH27" s="176"/>
      <c r="AI27" s="176"/>
    </row>
    <row r="28" spans="1:37" s="151" customFormat="1" ht="9" customHeight="1">
      <c r="A28" s="171"/>
      <c r="D28" s="176"/>
      <c r="E28" s="382"/>
      <c r="F28" s="176"/>
      <c r="G28" s="176"/>
      <c r="H28" s="176"/>
      <c r="I28" s="382"/>
      <c r="J28" s="176"/>
      <c r="K28" s="176"/>
      <c r="L28" s="384"/>
      <c r="M28" s="372"/>
      <c r="N28" s="176"/>
      <c r="O28" s="382"/>
      <c r="P28" s="176"/>
      <c r="Q28" s="382"/>
      <c r="R28" s="176"/>
      <c r="S28" s="382" t="s">
        <v>46</v>
      </c>
      <c r="T28" s="176"/>
      <c r="U28" s="176"/>
      <c r="V28" s="176"/>
      <c r="W28" s="176"/>
      <c r="X28" s="176"/>
      <c r="Y28" s="176"/>
      <c r="Z28" s="176"/>
      <c r="AA28" s="382"/>
      <c r="AB28" s="176"/>
      <c r="AC28" s="382"/>
      <c r="AD28" s="176"/>
      <c r="AE28" s="382"/>
      <c r="AF28" s="176"/>
      <c r="AG28" s="403"/>
      <c r="AH28" s="176"/>
      <c r="AI28" s="176"/>
    </row>
    <row r="29" spans="1:37" s="151" customFormat="1" ht="21">
      <c r="A29" s="151" t="s">
        <v>230</v>
      </c>
      <c r="D29" s="173">
        <f>D27+D22</f>
        <v>0</v>
      </c>
      <c r="E29" s="382"/>
      <c r="F29" s="173">
        <f>F27+F22</f>
        <v>0</v>
      </c>
      <c r="G29" s="176"/>
      <c r="H29" s="173">
        <f>H27+H22</f>
        <v>0</v>
      </c>
      <c r="I29" s="382"/>
      <c r="J29" s="173">
        <f>J27+J22</f>
        <v>12236</v>
      </c>
      <c r="K29" s="176"/>
      <c r="L29" s="404">
        <f>L27+L22</f>
        <v>0</v>
      </c>
      <c r="M29" s="372"/>
      <c r="N29" s="173">
        <f>N27+N22</f>
        <v>-6142</v>
      </c>
      <c r="O29" s="382"/>
      <c r="P29" s="173">
        <f>P27+P22</f>
        <v>0</v>
      </c>
      <c r="Q29" s="382"/>
      <c r="R29" s="173">
        <f>R27+R22</f>
        <v>-1376906</v>
      </c>
      <c r="S29" s="176"/>
      <c r="T29" s="173">
        <f>T27+T22</f>
        <v>0</v>
      </c>
      <c r="U29" s="176"/>
      <c r="V29" s="173">
        <f>V27+V22</f>
        <v>0</v>
      </c>
      <c r="W29" s="176"/>
      <c r="X29" s="173">
        <f>X27+X22</f>
        <v>0</v>
      </c>
      <c r="Y29" s="176"/>
      <c r="Z29" s="173">
        <f>Z27+Z22</f>
        <v>0</v>
      </c>
      <c r="AA29" s="176"/>
      <c r="AB29" s="173">
        <f>AB27+AB22</f>
        <v>-1370812</v>
      </c>
      <c r="AC29" s="176"/>
      <c r="AD29" s="173">
        <f>AD27+AD22</f>
        <v>-268082</v>
      </c>
      <c r="AE29" s="382"/>
      <c r="AF29" s="173">
        <f>AF27+AF22</f>
        <v>-1638894</v>
      </c>
      <c r="AG29" s="397"/>
      <c r="AH29" s="176"/>
      <c r="AI29" s="176"/>
    </row>
    <row r="30" spans="1:37" s="151" customFormat="1" ht="9" customHeight="1">
      <c r="D30" s="176"/>
      <c r="E30" s="382"/>
      <c r="F30" s="176"/>
      <c r="G30" s="176"/>
      <c r="H30" s="176"/>
      <c r="I30" s="382"/>
      <c r="J30" s="176"/>
      <c r="K30" s="176"/>
      <c r="L30" s="398"/>
      <c r="M30" s="372"/>
      <c r="N30" s="176"/>
      <c r="O30" s="382"/>
      <c r="P30" s="176"/>
      <c r="Q30" s="382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382"/>
      <c r="AF30" s="176"/>
      <c r="AG30" s="397"/>
      <c r="AH30" s="176"/>
      <c r="AI30" s="176"/>
    </row>
    <row r="31" spans="1:37" s="147" customFormat="1" ht="21">
      <c r="A31" s="151" t="s">
        <v>203</v>
      </c>
      <c r="C31" s="151"/>
      <c r="D31" s="185"/>
      <c r="E31" s="185"/>
      <c r="F31" s="185"/>
      <c r="G31" s="185"/>
      <c r="H31" s="185"/>
      <c r="I31" s="185"/>
      <c r="J31" s="185"/>
      <c r="K31" s="185"/>
      <c r="L31" s="398"/>
      <c r="M31" s="372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382"/>
      <c r="AH31" s="176"/>
      <c r="AI31" s="176"/>
    </row>
    <row r="32" spans="1:37" s="147" customFormat="1">
      <c r="A32" s="147" t="s">
        <v>298</v>
      </c>
      <c r="B32" s="387"/>
      <c r="D32" s="176">
        <v>0</v>
      </c>
      <c r="E32" s="185"/>
      <c r="F32" s="176">
        <v>0</v>
      </c>
      <c r="G32" s="179"/>
      <c r="H32" s="176">
        <v>0</v>
      </c>
      <c r="I32" s="185"/>
      <c r="J32" s="176">
        <v>0</v>
      </c>
      <c r="K32" s="176"/>
      <c r="L32" s="384">
        <v>0</v>
      </c>
      <c r="M32" s="372"/>
      <c r="N32" s="176">
        <v>0</v>
      </c>
      <c r="O32" s="176"/>
      <c r="P32" s="176">
        <v>0</v>
      </c>
      <c r="Q32" s="185"/>
      <c r="R32" s="185">
        <v>1111875</v>
      </c>
      <c r="S32" s="185"/>
      <c r="T32" s="176">
        <v>0</v>
      </c>
      <c r="U32" s="185"/>
      <c r="V32" s="176">
        <v>0</v>
      </c>
      <c r="W32" s="176"/>
      <c r="X32" s="176">
        <v>0</v>
      </c>
      <c r="Y32" s="185"/>
      <c r="Z32" s="176">
        <f>T32+V32+X32</f>
        <v>0</v>
      </c>
      <c r="AA32" s="185"/>
      <c r="AB32" s="185">
        <f>SUM(D32:R32,Z32)</f>
        <v>1111875</v>
      </c>
      <c r="AC32" s="185"/>
      <c r="AD32" s="185">
        <v>509539</v>
      </c>
      <c r="AE32" s="185"/>
      <c r="AF32" s="185">
        <f>SUM(AB32:AD32)</f>
        <v>1621414</v>
      </c>
      <c r="AH32" s="179"/>
      <c r="AI32" s="179"/>
      <c r="AJ32" s="147">
        <f>+AD32-'PL 6-9'!E102</f>
        <v>0</v>
      </c>
      <c r="AK32" s="147">
        <f>+AF32-'PL 6-9'!E103</f>
        <v>0</v>
      </c>
    </row>
    <row r="33" spans="1:37" s="147" customFormat="1">
      <c r="A33" s="147" t="s">
        <v>269</v>
      </c>
      <c r="B33" s="387"/>
      <c r="D33" s="173">
        <v>0</v>
      </c>
      <c r="E33" s="185"/>
      <c r="F33" s="173">
        <v>0</v>
      </c>
      <c r="G33" s="179"/>
      <c r="H33" s="173">
        <v>0</v>
      </c>
      <c r="I33" s="185"/>
      <c r="J33" s="173">
        <v>0</v>
      </c>
      <c r="K33" s="179"/>
      <c r="L33" s="384">
        <v>0</v>
      </c>
      <c r="M33" s="372"/>
      <c r="N33" s="173">
        <v>0</v>
      </c>
      <c r="O33" s="185"/>
      <c r="P33" s="173">
        <v>0</v>
      </c>
      <c r="Q33" s="185"/>
      <c r="R33" s="179">
        <v>0</v>
      </c>
      <c r="S33" s="185"/>
      <c r="T33" s="179">
        <v>-615080</v>
      </c>
      <c r="U33" s="185"/>
      <c r="V33" s="179">
        <v>-46286</v>
      </c>
      <c r="W33" s="179"/>
      <c r="X33" s="187">
        <v>-541</v>
      </c>
      <c r="Y33" s="179"/>
      <c r="Z33" s="179">
        <f>T33+V33+X33</f>
        <v>-661907</v>
      </c>
      <c r="AA33" s="185"/>
      <c r="AB33" s="179">
        <f>SUM(D33:R33,Z33)</f>
        <v>-661907</v>
      </c>
      <c r="AC33" s="185"/>
      <c r="AD33" s="179">
        <v>-15924</v>
      </c>
      <c r="AE33" s="185"/>
      <c r="AF33" s="187">
        <f>SUM(AB33:AD33)</f>
        <v>-677831</v>
      </c>
      <c r="AH33" s="179"/>
      <c r="AI33" s="179"/>
    </row>
    <row r="34" spans="1:37" s="147" customFormat="1">
      <c r="A34" s="151" t="s">
        <v>202</v>
      </c>
      <c r="B34" s="387"/>
      <c r="C34" s="151"/>
      <c r="D34" s="173">
        <f>SUM(D32:D33)</f>
        <v>0</v>
      </c>
      <c r="E34" s="185"/>
      <c r="F34" s="173">
        <f>SUM(F32:F33)</f>
        <v>0</v>
      </c>
      <c r="G34" s="176"/>
      <c r="H34" s="173">
        <f>SUM(H32:H33)</f>
        <v>0</v>
      </c>
      <c r="I34" s="185"/>
      <c r="J34" s="173">
        <f>SUM(J32:J33)</f>
        <v>0</v>
      </c>
      <c r="K34" s="176"/>
      <c r="L34" s="392">
        <v>0</v>
      </c>
      <c r="M34" s="372"/>
      <c r="N34" s="173">
        <f>SUM(N32:N33)</f>
        <v>0</v>
      </c>
      <c r="O34" s="185"/>
      <c r="P34" s="173">
        <f>SUM(P32:P33)</f>
        <v>0</v>
      </c>
      <c r="Q34" s="185"/>
      <c r="R34" s="402">
        <f>SUM(R32:R33)</f>
        <v>1111875</v>
      </c>
      <c r="S34" s="382"/>
      <c r="T34" s="402">
        <f>SUM(T32:T33)</f>
        <v>-615080</v>
      </c>
      <c r="U34" s="382"/>
      <c r="V34" s="402">
        <f>SUM(V32:V33)</f>
        <v>-46286</v>
      </c>
      <c r="W34" s="176"/>
      <c r="X34" s="402">
        <f>SUM(X32:X33)</f>
        <v>-541</v>
      </c>
      <c r="Y34" s="176"/>
      <c r="Z34" s="402">
        <f>T34+V34+X34</f>
        <v>-661907</v>
      </c>
      <c r="AA34" s="382"/>
      <c r="AB34" s="402">
        <f>SUM(AB32:AB33)</f>
        <v>449968</v>
      </c>
      <c r="AC34" s="382"/>
      <c r="AD34" s="402">
        <f>SUM(AD32:AD33)</f>
        <v>493615</v>
      </c>
      <c r="AE34" s="382"/>
      <c r="AF34" s="402">
        <f>SUM(AF32:AF33)</f>
        <v>943583</v>
      </c>
      <c r="AH34" s="176"/>
      <c r="AI34" s="176"/>
      <c r="AJ34" s="147">
        <f>+AD34-'PL 6-9'!E139</f>
        <v>0</v>
      </c>
      <c r="AK34" s="147">
        <f>+AF34-'PL 6-9'!E140</f>
        <v>0</v>
      </c>
    </row>
    <row r="35" spans="1:37" s="147" customFormat="1" ht="9" customHeight="1">
      <c r="D35" s="179"/>
      <c r="E35" s="185"/>
      <c r="F35" s="179"/>
      <c r="G35" s="179"/>
      <c r="H35" s="179"/>
      <c r="I35" s="185"/>
      <c r="J35" s="179"/>
      <c r="K35" s="179"/>
      <c r="L35" s="372"/>
      <c r="M35" s="372"/>
      <c r="N35" s="179"/>
      <c r="O35" s="185"/>
      <c r="P35" s="179"/>
      <c r="Q35" s="185"/>
      <c r="R35" s="179"/>
      <c r="S35" s="185"/>
      <c r="T35" s="179"/>
      <c r="U35" s="185"/>
      <c r="V35" s="179"/>
      <c r="W35" s="179"/>
      <c r="X35" s="179"/>
      <c r="Y35" s="179"/>
      <c r="Z35" s="179"/>
      <c r="AA35" s="185"/>
      <c r="AB35" s="179"/>
      <c r="AC35" s="185"/>
      <c r="AD35" s="179"/>
      <c r="AE35" s="185"/>
      <c r="AF35" s="382"/>
      <c r="AH35" s="176"/>
      <c r="AI35" s="176"/>
    </row>
    <row r="36" spans="1:37" s="147" customFormat="1" ht="22.5" thickBot="1">
      <c r="A36" s="163" t="s">
        <v>282</v>
      </c>
      <c r="B36" s="387"/>
      <c r="C36" s="163"/>
      <c r="D36" s="186">
        <f>D14+D22+D27+D34</f>
        <v>1376923</v>
      </c>
      <c r="E36" s="382"/>
      <c r="F36" s="186">
        <f>F14+F22+F27+F34</f>
        <v>11157460</v>
      </c>
      <c r="G36" s="176"/>
      <c r="H36" s="186">
        <f>H14+H22+H27+H34</f>
        <v>189618</v>
      </c>
      <c r="I36" s="382"/>
      <c r="J36" s="186">
        <f>J14+J22+J27+J34</f>
        <v>1382597</v>
      </c>
      <c r="K36" s="186">
        <f t="shared" ref="K36" si="0">K14+K22+K27+K34</f>
        <v>0</v>
      </c>
      <c r="L36" s="186">
        <f>L14+L22+L27+L34</f>
        <v>1170411</v>
      </c>
      <c r="M36" s="372"/>
      <c r="N36" s="186">
        <f>N14+N22+N27+N34</f>
        <v>2258</v>
      </c>
      <c r="O36" s="382"/>
      <c r="P36" s="186">
        <f>P14+P22+P27+P34</f>
        <v>153164</v>
      </c>
      <c r="Q36" s="382"/>
      <c r="R36" s="186">
        <f>R14+R22+R27+R34</f>
        <v>27150955</v>
      </c>
      <c r="S36" s="382"/>
      <c r="T36" s="186">
        <f>T14+T22+T27+T34</f>
        <v>-1167804</v>
      </c>
      <c r="U36" s="382"/>
      <c r="V36" s="186">
        <f>V14+V22+V27+V34</f>
        <v>335550</v>
      </c>
      <c r="W36" s="176"/>
      <c r="X36" s="186">
        <f>X14+X22+X27+X34</f>
        <v>5038</v>
      </c>
      <c r="Y36" s="176"/>
      <c r="Z36" s="186">
        <f>Z14+Z22+Z27+Z34</f>
        <v>-827216</v>
      </c>
      <c r="AA36" s="382"/>
      <c r="AB36" s="186">
        <f>AB14+AB22+AB27+AB34</f>
        <v>41756170</v>
      </c>
      <c r="AC36" s="382"/>
      <c r="AD36" s="186">
        <f>AD14+AD22+AD27+AD34</f>
        <v>7031942</v>
      </c>
      <c r="AE36" s="382"/>
      <c r="AF36" s="186">
        <f>AF14+AF22+AF27+AF34</f>
        <v>48788112</v>
      </c>
      <c r="AH36" s="176"/>
      <c r="AI36" s="176"/>
    </row>
    <row r="37" spans="1:37" ht="22.5" thickTop="1">
      <c r="D37" s="185"/>
      <c r="E37" s="185"/>
      <c r="F37" s="185"/>
      <c r="G37" s="185"/>
      <c r="H37" s="185"/>
      <c r="I37" s="185"/>
      <c r="J37" s="185"/>
      <c r="K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  <c r="AC37" s="185"/>
      <c r="AD37" s="185"/>
      <c r="AE37" s="185"/>
      <c r="AF37" s="382"/>
      <c r="AH37" s="176"/>
      <c r="AI37" s="176"/>
    </row>
    <row r="38" spans="1:37" ht="21">
      <c r="A38" s="152"/>
      <c r="B38" s="152"/>
      <c r="C38" s="152"/>
      <c r="AB38" s="372"/>
    </row>
    <row r="39" spans="1:37" ht="21">
      <c r="A39" s="152"/>
      <c r="B39" s="152"/>
      <c r="C39" s="152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98"/>
      <c r="AC39" s="161"/>
      <c r="AD39" s="161"/>
      <c r="AE39" s="161"/>
      <c r="AF39" s="161"/>
    </row>
    <row r="40" spans="1:37" ht="21">
      <c r="A40" s="156"/>
      <c r="B40" s="156"/>
      <c r="C40" s="156"/>
      <c r="AB40" s="372"/>
    </row>
    <row r="41" spans="1:37" ht="21">
      <c r="A41" s="156"/>
      <c r="B41" s="167"/>
      <c r="C41" s="167"/>
      <c r="AB41" s="372"/>
    </row>
    <row r="42" spans="1:37" ht="21">
      <c r="A42" s="157"/>
      <c r="B42" s="157"/>
      <c r="C42" s="157"/>
      <c r="AB42" s="372"/>
    </row>
    <row r="43" spans="1:37" ht="21">
      <c r="A43" s="169"/>
      <c r="B43" s="169"/>
      <c r="C43" s="169"/>
      <c r="AB43" s="372"/>
    </row>
    <row r="44" spans="1:37" ht="21">
      <c r="A44" s="148"/>
      <c r="B44" s="148"/>
      <c r="C44" s="151"/>
      <c r="AB44" s="372"/>
    </row>
    <row r="45" spans="1:37" ht="21">
      <c r="A45" s="407"/>
      <c r="B45" s="406"/>
      <c r="C45" s="151"/>
      <c r="AB45" s="372"/>
    </row>
    <row r="46" spans="1:37" ht="21">
      <c r="A46" s="408"/>
      <c r="B46" s="406"/>
      <c r="C46" s="151"/>
      <c r="AB46" s="372"/>
    </row>
    <row r="47" spans="1:37">
      <c r="A47" s="408"/>
      <c r="B47" s="387"/>
      <c r="C47" s="151"/>
      <c r="AB47" s="372"/>
    </row>
    <row r="48" spans="1:37" ht="21">
      <c r="A48" s="172"/>
      <c r="B48" s="172"/>
      <c r="C48" s="151"/>
      <c r="AB48" s="372"/>
    </row>
    <row r="49" spans="1:28" ht="21">
      <c r="A49" s="151"/>
      <c r="B49" s="151"/>
      <c r="C49" s="151"/>
      <c r="AB49" s="372"/>
    </row>
    <row r="50" spans="1:28" ht="21">
      <c r="A50" s="151"/>
      <c r="B50" s="151"/>
      <c r="C50" s="151"/>
      <c r="AB50" s="372"/>
    </row>
    <row r="51" spans="1:28" ht="21">
      <c r="A51" s="151"/>
      <c r="B51" s="151"/>
      <c r="C51" s="151"/>
      <c r="AB51" s="372"/>
    </row>
    <row r="52" spans="1:28" ht="21">
      <c r="A52" s="151"/>
      <c r="B52" s="151"/>
      <c r="C52" s="151"/>
      <c r="AB52" s="372"/>
    </row>
    <row r="53" spans="1:28" ht="21">
      <c r="A53" s="147"/>
      <c r="B53" s="151"/>
      <c r="C53" s="151"/>
      <c r="AB53" s="372"/>
    </row>
    <row r="54" spans="1:28" ht="21">
      <c r="A54" s="170"/>
      <c r="B54" s="151"/>
      <c r="C54" s="151"/>
      <c r="AB54" s="372"/>
    </row>
    <row r="55" spans="1:28">
      <c r="A55" s="147"/>
      <c r="B55" s="387"/>
      <c r="C55" s="387"/>
      <c r="AB55" s="372"/>
    </row>
    <row r="56" spans="1:28" ht="21">
      <c r="A56" s="151"/>
      <c r="B56" s="151"/>
      <c r="C56" s="151"/>
      <c r="AB56" s="372"/>
    </row>
    <row r="57" spans="1:28" ht="23.25">
      <c r="A57" s="151"/>
      <c r="B57" s="151"/>
      <c r="C57" s="151"/>
      <c r="D57" s="202"/>
      <c r="AB57" s="372"/>
    </row>
    <row r="58" spans="1:28" ht="21">
      <c r="A58" s="171"/>
      <c r="B58" s="151"/>
      <c r="C58" s="151"/>
      <c r="AB58" s="372"/>
    </row>
    <row r="59" spans="1:28">
      <c r="A59" s="147"/>
      <c r="B59" s="387"/>
      <c r="C59" s="387"/>
      <c r="AB59" s="372"/>
    </row>
    <row r="60" spans="1:28">
      <c r="A60" s="147"/>
      <c r="B60" s="387"/>
      <c r="C60" s="387"/>
      <c r="AB60" s="372"/>
    </row>
    <row r="61" spans="1:28" ht="21">
      <c r="A61" s="171"/>
      <c r="B61" s="151"/>
      <c r="C61" s="151"/>
      <c r="AB61" s="372"/>
    </row>
    <row r="62" spans="1:28" ht="21">
      <c r="A62" s="151"/>
      <c r="B62" s="151"/>
      <c r="C62" s="151"/>
      <c r="AB62" s="372"/>
    </row>
    <row r="63" spans="1:28" ht="21">
      <c r="A63" s="151"/>
      <c r="B63" s="151"/>
      <c r="C63" s="151"/>
      <c r="AB63" s="372"/>
    </row>
    <row r="64" spans="1:28" ht="21">
      <c r="A64" s="147"/>
      <c r="B64" s="147"/>
      <c r="C64" s="147"/>
      <c r="AB64" s="372"/>
    </row>
    <row r="65" spans="1:28" ht="21">
      <c r="A65" s="147"/>
      <c r="B65" s="147"/>
      <c r="C65" s="147"/>
      <c r="AB65" s="372"/>
    </row>
    <row r="66" spans="1:28" ht="21">
      <c r="A66" s="151"/>
      <c r="B66" s="151"/>
      <c r="C66" s="151"/>
      <c r="AB66" s="372"/>
    </row>
    <row r="67" spans="1:28" ht="21">
      <c r="A67" s="147"/>
      <c r="B67" s="147"/>
      <c r="C67" s="147"/>
      <c r="AB67" s="372"/>
    </row>
    <row r="68" spans="1:28" ht="21">
      <c r="A68" s="147"/>
      <c r="B68" s="147"/>
      <c r="C68" s="147"/>
      <c r="AB68" s="372"/>
    </row>
    <row r="69" spans="1:28" ht="21">
      <c r="A69" s="147"/>
      <c r="B69" s="147"/>
      <c r="C69" s="147"/>
      <c r="AB69" s="372"/>
    </row>
    <row r="70" spans="1:28" ht="21">
      <c r="A70" s="163"/>
      <c r="B70" s="163"/>
      <c r="C70" s="163"/>
      <c r="AB70" s="372"/>
    </row>
    <row r="71" spans="1:28">
      <c r="AB71" s="372"/>
    </row>
    <row r="72" spans="1:28">
      <c r="AB72" s="372"/>
    </row>
  </sheetData>
  <mergeCells count="2">
    <mergeCell ref="T5:Z5"/>
    <mergeCell ref="D10:AF10"/>
  </mergeCells>
  <conditionalFormatting sqref="R33 AD33 G33 K33 AB32:AB33 T33 AF45:AF49 N15:N19">
    <cfRule type="expression" priority="161" stopIfTrue="1">
      <formula>"if(E11&gt;0,#,##0;(#,##0),"-")"</formula>
    </cfRule>
  </conditionalFormatting>
  <conditionalFormatting sqref="Z33">
    <cfRule type="expression" priority="159" stopIfTrue="1">
      <formula>"if(E11&gt;0,#,##0;(#,##0),"-")"</formula>
    </cfRule>
  </conditionalFormatting>
  <conditionalFormatting sqref="V33:Y33">
    <cfRule type="expression" priority="160" stopIfTrue="1">
      <formula>"if(E11&gt;0,#,##0;(#,##0),"-")"</formula>
    </cfRule>
  </conditionalFormatting>
  <conditionalFormatting sqref="U27:U28 W27:W28">
    <cfRule type="expression" priority="158" stopIfTrue="1">
      <formula>"if(E11&gt;0,#,##0;(#,##0),"-")"</formula>
    </cfRule>
  </conditionalFormatting>
  <conditionalFormatting sqref="R20">
    <cfRule type="expression" priority="157" stopIfTrue="1">
      <formula>"if(E11&gt;0,#,##0;(#,##0),"-")"</formula>
    </cfRule>
  </conditionalFormatting>
  <conditionalFormatting sqref="AB20">
    <cfRule type="expression" priority="156" stopIfTrue="1">
      <formula>"if(E11&gt;0,#,##0;(#,##0),"-")"</formula>
    </cfRule>
  </conditionalFormatting>
  <conditionalFormatting sqref="AF20">
    <cfRule type="expression" priority="155" stopIfTrue="1">
      <formula>"if(E11&gt;0,#,##0;(#,##0),"-")"</formula>
    </cfRule>
  </conditionalFormatting>
  <conditionalFormatting sqref="J65:J66">
    <cfRule type="expression" priority="79" stopIfTrue="1">
      <formula>"if(E11&gt;0,#,##0;(#,##0),"-")"</formula>
    </cfRule>
  </conditionalFormatting>
  <conditionalFormatting sqref="R19">
    <cfRule type="expression" priority="154" stopIfTrue="1">
      <formula>"if(E11&gt;0,#,##0;(#,##0),"-")"</formula>
    </cfRule>
  </conditionalFormatting>
  <conditionalFormatting sqref="N64">
    <cfRule type="expression" priority="61" stopIfTrue="1">
      <formula>"if(E11&gt;0,#,##0;(#,##0),"-")"</formula>
    </cfRule>
  </conditionalFormatting>
  <conditionalFormatting sqref="AF19">
    <cfRule type="expression" priority="153" stopIfTrue="1">
      <formula>"if(E11&gt;0,#,##0;(#,##0),"-")"</formula>
    </cfRule>
  </conditionalFormatting>
  <conditionalFormatting sqref="X65:X66">
    <cfRule type="expression" priority="73" stopIfTrue="1">
      <formula>"if(E11&gt;0,#,##0;(#,##0),"-")"</formula>
    </cfRule>
  </conditionalFormatting>
  <conditionalFormatting sqref="H26:H28">
    <cfRule type="expression" priority="133" stopIfTrue="1">
      <formula>"if(E11&gt;0,#,##0;(#,##0),"-")"</formula>
    </cfRule>
  </conditionalFormatting>
  <conditionalFormatting sqref="T32">
    <cfRule type="expression" priority="117" stopIfTrue="1">
      <formula>"if(E11&gt;0,#,##0;(#,##0),"-")"</formula>
    </cfRule>
  </conditionalFormatting>
  <conditionalFormatting sqref="N26:N28">
    <cfRule type="expression" priority="132" stopIfTrue="1">
      <formula>"if(E11&gt;0,#,##0;(#,##0),"-")"</formula>
    </cfRule>
  </conditionalFormatting>
  <conditionalFormatting sqref="V56">
    <cfRule type="expression" priority="102" stopIfTrue="1">
      <formula>"if(E11&gt;0,#,##0;(#,##0),"-")"</formula>
    </cfRule>
  </conditionalFormatting>
  <conditionalFormatting sqref="R54">
    <cfRule type="expression" priority="152" stopIfTrue="1">
      <formula>"if(E11&gt;0,#,##0;(#,##0),"-")"</formula>
    </cfRule>
  </conditionalFormatting>
  <conditionalFormatting sqref="AB54">
    <cfRule type="expression" priority="151" stopIfTrue="1">
      <formula>"if(E11&gt;0,#,##0;(#,##0),"-")"</formula>
    </cfRule>
  </conditionalFormatting>
  <conditionalFormatting sqref="P26:P28">
    <cfRule type="expression" priority="138" stopIfTrue="1">
      <formula>"if(E11&gt;0,#,##0;(#,##0),"-")"</formula>
    </cfRule>
  </conditionalFormatting>
  <conditionalFormatting sqref="X26:X28">
    <cfRule type="expression" priority="112" stopIfTrue="1">
      <formula>"if(E11&gt;0,#,##0;(#,##0),"-")"</formula>
    </cfRule>
  </conditionalFormatting>
  <conditionalFormatting sqref="R53">
    <cfRule type="expression" priority="150" stopIfTrue="1">
      <formula>"if(E11&gt;0,#,##0;(#,##0),"-")"</formula>
    </cfRule>
  </conditionalFormatting>
  <conditionalFormatting sqref="AB53">
    <cfRule type="expression" priority="149" stopIfTrue="1">
      <formula>"if(E11&gt;0,#,##0;(#,##0),"-")"</formula>
    </cfRule>
  </conditionalFormatting>
  <conditionalFormatting sqref="F26:F28">
    <cfRule type="expression" priority="134" stopIfTrue="1">
      <formula>"if(E11&gt;0,#,##0;(#,##0),"-")"</formula>
    </cfRule>
  </conditionalFormatting>
  <conditionalFormatting sqref="H56">
    <cfRule type="expression" priority="108" stopIfTrue="1">
      <formula>"if(E11&gt;0,#,##0;(#,##0),"-")"</formula>
    </cfRule>
  </conditionalFormatting>
  <conditionalFormatting sqref="AF44">
    <cfRule type="expression" priority="42" stopIfTrue="1">
      <formula>"if(E11&gt;0,#,##0;(#,##0),"-")"</formula>
    </cfRule>
  </conditionalFormatting>
  <conditionalFormatting sqref="D19:D22">
    <cfRule type="expression" priority="148" stopIfTrue="1">
      <formula>"if(E11&gt;0,#,##0;(#,##0),"-")"</formula>
    </cfRule>
  </conditionalFormatting>
  <conditionalFormatting sqref="F19:F22">
    <cfRule type="expression" priority="147" stopIfTrue="1">
      <formula>"if(E11&gt;0,#,##0;(#,##0),"-")"</formula>
    </cfRule>
  </conditionalFormatting>
  <conditionalFormatting sqref="H19:H22">
    <cfRule type="expression" priority="146" stopIfTrue="1">
      <formula>"if(E11&gt;0,#,##0;(#,##0),"-")"</formula>
    </cfRule>
  </conditionalFormatting>
  <conditionalFormatting sqref="J19:J22">
    <cfRule type="expression" priority="145" stopIfTrue="1">
      <formula>"if(E11&gt;0,#,##0;(#,##0),"-")"</formula>
    </cfRule>
  </conditionalFormatting>
  <conditionalFormatting sqref="P19:P22">
    <cfRule type="expression" priority="144" stopIfTrue="1">
      <formula>"if(E11&gt;0,#,##0;(#,##0),"-")"</formula>
    </cfRule>
  </conditionalFormatting>
  <conditionalFormatting sqref="T19:Z22">
    <cfRule type="expression" priority="143" stopIfTrue="1">
      <formula>"if(E11&gt;0,#,##0;(#,##0),"-")"</formula>
    </cfRule>
  </conditionalFormatting>
  <conditionalFormatting sqref="AB19">
    <cfRule type="expression" priority="142" stopIfTrue="1">
      <formula>"if(E11&gt;0,#,##0;(#,##0),"-")"</formula>
    </cfRule>
  </conditionalFormatting>
  <conditionalFormatting sqref="N21">
    <cfRule type="expression" priority="140" stopIfTrue="1">
      <formula>"if(E11&gt;0,#,##0;(#,##0),"-")"</formula>
    </cfRule>
  </conditionalFormatting>
  <conditionalFormatting sqref="T26:T28">
    <cfRule type="expression" priority="139" stopIfTrue="1">
      <formula>"if(E11&gt;0,#,##0;(#,##0),"-")"</formula>
    </cfRule>
  </conditionalFormatting>
  <conditionalFormatting sqref="X70">
    <cfRule type="expression" priority="47" stopIfTrue="1">
      <formula>"if(E11&gt;0,#,##0;(#,##0),"-")"</formula>
    </cfRule>
  </conditionalFormatting>
  <conditionalFormatting sqref="R26:R28">
    <cfRule type="expression" priority="137" stopIfTrue="1">
      <formula>"if(E11&gt;0,#,##0;(#,##0),"-")"</formula>
    </cfRule>
  </conditionalFormatting>
  <conditionalFormatting sqref="V26:V28">
    <cfRule type="expression" priority="136" stopIfTrue="1">
      <formula>"if(E11&gt;0,#,##0;(#,##0),"-")"</formula>
    </cfRule>
  </conditionalFormatting>
  <conditionalFormatting sqref="D26:D28">
    <cfRule type="expression" priority="135" stopIfTrue="1">
      <formula>"if(E11&gt;0,#,##0;(#,##0),"-")"</formula>
    </cfRule>
  </conditionalFormatting>
  <conditionalFormatting sqref="D33:D34">
    <cfRule type="expression" priority="131" stopIfTrue="1">
      <formula>"if(E11&gt;0,#,##0;(#,##0),"-")"</formula>
    </cfRule>
  </conditionalFormatting>
  <conditionalFormatting sqref="F33:F34">
    <cfRule type="expression" priority="130" stopIfTrue="1">
      <formula>"if(E11&gt;0,#,##0;(#,##0),"-")"</formula>
    </cfRule>
  </conditionalFormatting>
  <conditionalFormatting sqref="H33:H34">
    <cfRule type="expression" priority="129" stopIfTrue="1">
      <formula>"if(E11&gt;0,#,##0;(#,##0),"-")"</formula>
    </cfRule>
  </conditionalFormatting>
  <conditionalFormatting sqref="J33:J34">
    <cfRule type="expression" priority="128" stopIfTrue="1">
      <formula>"if(E11&gt;0,#,##0;(#,##0),"-")"</formula>
    </cfRule>
  </conditionalFormatting>
  <conditionalFormatting sqref="N33:N34">
    <cfRule type="expression" priority="127" stopIfTrue="1">
      <formula>"if(E11&gt;0,#,##0;(#,##0),"-")"</formula>
    </cfRule>
  </conditionalFormatting>
  <conditionalFormatting sqref="P33:P34">
    <cfRule type="expression" priority="126" stopIfTrue="1">
      <formula>"if(E11&gt;0,#,##0;(#,##0),"-")"</formula>
    </cfRule>
  </conditionalFormatting>
  <conditionalFormatting sqref="D32 K32">
    <cfRule type="expression" priority="125" stopIfTrue="1">
      <formula>"if(E11&gt;0,#,##0;(#,##0),"-")"</formula>
    </cfRule>
  </conditionalFormatting>
  <conditionalFormatting sqref="F32">
    <cfRule type="expression" priority="124" stopIfTrue="1">
      <formula>"if(E11&gt;0,#,##0;(#,##0),"-")"</formula>
    </cfRule>
  </conditionalFormatting>
  <conditionalFormatting sqref="H32">
    <cfRule type="expression" priority="123" stopIfTrue="1">
      <formula>"if(E11&gt;0,#,##0;(#,##0),"-")"</formula>
    </cfRule>
  </conditionalFormatting>
  <conditionalFormatting sqref="J32">
    <cfRule type="expression" priority="122" stopIfTrue="1">
      <formula>"if(E11&gt;0,#,##0;(#,##0),"-")"</formula>
    </cfRule>
  </conditionalFormatting>
  <conditionalFormatting sqref="N32:O32">
    <cfRule type="expression" priority="121" stopIfTrue="1">
      <formula>"if(E11&gt;0,#,##0;(#,##0),"-")"</formula>
    </cfRule>
  </conditionalFormatting>
  <conditionalFormatting sqref="F60:F61">
    <cfRule type="expression" priority="95" stopIfTrue="1">
      <formula>"if(E11&gt;0,#,##0;(#,##0),"-")"</formula>
    </cfRule>
  </conditionalFormatting>
  <conditionalFormatting sqref="P32">
    <cfRule type="expression" priority="119" stopIfTrue="1">
      <formula>"if(E11&gt;0,#,##0;(#,##0),"-")"</formula>
    </cfRule>
  </conditionalFormatting>
  <conditionalFormatting sqref="W32">
    <cfRule type="expression" priority="118" stopIfTrue="1">
      <formula>"if(E11&gt;0,#,##0;(#,##0),"-")"</formula>
    </cfRule>
  </conditionalFormatting>
  <conditionalFormatting sqref="V32">
    <cfRule type="expression" priority="116" stopIfTrue="1">
      <formula>"if(E11&gt;0,#,##0;(#,##0),"-")"</formula>
    </cfRule>
  </conditionalFormatting>
  <conditionalFormatting sqref="X32">
    <cfRule type="expression" priority="115" stopIfTrue="1">
      <formula>"if(E11&gt;0,#,##0;(#,##0),"-")"</formula>
    </cfRule>
  </conditionalFormatting>
  <conditionalFormatting sqref="Z32">
    <cfRule type="expression" priority="114" stopIfTrue="1">
      <formula>"if(E11&gt;0,#,##0;(#,##0),"-")"</formula>
    </cfRule>
  </conditionalFormatting>
  <conditionalFormatting sqref="Y27:Y28">
    <cfRule type="expression" priority="113" stopIfTrue="1">
      <formula>"if(E11&gt;0,#,##0;(#,##0),"-")"</formula>
    </cfRule>
  </conditionalFormatting>
  <conditionalFormatting sqref="Z26:Z28">
    <cfRule type="expression" priority="111" stopIfTrue="1">
      <formula>"if(E11&gt;0,#,##0;(#,##0),"-")"</formula>
    </cfRule>
  </conditionalFormatting>
  <conditionalFormatting sqref="D56">
    <cfRule type="expression" priority="110" stopIfTrue="1">
      <formula>"if(E11&gt;0,#,##0;(#,##0),"-")"</formula>
    </cfRule>
  </conditionalFormatting>
  <conditionalFormatting sqref="F56">
    <cfRule type="expression" priority="109" stopIfTrue="1">
      <formula>"if(E11&gt;0,#,##0;(#,##0),"-")"</formula>
    </cfRule>
  </conditionalFormatting>
  <conditionalFormatting sqref="J56">
    <cfRule type="expression" priority="107" stopIfTrue="1">
      <formula>"if(E11&gt;0,#,##0;(#,##0),"-")"</formula>
    </cfRule>
  </conditionalFormatting>
  <conditionalFormatting sqref="N56">
    <cfRule type="expression" priority="106" stopIfTrue="1">
      <formula>"if(E11&gt;0,#,##0;(#,##0),"-")"</formula>
    </cfRule>
  </conditionalFormatting>
  <conditionalFormatting sqref="P56">
    <cfRule type="expression" priority="105" stopIfTrue="1">
      <formula>"if(E11&gt;0,#,##0;(#,##0),"-")"</formula>
    </cfRule>
  </conditionalFormatting>
  <conditionalFormatting sqref="R56">
    <cfRule type="expression" priority="104" stopIfTrue="1">
      <formula>"if(E11&gt;0,#,##0;(#,##0),"-")"</formula>
    </cfRule>
  </conditionalFormatting>
  <conditionalFormatting sqref="T56">
    <cfRule type="expression" priority="103" stopIfTrue="1">
      <formula>"if(E11&gt;0,#,##0;(#,##0),"-")"</formula>
    </cfRule>
  </conditionalFormatting>
  <conditionalFormatting sqref="X56">
    <cfRule type="expression" priority="101" stopIfTrue="1">
      <formula>"if(E11&gt;0,#,##0;(#,##0),"-")"</formula>
    </cfRule>
  </conditionalFormatting>
  <conditionalFormatting sqref="Z56">
    <cfRule type="expression" priority="100" stopIfTrue="1">
      <formula>"if(E11&gt;0,#,##0;(#,##0),"-")"</formula>
    </cfRule>
  </conditionalFormatting>
  <conditionalFormatting sqref="AB56">
    <cfRule type="expression" priority="99" stopIfTrue="1">
      <formula>"if(E11&gt;0,#,##0;(#,##0),"-")"</formula>
    </cfRule>
  </conditionalFormatting>
  <conditionalFormatting sqref="AD56">
    <cfRule type="expression" priority="98" stopIfTrue="1">
      <formula>"if(E11&gt;0,#,##0;(#,##0),"-")"</formula>
    </cfRule>
  </conditionalFormatting>
  <conditionalFormatting sqref="AF56">
    <cfRule type="expression" priority="97" stopIfTrue="1">
      <formula>"if(E11&gt;0,#,##0;(#,##0),"-")"</formula>
    </cfRule>
  </conditionalFormatting>
  <conditionalFormatting sqref="D60:D61">
    <cfRule type="expression" priority="96" stopIfTrue="1">
      <formula>"if(E11&gt;0,#,##0;(#,##0),"-")"</formula>
    </cfRule>
  </conditionalFormatting>
  <conditionalFormatting sqref="H60:H61">
    <cfRule type="expression" priority="94" stopIfTrue="1">
      <formula>"if(E11&gt;0,#,##0;(#,##0),"-")"</formula>
    </cfRule>
  </conditionalFormatting>
  <conditionalFormatting sqref="J60:J61">
    <cfRule type="expression" priority="93" stopIfTrue="1">
      <formula>"if(E11&gt;0,#,##0;(#,##0),"-")"</formula>
    </cfRule>
  </conditionalFormatting>
  <conditionalFormatting sqref="N60:N61">
    <cfRule type="expression" priority="92" stopIfTrue="1">
      <formula>"if(E11&gt;0,#,##0;(#,##0),"-")"</formula>
    </cfRule>
  </conditionalFormatting>
  <conditionalFormatting sqref="P60:P61">
    <cfRule type="expression" priority="91" stopIfTrue="1">
      <formula>"if(E11&gt;0,#,##0;(#,##0),"-")"</formula>
    </cfRule>
  </conditionalFormatting>
  <conditionalFormatting sqref="R60:R61">
    <cfRule type="expression" priority="90" stopIfTrue="1">
      <formula>"if(E11&gt;0,#,##0;(#,##0),"-")"</formula>
    </cfRule>
  </conditionalFormatting>
  <conditionalFormatting sqref="T60:T61">
    <cfRule type="expression" priority="89" stopIfTrue="1">
      <formula>"if(E11&gt;0,#,##0;(#,##0),"-")"</formula>
    </cfRule>
  </conditionalFormatting>
  <conditionalFormatting sqref="V60:V61">
    <cfRule type="expression" priority="88" stopIfTrue="1">
      <formula>"if(E11&gt;0,#,##0;(#,##0),"-")"</formula>
    </cfRule>
  </conditionalFormatting>
  <conditionalFormatting sqref="X60:X61">
    <cfRule type="expression" priority="87" stopIfTrue="1">
      <formula>"if(E11&gt;0,#,##0;(#,##0),"-")"</formula>
    </cfRule>
  </conditionalFormatting>
  <conditionalFormatting sqref="Z60:Z61">
    <cfRule type="expression" priority="86" stopIfTrue="1">
      <formula>"if(E11&gt;0,#,##0;(#,##0),"-")"</formula>
    </cfRule>
  </conditionalFormatting>
  <conditionalFormatting sqref="AB60:AB61">
    <cfRule type="expression" priority="85" stopIfTrue="1">
      <formula>"if(E11&gt;0,#,##0;(#,##0),"-")"</formula>
    </cfRule>
  </conditionalFormatting>
  <conditionalFormatting sqref="AD60:AD61">
    <cfRule type="expression" priority="84" stopIfTrue="1">
      <formula>"if(E11&gt;0,#,##0;(#,##0),"-")"</formula>
    </cfRule>
  </conditionalFormatting>
  <conditionalFormatting sqref="AF60:AF61">
    <cfRule type="expression" priority="83" stopIfTrue="1">
      <formula>"if(E11&gt;0,#,##0;(#,##0),"-")"</formula>
    </cfRule>
  </conditionalFormatting>
  <conditionalFormatting sqref="D65:D66">
    <cfRule type="expression" priority="82" stopIfTrue="1">
      <formula>"if(E11&gt;0,#,##0;(#,##0),"-")"</formula>
    </cfRule>
  </conditionalFormatting>
  <conditionalFormatting sqref="F65:F66">
    <cfRule type="expression" priority="81" stopIfTrue="1">
      <formula>"if(E11&gt;0,#,##0;(#,##0),"-")"</formula>
    </cfRule>
  </conditionalFormatting>
  <conditionalFormatting sqref="H65:H66">
    <cfRule type="expression" priority="80" stopIfTrue="1">
      <formula>"if(E11&gt;0,#,##0;(#,##0),"-")"</formula>
    </cfRule>
  </conditionalFormatting>
  <conditionalFormatting sqref="N65:N66">
    <cfRule type="expression" priority="78" stopIfTrue="1">
      <formula>"if(E11&gt;0,#,##0;(#,##0),"-")"</formula>
    </cfRule>
  </conditionalFormatting>
  <conditionalFormatting sqref="P65:P66">
    <cfRule type="expression" priority="77" stopIfTrue="1">
      <formula>"if(E11&gt;0,#,##0;(#,##0),"-")"</formula>
    </cfRule>
  </conditionalFormatting>
  <conditionalFormatting sqref="R65:R66">
    <cfRule type="expression" priority="76" stopIfTrue="1">
      <formula>"if(E11&gt;0,#,##0;(#,##0),"-")"</formula>
    </cfRule>
  </conditionalFormatting>
  <conditionalFormatting sqref="T65:T66">
    <cfRule type="expression" priority="75" stopIfTrue="1">
      <formula>"if(E11&gt;0,#,##0;(#,##0),"-")"</formula>
    </cfRule>
  </conditionalFormatting>
  <conditionalFormatting sqref="V65:V66">
    <cfRule type="expression" priority="74" stopIfTrue="1">
      <formula>"if(E11&gt;0,#,##0;(#,##0),"-")"</formula>
    </cfRule>
  </conditionalFormatting>
  <conditionalFormatting sqref="Z65:Z66">
    <cfRule type="expression" priority="72" stopIfTrue="1">
      <formula>"if(E11&gt;0,#,##0;(#,##0),"-")"</formula>
    </cfRule>
  </conditionalFormatting>
  <conditionalFormatting sqref="AB65:AB66">
    <cfRule type="expression" priority="71" stopIfTrue="1">
      <formula>"if(E11&gt;0,#,##0;(#,##0),"-")"</formula>
    </cfRule>
  </conditionalFormatting>
  <conditionalFormatting sqref="AD65:AD66">
    <cfRule type="expression" priority="70" stopIfTrue="1">
      <formula>"if(E11&gt;0,#,##0;(#,##0),"-")"</formula>
    </cfRule>
  </conditionalFormatting>
  <conditionalFormatting sqref="AF65:AF66">
    <cfRule type="expression" priority="69" stopIfTrue="1">
      <formula>"if(E11&gt;0,#,##0;(#,##0),"-")"</formula>
    </cfRule>
  </conditionalFormatting>
  <conditionalFormatting sqref="T70">
    <cfRule type="expression" priority="49" stopIfTrue="1">
      <formula>"if(E11&gt;0,#,##0;(#,##0),"-")"</formula>
    </cfRule>
  </conditionalFormatting>
  <conditionalFormatting sqref="D64 AC64">
    <cfRule type="expression" priority="68" stopIfTrue="1">
      <formula>"if(E11&gt;0,#,##0;(#,##0),"-")"</formula>
    </cfRule>
  </conditionalFormatting>
  <conditionalFormatting sqref="F64">
    <cfRule type="expression" priority="67" stopIfTrue="1">
      <formula>"if(E11&gt;0,#,##0;(#,##0),"-")"</formula>
    </cfRule>
  </conditionalFormatting>
  <conditionalFormatting sqref="H64">
    <cfRule type="expression" priority="66" stopIfTrue="1">
      <formula>"if(E11&gt;0,#,##0;(#,##0),"-")"</formula>
    </cfRule>
  </conditionalFormatting>
  <conditionalFormatting sqref="J64">
    <cfRule type="expression" priority="65" stopIfTrue="1">
      <formula>"if(E11&gt;0,#,##0;(#,##0),"-")"</formula>
    </cfRule>
  </conditionalFormatting>
  <conditionalFormatting sqref="P64">
    <cfRule type="expression" priority="64" stopIfTrue="1">
      <formula>"if(E11&gt;0,#,##0;(#,##0),"-")"</formula>
    </cfRule>
  </conditionalFormatting>
  <conditionalFormatting sqref="T64:Z64">
    <cfRule type="expression" priority="63" stopIfTrue="1">
      <formula>"if(E11&gt;0,#,##0;(#,##0),"-")"</formula>
    </cfRule>
  </conditionalFormatting>
  <conditionalFormatting sqref="AB64">
    <cfRule type="expression" priority="62" stopIfTrue="1">
      <formula>"if(E11&gt;0,#,##0;(#,##0),"-")"</formula>
    </cfRule>
  </conditionalFormatting>
  <conditionalFormatting sqref="R64">
    <cfRule type="expression" priority="60" stopIfTrue="1">
      <formula>"if(E11&gt;0,#,##0;(#,##0),"-")"</formula>
    </cfRule>
  </conditionalFormatting>
  <conditionalFormatting sqref="AD64:AF64">
    <cfRule type="expression" priority="59" stopIfTrue="1">
      <formula>"if(E11&gt;0,#,##0;(#,##0),"-")"</formula>
    </cfRule>
  </conditionalFormatting>
  <conditionalFormatting sqref="AF53:AF54">
    <cfRule type="expression" priority="58" stopIfTrue="1">
      <formula>"if(E11&gt;0,#,##0;(#,##0),"-")"</formula>
    </cfRule>
  </conditionalFormatting>
  <conditionalFormatting sqref="AF55">
    <cfRule type="expression" priority="57" stopIfTrue="1">
      <formula>"if(E11&gt;0,#,##0;(#,##0),"-")"</formula>
    </cfRule>
  </conditionalFormatting>
  <conditionalFormatting sqref="D70">
    <cfRule type="expression" priority="56" stopIfTrue="1">
      <formula>"if(E11&gt;0,#,##0;(#,##0),"-")"</formula>
    </cfRule>
  </conditionalFormatting>
  <conditionalFormatting sqref="F70">
    <cfRule type="expression" priority="55" stopIfTrue="1">
      <formula>"if(E11&gt;0,#,##0;(#,##0),"-")"</formula>
    </cfRule>
  </conditionalFormatting>
  <conditionalFormatting sqref="H70">
    <cfRule type="expression" priority="54" stopIfTrue="1">
      <formula>"if(E11&gt;0,#,##0;(#,##0),"-")"</formula>
    </cfRule>
  </conditionalFormatting>
  <conditionalFormatting sqref="J70">
    <cfRule type="expression" priority="53" stopIfTrue="1">
      <formula>"if(E11&gt;0,#,##0;(#,##0),"-")"</formula>
    </cfRule>
  </conditionalFormatting>
  <conditionalFormatting sqref="N70">
    <cfRule type="expression" priority="52" stopIfTrue="1">
      <formula>"if(E11&gt;0,#,##0;(#,##0),"-")"</formula>
    </cfRule>
  </conditionalFormatting>
  <conditionalFormatting sqref="P70">
    <cfRule type="expression" priority="51" stopIfTrue="1">
      <formula>"if(E11&gt;0,#,##0;(#,##0),"-")"</formula>
    </cfRule>
  </conditionalFormatting>
  <conditionalFormatting sqref="R70">
    <cfRule type="expression" priority="50" stopIfTrue="1">
      <formula>"if(E11&gt;0,#,##0;(#,##0),"-")"</formula>
    </cfRule>
  </conditionalFormatting>
  <conditionalFormatting sqref="V70">
    <cfRule type="expression" priority="48" stopIfTrue="1">
      <formula>"if(E11&gt;0,#,##0;(#,##0),"-")"</formula>
    </cfRule>
  </conditionalFormatting>
  <conditionalFormatting sqref="Z70">
    <cfRule type="expression" priority="46" stopIfTrue="1">
      <formula>"if(E11&gt;0,#,##0;(#,##0),"-")"</formula>
    </cfRule>
  </conditionalFormatting>
  <conditionalFormatting sqref="AB70">
    <cfRule type="expression" priority="45" stopIfTrue="1">
      <formula>"if(E11&gt;0,#,##0;(#,##0),"-")"</formula>
    </cfRule>
  </conditionalFormatting>
  <conditionalFormatting sqref="AD70">
    <cfRule type="expression" priority="44" stopIfTrue="1">
      <formula>"if(E11&gt;0,#,##0;(#,##0),"-")"</formula>
    </cfRule>
  </conditionalFormatting>
  <conditionalFormatting sqref="AF70">
    <cfRule type="expression" priority="43" stopIfTrue="1">
      <formula>"if(E11&gt;0,#,##0;(#,##0),"-")"</formula>
    </cfRule>
  </conditionalFormatting>
  <conditionalFormatting sqref="D29">
    <cfRule type="expression" priority="41" stopIfTrue="1">
      <formula>"if(E11&gt;0,#,##0;(#,##0),"-")"</formula>
    </cfRule>
  </conditionalFormatting>
  <conditionalFormatting sqref="AF29 AD29">
    <cfRule type="expression" priority="38" stopIfTrue="1">
      <formula>"if(E11&gt;0,#,##0;(#,##0),"-")"</formula>
    </cfRule>
  </conditionalFormatting>
  <conditionalFormatting sqref="R29 P29 N29 J29 H29 F29">
    <cfRule type="expression" priority="40" stopIfTrue="1">
      <formula>"if(E11&gt;0,#,##0;(#,##0),"-")"</formula>
    </cfRule>
  </conditionalFormatting>
  <conditionalFormatting sqref="AB29 Z29 X29 V29 T29">
    <cfRule type="expression" priority="39" stopIfTrue="1">
      <formula>"if(E11&gt;0,#,##0;(#,##0),"-")"</formula>
    </cfRule>
  </conditionalFormatting>
  <conditionalFormatting sqref="N11">
    <cfRule type="expression" priority="37" stopIfTrue="1">
      <formula>"if(E11&gt;0,#,##0;(#,##0),"-")"</formula>
    </cfRule>
  </conditionalFormatting>
  <conditionalFormatting sqref="X11">
    <cfRule type="expression" priority="36" stopIfTrue="1">
      <formula>"if(E11&gt;0,#,##0;(#,##0),"-")"</formula>
    </cfRule>
  </conditionalFormatting>
  <conditionalFormatting sqref="Z11">
    <cfRule type="expression" priority="35" stopIfTrue="1">
      <formula>"if(E11&gt;0,#,##0;(#,##0),"-")"</formula>
    </cfRule>
  </conditionalFormatting>
  <conditionalFormatting sqref="AI45:AI49">
    <cfRule type="expression" priority="34" stopIfTrue="1">
      <formula>"if(E11&gt;0,#,##0;(#,##0),"-")"</formula>
    </cfRule>
  </conditionalFormatting>
  <conditionalFormatting sqref="AI20">
    <cfRule type="expression" priority="33" stopIfTrue="1">
      <formula>"if(E11&gt;0,#,##0;(#,##0),"-")"</formula>
    </cfRule>
  </conditionalFormatting>
  <conditionalFormatting sqref="AI19">
    <cfRule type="expression" priority="32" stopIfTrue="1">
      <formula>"if(E11&gt;0,#,##0;(#,##0),"-")"</formula>
    </cfRule>
  </conditionalFormatting>
  <conditionalFormatting sqref="AI44">
    <cfRule type="expression" priority="24" stopIfTrue="1">
      <formula>"if(E11&gt;0,#,##0;(#,##0),"-")"</formula>
    </cfRule>
  </conditionalFormatting>
  <conditionalFormatting sqref="AI56">
    <cfRule type="expression" priority="31" stopIfTrue="1">
      <formula>"if(E11&gt;0,#,##0;(#,##0),"-")"</formula>
    </cfRule>
  </conditionalFormatting>
  <conditionalFormatting sqref="AI60:AI61">
    <cfRule type="expression" priority="30" stopIfTrue="1">
      <formula>"if(E11&gt;0,#,##0;(#,##0),"-")"</formula>
    </cfRule>
  </conditionalFormatting>
  <conditionalFormatting sqref="AI65:AI66">
    <cfRule type="expression" priority="29" stopIfTrue="1">
      <formula>"if(E11&gt;0,#,##0;(#,##0),"-")"</formula>
    </cfRule>
  </conditionalFormatting>
  <conditionalFormatting sqref="AI64">
    <cfRule type="expression" priority="28" stopIfTrue="1">
      <formula>"if(E11&gt;0,#,##0;(#,##0),"-")"</formula>
    </cfRule>
  </conditionalFormatting>
  <conditionalFormatting sqref="AI53:AI54">
    <cfRule type="expression" priority="27" stopIfTrue="1">
      <formula>"if(E11&gt;0,#,##0;(#,##0),"-")"</formula>
    </cfRule>
  </conditionalFormatting>
  <conditionalFormatting sqref="AI55">
    <cfRule type="expression" priority="26" stopIfTrue="1">
      <formula>"if(E11&gt;0,#,##0;(#,##0),"-")"</formula>
    </cfRule>
  </conditionalFormatting>
  <conditionalFormatting sqref="AI70">
    <cfRule type="expression" priority="25" stopIfTrue="1">
      <formula>"if(E11&gt;0,#,##0;(#,##0),"-")"</formula>
    </cfRule>
  </conditionalFormatting>
  <conditionalFormatting sqref="AH45:AH49">
    <cfRule type="expression" priority="22" stopIfTrue="1">
      <formula>"if(E11&gt;0,#,##0;(#,##0),"-")"</formula>
    </cfRule>
  </conditionalFormatting>
  <conditionalFormatting sqref="AH20">
    <cfRule type="expression" priority="21" stopIfTrue="1">
      <formula>"if(E11&gt;0,#,##0;(#,##0),"-")"</formula>
    </cfRule>
  </conditionalFormatting>
  <conditionalFormatting sqref="AH19">
    <cfRule type="expression" priority="20" stopIfTrue="1">
      <formula>"if(E11&gt;0,#,##0;(#,##0),"-")"</formula>
    </cfRule>
  </conditionalFormatting>
  <conditionalFormatting sqref="AH44">
    <cfRule type="expression" priority="12" stopIfTrue="1">
      <formula>"if(E11&gt;0,#,##0;(#,##0),"-")"</formula>
    </cfRule>
  </conditionalFormatting>
  <conditionalFormatting sqref="AH56">
    <cfRule type="expression" priority="19" stopIfTrue="1">
      <formula>"if(E11&gt;0,#,##0;(#,##0),"-")"</formula>
    </cfRule>
  </conditionalFormatting>
  <conditionalFormatting sqref="AH60:AH61">
    <cfRule type="expression" priority="18" stopIfTrue="1">
      <formula>"if(E11&gt;0,#,##0;(#,##0),"-")"</formula>
    </cfRule>
  </conditionalFormatting>
  <conditionalFormatting sqref="AH65:AH66">
    <cfRule type="expression" priority="17" stopIfTrue="1">
      <formula>"if(E11&gt;0,#,##0;(#,##0),"-")"</formula>
    </cfRule>
  </conditionalFormatting>
  <conditionalFormatting sqref="AH64">
    <cfRule type="expression" priority="16" stopIfTrue="1">
      <formula>"if(E11&gt;0,#,##0;(#,##0),"-")"</formula>
    </cfRule>
  </conditionalFormatting>
  <conditionalFormatting sqref="AH53:AH54">
    <cfRule type="expression" priority="15" stopIfTrue="1">
      <formula>"if(E11&gt;0,#,##0;(#,##0),"-")"</formula>
    </cfRule>
  </conditionalFormatting>
  <conditionalFormatting sqref="AH55">
    <cfRule type="expression" priority="14" stopIfTrue="1">
      <formula>"if(E11&gt;0,#,##0;(#,##0),"-")"</formula>
    </cfRule>
  </conditionalFormatting>
  <conditionalFormatting sqref="AH70">
    <cfRule type="expression" priority="13" stopIfTrue="1">
      <formula>"if(E11&gt;0,#,##0;(#,##0),"-")"</formula>
    </cfRule>
  </conditionalFormatting>
  <conditionalFormatting sqref="AH29">
    <cfRule type="expression" priority="11" stopIfTrue="1">
      <formula>"if(E11&gt;0,#,##0;(#,##0),"-")"</formula>
    </cfRule>
  </conditionalFormatting>
  <conditionalFormatting sqref="AI29">
    <cfRule type="expression" priority="10" stopIfTrue="1">
      <formula>"if(E11&gt;0,#,##0;(#,##0),"-")"</formula>
    </cfRule>
  </conditionalFormatting>
  <conditionalFormatting sqref="L29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59" firstPageNumber="11" orientation="landscape" useFirstPageNumber="1" r:id="rId1"/>
  <headerFooter>
    <oddFooter>&amp;L 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showGridLines="0" view="pageBreakPreview" zoomScaleNormal="85" zoomScaleSheetLayoutView="100" workbookViewId="0">
      <selection activeCell="A47" sqref="A47:XFD47"/>
    </sheetView>
  </sheetViews>
  <sheetFormatPr defaultColWidth="30.42578125" defaultRowHeight="18.75"/>
  <cols>
    <col min="1" max="1" width="44.42578125" style="11" customWidth="1"/>
    <col min="2" max="2" width="9.5703125" style="11" bestFit="1" customWidth="1"/>
    <col min="3" max="3" width="1.7109375" style="11" customWidth="1"/>
    <col min="4" max="4" width="15.7109375" style="11" customWidth="1"/>
    <col min="5" max="5" width="1.7109375" style="11" customWidth="1"/>
    <col min="6" max="6" width="15.7109375" style="11" customWidth="1"/>
    <col min="7" max="7" width="1.7109375" style="11" customWidth="1"/>
    <col min="8" max="8" width="15.7109375" style="11" customWidth="1"/>
    <col min="9" max="9" width="1.7109375" style="11" customWidth="1"/>
    <col min="10" max="10" width="15.7109375" style="11" customWidth="1"/>
    <col min="11" max="11" width="1.7109375" style="11" customWidth="1"/>
    <col min="12" max="12" width="15.7109375" style="11" customWidth="1"/>
    <col min="13" max="13" width="1.7109375" style="11" customWidth="1"/>
    <col min="14" max="14" width="15.7109375" style="11" customWidth="1"/>
    <col min="15" max="252" width="30.42578125" style="11"/>
    <col min="253" max="253" width="49.85546875" style="11" customWidth="1"/>
    <col min="254" max="254" width="8.85546875" style="11" customWidth="1"/>
    <col min="255" max="255" width="1.7109375" style="11" customWidth="1"/>
    <col min="256" max="256" width="15.7109375" style="11" customWidth="1"/>
    <col min="257" max="257" width="1.7109375" style="11" customWidth="1"/>
    <col min="258" max="258" width="15.7109375" style="11" customWidth="1"/>
    <col min="259" max="259" width="1.7109375" style="11" customWidth="1"/>
    <col min="260" max="260" width="15.7109375" style="11" customWidth="1"/>
    <col min="261" max="261" width="1.7109375" style="11" customWidth="1"/>
    <col min="262" max="262" width="15.7109375" style="11" customWidth="1"/>
    <col min="263" max="263" width="1.7109375" style="11" customWidth="1"/>
    <col min="264" max="264" width="15.7109375" style="11" customWidth="1"/>
    <col min="265" max="265" width="1.7109375" style="11" customWidth="1"/>
    <col min="266" max="266" width="15.7109375" style="11" customWidth="1"/>
    <col min="267" max="267" width="2" style="11" customWidth="1"/>
    <col min="268" max="508" width="30.42578125" style="11"/>
    <col min="509" max="509" width="49.85546875" style="11" customWidth="1"/>
    <col min="510" max="510" width="8.85546875" style="11" customWidth="1"/>
    <col min="511" max="511" width="1.7109375" style="11" customWidth="1"/>
    <col min="512" max="512" width="15.7109375" style="11" customWidth="1"/>
    <col min="513" max="513" width="1.7109375" style="11" customWidth="1"/>
    <col min="514" max="514" width="15.7109375" style="11" customWidth="1"/>
    <col min="515" max="515" width="1.7109375" style="11" customWidth="1"/>
    <col min="516" max="516" width="15.7109375" style="11" customWidth="1"/>
    <col min="517" max="517" width="1.7109375" style="11" customWidth="1"/>
    <col min="518" max="518" width="15.7109375" style="11" customWidth="1"/>
    <col min="519" max="519" width="1.7109375" style="11" customWidth="1"/>
    <col min="520" max="520" width="15.7109375" style="11" customWidth="1"/>
    <col min="521" max="521" width="1.7109375" style="11" customWidth="1"/>
    <col min="522" max="522" width="15.7109375" style="11" customWidth="1"/>
    <col min="523" max="523" width="2" style="11" customWidth="1"/>
    <col min="524" max="764" width="30.42578125" style="11"/>
    <col min="765" max="765" width="49.85546875" style="11" customWidth="1"/>
    <col min="766" max="766" width="8.85546875" style="11" customWidth="1"/>
    <col min="767" max="767" width="1.7109375" style="11" customWidth="1"/>
    <col min="768" max="768" width="15.7109375" style="11" customWidth="1"/>
    <col min="769" max="769" width="1.7109375" style="11" customWidth="1"/>
    <col min="770" max="770" width="15.7109375" style="11" customWidth="1"/>
    <col min="771" max="771" width="1.7109375" style="11" customWidth="1"/>
    <col min="772" max="772" width="15.7109375" style="11" customWidth="1"/>
    <col min="773" max="773" width="1.7109375" style="11" customWidth="1"/>
    <col min="774" max="774" width="15.7109375" style="11" customWidth="1"/>
    <col min="775" max="775" width="1.7109375" style="11" customWidth="1"/>
    <col min="776" max="776" width="15.7109375" style="11" customWidth="1"/>
    <col min="777" max="777" width="1.7109375" style="11" customWidth="1"/>
    <col min="778" max="778" width="15.7109375" style="11" customWidth="1"/>
    <col min="779" max="779" width="2" style="11" customWidth="1"/>
    <col min="780" max="1020" width="30.42578125" style="11"/>
    <col min="1021" max="1021" width="49.85546875" style="11" customWidth="1"/>
    <col min="1022" max="1022" width="8.85546875" style="11" customWidth="1"/>
    <col min="1023" max="1023" width="1.7109375" style="11" customWidth="1"/>
    <col min="1024" max="1024" width="15.7109375" style="11" customWidth="1"/>
    <col min="1025" max="1025" width="1.7109375" style="11" customWidth="1"/>
    <col min="1026" max="1026" width="15.7109375" style="11" customWidth="1"/>
    <col min="1027" max="1027" width="1.7109375" style="11" customWidth="1"/>
    <col min="1028" max="1028" width="15.7109375" style="11" customWidth="1"/>
    <col min="1029" max="1029" width="1.7109375" style="11" customWidth="1"/>
    <col min="1030" max="1030" width="15.7109375" style="11" customWidth="1"/>
    <col min="1031" max="1031" width="1.7109375" style="11" customWidth="1"/>
    <col min="1032" max="1032" width="15.7109375" style="11" customWidth="1"/>
    <col min="1033" max="1033" width="1.7109375" style="11" customWidth="1"/>
    <col min="1034" max="1034" width="15.7109375" style="11" customWidth="1"/>
    <col min="1035" max="1035" width="2" style="11" customWidth="1"/>
    <col min="1036" max="1276" width="30.42578125" style="11"/>
    <col min="1277" max="1277" width="49.85546875" style="11" customWidth="1"/>
    <col min="1278" max="1278" width="8.85546875" style="11" customWidth="1"/>
    <col min="1279" max="1279" width="1.7109375" style="11" customWidth="1"/>
    <col min="1280" max="1280" width="15.7109375" style="11" customWidth="1"/>
    <col min="1281" max="1281" width="1.7109375" style="11" customWidth="1"/>
    <col min="1282" max="1282" width="15.7109375" style="11" customWidth="1"/>
    <col min="1283" max="1283" width="1.7109375" style="11" customWidth="1"/>
    <col min="1284" max="1284" width="15.7109375" style="11" customWidth="1"/>
    <col min="1285" max="1285" width="1.7109375" style="11" customWidth="1"/>
    <col min="1286" max="1286" width="15.7109375" style="11" customWidth="1"/>
    <col min="1287" max="1287" width="1.7109375" style="11" customWidth="1"/>
    <col min="1288" max="1288" width="15.7109375" style="11" customWidth="1"/>
    <col min="1289" max="1289" width="1.7109375" style="11" customWidth="1"/>
    <col min="1290" max="1290" width="15.7109375" style="11" customWidth="1"/>
    <col min="1291" max="1291" width="2" style="11" customWidth="1"/>
    <col min="1292" max="1532" width="30.42578125" style="11"/>
    <col min="1533" max="1533" width="49.85546875" style="11" customWidth="1"/>
    <col min="1534" max="1534" width="8.85546875" style="11" customWidth="1"/>
    <col min="1535" max="1535" width="1.7109375" style="11" customWidth="1"/>
    <col min="1536" max="1536" width="15.7109375" style="11" customWidth="1"/>
    <col min="1537" max="1537" width="1.7109375" style="11" customWidth="1"/>
    <col min="1538" max="1538" width="15.7109375" style="11" customWidth="1"/>
    <col min="1539" max="1539" width="1.7109375" style="11" customWidth="1"/>
    <col min="1540" max="1540" width="15.7109375" style="11" customWidth="1"/>
    <col min="1541" max="1541" width="1.7109375" style="11" customWidth="1"/>
    <col min="1542" max="1542" width="15.7109375" style="11" customWidth="1"/>
    <col min="1543" max="1543" width="1.7109375" style="11" customWidth="1"/>
    <col min="1544" max="1544" width="15.7109375" style="11" customWidth="1"/>
    <col min="1545" max="1545" width="1.7109375" style="11" customWidth="1"/>
    <col min="1546" max="1546" width="15.7109375" style="11" customWidth="1"/>
    <col min="1547" max="1547" width="2" style="11" customWidth="1"/>
    <col min="1548" max="1788" width="30.42578125" style="11"/>
    <col min="1789" max="1789" width="49.85546875" style="11" customWidth="1"/>
    <col min="1790" max="1790" width="8.85546875" style="11" customWidth="1"/>
    <col min="1791" max="1791" width="1.7109375" style="11" customWidth="1"/>
    <col min="1792" max="1792" width="15.7109375" style="11" customWidth="1"/>
    <col min="1793" max="1793" width="1.7109375" style="11" customWidth="1"/>
    <col min="1794" max="1794" width="15.7109375" style="11" customWidth="1"/>
    <col min="1795" max="1795" width="1.7109375" style="11" customWidth="1"/>
    <col min="1796" max="1796" width="15.7109375" style="11" customWidth="1"/>
    <col min="1797" max="1797" width="1.7109375" style="11" customWidth="1"/>
    <col min="1798" max="1798" width="15.7109375" style="11" customWidth="1"/>
    <col min="1799" max="1799" width="1.7109375" style="11" customWidth="1"/>
    <col min="1800" max="1800" width="15.7109375" style="11" customWidth="1"/>
    <col min="1801" max="1801" width="1.7109375" style="11" customWidth="1"/>
    <col min="1802" max="1802" width="15.7109375" style="11" customWidth="1"/>
    <col min="1803" max="1803" width="2" style="11" customWidth="1"/>
    <col min="1804" max="2044" width="30.42578125" style="11"/>
    <col min="2045" max="2045" width="49.85546875" style="11" customWidth="1"/>
    <col min="2046" max="2046" width="8.85546875" style="11" customWidth="1"/>
    <col min="2047" max="2047" width="1.7109375" style="11" customWidth="1"/>
    <col min="2048" max="2048" width="15.7109375" style="11" customWidth="1"/>
    <col min="2049" max="2049" width="1.7109375" style="11" customWidth="1"/>
    <col min="2050" max="2050" width="15.7109375" style="11" customWidth="1"/>
    <col min="2051" max="2051" width="1.7109375" style="11" customWidth="1"/>
    <col min="2052" max="2052" width="15.7109375" style="11" customWidth="1"/>
    <col min="2053" max="2053" width="1.7109375" style="11" customWidth="1"/>
    <col min="2054" max="2054" width="15.7109375" style="11" customWidth="1"/>
    <col min="2055" max="2055" width="1.7109375" style="11" customWidth="1"/>
    <col min="2056" max="2056" width="15.7109375" style="11" customWidth="1"/>
    <col min="2057" max="2057" width="1.7109375" style="11" customWidth="1"/>
    <col min="2058" max="2058" width="15.7109375" style="11" customWidth="1"/>
    <col min="2059" max="2059" width="2" style="11" customWidth="1"/>
    <col min="2060" max="2300" width="30.42578125" style="11"/>
    <col min="2301" max="2301" width="49.85546875" style="11" customWidth="1"/>
    <col min="2302" max="2302" width="8.85546875" style="11" customWidth="1"/>
    <col min="2303" max="2303" width="1.7109375" style="11" customWidth="1"/>
    <col min="2304" max="2304" width="15.7109375" style="11" customWidth="1"/>
    <col min="2305" max="2305" width="1.7109375" style="11" customWidth="1"/>
    <col min="2306" max="2306" width="15.7109375" style="11" customWidth="1"/>
    <col min="2307" max="2307" width="1.7109375" style="11" customWidth="1"/>
    <col min="2308" max="2308" width="15.7109375" style="11" customWidth="1"/>
    <col min="2309" max="2309" width="1.7109375" style="11" customWidth="1"/>
    <col min="2310" max="2310" width="15.7109375" style="11" customWidth="1"/>
    <col min="2311" max="2311" width="1.7109375" style="11" customWidth="1"/>
    <col min="2312" max="2312" width="15.7109375" style="11" customWidth="1"/>
    <col min="2313" max="2313" width="1.7109375" style="11" customWidth="1"/>
    <col min="2314" max="2314" width="15.7109375" style="11" customWidth="1"/>
    <col min="2315" max="2315" width="2" style="11" customWidth="1"/>
    <col min="2316" max="2556" width="30.42578125" style="11"/>
    <col min="2557" max="2557" width="49.85546875" style="11" customWidth="1"/>
    <col min="2558" max="2558" width="8.85546875" style="11" customWidth="1"/>
    <col min="2559" max="2559" width="1.7109375" style="11" customWidth="1"/>
    <col min="2560" max="2560" width="15.7109375" style="11" customWidth="1"/>
    <col min="2561" max="2561" width="1.7109375" style="11" customWidth="1"/>
    <col min="2562" max="2562" width="15.7109375" style="11" customWidth="1"/>
    <col min="2563" max="2563" width="1.7109375" style="11" customWidth="1"/>
    <col min="2564" max="2564" width="15.7109375" style="11" customWidth="1"/>
    <col min="2565" max="2565" width="1.7109375" style="11" customWidth="1"/>
    <col min="2566" max="2566" width="15.7109375" style="11" customWidth="1"/>
    <col min="2567" max="2567" width="1.7109375" style="11" customWidth="1"/>
    <col min="2568" max="2568" width="15.7109375" style="11" customWidth="1"/>
    <col min="2569" max="2569" width="1.7109375" style="11" customWidth="1"/>
    <col min="2570" max="2570" width="15.7109375" style="11" customWidth="1"/>
    <col min="2571" max="2571" width="2" style="11" customWidth="1"/>
    <col min="2572" max="2812" width="30.42578125" style="11"/>
    <col min="2813" max="2813" width="49.85546875" style="11" customWidth="1"/>
    <col min="2814" max="2814" width="8.85546875" style="11" customWidth="1"/>
    <col min="2815" max="2815" width="1.7109375" style="11" customWidth="1"/>
    <col min="2816" max="2816" width="15.7109375" style="11" customWidth="1"/>
    <col min="2817" max="2817" width="1.7109375" style="11" customWidth="1"/>
    <col min="2818" max="2818" width="15.7109375" style="11" customWidth="1"/>
    <col min="2819" max="2819" width="1.7109375" style="11" customWidth="1"/>
    <col min="2820" max="2820" width="15.7109375" style="11" customWidth="1"/>
    <col min="2821" max="2821" width="1.7109375" style="11" customWidth="1"/>
    <col min="2822" max="2822" width="15.7109375" style="11" customWidth="1"/>
    <col min="2823" max="2823" width="1.7109375" style="11" customWidth="1"/>
    <col min="2824" max="2824" width="15.7109375" style="11" customWidth="1"/>
    <col min="2825" max="2825" width="1.7109375" style="11" customWidth="1"/>
    <col min="2826" max="2826" width="15.7109375" style="11" customWidth="1"/>
    <col min="2827" max="2827" width="2" style="11" customWidth="1"/>
    <col min="2828" max="3068" width="30.42578125" style="11"/>
    <col min="3069" max="3069" width="49.85546875" style="11" customWidth="1"/>
    <col min="3070" max="3070" width="8.85546875" style="11" customWidth="1"/>
    <col min="3071" max="3071" width="1.7109375" style="11" customWidth="1"/>
    <col min="3072" max="3072" width="15.7109375" style="11" customWidth="1"/>
    <col min="3073" max="3073" width="1.7109375" style="11" customWidth="1"/>
    <col min="3074" max="3074" width="15.7109375" style="11" customWidth="1"/>
    <col min="3075" max="3075" width="1.7109375" style="11" customWidth="1"/>
    <col min="3076" max="3076" width="15.7109375" style="11" customWidth="1"/>
    <col min="3077" max="3077" width="1.7109375" style="11" customWidth="1"/>
    <col min="3078" max="3078" width="15.7109375" style="11" customWidth="1"/>
    <col min="3079" max="3079" width="1.7109375" style="11" customWidth="1"/>
    <col min="3080" max="3080" width="15.7109375" style="11" customWidth="1"/>
    <col min="3081" max="3081" width="1.7109375" style="11" customWidth="1"/>
    <col min="3082" max="3082" width="15.7109375" style="11" customWidth="1"/>
    <col min="3083" max="3083" width="2" style="11" customWidth="1"/>
    <col min="3084" max="3324" width="30.42578125" style="11"/>
    <col min="3325" max="3325" width="49.85546875" style="11" customWidth="1"/>
    <col min="3326" max="3326" width="8.85546875" style="11" customWidth="1"/>
    <col min="3327" max="3327" width="1.7109375" style="11" customWidth="1"/>
    <col min="3328" max="3328" width="15.7109375" style="11" customWidth="1"/>
    <col min="3329" max="3329" width="1.7109375" style="11" customWidth="1"/>
    <col min="3330" max="3330" width="15.7109375" style="11" customWidth="1"/>
    <col min="3331" max="3331" width="1.7109375" style="11" customWidth="1"/>
    <col min="3332" max="3332" width="15.7109375" style="11" customWidth="1"/>
    <col min="3333" max="3333" width="1.7109375" style="11" customWidth="1"/>
    <col min="3334" max="3334" width="15.7109375" style="11" customWidth="1"/>
    <col min="3335" max="3335" width="1.7109375" style="11" customWidth="1"/>
    <col min="3336" max="3336" width="15.7109375" style="11" customWidth="1"/>
    <col min="3337" max="3337" width="1.7109375" style="11" customWidth="1"/>
    <col min="3338" max="3338" width="15.7109375" style="11" customWidth="1"/>
    <col min="3339" max="3339" width="2" style="11" customWidth="1"/>
    <col min="3340" max="3580" width="30.42578125" style="11"/>
    <col min="3581" max="3581" width="49.85546875" style="11" customWidth="1"/>
    <col min="3582" max="3582" width="8.85546875" style="11" customWidth="1"/>
    <col min="3583" max="3583" width="1.7109375" style="11" customWidth="1"/>
    <col min="3584" max="3584" width="15.7109375" style="11" customWidth="1"/>
    <col min="3585" max="3585" width="1.7109375" style="11" customWidth="1"/>
    <col min="3586" max="3586" width="15.7109375" style="11" customWidth="1"/>
    <col min="3587" max="3587" width="1.7109375" style="11" customWidth="1"/>
    <col min="3588" max="3588" width="15.7109375" style="11" customWidth="1"/>
    <col min="3589" max="3589" width="1.7109375" style="11" customWidth="1"/>
    <col min="3590" max="3590" width="15.7109375" style="11" customWidth="1"/>
    <col min="3591" max="3591" width="1.7109375" style="11" customWidth="1"/>
    <col min="3592" max="3592" width="15.7109375" style="11" customWidth="1"/>
    <col min="3593" max="3593" width="1.7109375" style="11" customWidth="1"/>
    <col min="3594" max="3594" width="15.7109375" style="11" customWidth="1"/>
    <col min="3595" max="3595" width="2" style="11" customWidth="1"/>
    <col min="3596" max="3836" width="30.42578125" style="11"/>
    <col min="3837" max="3837" width="49.85546875" style="11" customWidth="1"/>
    <col min="3838" max="3838" width="8.85546875" style="11" customWidth="1"/>
    <col min="3839" max="3839" width="1.7109375" style="11" customWidth="1"/>
    <col min="3840" max="3840" width="15.7109375" style="11" customWidth="1"/>
    <col min="3841" max="3841" width="1.7109375" style="11" customWidth="1"/>
    <col min="3842" max="3842" width="15.7109375" style="11" customWidth="1"/>
    <col min="3843" max="3843" width="1.7109375" style="11" customWidth="1"/>
    <col min="3844" max="3844" width="15.7109375" style="11" customWidth="1"/>
    <col min="3845" max="3845" width="1.7109375" style="11" customWidth="1"/>
    <col min="3846" max="3846" width="15.7109375" style="11" customWidth="1"/>
    <col min="3847" max="3847" width="1.7109375" style="11" customWidth="1"/>
    <col min="3848" max="3848" width="15.7109375" style="11" customWidth="1"/>
    <col min="3849" max="3849" width="1.7109375" style="11" customWidth="1"/>
    <col min="3850" max="3850" width="15.7109375" style="11" customWidth="1"/>
    <col min="3851" max="3851" width="2" style="11" customWidth="1"/>
    <col min="3852" max="4092" width="30.42578125" style="11"/>
    <col min="4093" max="4093" width="49.85546875" style="11" customWidth="1"/>
    <col min="4094" max="4094" width="8.85546875" style="11" customWidth="1"/>
    <col min="4095" max="4095" width="1.7109375" style="11" customWidth="1"/>
    <col min="4096" max="4096" width="15.7109375" style="11" customWidth="1"/>
    <col min="4097" max="4097" width="1.7109375" style="11" customWidth="1"/>
    <col min="4098" max="4098" width="15.7109375" style="11" customWidth="1"/>
    <col min="4099" max="4099" width="1.7109375" style="11" customWidth="1"/>
    <col min="4100" max="4100" width="15.7109375" style="11" customWidth="1"/>
    <col min="4101" max="4101" width="1.7109375" style="11" customWidth="1"/>
    <col min="4102" max="4102" width="15.7109375" style="11" customWidth="1"/>
    <col min="4103" max="4103" width="1.7109375" style="11" customWidth="1"/>
    <col min="4104" max="4104" width="15.7109375" style="11" customWidth="1"/>
    <col min="4105" max="4105" width="1.7109375" style="11" customWidth="1"/>
    <col min="4106" max="4106" width="15.7109375" style="11" customWidth="1"/>
    <col min="4107" max="4107" width="2" style="11" customWidth="1"/>
    <col min="4108" max="4348" width="30.42578125" style="11"/>
    <col min="4349" max="4349" width="49.85546875" style="11" customWidth="1"/>
    <col min="4350" max="4350" width="8.85546875" style="11" customWidth="1"/>
    <col min="4351" max="4351" width="1.7109375" style="11" customWidth="1"/>
    <col min="4352" max="4352" width="15.7109375" style="11" customWidth="1"/>
    <col min="4353" max="4353" width="1.7109375" style="11" customWidth="1"/>
    <col min="4354" max="4354" width="15.7109375" style="11" customWidth="1"/>
    <col min="4355" max="4355" width="1.7109375" style="11" customWidth="1"/>
    <col min="4356" max="4356" width="15.7109375" style="11" customWidth="1"/>
    <col min="4357" max="4357" width="1.7109375" style="11" customWidth="1"/>
    <col min="4358" max="4358" width="15.7109375" style="11" customWidth="1"/>
    <col min="4359" max="4359" width="1.7109375" style="11" customWidth="1"/>
    <col min="4360" max="4360" width="15.7109375" style="11" customWidth="1"/>
    <col min="4361" max="4361" width="1.7109375" style="11" customWidth="1"/>
    <col min="4362" max="4362" width="15.7109375" style="11" customWidth="1"/>
    <col min="4363" max="4363" width="2" style="11" customWidth="1"/>
    <col min="4364" max="4604" width="30.42578125" style="11"/>
    <col min="4605" max="4605" width="49.85546875" style="11" customWidth="1"/>
    <col min="4606" max="4606" width="8.85546875" style="11" customWidth="1"/>
    <col min="4607" max="4607" width="1.7109375" style="11" customWidth="1"/>
    <col min="4608" max="4608" width="15.7109375" style="11" customWidth="1"/>
    <col min="4609" max="4609" width="1.7109375" style="11" customWidth="1"/>
    <col min="4610" max="4610" width="15.7109375" style="11" customWidth="1"/>
    <col min="4611" max="4611" width="1.7109375" style="11" customWidth="1"/>
    <col min="4612" max="4612" width="15.7109375" style="11" customWidth="1"/>
    <col min="4613" max="4613" width="1.7109375" style="11" customWidth="1"/>
    <col min="4614" max="4614" width="15.7109375" style="11" customWidth="1"/>
    <col min="4615" max="4615" width="1.7109375" style="11" customWidth="1"/>
    <col min="4616" max="4616" width="15.7109375" style="11" customWidth="1"/>
    <col min="4617" max="4617" width="1.7109375" style="11" customWidth="1"/>
    <col min="4618" max="4618" width="15.7109375" style="11" customWidth="1"/>
    <col min="4619" max="4619" width="2" style="11" customWidth="1"/>
    <col min="4620" max="4860" width="30.42578125" style="11"/>
    <col min="4861" max="4861" width="49.85546875" style="11" customWidth="1"/>
    <col min="4862" max="4862" width="8.85546875" style="11" customWidth="1"/>
    <col min="4863" max="4863" width="1.7109375" style="11" customWidth="1"/>
    <col min="4864" max="4864" width="15.7109375" style="11" customWidth="1"/>
    <col min="4865" max="4865" width="1.7109375" style="11" customWidth="1"/>
    <col min="4866" max="4866" width="15.7109375" style="11" customWidth="1"/>
    <col min="4867" max="4867" width="1.7109375" style="11" customWidth="1"/>
    <col min="4868" max="4868" width="15.7109375" style="11" customWidth="1"/>
    <col min="4869" max="4869" width="1.7109375" style="11" customWidth="1"/>
    <col min="4870" max="4870" width="15.7109375" style="11" customWidth="1"/>
    <col min="4871" max="4871" width="1.7109375" style="11" customWidth="1"/>
    <col min="4872" max="4872" width="15.7109375" style="11" customWidth="1"/>
    <col min="4873" max="4873" width="1.7109375" style="11" customWidth="1"/>
    <col min="4874" max="4874" width="15.7109375" style="11" customWidth="1"/>
    <col min="4875" max="4875" width="2" style="11" customWidth="1"/>
    <col min="4876" max="5116" width="30.42578125" style="11"/>
    <col min="5117" max="5117" width="49.85546875" style="11" customWidth="1"/>
    <col min="5118" max="5118" width="8.85546875" style="11" customWidth="1"/>
    <col min="5119" max="5119" width="1.7109375" style="11" customWidth="1"/>
    <col min="5120" max="5120" width="15.7109375" style="11" customWidth="1"/>
    <col min="5121" max="5121" width="1.7109375" style="11" customWidth="1"/>
    <col min="5122" max="5122" width="15.7109375" style="11" customWidth="1"/>
    <col min="5123" max="5123" width="1.7109375" style="11" customWidth="1"/>
    <col min="5124" max="5124" width="15.7109375" style="11" customWidth="1"/>
    <col min="5125" max="5125" width="1.7109375" style="11" customWidth="1"/>
    <col min="5126" max="5126" width="15.7109375" style="11" customWidth="1"/>
    <col min="5127" max="5127" width="1.7109375" style="11" customWidth="1"/>
    <col min="5128" max="5128" width="15.7109375" style="11" customWidth="1"/>
    <col min="5129" max="5129" width="1.7109375" style="11" customWidth="1"/>
    <col min="5130" max="5130" width="15.7109375" style="11" customWidth="1"/>
    <col min="5131" max="5131" width="2" style="11" customWidth="1"/>
    <col min="5132" max="5372" width="30.42578125" style="11"/>
    <col min="5373" max="5373" width="49.85546875" style="11" customWidth="1"/>
    <col min="5374" max="5374" width="8.85546875" style="11" customWidth="1"/>
    <col min="5375" max="5375" width="1.7109375" style="11" customWidth="1"/>
    <col min="5376" max="5376" width="15.7109375" style="11" customWidth="1"/>
    <col min="5377" max="5377" width="1.7109375" style="11" customWidth="1"/>
    <col min="5378" max="5378" width="15.7109375" style="11" customWidth="1"/>
    <col min="5379" max="5379" width="1.7109375" style="11" customWidth="1"/>
    <col min="5380" max="5380" width="15.7109375" style="11" customWidth="1"/>
    <col min="5381" max="5381" width="1.7109375" style="11" customWidth="1"/>
    <col min="5382" max="5382" width="15.7109375" style="11" customWidth="1"/>
    <col min="5383" max="5383" width="1.7109375" style="11" customWidth="1"/>
    <col min="5384" max="5384" width="15.7109375" style="11" customWidth="1"/>
    <col min="5385" max="5385" width="1.7109375" style="11" customWidth="1"/>
    <col min="5386" max="5386" width="15.7109375" style="11" customWidth="1"/>
    <col min="5387" max="5387" width="2" style="11" customWidth="1"/>
    <col min="5388" max="5628" width="30.42578125" style="11"/>
    <col min="5629" max="5629" width="49.85546875" style="11" customWidth="1"/>
    <col min="5630" max="5630" width="8.85546875" style="11" customWidth="1"/>
    <col min="5631" max="5631" width="1.7109375" style="11" customWidth="1"/>
    <col min="5632" max="5632" width="15.7109375" style="11" customWidth="1"/>
    <col min="5633" max="5633" width="1.7109375" style="11" customWidth="1"/>
    <col min="5634" max="5634" width="15.7109375" style="11" customWidth="1"/>
    <col min="5635" max="5635" width="1.7109375" style="11" customWidth="1"/>
    <col min="5636" max="5636" width="15.7109375" style="11" customWidth="1"/>
    <col min="5637" max="5637" width="1.7109375" style="11" customWidth="1"/>
    <col min="5638" max="5638" width="15.7109375" style="11" customWidth="1"/>
    <col min="5639" max="5639" width="1.7109375" style="11" customWidth="1"/>
    <col min="5640" max="5640" width="15.7109375" style="11" customWidth="1"/>
    <col min="5641" max="5641" width="1.7109375" style="11" customWidth="1"/>
    <col min="5642" max="5642" width="15.7109375" style="11" customWidth="1"/>
    <col min="5643" max="5643" width="2" style="11" customWidth="1"/>
    <col min="5644" max="5884" width="30.42578125" style="11"/>
    <col min="5885" max="5885" width="49.85546875" style="11" customWidth="1"/>
    <col min="5886" max="5886" width="8.85546875" style="11" customWidth="1"/>
    <col min="5887" max="5887" width="1.7109375" style="11" customWidth="1"/>
    <col min="5888" max="5888" width="15.7109375" style="11" customWidth="1"/>
    <col min="5889" max="5889" width="1.7109375" style="11" customWidth="1"/>
    <col min="5890" max="5890" width="15.7109375" style="11" customWidth="1"/>
    <col min="5891" max="5891" width="1.7109375" style="11" customWidth="1"/>
    <col min="5892" max="5892" width="15.7109375" style="11" customWidth="1"/>
    <col min="5893" max="5893" width="1.7109375" style="11" customWidth="1"/>
    <col min="5894" max="5894" width="15.7109375" style="11" customWidth="1"/>
    <col min="5895" max="5895" width="1.7109375" style="11" customWidth="1"/>
    <col min="5896" max="5896" width="15.7109375" style="11" customWidth="1"/>
    <col min="5897" max="5897" width="1.7109375" style="11" customWidth="1"/>
    <col min="5898" max="5898" width="15.7109375" style="11" customWidth="1"/>
    <col min="5899" max="5899" width="2" style="11" customWidth="1"/>
    <col min="5900" max="6140" width="30.42578125" style="11"/>
    <col min="6141" max="6141" width="49.85546875" style="11" customWidth="1"/>
    <col min="6142" max="6142" width="8.85546875" style="11" customWidth="1"/>
    <col min="6143" max="6143" width="1.7109375" style="11" customWidth="1"/>
    <col min="6144" max="6144" width="15.7109375" style="11" customWidth="1"/>
    <col min="6145" max="6145" width="1.7109375" style="11" customWidth="1"/>
    <col min="6146" max="6146" width="15.7109375" style="11" customWidth="1"/>
    <col min="6147" max="6147" width="1.7109375" style="11" customWidth="1"/>
    <col min="6148" max="6148" width="15.7109375" style="11" customWidth="1"/>
    <col min="6149" max="6149" width="1.7109375" style="11" customWidth="1"/>
    <col min="6150" max="6150" width="15.7109375" style="11" customWidth="1"/>
    <col min="6151" max="6151" width="1.7109375" style="11" customWidth="1"/>
    <col min="6152" max="6152" width="15.7109375" style="11" customWidth="1"/>
    <col min="6153" max="6153" width="1.7109375" style="11" customWidth="1"/>
    <col min="6154" max="6154" width="15.7109375" style="11" customWidth="1"/>
    <col min="6155" max="6155" width="2" style="11" customWidth="1"/>
    <col min="6156" max="6396" width="30.42578125" style="11"/>
    <col min="6397" max="6397" width="49.85546875" style="11" customWidth="1"/>
    <col min="6398" max="6398" width="8.85546875" style="11" customWidth="1"/>
    <col min="6399" max="6399" width="1.7109375" style="11" customWidth="1"/>
    <col min="6400" max="6400" width="15.7109375" style="11" customWidth="1"/>
    <col min="6401" max="6401" width="1.7109375" style="11" customWidth="1"/>
    <col min="6402" max="6402" width="15.7109375" style="11" customWidth="1"/>
    <col min="6403" max="6403" width="1.7109375" style="11" customWidth="1"/>
    <col min="6404" max="6404" width="15.7109375" style="11" customWidth="1"/>
    <col min="6405" max="6405" width="1.7109375" style="11" customWidth="1"/>
    <col min="6406" max="6406" width="15.7109375" style="11" customWidth="1"/>
    <col min="6407" max="6407" width="1.7109375" style="11" customWidth="1"/>
    <col min="6408" max="6408" width="15.7109375" style="11" customWidth="1"/>
    <col min="6409" max="6409" width="1.7109375" style="11" customWidth="1"/>
    <col min="6410" max="6410" width="15.7109375" style="11" customWidth="1"/>
    <col min="6411" max="6411" width="2" style="11" customWidth="1"/>
    <col min="6412" max="6652" width="30.42578125" style="11"/>
    <col min="6653" max="6653" width="49.85546875" style="11" customWidth="1"/>
    <col min="6654" max="6654" width="8.85546875" style="11" customWidth="1"/>
    <col min="6655" max="6655" width="1.7109375" style="11" customWidth="1"/>
    <col min="6656" max="6656" width="15.7109375" style="11" customWidth="1"/>
    <col min="6657" max="6657" width="1.7109375" style="11" customWidth="1"/>
    <col min="6658" max="6658" width="15.7109375" style="11" customWidth="1"/>
    <col min="6659" max="6659" width="1.7109375" style="11" customWidth="1"/>
    <col min="6660" max="6660" width="15.7109375" style="11" customWidth="1"/>
    <col min="6661" max="6661" width="1.7109375" style="11" customWidth="1"/>
    <col min="6662" max="6662" width="15.7109375" style="11" customWidth="1"/>
    <col min="6663" max="6663" width="1.7109375" style="11" customWidth="1"/>
    <col min="6664" max="6664" width="15.7109375" style="11" customWidth="1"/>
    <col min="6665" max="6665" width="1.7109375" style="11" customWidth="1"/>
    <col min="6666" max="6666" width="15.7109375" style="11" customWidth="1"/>
    <col min="6667" max="6667" width="2" style="11" customWidth="1"/>
    <col min="6668" max="6908" width="30.42578125" style="11"/>
    <col min="6909" max="6909" width="49.85546875" style="11" customWidth="1"/>
    <col min="6910" max="6910" width="8.85546875" style="11" customWidth="1"/>
    <col min="6911" max="6911" width="1.7109375" style="11" customWidth="1"/>
    <col min="6912" max="6912" width="15.7109375" style="11" customWidth="1"/>
    <col min="6913" max="6913" width="1.7109375" style="11" customWidth="1"/>
    <col min="6914" max="6914" width="15.7109375" style="11" customWidth="1"/>
    <col min="6915" max="6915" width="1.7109375" style="11" customWidth="1"/>
    <col min="6916" max="6916" width="15.7109375" style="11" customWidth="1"/>
    <col min="6917" max="6917" width="1.7109375" style="11" customWidth="1"/>
    <col min="6918" max="6918" width="15.7109375" style="11" customWidth="1"/>
    <col min="6919" max="6919" width="1.7109375" style="11" customWidth="1"/>
    <col min="6920" max="6920" width="15.7109375" style="11" customWidth="1"/>
    <col min="6921" max="6921" width="1.7109375" style="11" customWidth="1"/>
    <col min="6922" max="6922" width="15.7109375" style="11" customWidth="1"/>
    <col min="6923" max="6923" width="2" style="11" customWidth="1"/>
    <col min="6924" max="7164" width="30.42578125" style="11"/>
    <col min="7165" max="7165" width="49.85546875" style="11" customWidth="1"/>
    <col min="7166" max="7166" width="8.85546875" style="11" customWidth="1"/>
    <col min="7167" max="7167" width="1.7109375" style="11" customWidth="1"/>
    <col min="7168" max="7168" width="15.7109375" style="11" customWidth="1"/>
    <col min="7169" max="7169" width="1.7109375" style="11" customWidth="1"/>
    <col min="7170" max="7170" width="15.7109375" style="11" customWidth="1"/>
    <col min="7171" max="7171" width="1.7109375" style="11" customWidth="1"/>
    <col min="7172" max="7172" width="15.7109375" style="11" customWidth="1"/>
    <col min="7173" max="7173" width="1.7109375" style="11" customWidth="1"/>
    <col min="7174" max="7174" width="15.7109375" style="11" customWidth="1"/>
    <col min="7175" max="7175" width="1.7109375" style="11" customWidth="1"/>
    <col min="7176" max="7176" width="15.7109375" style="11" customWidth="1"/>
    <col min="7177" max="7177" width="1.7109375" style="11" customWidth="1"/>
    <col min="7178" max="7178" width="15.7109375" style="11" customWidth="1"/>
    <col min="7179" max="7179" width="2" style="11" customWidth="1"/>
    <col min="7180" max="7420" width="30.42578125" style="11"/>
    <col min="7421" max="7421" width="49.85546875" style="11" customWidth="1"/>
    <col min="7422" max="7422" width="8.85546875" style="11" customWidth="1"/>
    <col min="7423" max="7423" width="1.7109375" style="11" customWidth="1"/>
    <col min="7424" max="7424" width="15.7109375" style="11" customWidth="1"/>
    <col min="7425" max="7425" width="1.7109375" style="11" customWidth="1"/>
    <col min="7426" max="7426" width="15.7109375" style="11" customWidth="1"/>
    <col min="7427" max="7427" width="1.7109375" style="11" customWidth="1"/>
    <col min="7428" max="7428" width="15.7109375" style="11" customWidth="1"/>
    <col min="7429" max="7429" width="1.7109375" style="11" customWidth="1"/>
    <col min="7430" max="7430" width="15.7109375" style="11" customWidth="1"/>
    <col min="7431" max="7431" width="1.7109375" style="11" customWidth="1"/>
    <col min="7432" max="7432" width="15.7109375" style="11" customWidth="1"/>
    <col min="7433" max="7433" width="1.7109375" style="11" customWidth="1"/>
    <col min="7434" max="7434" width="15.7109375" style="11" customWidth="1"/>
    <col min="7435" max="7435" width="2" style="11" customWidth="1"/>
    <col min="7436" max="7676" width="30.42578125" style="11"/>
    <col min="7677" max="7677" width="49.85546875" style="11" customWidth="1"/>
    <col min="7678" max="7678" width="8.85546875" style="11" customWidth="1"/>
    <col min="7679" max="7679" width="1.7109375" style="11" customWidth="1"/>
    <col min="7680" max="7680" width="15.7109375" style="11" customWidth="1"/>
    <col min="7681" max="7681" width="1.7109375" style="11" customWidth="1"/>
    <col min="7682" max="7682" width="15.7109375" style="11" customWidth="1"/>
    <col min="7683" max="7683" width="1.7109375" style="11" customWidth="1"/>
    <col min="7684" max="7684" width="15.7109375" style="11" customWidth="1"/>
    <col min="7685" max="7685" width="1.7109375" style="11" customWidth="1"/>
    <col min="7686" max="7686" width="15.7109375" style="11" customWidth="1"/>
    <col min="7687" max="7687" width="1.7109375" style="11" customWidth="1"/>
    <col min="7688" max="7688" width="15.7109375" style="11" customWidth="1"/>
    <col min="7689" max="7689" width="1.7109375" style="11" customWidth="1"/>
    <col min="7690" max="7690" width="15.7109375" style="11" customWidth="1"/>
    <col min="7691" max="7691" width="2" style="11" customWidth="1"/>
    <col min="7692" max="7932" width="30.42578125" style="11"/>
    <col min="7933" max="7933" width="49.85546875" style="11" customWidth="1"/>
    <col min="7934" max="7934" width="8.85546875" style="11" customWidth="1"/>
    <col min="7935" max="7935" width="1.7109375" style="11" customWidth="1"/>
    <col min="7936" max="7936" width="15.7109375" style="11" customWidth="1"/>
    <col min="7937" max="7937" width="1.7109375" style="11" customWidth="1"/>
    <col min="7938" max="7938" width="15.7109375" style="11" customWidth="1"/>
    <col min="7939" max="7939" width="1.7109375" style="11" customWidth="1"/>
    <col min="7940" max="7940" width="15.7109375" style="11" customWidth="1"/>
    <col min="7941" max="7941" width="1.7109375" style="11" customWidth="1"/>
    <col min="7942" max="7942" width="15.7109375" style="11" customWidth="1"/>
    <col min="7943" max="7943" width="1.7109375" style="11" customWidth="1"/>
    <col min="7944" max="7944" width="15.7109375" style="11" customWidth="1"/>
    <col min="7945" max="7945" width="1.7109375" style="11" customWidth="1"/>
    <col min="7946" max="7946" width="15.7109375" style="11" customWidth="1"/>
    <col min="7947" max="7947" width="2" style="11" customWidth="1"/>
    <col min="7948" max="8188" width="30.42578125" style="11"/>
    <col min="8189" max="8189" width="49.85546875" style="11" customWidth="1"/>
    <col min="8190" max="8190" width="8.85546875" style="11" customWidth="1"/>
    <col min="8191" max="8191" width="1.7109375" style="11" customWidth="1"/>
    <col min="8192" max="8192" width="15.7109375" style="11" customWidth="1"/>
    <col min="8193" max="8193" width="1.7109375" style="11" customWidth="1"/>
    <col min="8194" max="8194" width="15.7109375" style="11" customWidth="1"/>
    <col min="8195" max="8195" width="1.7109375" style="11" customWidth="1"/>
    <col min="8196" max="8196" width="15.7109375" style="11" customWidth="1"/>
    <col min="8197" max="8197" width="1.7109375" style="11" customWidth="1"/>
    <col min="8198" max="8198" width="15.7109375" style="11" customWidth="1"/>
    <col min="8199" max="8199" width="1.7109375" style="11" customWidth="1"/>
    <col min="8200" max="8200" width="15.7109375" style="11" customWidth="1"/>
    <col min="8201" max="8201" width="1.7109375" style="11" customWidth="1"/>
    <col min="8202" max="8202" width="15.7109375" style="11" customWidth="1"/>
    <col min="8203" max="8203" width="2" style="11" customWidth="1"/>
    <col min="8204" max="8444" width="30.42578125" style="11"/>
    <col min="8445" max="8445" width="49.85546875" style="11" customWidth="1"/>
    <col min="8446" max="8446" width="8.85546875" style="11" customWidth="1"/>
    <col min="8447" max="8447" width="1.7109375" style="11" customWidth="1"/>
    <col min="8448" max="8448" width="15.7109375" style="11" customWidth="1"/>
    <col min="8449" max="8449" width="1.7109375" style="11" customWidth="1"/>
    <col min="8450" max="8450" width="15.7109375" style="11" customWidth="1"/>
    <col min="8451" max="8451" width="1.7109375" style="11" customWidth="1"/>
    <col min="8452" max="8452" width="15.7109375" style="11" customWidth="1"/>
    <col min="8453" max="8453" width="1.7109375" style="11" customWidth="1"/>
    <col min="8454" max="8454" width="15.7109375" style="11" customWidth="1"/>
    <col min="8455" max="8455" width="1.7109375" style="11" customWidth="1"/>
    <col min="8456" max="8456" width="15.7109375" style="11" customWidth="1"/>
    <col min="8457" max="8457" width="1.7109375" style="11" customWidth="1"/>
    <col min="8458" max="8458" width="15.7109375" style="11" customWidth="1"/>
    <col min="8459" max="8459" width="2" style="11" customWidth="1"/>
    <col min="8460" max="8700" width="30.42578125" style="11"/>
    <col min="8701" max="8701" width="49.85546875" style="11" customWidth="1"/>
    <col min="8702" max="8702" width="8.85546875" style="11" customWidth="1"/>
    <col min="8703" max="8703" width="1.7109375" style="11" customWidth="1"/>
    <col min="8704" max="8704" width="15.7109375" style="11" customWidth="1"/>
    <col min="8705" max="8705" width="1.7109375" style="11" customWidth="1"/>
    <col min="8706" max="8706" width="15.7109375" style="11" customWidth="1"/>
    <col min="8707" max="8707" width="1.7109375" style="11" customWidth="1"/>
    <col min="8708" max="8708" width="15.7109375" style="11" customWidth="1"/>
    <col min="8709" max="8709" width="1.7109375" style="11" customWidth="1"/>
    <col min="8710" max="8710" width="15.7109375" style="11" customWidth="1"/>
    <col min="8711" max="8711" width="1.7109375" style="11" customWidth="1"/>
    <col min="8712" max="8712" width="15.7109375" style="11" customWidth="1"/>
    <col min="8713" max="8713" width="1.7109375" style="11" customWidth="1"/>
    <col min="8714" max="8714" width="15.7109375" style="11" customWidth="1"/>
    <col min="8715" max="8715" width="2" style="11" customWidth="1"/>
    <col min="8716" max="8956" width="30.42578125" style="11"/>
    <col min="8957" max="8957" width="49.85546875" style="11" customWidth="1"/>
    <col min="8958" max="8958" width="8.85546875" style="11" customWidth="1"/>
    <col min="8959" max="8959" width="1.7109375" style="11" customWidth="1"/>
    <col min="8960" max="8960" width="15.7109375" style="11" customWidth="1"/>
    <col min="8961" max="8961" width="1.7109375" style="11" customWidth="1"/>
    <col min="8962" max="8962" width="15.7109375" style="11" customWidth="1"/>
    <col min="8963" max="8963" width="1.7109375" style="11" customWidth="1"/>
    <col min="8964" max="8964" width="15.7109375" style="11" customWidth="1"/>
    <col min="8965" max="8965" width="1.7109375" style="11" customWidth="1"/>
    <col min="8966" max="8966" width="15.7109375" style="11" customWidth="1"/>
    <col min="8967" max="8967" width="1.7109375" style="11" customWidth="1"/>
    <col min="8968" max="8968" width="15.7109375" style="11" customWidth="1"/>
    <col min="8969" max="8969" width="1.7109375" style="11" customWidth="1"/>
    <col min="8970" max="8970" width="15.7109375" style="11" customWidth="1"/>
    <col min="8971" max="8971" width="2" style="11" customWidth="1"/>
    <col min="8972" max="9212" width="30.42578125" style="11"/>
    <col min="9213" max="9213" width="49.85546875" style="11" customWidth="1"/>
    <col min="9214" max="9214" width="8.85546875" style="11" customWidth="1"/>
    <col min="9215" max="9215" width="1.7109375" style="11" customWidth="1"/>
    <col min="9216" max="9216" width="15.7109375" style="11" customWidth="1"/>
    <col min="9217" max="9217" width="1.7109375" style="11" customWidth="1"/>
    <col min="9218" max="9218" width="15.7109375" style="11" customWidth="1"/>
    <col min="9219" max="9219" width="1.7109375" style="11" customWidth="1"/>
    <col min="9220" max="9220" width="15.7109375" style="11" customWidth="1"/>
    <col min="9221" max="9221" width="1.7109375" style="11" customWidth="1"/>
    <col min="9222" max="9222" width="15.7109375" style="11" customWidth="1"/>
    <col min="9223" max="9223" width="1.7109375" style="11" customWidth="1"/>
    <col min="9224" max="9224" width="15.7109375" style="11" customWidth="1"/>
    <col min="9225" max="9225" width="1.7109375" style="11" customWidth="1"/>
    <col min="9226" max="9226" width="15.7109375" style="11" customWidth="1"/>
    <col min="9227" max="9227" width="2" style="11" customWidth="1"/>
    <col min="9228" max="9468" width="30.42578125" style="11"/>
    <col min="9469" max="9469" width="49.85546875" style="11" customWidth="1"/>
    <col min="9470" max="9470" width="8.85546875" style="11" customWidth="1"/>
    <col min="9471" max="9471" width="1.7109375" style="11" customWidth="1"/>
    <col min="9472" max="9472" width="15.7109375" style="11" customWidth="1"/>
    <col min="9473" max="9473" width="1.7109375" style="11" customWidth="1"/>
    <col min="9474" max="9474" width="15.7109375" style="11" customWidth="1"/>
    <col min="9475" max="9475" width="1.7109375" style="11" customWidth="1"/>
    <col min="9476" max="9476" width="15.7109375" style="11" customWidth="1"/>
    <col min="9477" max="9477" width="1.7109375" style="11" customWidth="1"/>
    <col min="9478" max="9478" width="15.7109375" style="11" customWidth="1"/>
    <col min="9479" max="9479" width="1.7109375" style="11" customWidth="1"/>
    <col min="9480" max="9480" width="15.7109375" style="11" customWidth="1"/>
    <col min="9481" max="9481" width="1.7109375" style="11" customWidth="1"/>
    <col min="9482" max="9482" width="15.7109375" style="11" customWidth="1"/>
    <col min="9483" max="9483" width="2" style="11" customWidth="1"/>
    <col min="9484" max="9724" width="30.42578125" style="11"/>
    <col min="9725" max="9725" width="49.85546875" style="11" customWidth="1"/>
    <col min="9726" max="9726" width="8.85546875" style="11" customWidth="1"/>
    <col min="9727" max="9727" width="1.7109375" style="11" customWidth="1"/>
    <col min="9728" max="9728" width="15.7109375" style="11" customWidth="1"/>
    <col min="9729" max="9729" width="1.7109375" style="11" customWidth="1"/>
    <col min="9730" max="9730" width="15.7109375" style="11" customWidth="1"/>
    <col min="9731" max="9731" width="1.7109375" style="11" customWidth="1"/>
    <col min="9732" max="9732" width="15.7109375" style="11" customWidth="1"/>
    <col min="9733" max="9733" width="1.7109375" style="11" customWidth="1"/>
    <col min="9734" max="9734" width="15.7109375" style="11" customWidth="1"/>
    <col min="9735" max="9735" width="1.7109375" style="11" customWidth="1"/>
    <col min="9736" max="9736" width="15.7109375" style="11" customWidth="1"/>
    <col min="9737" max="9737" width="1.7109375" style="11" customWidth="1"/>
    <col min="9738" max="9738" width="15.7109375" style="11" customWidth="1"/>
    <col min="9739" max="9739" width="2" style="11" customWidth="1"/>
    <col min="9740" max="9980" width="30.42578125" style="11"/>
    <col min="9981" max="9981" width="49.85546875" style="11" customWidth="1"/>
    <col min="9982" max="9982" width="8.85546875" style="11" customWidth="1"/>
    <col min="9983" max="9983" width="1.7109375" style="11" customWidth="1"/>
    <col min="9984" max="9984" width="15.7109375" style="11" customWidth="1"/>
    <col min="9985" max="9985" width="1.7109375" style="11" customWidth="1"/>
    <col min="9986" max="9986" width="15.7109375" style="11" customWidth="1"/>
    <col min="9987" max="9987" width="1.7109375" style="11" customWidth="1"/>
    <col min="9988" max="9988" width="15.7109375" style="11" customWidth="1"/>
    <col min="9989" max="9989" width="1.7109375" style="11" customWidth="1"/>
    <col min="9990" max="9990" width="15.7109375" style="11" customWidth="1"/>
    <col min="9991" max="9991" width="1.7109375" style="11" customWidth="1"/>
    <col min="9992" max="9992" width="15.7109375" style="11" customWidth="1"/>
    <col min="9993" max="9993" width="1.7109375" style="11" customWidth="1"/>
    <col min="9994" max="9994" width="15.7109375" style="11" customWidth="1"/>
    <col min="9995" max="9995" width="2" style="11" customWidth="1"/>
    <col min="9996" max="10236" width="30.42578125" style="11"/>
    <col min="10237" max="10237" width="49.85546875" style="11" customWidth="1"/>
    <col min="10238" max="10238" width="8.85546875" style="11" customWidth="1"/>
    <col min="10239" max="10239" width="1.7109375" style="11" customWidth="1"/>
    <col min="10240" max="10240" width="15.7109375" style="11" customWidth="1"/>
    <col min="10241" max="10241" width="1.7109375" style="11" customWidth="1"/>
    <col min="10242" max="10242" width="15.7109375" style="11" customWidth="1"/>
    <col min="10243" max="10243" width="1.7109375" style="11" customWidth="1"/>
    <col min="10244" max="10244" width="15.7109375" style="11" customWidth="1"/>
    <col min="10245" max="10245" width="1.7109375" style="11" customWidth="1"/>
    <col min="10246" max="10246" width="15.7109375" style="11" customWidth="1"/>
    <col min="10247" max="10247" width="1.7109375" style="11" customWidth="1"/>
    <col min="10248" max="10248" width="15.7109375" style="11" customWidth="1"/>
    <col min="10249" max="10249" width="1.7109375" style="11" customWidth="1"/>
    <col min="10250" max="10250" width="15.7109375" style="11" customWidth="1"/>
    <col min="10251" max="10251" width="2" style="11" customWidth="1"/>
    <col min="10252" max="10492" width="30.42578125" style="11"/>
    <col min="10493" max="10493" width="49.85546875" style="11" customWidth="1"/>
    <col min="10494" max="10494" width="8.85546875" style="11" customWidth="1"/>
    <col min="10495" max="10495" width="1.7109375" style="11" customWidth="1"/>
    <col min="10496" max="10496" width="15.7109375" style="11" customWidth="1"/>
    <col min="10497" max="10497" width="1.7109375" style="11" customWidth="1"/>
    <col min="10498" max="10498" width="15.7109375" style="11" customWidth="1"/>
    <col min="10499" max="10499" width="1.7109375" style="11" customWidth="1"/>
    <col min="10500" max="10500" width="15.7109375" style="11" customWidth="1"/>
    <col min="10501" max="10501" width="1.7109375" style="11" customWidth="1"/>
    <col min="10502" max="10502" width="15.7109375" style="11" customWidth="1"/>
    <col min="10503" max="10503" width="1.7109375" style="11" customWidth="1"/>
    <col min="10504" max="10504" width="15.7109375" style="11" customWidth="1"/>
    <col min="10505" max="10505" width="1.7109375" style="11" customWidth="1"/>
    <col min="10506" max="10506" width="15.7109375" style="11" customWidth="1"/>
    <col min="10507" max="10507" width="2" style="11" customWidth="1"/>
    <col min="10508" max="10748" width="30.42578125" style="11"/>
    <col min="10749" max="10749" width="49.85546875" style="11" customWidth="1"/>
    <col min="10750" max="10750" width="8.85546875" style="11" customWidth="1"/>
    <col min="10751" max="10751" width="1.7109375" style="11" customWidth="1"/>
    <col min="10752" max="10752" width="15.7109375" style="11" customWidth="1"/>
    <col min="10753" max="10753" width="1.7109375" style="11" customWidth="1"/>
    <col min="10754" max="10754" width="15.7109375" style="11" customWidth="1"/>
    <col min="10755" max="10755" width="1.7109375" style="11" customWidth="1"/>
    <col min="10756" max="10756" width="15.7109375" style="11" customWidth="1"/>
    <col min="10757" max="10757" width="1.7109375" style="11" customWidth="1"/>
    <col min="10758" max="10758" width="15.7109375" style="11" customWidth="1"/>
    <col min="10759" max="10759" width="1.7109375" style="11" customWidth="1"/>
    <col min="10760" max="10760" width="15.7109375" style="11" customWidth="1"/>
    <col min="10761" max="10761" width="1.7109375" style="11" customWidth="1"/>
    <col min="10762" max="10762" width="15.7109375" style="11" customWidth="1"/>
    <col min="10763" max="10763" width="2" style="11" customWidth="1"/>
    <col min="10764" max="11004" width="30.42578125" style="11"/>
    <col min="11005" max="11005" width="49.85546875" style="11" customWidth="1"/>
    <col min="11006" max="11006" width="8.85546875" style="11" customWidth="1"/>
    <col min="11007" max="11007" width="1.7109375" style="11" customWidth="1"/>
    <col min="11008" max="11008" width="15.7109375" style="11" customWidth="1"/>
    <col min="11009" max="11009" width="1.7109375" style="11" customWidth="1"/>
    <col min="11010" max="11010" width="15.7109375" style="11" customWidth="1"/>
    <col min="11011" max="11011" width="1.7109375" style="11" customWidth="1"/>
    <col min="11012" max="11012" width="15.7109375" style="11" customWidth="1"/>
    <col min="11013" max="11013" width="1.7109375" style="11" customWidth="1"/>
    <col min="11014" max="11014" width="15.7109375" style="11" customWidth="1"/>
    <col min="11015" max="11015" width="1.7109375" style="11" customWidth="1"/>
    <col min="11016" max="11016" width="15.7109375" style="11" customWidth="1"/>
    <col min="11017" max="11017" width="1.7109375" style="11" customWidth="1"/>
    <col min="11018" max="11018" width="15.7109375" style="11" customWidth="1"/>
    <col min="11019" max="11019" width="2" style="11" customWidth="1"/>
    <col min="11020" max="11260" width="30.42578125" style="11"/>
    <col min="11261" max="11261" width="49.85546875" style="11" customWidth="1"/>
    <col min="11262" max="11262" width="8.85546875" style="11" customWidth="1"/>
    <col min="11263" max="11263" width="1.7109375" style="11" customWidth="1"/>
    <col min="11264" max="11264" width="15.7109375" style="11" customWidth="1"/>
    <col min="11265" max="11265" width="1.7109375" style="11" customWidth="1"/>
    <col min="11266" max="11266" width="15.7109375" style="11" customWidth="1"/>
    <col min="11267" max="11267" width="1.7109375" style="11" customWidth="1"/>
    <col min="11268" max="11268" width="15.7109375" style="11" customWidth="1"/>
    <col min="11269" max="11269" width="1.7109375" style="11" customWidth="1"/>
    <col min="11270" max="11270" width="15.7109375" style="11" customWidth="1"/>
    <col min="11271" max="11271" width="1.7109375" style="11" customWidth="1"/>
    <col min="11272" max="11272" width="15.7109375" style="11" customWidth="1"/>
    <col min="11273" max="11273" width="1.7109375" style="11" customWidth="1"/>
    <col min="11274" max="11274" width="15.7109375" style="11" customWidth="1"/>
    <col min="11275" max="11275" width="2" style="11" customWidth="1"/>
    <col min="11276" max="11516" width="30.42578125" style="11"/>
    <col min="11517" max="11517" width="49.85546875" style="11" customWidth="1"/>
    <col min="11518" max="11518" width="8.85546875" style="11" customWidth="1"/>
    <col min="11519" max="11519" width="1.7109375" style="11" customWidth="1"/>
    <col min="11520" max="11520" width="15.7109375" style="11" customWidth="1"/>
    <col min="11521" max="11521" width="1.7109375" style="11" customWidth="1"/>
    <col min="11522" max="11522" width="15.7109375" style="11" customWidth="1"/>
    <col min="11523" max="11523" width="1.7109375" style="11" customWidth="1"/>
    <col min="11524" max="11524" width="15.7109375" style="11" customWidth="1"/>
    <col min="11525" max="11525" width="1.7109375" style="11" customWidth="1"/>
    <col min="11526" max="11526" width="15.7109375" style="11" customWidth="1"/>
    <col min="11527" max="11527" width="1.7109375" style="11" customWidth="1"/>
    <col min="11528" max="11528" width="15.7109375" style="11" customWidth="1"/>
    <col min="11529" max="11529" width="1.7109375" style="11" customWidth="1"/>
    <col min="11530" max="11530" width="15.7109375" style="11" customWidth="1"/>
    <col min="11531" max="11531" width="2" style="11" customWidth="1"/>
    <col min="11532" max="11772" width="30.42578125" style="11"/>
    <col min="11773" max="11773" width="49.85546875" style="11" customWidth="1"/>
    <col min="11774" max="11774" width="8.85546875" style="11" customWidth="1"/>
    <col min="11775" max="11775" width="1.7109375" style="11" customWidth="1"/>
    <col min="11776" max="11776" width="15.7109375" style="11" customWidth="1"/>
    <col min="11777" max="11777" width="1.7109375" style="11" customWidth="1"/>
    <col min="11778" max="11778" width="15.7109375" style="11" customWidth="1"/>
    <col min="11779" max="11779" width="1.7109375" style="11" customWidth="1"/>
    <col min="11780" max="11780" width="15.7109375" style="11" customWidth="1"/>
    <col min="11781" max="11781" width="1.7109375" style="11" customWidth="1"/>
    <col min="11782" max="11782" width="15.7109375" style="11" customWidth="1"/>
    <col min="11783" max="11783" width="1.7109375" style="11" customWidth="1"/>
    <col min="11784" max="11784" width="15.7109375" style="11" customWidth="1"/>
    <col min="11785" max="11785" width="1.7109375" style="11" customWidth="1"/>
    <col min="11786" max="11786" width="15.7109375" style="11" customWidth="1"/>
    <col min="11787" max="11787" width="2" style="11" customWidth="1"/>
    <col min="11788" max="12028" width="30.42578125" style="11"/>
    <col min="12029" max="12029" width="49.85546875" style="11" customWidth="1"/>
    <col min="12030" max="12030" width="8.85546875" style="11" customWidth="1"/>
    <col min="12031" max="12031" width="1.7109375" style="11" customWidth="1"/>
    <col min="12032" max="12032" width="15.7109375" style="11" customWidth="1"/>
    <col min="12033" max="12033" width="1.7109375" style="11" customWidth="1"/>
    <col min="12034" max="12034" width="15.7109375" style="11" customWidth="1"/>
    <col min="12035" max="12035" width="1.7109375" style="11" customWidth="1"/>
    <col min="12036" max="12036" width="15.7109375" style="11" customWidth="1"/>
    <col min="12037" max="12037" width="1.7109375" style="11" customWidth="1"/>
    <col min="12038" max="12038" width="15.7109375" style="11" customWidth="1"/>
    <col min="12039" max="12039" width="1.7109375" style="11" customWidth="1"/>
    <col min="12040" max="12040" width="15.7109375" style="11" customWidth="1"/>
    <col min="12041" max="12041" width="1.7109375" style="11" customWidth="1"/>
    <col min="12042" max="12042" width="15.7109375" style="11" customWidth="1"/>
    <col min="12043" max="12043" width="2" style="11" customWidth="1"/>
    <col min="12044" max="12284" width="30.42578125" style="11"/>
    <col min="12285" max="12285" width="49.85546875" style="11" customWidth="1"/>
    <col min="12286" max="12286" width="8.85546875" style="11" customWidth="1"/>
    <col min="12287" max="12287" width="1.7109375" style="11" customWidth="1"/>
    <col min="12288" max="12288" width="15.7109375" style="11" customWidth="1"/>
    <col min="12289" max="12289" width="1.7109375" style="11" customWidth="1"/>
    <col min="12290" max="12290" width="15.7109375" style="11" customWidth="1"/>
    <col min="12291" max="12291" width="1.7109375" style="11" customWidth="1"/>
    <col min="12292" max="12292" width="15.7109375" style="11" customWidth="1"/>
    <col min="12293" max="12293" width="1.7109375" style="11" customWidth="1"/>
    <col min="12294" max="12294" width="15.7109375" style="11" customWidth="1"/>
    <col min="12295" max="12295" width="1.7109375" style="11" customWidth="1"/>
    <col min="12296" max="12296" width="15.7109375" style="11" customWidth="1"/>
    <col min="12297" max="12297" width="1.7109375" style="11" customWidth="1"/>
    <col min="12298" max="12298" width="15.7109375" style="11" customWidth="1"/>
    <col min="12299" max="12299" width="2" style="11" customWidth="1"/>
    <col min="12300" max="12540" width="30.42578125" style="11"/>
    <col min="12541" max="12541" width="49.85546875" style="11" customWidth="1"/>
    <col min="12542" max="12542" width="8.85546875" style="11" customWidth="1"/>
    <col min="12543" max="12543" width="1.7109375" style="11" customWidth="1"/>
    <col min="12544" max="12544" width="15.7109375" style="11" customWidth="1"/>
    <col min="12545" max="12545" width="1.7109375" style="11" customWidth="1"/>
    <col min="12546" max="12546" width="15.7109375" style="11" customWidth="1"/>
    <col min="12547" max="12547" width="1.7109375" style="11" customWidth="1"/>
    <col min="12548" max="12548" width="15.7109375" style="11" customWidth="1"/>
    <col min="12549" max="12549" width="1.7109375" style="11" customWidth="1"/>
    <col min="12550" max="12550" width="15.7109375" style="11" customWidth="1"/>
    <col min="12551" max="12551" width="1.7109375" style="11" customWidth="1"/>
    <col min="12552" max="12552" width="15.7109375" style="11" customWidth="1"/>
    <col min="12553" max="12553" width="1.7109375" style="11" customWidth="1"/>
    <col min="12554" max="12554" width="15.7109375" style="11" customWidth="1"/>
    <col min="12555" max="12555" width="2" style="11" customWidth="1"/>
    <col min="12556" max="12796" width="30.42578125" style="11"/>
    <col min="12797" max="12797" width="49.85546875" style="11" customWidth="1"/>
    <col min="12798" max="12798" width="8.85546875" style="11" customWidth="1"/>
    <col min="12799" max="12799" width="1.7109375" style="11" customWidth="1"/>
    <col min="12800" max="12800" width="15.7109375" style="11" customWidth="1"/>
    <col min="12801" max="12801" width="1.7109375" style="11" customWidth="1"/>
    <col min="12802" max="12802" width="15.7109375" style="11" customWidth="1"/>
    <col min="12803" max="12803" width="1.7109375" style="11" customWidth="1"/>
    <col min="12804" max="12804" width="15.7109375" style="11" customWidth="1"/>
    <col min="12805" max="12805" width="1.7109375" style="11" customWidth="1"/>
    <col min="12806" max="12806" width="15.7109375" style="11" customWidth="1"/>
    <col min="12807" max="12807" width="1.7109375" style="11" customWidth="1"/>
    <col min="12808" max="12808" width="15.7109375" style="11" customWidth="1"/>
    <col min="12809" max="12809" width="1.7109375" style="11" customWidth="1"/>
    <col min="12810" max="12810" width="15.7109375" style="11" customWidth="1"/>
    <col min="12811" max="12811" width="2" style="11" customWidth="1"/>
    <col min="12812" max="13052" width="30.42578125" style="11"/>
    <col min="13053" max="13053" width="49.85546875" style="11" customWidth="1"/>
    <col min="13054" max="13054" width="8.85546875" style="11" customWidth="1"/>
    <col min="13055" max="13055" width="1.7109375" style="11" customWidth="1"/>
    <col min="13056" max="13056" width="15.7109375" style="11" customWidth="1"/>
    <col min="13057" max="13057" width="1.7109375" style="11" customWidth="1"/>
    <col min="13058" max="13058" width="15.7109375" style="11" customWidth="1"/>
    <col min="13059" max="13059" width="1.7109375" style="11" customWidth="1"/>
    <col min="13060" max="13060" width="15.7109375" style="11" customWidth="1"/>
    <col min="13061" max="13061" width="1.7109375" style="11" customWidth="1"/>
    <col min="13062" max="13062" width="15.7109375" style="11" customWidth="1"/>
    <col min="13063" max="13063" width="1.7109375" style="11" customWidth="1"/>
    <col min="13064" max="13064" width="15.7109375" style="11" customWidth="1"/>
    <col min="13065" max="13065" width="1.7109375" style="11" customWidth="1"/>
    <col min="13066" max="13066" width="15.7109375" style="11" customWidth="1"/>
    <col min="13067" max="13067" width="2" style="11" customWidth="1"/>
    <col min="13068" max="13308" width="30.42578125" style="11"/>
    <col min="13309" max="13309" width="49.85546875" style="11" customWidth="1"/>
    <col min="13310" max="13310" width="8.85546875" style="11" customWidth="1"/>
    <col min="13311" max="13311" width="1.7109375" style="11" customWidth="1"/>
    <col min="13312" max="13312" width="15.7109375" style="11" customWidth="1"/>
    <col min="13313" max="13313" width="1.7109375" style="11" customWidth="1"/>
    <col min="13314" max="13314" width="15.7109375" style="11" customWidth="1"/>
    <col min="13315" max="13315" width="1.7109375" style="11" customWidth="1"/>
    <col min="13316" max="13316" width="15.7109375" style="11" customWidth="1"/>
    <col min="13317" max="13317" width="1.7109375" style="11" customWidth="1"/>
    <col min="13318" max="13318" width="15.7109375" style="11" customWidth="1"/>
    <col min="13319" max="13319" width="1.7109375" style="11" customWidth="1"/>
    <col min="13320" max="13320" width="15.7109375" style="11" customWidth="1"/>
    <col min="13321" max="13321" width="1.7109375" style="11" customWidth="1"/>
    <col min="13322" max="13322" width="15.7109375" style="11" customWidth="1"/>
    <col min="13323" max="13323" width="2" style="11" customWidth="1"/>
    <col min="13324" max="13564" width="30.42578125" style="11"/>
    <col min="13565" max="13565" width="49.85546875" style="11" customWidth="1"/>
    <col min="13566" max="13566" width="8.85546875" style="11" customWidth="1"/>
    <col min="13567" max="13567" width="1.7109375" style="11" customWidth="1"/>
    <col min="13568" max="13568" width="15.7109375" style="11" customWidth="1"/>
    <col min="13569" max="13569" width="1.7109375" style="11" customWidth="1"/>
    <col min="13570" max="13570" width="15.7109375" style="11" customWidth="1"/>
    <col min="13571" max="13571" width="1.7109375" style="11" customWidth="1"/>
    <col min="13572" max="13572" width="15.7109375" style="11" customWidth="1"/>
    <col min="13573" max="13573" width="1.7109375" style="11" customWidth="1"/>
    <col min="13574" max="13574" width="15.7109375" style="11" customWidth="1"/>
    <col min="13575" max="13575" width="1.7109375" style="11" customWidth="1"/>
    <col min="13576" max="13576" width="15.7109375" style="11" customWidth="1"/>
    <col min="13577" max="13577" width="1.7109375" style="11" customWidth="1"/>
    <col min="13578" max="13578" width="15.7109375" style="11" customWidth="1"/>
    <col min="13579" max="13579" width="2" style="11" customWidth="1"/>
    <col min="13580" max="13820" width="30.42578125" style="11"/>
    <col min="13821" max="13821" width="49.85546875" style="11" customWidth="1"/>
    <col min="13822" max="13822" width="8.85546875" style="11" customWidth="1"/>
    <col min="13823" max="13823" width="1.7109375" style="11" customWidth="1"/>
    <col min="13824" max="13824" width="15.7109375" style="11" customWidth="1"/>
    <col min="13825" max="13825" width="1.7109375" style="11" customWidth="1"/>
    <col min="13826" max="13826" width="15.7109375" style="11" customWidth="1"/>
    <col min="13827" max="13827" width="1.7109375" style="11" customWidth="1"/>
    <col min="13828" max="13828" width="15.7109375" style="11" customWidth="1"/>
    <col min="13829" max="13829" width="1.7109375" style="11" customWidth="1"/>
    <col min="13830" max="13830" width="15.7109375" style="11" customWidth="1"/>
    <col min="13831" max="13831" width="1.7109375" style="11" customWidth="1"/>
    <col min="13832" max="13832" width="15.7109375" style="11" customWidth="1"/>
    <col min="13833" max="13833" width="1.7109375" style="11" customWidth="1"/>
    <col min="13834" max="13834" width="15.7109375" style="11" customWidth="1"/>
    <col min="13835" max="13835" width="2" style="11" customWidth="1"/>
    <col min="13836" max="14076" width="30.42578125" style="11"/>
    <col min="14077" max="14077" width="49.85546875" style="11" customWidth="1"/>
    <col min="14078" max="14078" width="8.85546875" style="11" customWidth="1"/>
    <col min="14079" max="14079" width="1.7109375" style="11" customWidth="1"/>
    <col min="14080" max="14080" width="15.7109375" style="11" customWidth="1"/>
    <col min="14081" max="14081" width="1.7109375" style="11" customWidth="1"/>
    <col min="14082" max="14082" width="15.7109375" style="11" customWidth="1"/>
    <col min="14083" max="14083" width="1.7109375" style="11" customWidth="1"/>
    <col min="14084" max="14084" width="15.7109375" style="11" customWidth="1"/>
    <col min="14085" max="14085" width="1.7109375" style="11" customWidth="1"/>
    <col min="14086" max="14086" width="15.7109375" style="11" customWidth="1"/>
    <col min="14087" max="14087" width="1.7109375" style="11" customWidth="1"/>
    <col min="14088" max="14088" width="15.7109375" style="11" customWidth="1"/>
    <col min="14089" max="14089" width="1.7109375" style="11" customWidth="1"/>
    <col min="14090" max="14090" width="15.7109375" style="11" customWidth="1"/>
    <col min="14091" max="14091" width="2" style="11" customWidth="1"/>
    <col min="14092" max="14332" width="30.42578125" style="11"/>
    <col min="14333" max="14333" width="49.85546875" style="11" customWidth="1"/>
    <col min="14334" max="14334" width="8.85546875" style="11" customWidth="1"/>
    <col min="14335" max="14335" width="1.7109375" style="11" customWidth="1"/>
    <col min="14336" max="14336" width="15.7109375" style="11" customWidth="1"/>
    <col min="14337" max="14337" width="1.7109375" style="11" customWidth="1"/>
    <col min="14338" max="14338" width="15.7109375" style="11" customWidth="1"/>
    <col min="14339" max="14339" width="1.7109375" style="11" customWidth="1"/>
    <col min="14340" max="14340" width="15.7109375" style="11" customWidth="1"/>
    <col min="14341" max="14341" width="1.7109375" style="11" customWidth="1"/>
    <col min="14342" max="14342" width="15.7109375" style="11" customWidth="1"/>
    <col min="14343" max="14343" width="1.7109375" style="11" customWidth="1"/>
    <col min="14344" max="14344" width="15.7109375" style="11" customWidth="1"/>
    <col min="14345" max="14345" width="1.7109375" style="11" customWidth="1"/>
    <col min="14346" max="14346" width="15.7109375" style="11" customWidth="1"/>
    <col min="14347" max="14347" width="2" style="11" customWidth="1"/>
    <col min="14348" max="14588" width="30.42578125" style="11"/>
    <col min="14589" max="14589" width="49.85546875" style="11" customWidth="1"/>
    <col min="14590" max="14590" width="8.85546875" style="11" customWidth="1"/>
    <col min="14591" max="14591" width="1.7109375" style="11" customWidth="1"/>
    <col min="14592" max="14592" width="15.7109375" style="11" customWidth="1"/>
    <col min="14593" max="14593" width="1.7109375" style="11" customWidth="1"/>
    <col min="14594" max="14594" width="15.7109375" style="11" customWidth="1"/>
    <col min="14595" max="14595" width="1.7109375" style="11" customWidth="1"/>
    <col min="14596" max="14596" width="15.7109375" style="11" customWidth="1"/>
    <col min="14597" max="14597" width="1.7109375" style="11" customWidth="1"/>
    <col min="14598" max="14598" width="15.7109375" style="11" customWidth="1"/>
    <col min="14599" max="14599" width="1.7109375" style="11" customWidth="1"/>
    <col min="14600" max="14600" width="15.7109375" style="11" customWidth="1"/>
    <col min="14601" max="14601" width="1.7109375" style="11" customWidth="1"/>
    <col min="14602" max="14602" width="15.7109375" style="11" customWidth="1"/>
    <col min="14603" max="14603" width="2" style="11" customWidth="1"/>
    <col min="14604" max="14844" width="30.42578125" style="11"/>
    <col min="14845" max="14845" width="49.85546875" style="11" customWidth="1"/>
    <col min="14846" max="14846" width="8.85546875" style="11" customWidth="1"/>
    <col min="14847" max="14847" width="1.7109375" style="11" customWidth="1"/>
    <col min="14848" max="14848" width="15.7109375" style="11" customWidth="1"/>
    <col min="14849" max="14849" width="1.7109375" style="11" customWidth="1"/>
    <col min="14850" max="14850" width="15.7109375" style="11" customWidth="1"/>
    <col min="14851" max="14851" width="1.7109375" style="11" customWidth="1"/>
    <col min="14852" max="14852" width="15.7109375" style="11" customWidth="1"/>
    <col min="14853" max="14853" width="1.7109375" style="11" customWidth="1"/>
    <col min="14854" max="14854" width="15.7109375" style="11" customWidth="1"/>
    <col min="14855" max="14855" width="1.7109375" style="11" customWidth="1"/>
    <col min="14856" max="14856" width="15.7109375" style="11" customWidth="1"/>
    <col min="14857" max="14857" width="1.7109375" style="11" customWidth="1"/>
    <col min="14858" max="14858" width="15.7109375" style="11" customWidth="1"/>
    <col min="14859" max="14859" width="2" style="11" customWidth="1"/>
    <col min="14860" max="15100" width="30.42578125" style="11"/>
    <col min="15101" max="15101" width="49.85546875" style="11" customWidth="1"/>
    <col min="15102" max="15102" width="8.85546875" style="11" customWidth="1"/>
    <col min="15103" max="15103" width="1.7109375" style="11" customWidth="1"/>
    <col min="15104" max="15104" width="15.7109375" style="11" customWidth="1"/>
    <col min="15105" max="15105" width="1.7109375" style="11" customWidth="1"/>
    <col min="15106" max="15106" width="15.7109375" style="11" customWidth="1"/>
    <col min="15107" max="15107" width="1.7109375" style="11" customWidth="1"/>
    <col min="15108" max="15108" width="15.7109375" style="11" customWidth="1"/>
    <col min="15109" max="15109" width="1.7109375" style="11" customWidth="1"/>
    <col min="15110" max="15110" width="15.7109375" style="11" customWidth="1"/>
    <col min="15111" max="15111" width="1.7109375" style="11" customWidth="1"/>
    <col min="15112" max="15112" width="15.7109375" style="11" customWidth="1"/>
    <col min="15113" max="15113" width="1.7109375" style="11" customWidth="1"/>
    <col min="15114" max="15114" width="15.7109375" style="11" customWidth="1"/>
    <col min="15115" max="15115" width="2" style="11" customWidth="1"/>
    <col min="15116" max="15356" width="30.42578125" style="11"/>
    <col min="15357" max="15357" width="49.85546875" style="11" customWidth="1"/>
    <col min="15358" max="15358" width="8.85546875" style="11" customWidth="1"/>
    <col min="15359" max="15359" width="1.7109375" style="11" customWidth="1"/>
    <col min="15360" max="15360" width="15.7109375" style="11" customWidth="1"/>
    <col min="15361" max="15361" width="1.7109375" style="11" customWidth="1"/>
    <col min="15362" max="15362" width="15.7109375" style="11" customWidth="1"/>
    <col min="15363" max="15363" width="1.7109375" style="11" customWidth="1"/>
    <col min="15364" max="15364" width="15.7109375" style="11" customWidth="1"/>
    <col min="15365" max="15365" width="1.7109375" style="11" customWidth="1"/>
    <col min="15366" max="15366" width="15.7109375" style="11" customWidth="1"/>
    <col min="15367" max="15367" width="1.7109375" style="11" customWidth="1"/>
    <col min="15368" max="15368" width="15.7109375" style="11" customWidth="1"/>
    <col min="15369" max="15369" width="1.7109375" style="11" customWidth="1"/>
    <col min="15370" max="15370" width="15.7109375" style="11" customWidth="1"/>
    <col min="15371" max="15371" width="2" style="11" customWidth="1"/>
    <col min="15372" max="15612" width="30.42578125" style="11"/>
    <col min="15613" max="15613" width="49.85546875" style="11" customWidth="1"/>
    <col min="15614" max="15614" width="8.85546875" style="11" customWidth="1"/>
    <col min="15615" max="15615" width="1.7109375" style="11" customWidth="1"/>
    <col min="15616" max="15616" width="15.7109375" style="11" customWidth="1"/>
    <col min="15617" max="15617" width="1.7109375" style="11" customWidth="1"/>
    <col min="15618" max="15618" width="15.7109375" style="11" customWidth="1"/>
    <col min="15619" max="15619" width="1.7109375" style="11" customWidth="1"/>
    <col min="15620" max="15620" width="15.7109375" style="11" customWidth="1"/>
    <col min="15621" max="15621" width="1.7109375" style="11" customWidth="1"/>
    <col min="15622" max="15622" width="15.7109375" style="11" customWidth="1"/>
    <col min="15623" max="15623" width="1.7109375" style="11" customWidth="1"/>
    <col min="15624" max="15624" width="15.7109375" style="11" customWidth="1"/>
    <col min="15625" max="15625" width="1.7109375" style="11" customWidth="1"/>
    <col min="15626" max="15626" width="15.7109375" style="11" customWidth="1"/>
    <col min="15627" max="15627" width="2" style="11" customWidth="1"/>
    <col min="15628" max="15868" width="30.42578125" style="11"/>
    <col min="15869" max="15869" width="49.85546875" style="11" customWidth="1"/>
    <col min="15870" max="15870" width="8.85546875" style="11" customWidth="1"/>
    <col min="15871" max="15871" width="1.7109375" style="11" customWidth="1"/>
    <col min="15872" max="15872" width="15.7109375" style="11" customWidth="1"/>
    <col min="15873" max="15873" width="1.7109375" style="11" customWidth="1"/>
    <col min="15874" max="15874" width="15.7109375" style="11" customWidth="1"/>
    <col min="15875" max="15875" width="1.7109375" style="11" customWidth="1"/>
    <col min="15876" max="15876" width="15.7109375" style="11" customWidth="1"/>
    <col min="15877" max="15877" width="1.7109375" style="11" customWidth="1"/>
    <col min="15878" max="15878" width="15.7109375" style="11" customWidth="1"/>
    <col min="15879" max="15879" width="1.7109375" style="11" customWidth="1"/>
    <col min="15880" max="15880" width="15.7109375" style="11" customWidth="1"/>
    <col min="15881" max="15881" width="1.7109375" style="11" customWidth="1"/>
    <col min="15882" max="15882" width="15.7109375" style="11" customWidth="1"/>
    <col min="15883" max="15883" width="2" style="11" customWidth="1"/>
    <col min="15884" max="16124" width="30.42578125" style="11"/>
    <col min="16125" max="16125" width="49.85546875" style="11" customWidth="1"/>
    <col min="16126" max="16126" width="8.85546875" style="11" customWidth="1"/>
    <col min="16127" max="16127" width="1.7109375" style="11" customWidth="1"/>
    <col min="16128" max="16128" width="15.7109375" style="11" customWidth="1"/>
    <col min="16129" max="16129" width="1.7109375" style="11" customWidth="1"/>
    <col min="16130" max="16130" width="15.7109375" style="11" customWidth="1"/>
    <col min="16131" max="16131" width="1.7109375" style="11" customWidth="1"/>
    <col min="16132" max="16132" width="15.7109375" style="11" customWidth="1"/>
    <col min="16133" max="16133" width="1.7109375" style="11" customWidth="1"/>
    <col min="16134" max="16134" width="15.7109375" style="11" customWidth="1"/>
    <col min="16135" max="16135" width="1.7109375" style="11" customWidth="1"/>
    <col min="16136" max="16136" width="15.7109375" style="11" customWidth="1"/>
    <col min="16137" max="16137" width="1.7109375" style="11" customWidth="1"/>
    <col min="16138" max="16138" width="15.7109375" style="11" customWidth="1"/>
    <col min="16139" max="16139" width="2" style="11" customWidth="1"/>
    <col min="16140" max="16384" width="30.42578125" style="11"/>
  </cols>
  <sheetData>
    <row r="1" spans="1:14" ht="21.75" customHeight="1">
      <c r="A1" s="13" t="s">
        <v>187</v>
      </c>
      <c r="B1" s="14"/>
      <c r="C1" s="15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3.25">
      <c r="A2" s="2" t="s">
        <v>131</v>
      </c>
      <c r="B2" s="2"/>
      <c r="C2" s="2"/>
      <c r="D2" s="4"/>
      <c r="E2" s="4"/>
      <c r="F2" s="4"/>
      <c r="G2" s="4"/>
      <c r="H2" s="4"/>
      <c r="I2" s="4"/>
      <c r="J2" s="4"/>
      <c r="K2" s="4"/>
      <c r="L2" s="4"/>
      <c r="M2" s="4"/>
      <c r="N2" s="3"/>
    </row>
    <row r="3" spans="1:14" ht="21.75">
      <c r="A3" s="6"/>
      <c r="B3" s="6"/>
      <c r="C3" s="6"/>
      <c r="D3" s="131" t="s">
        <v>1</v>
      </c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21.75">
      <c r="A4" s="7"/>
      <c r="B4" s="7"/>
      <c r="C4" s="7"/>
      <c r="D4" s="7"/>
      <c r="E4" s="7"/>
      <c r="F4" s="7"/>
      <c r="G4" s="7"/>
      <c r="H4" s="7"/>
      <c r="I4" s="7"/>
      <c r="J4" s="429" t="s">
        <v>40</v>
      </c>
      <c r="K4" s="429"/>
      <c r="L4" s="429"/>
      <c r="M4" s="7"/>
      <c r="N4" s="7"/>
    </row>
    <row r="5" spans="1:14" ht="21.75">
      <c r="A5" s="8"/>
      <c r="B5" s="8"/>
      <c r="C5" s="8"/>
      <c r="D5" s="8" t="s">
        <v>56</v>
      </c>
      <c r="E5" s="8"/>
      <c r="F5" s="8" t="s">
        <v>57</v>
      </c>
      <c r="G5" s="8"/>
      <c r="H5" s="7" t="s">
        <v>229</v>
      </c>
      <c r="I5" s="8"/>
      <c r="J5" s="7" t="s">
        <v>91</v>
      </c>
      <c r="K5" s="8"/>
      <c r="L5" s="8"/>
      <c r="M5" s="8"/>
      <c r="N5" s="8" t="s">
        <v>55</v>
      </c>
    </row>
    <row r="6" spans="1:14" ht="21.75">
      <c r="A6" s="8"/>
      <c r="B6" s="299" t="s">
        <v>3</v>
      </c>
      <c r="C6" s="299"/>
      <c r="D6" s="246" t="s">
        <v>59</v>
      </c>
      <c r="E6" s="7"/>
      <c r="F6" s="246" t="s">
        <v>60</v>
      </c>
      <c r="G6" s="7"/>
      <c r="H6" s="246" t="s">
        <v>226</v>
      </c>
      <c r="I6" s="7"/>
      <c r="J6" s="246" t="s">
        <v>92</v>
      </c>
      <c r="K6" s="8"/>
      <c r="L6" s="246" t="s">
        <v>42</v>
      </c>
      <c r="M6" s="7"/>
      <c r="N6" s="246" t="s">
        <v>58</v>
      </c>
    </row>
    <row r="7" spans="1:14" ht="21.75">
      <c r="A7" s="5"/>
      <c r="B7" s="9"/>
      <c r="C7" s="9"/>
      <c r="D7" s="428" t="s">
        <v>137</v>
      </c>
      <c r="E7" s="428"/>
      <c r="F7" s="428"/>
      <c r="G7" s="428"/>
      <c r="H7" s="428"/>
      <c r="I7" s="428"/>
      <c r="J7" s="428"/>
      <c r="K7" s="428"/>
      <c r="L7" s="428"/>
      <c r="M7" s="428"/>
      <c r="N7" s="428"/>
    </row>
    <row r="8" spans="1:14" ht="21.75">
      <c r="A8" s="9" t="s">
        <v>188</v>
      </c>
      <c r="B8" s="9"/>
      <c r="C8" s="9"/>
      <c r="D8" s="300"/>
      <c r="E8" s="300"/>
      <c r="F8" s="300"/>
      <c r="G8" s="300"/>
      <c r="H8" s="300"/>
      <c r="I8" s="300"/>
      <c r="J8" s="300"/>
      <c r="K8" s="300"/>
      <c r="L8" s="300"/>
      <c r="M8" s="300"/>
      <c r="N8" s="300"/>
    </row>
    <row r="9" spans="1:14" ht="21.75">
      <c r="A9" s="10" t="s">
        <v>115</v>
      </c>
      <c r="B9" s="10"/>
      <c r="C9" s="10"/>
      <c r="D9" s="301">
        <v>1376923</v>
      </c>
      <c r="E9" s="301"/>
      <c r="F9" s="301">
        <v>11157460</v>
      </c>
      <c r="G9" s="301"/>
      <c r="H9" s="301">
        <v>189618</v>
      </c>
      <c r="I9" s="301"/>
      <c r="J9" s="301">
        <v>153164</v>
      </c>
      <c r="K9" s="301"/>
      <c r="L9" s="301">
        <v>27605863</v>
      </c>
      <c r="M9" s="301"/>
      <c r="N9" s="206">
        <f>SUM(D9:M9)</f>
        <v>40483028</v>
      </c>
    </row>
    <row r="10" spans="1:14" ht="21.75">
      <c r="A10" s="5"/>
      <c r="B10" s="5"/>
      <c r="C10" s="5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3"/>
    </row>
    <row r="11" spans="1:14" ht="21.75">
      <c r="A11" s="10" t="s">
        <v>75</v>
      </c>
      <c r="B11" s="10"/>
      <c r="C11" s="10"/>
      <c r="D11" s="304"/>
      <c r="E11" s="305"/>
      <c r="F11" s="304"/>
      <c r="G11" s="305"/>
      <c r="H11" s="304"/>
      <c r="I11" s="305"/>
      <c r="J11" s="304"/>
      <c r="K11" s="305"/>
      <c r="L11" s="304"/>
      <c r="M11" s="305"/>
      <c r="N11" s="305"/>
    </row>
    <row r="12" spans="1:14" ht="21.75">
      <c r="A12" s="200" t="s">
        <v>257</v>
      </c>
      <c r="B12" s="10"/>
      <c r="C12" s="10"/>
      <c r="D12" s="304"/>
      <c r="E12" s="305"/>
      <c r="F12" s="304"/>
      <c r="G12" s="305"/>
      <c r="H12" s="304"/>
      <c r="I12" s="305"/>
      <c r="J12" s="304"/>
      <c r="K12" s="305"/>
      <c r="L12" s="304"/>
      <c r="M12" s="305"/>
      <c r="N12" s="305"/>
    </row>
    <row r="13" spans="1:14" ht="21.75">
      <c r="A13" s="5" t="s">
        <v>132</v>
      </c>
      <c r="B13" s="1">
        <v>19</v>
      </c>
      <c r="C13" s="1"/>
      <c r="D13" s="212">
        <v>0</v>
      </c>
      <c r="E13" s="306"/>
      <c r="F13" s="212">
        <v>0</v>
      </c>
      <c r="G13" s="217"/>
      <c r="H13" s="212">
        <v>0</v>
      </c>
      <c r="I13" s="217"/>
      <c r="J13" s="212">
        <v>0</v>
      </c>
      <c r="K13" s="306"/>
      <c r="L13" s="307">
        <v>-2684928</v>
      </c>
      <c r="M13" s="306"/>
      <c r="N13" s="307">
        <f>SUM(D13:M13)</f>
        <v>-2684928</v>
      </c>
    </row>
    <row r="14" spans="1:14" ht="21.75">
      <c r="A14" s="200" t="s">
        <v>252</v>
      </c>
      <c r="B14" s="10"/>
      <c r="C14" s="10"/>
      <c r="D14" s="223">
        <f>D13</f>
        <v>0</v>
      </c>
      <c r="E14" s="306"/>
      <c r="F14" s="223">
        <f>F13</f>
        <v>0</v>
      </c>
      <c r="G14" s="214"/>
      <c r="H14" s="223">
        <f>H13</f>
        <v>0</v>
      </c>
      <c r="I14" s="214"/>
      <c r="J14" s="223">
        <f>J13</f>
        <v>0</v>
      </c>
      <c r="K14" s="214"/>
      <c r="L14" s="223">
        <f>L13</f>
        <v>-2684928</v>
      </c>
      <c r="M14" s="306"/>
      <c r="N14" s="223">
        <f>SUM(J14:L14)</f>
        <v>-2684928</v>
      </c>
    </row>
    <row r="15" spans="1:14" ht="21.75">
      <c r="A15" s="5"/>
      <c r="B15" s="5"/>
      <c r="C15" s="5"/>
      <c r="D15" s="306"/>
      <c r="E15" s="306"/>
      <c r="F15" s="306"/>
      <c r="G15" s="306"/>
      <c r="H15" s="306"/>
      <c r="I15" s="306"/>
      <c r="J15" s="306"/>
      <c r="K15" s="308"/>
      <c r="L15" s="306"/>
      <c r="M15" s="306"/>
      <c r="N15" s="306"/>
    </row>
    <row r="16" spans="1:14" ht="21.75">
      <c r="A16" s="10" t="s">
        <v>112</v>
      </c>
      <c r="B16" s="10"/>
      <c r="C16" s="10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3"/>
    </row>
    <row r="17" spans="1:16" ht="21.75">
      <c r="A17" s="12" t="s">
        <v>199</v>
      </c>
      <c r="B17" s="5"/>
      <c r="C17" s="5"/>
      <c r="D17" s="217">
        <v>0</v>
      </c>
      <c r="E17" s="308"/>
      <c r="F17" s="217">
        <v>0</v>
      </c>
      <c r="G17" s="217"/>
      <c r="H17" s="217">
        <v>0</v>
      </c>
      <c r="I17" s="217"/>
      <c r="J17" s="217">
        <v>0</v>
      </c>
      <c r="K17" s="217"/>
      <c r="L17" s="217">
        <v>3544355</v>
      </c>
      <c r="M17" s="308"/>
      <c r="N17" s="217">
        <v>3544355</v>
      </c>
    </row>
    <row r="18" spans="1:16" ht="21.75">
      <c r="A18" s="5" t="s">
        <v>113</v>
      </c>
      <c r="B18" s="5"/>
      <c r="C18" s="5"/>
      <c r="D18" s="212">
        <v>0</v>
      </c>
      <c r="E18" s="306"/>
      <c r="F18" s="212">
        <v>0</v>
      </c>
      <c r="G18" s="217"/>
      <c r="H18" s="212">
        <v>0</v>
      </c>
      <c r="I18" s="217"/>
      <c r="J18" s="212">
        <v>0</v>
      </c>
      <c r="K18" s="217"/>
      <c r="L18" s="212">
        <v>0</v>
      </c>
      <c r="M18" s="306"/>
      <c r="N18" s="212">
        <v>0</v>
      </c>
    </row>
    <row r="19" spans="1:16" ht="21.75">
      <c r="A19" s="10" t="s">
        <v>114</v>
      </c>
      <c r="B19" s="10"/>
      <c r="C19" s="10"/>
      <c r="D19" s="223">
        <f>SUM(D17:D18)</f>
        <v>0</v>
      </c>
      <c r="E19" s="306"/>
      <c r="F19" s="223">
        <f>SUM(F17:F18)</f>
        <v>0</v>
      </c>
      <c r="G19" s="214"/>
      <c r="H19" s="223">
        <f>SUM(H17:H18)</f>
        <v>0</v>
      </c>
      <c r="I19" s="214"/>
      <c r="J19" s="223">
        <f>SUM(J17:J18)</f>
        <v>0</v>
      </c>
      <c r="K19" s="214"/>
      <c r="L19" s="223">
        <f>SUM(L17:L18)</f>
        <v>3544355</v>
      </c>
      <c r="M19" s="306"/>
      <c r="N19" s="223">
        <f>SUM(N17:N18)</f>
        <v>3544355</v>
      </c>
    </row>
    <row r="20" spans="1:16" ht="21.75">
      <c r="A20" s="5"/>
      <c r="B20" s="5"/>
      <c r="C20" s="5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1"/>
    </row>
    <row r="21" spans="1:16" ht="22.5" thickBot="1">
      <c r="A21" s="133" t="s">
        <v>189</v>
      </c>
      <c r="B21" s="133"/>
      <c r="C21" s="133"/>
      <c r="D21" s="221">
        <f>D9+D19</f>
        <v>1376923</v>
      </c>
      <c r="E21" s="308"/>
      <c r="F21" s="221">
        <f>F9+F19</f>
        <v>11157460</v>
      </c>
      <c r="G21" s="214"/>
      <c r="H21" s="221">
        <f>H9+H19</f>
        <v>189618</v>
      </c>
      <c r="I21" s="214"/>
      <c r="J21" s="221">
        <f>J9+J19</f>
        <v>153164</v>
      </c>
      <c r="K21" s="214"/>
      <c r="L21" s="221">
        <f>L9+L19+L14</f>
        <v>28465290</v>
      </c>
      <c r="M21" s="308"/>
      <c r="N21" s="221">
        <f>N9+N19+N14</f>
        <v>41342455</v>
      </c>
    </row>
    <row r="22" spans="1:16" ht="22.5" thickTop="1"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16" ht="23.25">
      <c r="A23" s="13" t="s">
        <v>187</v>
      </c>
      <c r="B23" s="14"/>
      <c r="C23" s="15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6" ht="23.25">
      <c r="A24" s="2" t="s">
        <v>131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  <c r="M24" s="4"/>
      <c r="N24" s="3"/>
    </row>
    <row r="25" spans="1:16" ht="21.75">
      <c r="A25" s="6"/>
      <c r="B25" s="6"/>
      <c r="C25" s="6"/>
      <c r="D25" s="131" t="s">
        <v>1</v>
      </c>
      <c r="E25" s="132"/>
      <c r="F25" s="132"/>
      <c r="G25" s="132"/>
      <c r="H25" s="132"/>
      <c r="I25" s="132"/>
      <c r="J25" s="132"/>
      <c r="K25" s="132"/>
      <c r="L25" s="132"/>
      <c r="M25" s="132"/>
      <c r="N25" s="132"/>
    </row>
    <row r="26" spans="1:16" ht="21.75">
      <c r="A26" s="7"/>
      <c r="B26" s="7"/>
      <c r="C26" s="7"/>
      <c r="D26" s="7"/>
      <c r="E26" s="7"/>
      <c r="F26" s="7"/>
      <c r="G26" s="7"/>
      <c r="H26" s="7"/>
      <c r="I26" s="7"/>
      <c r="J26" s="429" t="s">
        <v>40</v>
      </c>
      <c r="K26" s="429"/>
      <c r="L26" s="429"/>
      <c r="M26" s="7"/>
      <c r="N26" s="7"/>
    </row>
    <row r="27" spans="1:16" ht="21.75">
      <c r="A27" s="8"/>
      <c r="B27" s="8"/>
      <c r="C27" s="8"/>
      <c r="D27" s="8" t="s">
        <v>56</v>
      </c>
      <c r="E27" s="8"/>
      <c r="F27" s="8" t="s">
        <v>57</v>
      </c>
      <c r="G27" s="8"/>
      <c r="H27" s="7" t="s">
        <v>229</v>
      </c>
      <c r="I27" s="8"/>
      <c r="J27" s="7" t="s">
        <v>91</v>
      </c>
      <c r="K27" s="8"/>
      <c r="L27" s="8"/>
      <c r="M27" s="8"/>
      <c r="N27" s="8" t="s">
        <v>55</v>
      </c>
    </row>
    <row r="28" spans="1:16" ht="21.75">
      <c r="A28" s="8"/>
      <c r="B28" s="299" t="s">
        <v>3</v>
      </c>
      <c r="C28" s="299"/>
      <c r="D28" s="246" t="s">
        <v>59</v>
      </c>
      <c r="E28" s="7"/>
      <c r="F28" s="246" t="s">
        <v>60</v>
      </c>
      <c r="G28" s="7"/>
      <c r="H28" s="246" t="s">
        <v>226</v>
      </c>
      <c r="I28" s="7"/>
      <c r="J28" s="246" t="s">
        <v>92</v>
      </c>
      <c r="K28" s="8"/>
      <c r="L28" s="246" t="s">
        <v>42</v>
      </c>
      <c r="M28" s="7"/>
      <c r="N28" s="246" t="s">
        <v>58</v>
      </c>
    </row>
    <row r="29" spans="1:16" ht="21.75">
      <c r="A29" s="5"/>
      <c r="B29" s="9"/>
      <c r="C29" s="9"/>
      <c r="D29" s="428" t="s">
        <v>137</v>
      </c>
      <c r="E29" s="428"/>
      <c r="F29" s="428"/>
      <c r="G29" s="428"/>
      <c r="H29" s="428"/>
      <c r="I29" s="428"/>
      <c r="J29" s="428"/>
      <c r="K29" s="428"/>
      <c r="L29" s="428"/>
      <c r="M29" s="428"/>
      <c r="N29" s="428"/>
    </row>
    <row r="30" spans="1:16" ht="21.75">
      <c r="A30" s="9" t="s">
        <v>281</v>
      </c>
      <c r="B30" s="9"/>
      <c r="C30" s="9"/>
      <c r="D30" s="300"/>
      <c r="E30" s="300"/>
      <c r="F30" s="300"/>
      <c r="G30" s="300"/>
      <c r="H30" s="300"/>
      <c r="I30" s="300"/>
      <c r="J30" s="300"/>
      <c r="K30" s="300"/>
      <c r="L30" s="300"/>
      <c r="M30" s="300"/>
      <c r="N30" s="300"/>
    </row>
    <row r="31" spans="1:16" ht="21.75">
      <c r="A31" s="10" t="s">
        <v>283</v>
      </c>
      <c r="B31" s="10"/>
      <c r="C31" s="10"/>
      <c r="D31" s="205">
        <v>1376923</v>
      </c>
      <c r="E31" s="205"/>
      <c r="F31" s="205">
        <v>11157460</v>
      </c>
      <c r="G31" s="205"/>
      <c r="H31" s="205">
        <v>189618</v>
      </c>
      <c r="I31" s="205"/>
      <c r="J31" s="205">
        <v>153164</v>
      </c>
      <c r="K31" s="205"/>
      <c r="L31" s="205">
        <v>26983747</v>
      </c>
      <c r="M31" s="205"/>
      <c r="N31" s="206">
        <f>SUM(D31:L31)</f>
        <v>39860912</v>
      </c>
      <c r="O31" s="205"/>
      <c r="P31" s="206"/>
    </row>
    <row r="32" spans="1:16" ht="21.75">
      <c r="A32" s="5"/>
      <c r="B32" s="5"/>
      <c r="C32" s="5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3"/>
    </row>
    <row r="33" spans="1:14" ht="21.75">
      <c r="A33" s="10" t="s">
        <v>75</v>
      </c>
      <c r="B33" s="10"/>
      <c r="C33" s="10"/>
      <c r="D33" s="304"/>
      <c r="E33" s="305"/>
      <c r="F33" s="304"/>
      <c r="G33" s="305"/>
      <c r="H33" s="304"/>
      <c r="I33" s="305"/>
      <c r="J33" s="304"/>
      <c r="K33" s="305"/>
      <c r="L33" s="304"/>
      <c r="M33" s="305"/>
      <c r="N33" s="305"/>
    </row>
    <row r="34" spans="1:14" ht="21.75">
      <c r="A34" s="200" t="s">
        <v>257</v>
      </c>
      <c r="B34" s="10"/>
      <c r="C34" s="10"/>
      <c r="D34" s="304"/>
      <c r="E34" s="305"/>
      <c r="F34" s="304"/>
      <c r="G34" s="305"/>
      <c r="H34" s="304"/>
      <c r="I34" s="305"/>
      <c r="J34" s="304"/>
      <c r="K34" s="305"/>
      <c r="L34" s="304"/>
      <c r="M34" s="305"/>
      <c r="N34" s="305"/>
    </row>
    <row r="35" spans="1:14" ht="21.75">
      <c r="A35" s="5" t="s">
        <v>132</v>
      </c>
      <c r="B35" s="1">
        <v>19</v>
      </c>
      <c r="C35" s="1"/>
      <c r="D35" s="212">
        <v>0</v>
      </c>
      <c r="E35" s="306"/>
      <c r="F35" s="212">
        <v>0</v>
      </c>
      <c r="G35" s="217"/>
      <c r="H35" s="212">
        <v>0</v>
      </c>
      <c r="I35" s="217"/>
      <c r="J35" s="212">
        <v>0</v>
      </c>
      <c r="K35" s="306"/>
      <c r="L35" s="212">
        <v>-1376906</v>
      </c>
      <c r="M35" s="306"/>
      <c r="N35" s="212">
        <f>SUM(D35:M35)</f>
        <v>-1376906</v>
      </c>
    </row>
    <row r="36" spans="1:14" ht="21.75">
      <c r="A36" s="200" t="s">
        <v>252</v>
      </c>
      <c r="B36" s="10"/>
      <c r="C36" s="10"/>
      <c r="D36" s="223">
        <f>D35</f>
        <v>0</v>
      </c>
      <c r="E36" s="306"/>
      <c r="F36" s="223">
        <f>F35</f>
        <v>0</v>
      </c>
      <c r="G36" s="214"/>
      <c r="H36" s="223">
        <f>H35</f>
        <v>0</v>
      </c>
      <c r="I36" s="214"/>
      <c r="J36" s="223">
        <f>J35</f>
        <v>0</v>
      </c>
      <c r="K36" s="214"/>
      <c r="L36" s="223">
        <f>L35</f>
        <v>-1376906</v>
      </c>
      <c r="M36" s="306"/>
      <c r="N36" s="223">
        <f>SUM(J36:L36)</f>
        <v>-1376906</v>
      </c>
    </row>
    <row r="37" spans="1:14" ht="21.75">
      <c r="A37" s="5"/>
      <c r="B37" s="5"/>
      <c r="C37" s="5"/>
      <c r="D37" s="306"/>
      <c r="E37" s="306"/>
      <c r="F37" s="306"/>
      <c r="G37" s="306"/>
      <c r="H37" s="306"/>
      <c r="I37" s="306"/>
      <c r="J37" s="306"/>
      <c r="K37" s="308"/>
      <c r="L37" s="306"/>
      <c r="M37" s="306"/>
      <c r="N37" s="306"/>
    </row>
    <row r="38" spans="1:14" ht="21.75">
      <c r="A38" s="10" t="s">
        <v>112</v>
      </c>
      <c r="B38" s="10"/>
      <c r="C38" s="10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3"/>
    </row>
    <row r="39" spans="1:14" ht="21.75">
      <c r="A39" s="12" t="s">
        <v>199</v>
      </c>
      <c r="B39" s="5"/>
      <c r="C39" s="5"/>
      <c r="D39" s="217">
        <v>0</v>
      </c>
      <c r="E39" s="308"/>
      <c r="F39" s="217">
        <v>0</v>
      </c>
      <c r="G39" s="217"/>
      <c r="H39" s="217">
        <v>0</v>
      </c>
      <c r="I39" s="217"/>
      <c r="J39" s="217">
        <v>0</v>
      </c>
      <c r="K39" s="217"/>
      <c r="L39" s="217">
        <f>+'PL 6-9'!I101</f>
        <v>593381</v>
      </c>
      <c r="M39" s="308"/>
      <c r="N39" s="217">
        <f>SUM(L39:M39)</f>
        <v>593381</v>
      </c>
    </row>
    <row r="40" spans="1:14" ht="21.75">
      <c r="A40" s="5" t="s">
        <v>113</v>
      </c>
      <c r="B40" s="5"/>
      <c r="C40" s="5"/>
      <c r="D40" s="212">
        <v>0</v>
      </c>
      <c r="E40" s="306"/>
      <c r="F40" s="212">
        <v>0</v>
      </c>
      <c r="G40" s="217"/>
      <c r="H40" s="212">
        <v>0</v>
      </c>
      <c r="I40" s="217"/>
      <c r="J40" s="212">
        <v>0</v>
      </c>
      <c r="K40" s="217"/>
      <c r="L40" s="212">
        <v>0</v>
      </c>
      <c r="M40" s="306"/>
      <c r="N40" s="212">
        <v>0</v>
      </c>
    </row>
    <row r="41" spans="1:14" ht="21.75">
      <c r="A41" s="10" t="s">
        <v>114</v>
      </c>
      <c r="B41" s="10"/>
      <c r="C41" s="10"/>
      <c r="D41" s="223">
        <f>SUM(D39:D40)</f>
        <v>0</v>
      </c>
      <c r="E41" s="306"/>
      <c r="F41" s="223">
        <f>SUM(F39:F40)</f>
        <v>0</v>
      </c>
      <c r="G41" s="214"/>
      <c r="H41" s="223">
        <f>SUM(H39:H40)</f>
        <v>0</v>
      </c>
      <c r="I41" s="214"/>
      <c r="J41" s="223">
        <f>SUM(J39:J40)</f>
        <v>0</v>
      </c>
      <c r="K41" s="214"/>
      <c r="L41" s="223">
        <f>SUM(L39:L40)</f>
        <v>593381</v>
      </c>
      <c r="M41" s="306"/>
      <c r="N41" s="223">
        <f>SUM(N39:N40)</f>
        <v>593381</v>
      </c>
    </row>
    <row r="42" spans="1:14" ht="21.75">
      <c r="A42" s="5"/>
      <c r="B42" s="5"/>
      <c r="C42" s="5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1"/>
    </row>
    <row r="43" spans="1:14" ht="22.5" thickBot="1">
      <c r="A43" s="133" t="s">
        <v>282</v>
      </c>
      <c r="B43" s="133"/>
      <c r="C43" s="133"/>
      <c r="D43" s="221">
        <f>D31+D41+D36</f>
        <v>1376923</v>
      </c>
      <c r="E43" s="308"/>
      <c r="F43" s="221">
        <f>F31+F41+F36</f>
        <v>11157460</v>
      </c>
      <c r="G43" s="214"/>
      <c r="H43" s="221">
        <f>H31+H41+H36</f>
        <v>189618</v>
      </c>
      <c r="I43" s="214"/>
      <c r="J43" s="221">
        <f>J31+J41+J36</f>
        <v>153164</v>
      </c>
      <c r="K43" s="214"/>
      <c r="L43" s="221">
        <f>L31+L41+L36</f>
        <v>26200222</v>
      </c>
      <c r="M43" s="308"/>
      <c r="N43" s="221">
        <f>N31+N41+N36</f>
        <v>39077387</v>
      </c>
    </row>
    <row r="44" spans="1:14" ht="19.5" thickTop="1"/>
    <row r="73" spans="4:4" ht="23.25">
      <c r="D73" s="201"/>
    </row>
  </sheetData>
  <mergeCells count="4">
    <mergeCell ref="D29:N29"/>
    <mergeCell ref="D7:N7"/>
    <mergeCell ref="J4:L4"/>
    <mergeCell ref="J26:L26"/>
  </mergeCells>
  <conditionalFormatting sqref="F35:J35">
    <cfRule type="expression" priority="28" stopIfTrue="1">
      <formula>"if(E11&gt;0,#,##0;(#,##0),"-")"</formula>
    </cfRule>
  </conditionalFormatting>
  <conditionalFormatting sqref="G43 I43">
    <cfRule type="expression" priority="32" stopIfTrue="1">
      <formula>"if(E11&gt;0,#,##0;(#,##0),"-")"</formula>
    </cfRule>
  </conditionalFormatting>
  <conditionalFormatting sqref="D18:D19 K18:K19">
    <cfRule type="expression" priority="23" stopIfTrue="1">
      <formula>"if(E11&gt;0,#,##0;(#,##0),"-")"</formula>
    </cfRule>
  </conditionalFormatting>
  <conditionalFormatting sqref="D14 K14">
    <cfRule type="expression" priority="27" stopIfTrue="1">
      <formula>"if(E11&gt;0,#,##0;(#,##0),"-")"</formula>
    </cfRule>
  </conditionalFormatting>
  <conditionalFormatting sqref="D35">
    <cfRule type="expression" priority="29" stopIfTrue="1">
      <formula>"if(E11&gt;0,#,##0;(#,##0),"-")"</formula>
    </cfRule>
  </conditionalFormatting>
  <conditionalFormatting sqref="D40:D41 K40:K41">
    <cfRule type="expression" priority="41" stopIfTrue="1">
      <formula>"if(E11&gt;0,#,##0;(#,##0),"-")"</formula>
    </cfRule>
  </conditionalFormatting>
  <conditionalFormatting sqref="F40:J41">
    <cfRule type="expression" priority="40" stopIfTrue="1">
      <formula>"if(E11&gt;0,#,##0;(#,##0),"-")"</formula>
    </cfRule>
  </conditionalFormatting>
  <conditionalFormatting sqref="F36:J36">
    <cfRule type="expression" priority="44" stopIfTrue="1">
      <formula>"if(E11&gt;0,#,##0;(#,##0),"-")"</formula>
    </cfRule>
  </conditionalFormatting>
  <conditionalFormatting sqref="L36">
    <cfRule type="expression" priority="43" stopIfTrue="1">
      <formula>"if(E11&gt;0,#,##0;(#,##0),"-")"</formula>
    </cfRule>
  </conditionalFormatting>
  <conditionalFormatting sqref="D36 K36">
    <cfRule type="expression" priority="45" stopIfTrue="1">
      <formula>"if(E11&gt;0,#,##0;(#,##0),"-")"</formula>
    </cfRule>
  </conditionalFormatting>
  <conditionalFormatting sqref="N36">
    <cfRule type="expression" priority="42" stopIfTrue="1">
      <formula>"if(E11&gt;0,#,##0;(#,##0),"-")"</formula>
    </cfRule>
  </conditionalFormatting>
  <conditionalFormatting sqref="L40:L41">
    <cfRule type="expression" priority="39" stopIfTrue="1">
      <formula>"if(E11&gt;0,#,##0;(#,##0),"-")"</formula>
    </cfRule>
  </conditionalFormatting>
  <conditionalFormatting sqref="N40:N41">
    <cfRule type="expression" priority="38" stopIfTrue="1">
      <formula>"if(E11&gt;0,#,##0;(#,##0),"-")"</formula>
    </cfRule>
  </conditionalFormatting>
  <conditionalFormatting sqref="D39 K39">
    <cfRule type="expression" priority="37" stopIfTrue="1">
      <formula>"if(E11&gt;0,#,##0;(#,##0),"-")"</formula>
    </cfRule>
  </conditionalFormatting>
  <conditionalFormatting sqref="F39:J39">
    <cfRule type="expression" priority="36" stopIfTrue="1">
      <formula>"if(E11&gt;0,#,##0;(#,##0),"-")"</formula>
    </cfRule>
  </conditionalFormatting>
  <conditionalFormatting sqref="N39">
    <cfRule type="expression" priority="34" stopIfTrue="1">
      <formula>"if(E11&gt;0,#,##0;(#,##0),"-")"</formula>
    </cfRule>
  </conditionalFormatting>
  <conditionalFormatting sqref="D43 K43">
    <cfRule type="expression" priority="33" stopIfTrue="1">
      <formula>"if(E11&gt;0,#,##0;(#,##0),"-")"</formula>
    </cfRule>
  </conditionalFormatting>
  <conditionalFormatting sqref="F18:J19">
    <cfRule type="expression" priority="22" stopIfTrue="1">
      <formula>"if(E11&gt;0,#,##0;(#,##0),"-")"</formula>
    </cfRule>
  </conditionalFormatting>
  <conditionalFormatting sqref="F14:J14">
    <cfRule type="expression" priority="26" stopIfTrue="1">
      <formula>"if(E11&gt;0,#,##0;(#,##0),"-")"</formula>
    </cfRule>
  </conditionalFormatting>
  <conditionalFormatting sqref="L14">
    <cfRule type="expression" priority="25" stopIfTrue="1">
      <formula>"if(E11&gt;0,#,##0;(#,##0),"-")"</formula>
    </cfRule>
  </conditionalFormatting>
  <conditionalFormatting sqref="N21">
    <cfRule type="expression" priority="12" stopIfTrue="1">
      <formula>"if(E11&gt;0,#,##0;(#,##0),"-")"</formula>
    </cfRule>
  </conditionalFormatting>
  <conditionalFormatting sqref="N14">
    <cfRule type="expression" priority="24" stopIfTrue="1">
      <formula>"if(E11&gt;0,#,##0;(#,##0),"-")"</formula>
    </cfRule>
  </conditionalFormatting>
  <conditionalFormatting sqref="L18:L19">
    <cfRule type="expression" priority="21" stopIfTrue="1">
      <formula>"if(E11&gt;0,#,##0;(#,##0),"-")"</formula>
    </cfRule>
  </conditionalFormatting>
  <conditionalFormatting sqref="N18:N19">
    <cfRule type="expression" priority="20" stopIfTrue="1">
      <formula>"if(E11&gt;0,#,##0;(#,##0),"-")"</formula>
    </cfRule>
  </conditionalFormatting>
  <conditionalFormatting sqref="D17 K17">
    <cfRule type="expression" priority="19" stopIfTrue="1">
      <formula>"if(E11&gt;0,#,##0;(#,##0),"-")"</formula>
    </cfRule>
  </conditionalFormatting>
  <conditionalFormatting sqref="F17:J17">
    <cfRule type="expression" priority="18" stopIfTrue="1">
      <formula>"if(E11&gt;0,#,##0;(#,##0),"-")"</formula>
    </cfRule>
  </conditionalFormatting>
  <conditionalFormatting sqref="L17">
    <cfRule type="expression" priority="17" stopIfTrue="1">
      <formula>"if(E11&gt;0,#,##0;(#,##0),"-")"</formula>
    </cfRule>
  </conditionalFormatting>
  <conditionalFormatting sqref="N17">
    <cfRule type="expression" priority="16" stopIfTrue="1">
      <formula>"if(E11&gt;0,#,##0;(#,##0),"-")"</formula>
    </cfRule>
  </conditionalFormatting>
  <conditionalFormatting sqref="D21 K21">
    <cfRule type="expression" priority="15" stopIfTrue="1">
      <formula>"if(E11&gt;0,#,##0;(#,##0),"-")"</formula>
    </cfRule>
  </conditionalFormatting>
  <conditionalFormatting sqref="F21:J21">
    <cfRule type="expression" priority="14" stopIfTrue="1">
      <formula>"if(E11&gt;0,#,##0;(#,##0),"-")"</formula>
    </cfRule>
  </conditionalFormatting>
  <conditionalFormatting sqref="L21">
    <cfRule type="expression" priority="13" stopIfTrue="1">
      <formula>"if(E11&gt;0,#,##0;(#,##0),"-")"</formula>
    </cfRule>
  </conditionalFormatting>
  <conditionalFormatting sqref="D13">
    <cfRule type="expression" priority="11" stopIfTrue="1">
      <formula>"if(E11&gt;0,#,##0;(#,##0),"-")"</formula>
    </cfRule>
  </conditionalFormatting>
  <conditionalFormatting sqref="F13:J13">
    <cfRule type="expression" priority="10" stopIfTrue="1">
      <formula>"if(E11&gt;0,#,##0;(#,##0),"-")"</formula>
    </cfRule>
  </conditionalFormatting>
  <conditionalFormatting sqref="L43">
    <cfRule type="expression" priority="5" stopIfTrue="1">
      <formula>"if(E11&gt;0,#,##0;(#,##0),"-")"</formula>
    </cfRule>
  </conditionalFormatting>
  <conditionalFormatting sqref="F43">
    <cfRule type="expression" priority="8" stopIfTrue="1">
      <formula>"if(E11&gt;0,#,##0;(#,##0),"-")"</formula>
    </cfRule>
  </conditionalFormatting>
  <conditionalFormatting sqref="H43">
    <cfRule type="expression" priority="7" stopIfTrue="1">
      <formula>"if(E11&gt;0,#,##0;(#,##0),"-")"</formula>
    </cfRule>
  </conditionalFormatting>
  <conditionalFormatting sqref="J43">
    <cfRule type="expression" priority="6" stopIfTrue="1">
      <formula>"if(E11&gt;0,#,##0;(#,##0),"-")"</formula>
    </cfRule>
  </conditionalFormatting>
  <conditionalFormatting sqref="N43">
    <cfRule type="expression" priority="4" stopIfTrue="1">
      <formula>"if(E11&gt;0,#,##0;(#,##0),"-")"</formula>
    </cfRule>
  </conditionalFormatting>
  <conditionalFormatting sqref="L35">
    <cfRule type="expression" priority="3" stopIfTrue="1">
      <formula>"if(E11&gt;0,#,##0;(#,##0),"-")"</formula>
    </cfRule>
  </conditionalFormatting>
  <conditionalFormatting sqref="L39">
    <cfRule type="expression" priority="2" stopIfTrue="1">
      <formula>"if(E11&gt;0,#,##0;(#,##0),"-")"</formula>
    </cfRule>
  </conditionalFormatting>
  <conditionalFormatting sqref="N35">
    <cfRule type="expression" priority="1" stopIfTrue="1">
      <formula>"if(E11&gt;0,#,##0;(#,##0),"-")"</formula>
    </cfRule>
  </conditionalFormatting>
  <pageMargins left="0.55000000000000004" right="0.3" top="0.48" bottom="0.5" header="0.5" footer="0.5"/>
  <pageSetup paperSize="9" scale="9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showGridLines="0" view="pageBreakPreview" zoomScaleNormal="80" zoomScaleSheetLayoutView="100" workbookViewId="0">
      <selection activeCell="A94" sqref="A94:XFD94"/>
    </sheetView>
  </sheetViews>
  <sheetFormatPr defaultColWidth="34.7109375" defaultRowHeight="21.75"/>
  <cols>
    <col min="1" max="1" width="2" style="295" customWidth="1"/>
    <col min="2" max="2" width="51.85546875" style="295" customWidth="1"/>
    <col min="3" max="3" width="14.5703125" style="260" customWidth="1"/>
    <col min="4" max="4" width="0.5703125" style="296" customWidth="1"/>
    <col min="5" max="5" width="14.5703125" style="260" customWidth="1"/>
    <col min="6" max="6" width="0.5703125" style="260" customWidth="1"/>
    <col min="7" max="7" width="14.5703125" style="260" customWidth="1"/>
    <col min="8" max="8" width="0.5703125" style="260" customWidth="1"/>
    <col min="9" max="9" width="14.5703125" style="260" customWidth="1"/>
    <col min="10" max="10" width="15.28515625" style="256" customWidth="1"/>
    <col min="11" max="16384" width="34.7109375" style="257"/>
  </cols>
  <sheetData>
    <row r="1" spans="1:10" s="14" customFormat="1" ht="22.5" customHeight="1">
      <c r="A1" s="13" t="s">
        <v>187</v>
      </c>
      <c r="C1" s="15"/>
      <c r="E1" s="248"/>
      <c r="F1" s="248"/>
      <c r="G1" s="248"/>
      <c r="H1" s="248"/>
      <c r="I1" s="248"/>
      <c r="J1" s="249"/>
    </row>
    <row r="2" spans="1:10" s="254" customFormat="1" ht="22.5" customHeight="1">
      <c r="A2" s="250" t="s">
        <v>133</v>
      </c>
      <c r="B2" s="251"/>
      <c r="C2" s="252"/>
      <c r="D2" s="251"/>
      <c r="E2" s="252"/>
      <c r="F2" s="253"/>
      <c r="G2" s="253"/>
      <c r="H2" s="253"/>
      <c r="I2" s="253"/>
      <c r="J2" s="249"/>
    </row>
    <row r="3" spans="1:10" s="254" customFormat="1" ht="20.25" customHeight="1">
      <c r="A3" s="47"/>
      <c r="B3" s="47"/>
      <c r="C3" s="431" t="s">
        <v>47</v>
      </c>
      <c r="D3" s="431"/>
      <c r="E3" s="431"/>
      <c r="F3" s="255"/>
      <c r="G3" s="431" t="s">
        <v>237</v>
      </c>
      <c r="H3" s="431"/>
      <c r="I3" s="431"/>
      <c r="J3" s="249"/>
    </row>
    <row r="4" spans="1:10" s="254" customFormat="1" ht="23.1" customHeight="1">
      <c r="A4" s="47"/>
      <c r="B4" s="47"/>
      <c r="C4" s="418" t="s">
        <v>177</v>
      </c>
      <c r="D4" s="418"/>
      <c r="E4" s="418"/>
      <c r="F4" s="255"/>
      <c r="G4" s="424" t="s">
        <v>177</v>
      </c>
      <c r="H4" s="424"/>
      <c r="I4" s="424"/>
      <c r="J4" s="249"/>
    </row>
    <row r="5" spans="1:10" s="254" customFormat="1" ht="20.25" customHeight="1">
      <c r="A5" s="47"/>
      <c r="B5" s="47"/>
      <c r="C5" s="418" t="s">
        <v>145</v>
      </c>
      <c r="D5" s="418"/>
      <c r="E5" s="418"/>
      <c r="F5" s="255"/>
      <c r="G5" s="424" t="s">
        <v>145</v>
      </c>
      <c r="H5" s="424"/>
      <c r="I5" s="424"/>
      <c r="J5" s="249"/>
    </row>
    <row r="6" spans="1:10" s="254" customFormat="1" ht="18" customHeight="1">
      <c r="A6" s="47"/>
      <c r="B6" s="47"/>
      <c r="C6" s="27">
        <v>2562</v>
      </c>
      <c r="D6" s="25"/>
      <c r="E6" s="27">
        <v>2561</v>
      </c>
      <c r="F6" s="27"/>
      <c r="G6" s="27">
        <v>2562</v>
      </c>
      <c r="H6" s="27"/>
      <c r="I6" s="27">
        <v>2561</v>
      </c>
      <c r="J6" s="249"/>
    </row>
    <row r="7" spans="1:10" ht="18" customHeight="1">
      <c r="A7" s="102"/>
      <c r="B7" s="102"/>
      <c r="C7" s="430" t="s">
        <v>137</v>
      </c>
      <c r="D7" s="430"/>
      <c r="E7" s="430"/>
      <c r="F7" s="430"/>
      <c r="G7" s="430"/>
      <c r="H7" s="430"/>
      <c r="I7" s="430"/>
    </row>
    <row r="8" spans="1:10">
      <c r="A8" s="258" t="s">
        <v>61</v>
      </c>
      <c r="B8" s="238"/>
      <c r="C8" s="259"/>
      <c r="D8" s="238"/>
      <c r="E8" s="259"/>
      <c r="G8" s="259"/>
      <c r="I8" s="259"/>
    </row>
    <row r="9" spans="1:10">
      <c r="A9" s="238" t="s">
        <v>118</v>
      </c>
      <c r="B9" s="238"/>
      <c r="C9" s="232">
        <v>1621414</v>
      </c>
      <c r="D9" s="232"/>
      <c r="E9" s="232">
        <v>4710021</v>
      </c>
      <c r="F9" s="232"/>
      <c r="G9" s="232">
        <v>593381</v>
      </c>
      <c r="H9" s="232"/>
      <c r="I9" s="232">
        <v>3544355</v>
      </c>
    </row>
    <row r="10" spans="1:10">
      <c r="A10" s="261" t="s">
        <v>124</v>
      </c>
      <c r="B10" s="238"/>
      <c r="C10" s="232"/>
      <c r="D10" s="232"/>
      <c r="E10" s="232"/>
      <c r="F10" s="232"/>
      <c r="G10" s="232"/>
      <c r="H10" s="232"/>
      <c r="I10" s="232"/>
    </row>
    <row r="11" spans="1:10">
      <c r="A11" s="260" t="s">
        <v>190</v>
      </c>
      <c r="B11" s="238"/>
      <c r="C11" s="232">
        <v>31276</v>
      </c>
      <c r="D11" s="232"/>
      <c r="E11" s="232">
        <v>1002204</v>
      </c>
      <c r="F11" s="232"/>
      <c r="G11" s="232">
        <v>-41886</v>
      </c>
      <c r="H11" s="232"/>
      <c r="I11" s="232">
        <v>696634</v>
      </c>
    </row>
    <row r="12" spans="1:10">
      <c r="A12" s="238" t="s">
        <v>54</v>
      </c>
      <c r="B12" s="238"/>
      <c r="C12" s="232">
        <v>1275772</v>
      </c>
      <c r="D12" s="232"/>
      <c r="E12" s="232">
        <v>1140412</v>
      </c>
      <c r="F12" s="232"/>
      <c r="G12" s="232">
        <v>805378</v>
      </c>
      <c r="H12" s="232"/>
      <c r="I12" s="232">
        <v>672868</v>
      </c>
    </row>
    <row r="13" spans="1:10">
      <c r="A13" s="238" t="s">
        <v>62</v>
      </c>
      <c r="B13" s="238"/>
      <c r="C13" s="232">
        <v>3334565</v>
      </c>
      <c r="D13" s="232"/>
      <c r="E13" s="232">
        <v>3290592</v>
      </c>
      <c r="F13" s="232"/>
      <c r="G13" s="232">
        <v>2545875</v>
      </c>
      <c r="H13" s="232"/>
      <c r="I13" s="232">
        <v>2344203</v>
      </c>
    </row>
    <row r="14" spans="1:10">
      <c r="A14" s="262" t="s">
        <v>71</v>
      </c>
      <c r="B14" s="262"/>
      <c r="C14" s="232">
        <v>366322</v>
      </c>
      <c r="D14" s="232"/>
      <c r="E14" s="232">
        <v>312994</v>
      </c>
      <c r="F14" s="232"/>
      <c r="G14" s="232">
        <v>313867</v>
      </c>
      <c r="H14" s="232"/>
      <c r="I14" s="232">
        <v>261066</v>
      </c>
    </row>
    <row r="15" spans="1:10" s="263" customFormat="1">
      <c r="A15" s="260" t="s">
        <v>291</v>
      </c>
      <c r="B15" s="238"/>
      <c r="C15" s="232">
        <v>2541</v>
      </c>
      <c r="D15" s="232"/>
      <c r="E15" s="232">
        <v>5</v>
      </c>
      <c r="F15" s="232"/>
      <c r="G15" s="232">
        <v>2229</v>
      </c>
      <c r="H15" s="232"/>
      <c r="I15" s="232">
        <v>585</v>
      </c>
    </row>
    <row r="16" spans="1:10">
      <c r="A16" s="260" t="s">
        <v>295</v>
      </c>
      <c r="B16" s="238"/>
      <c r="C16" s="232">
        <v>29329</v>
      </c>
      <c r="D16" s="232"/>
      <c r="E16" s="232">
        <v>-33827</v>
      </c>
      <c r="F16" s="232"/>
      <c r="G16" s="232">
        <v>64133</v>
      </c>
      <c r="H16" s="232"/>
      <c r="I16" s="232">
        <v>-86647</v>
      </c>
    </row>
    <row r="17" spans="1:10">
      <c r="A17" s="264" t="s">
        <v>258</v>
      </c>
      <c r="B17" s="238"/>
      <c r="C17" s="232">
        <v>-708599</v>
      </c>
      <c r="D17" s="232"/>
      <c r="E17" s="232">
        <v>-11490</v>
      </c>
      <c r="F17" s="232"/>
      <c r="G17" s="232">
        <v>-688560</v>
      </c>
      <c r="H17" s="232"/>
      <c r="I17" s="232">
        <v>0</v>
      </c>
    </row>
    <row r="18" spans="1:10">
      <c r="A18" s="41" t="s">
        <v>256</v>
      </c>
      <c r="B18" s="260"/>
      <c r="C18" s="232">
        <v>0</v>
      </c>
      <c r="D18" s="266"/>
      <c r="E18" s="232">
        <v>425369</v>
      </c>
      <c r="F18" s="266"/>
      <c r="G18" s="232">
        <v>0</v>
      </c>
      <c r="H18" s="266"/>
      <c r="I18" s="238">
        <v>271773</v>
      </c>
      <c r="J18" s="249"/>
    </row>
    <row r="19" spans="1:10">
      <c r="A19" s="260" t="s">
        <v>239</v>
      </c>
      <c r="B19" s="238"/>
      <c r="C19" s="232">
        <v>4977</v>
      </c>
      <c r="D19" s="266"/>
      <c r="E19" s="232">
        <v>-761707</v>
      </c>
      <c r="F19" s="266"/>
      <c r="G19" s="232">
        <v>2498</v>
      </c>
      <c r="H19" s="266"/>
      <c r="I19" s="232">
        <v>26769</v>
      </c>
      <c r="J19" s="249"/>
    </row>
    <row r="20" spans="1:10">
      <c r="A20" s="239" t="s">
        <v>200</v>
      </c>
      <c r="B20" s="260"/>
      <c r="C20" s="232">
        <v>0</v>
      </c>
      <c r="D20" s="266"/>
      <c r="E20" s="232">
        <v>-41842</v>
      </c>
      <c r="F20" s="266"/>
      <c r="G20" s="232">
        <v>0</v>
      </c>
      <c r="H20" s="266"/>
      <c r="I20" s="232">
        <v>0</v>
      </c>
      <c r="J20" s="249"/>
    </row>
    <row r="21" spans="1:10">
      <c r="A21" s="237" t="s">
        <v>88</v>
      </c>
      <c r="B21" s="238"/>
      <c r="C21" s="232">
        <v>-99043</v>
      </c>
      <c r="D21" s="232"/>
      <c r="E21" s="232">
        <v>-38874</v>
      </c>
      <c r="F21" s="232"/>
      <c r="G21" s="232">
        <v>-784497</v>
      </c>
      <c r="H21" s="232"/>
      <c r="I21" s="232">
        <v>-737378</v>
      </c>
      <c r="J21" s="249"/>
    </row>
    <row r="22" spans="1:10">
      <c r="A22" s="237" t="s">
        <v>245</v>
      </c>
      <c r="B22" s="238"/>
      <c r="C22" s="232">
        <v>293489</v>
      </c>
      <c r="D22" s="232"/>
      <c r="E22" s="232">
        <v>145659</v>
      </c>
      <c r="F22" s="232"/>
      <c r="G22" s="232">
        <v>264827</v>
      </c>
      <c r="H22" s="232"/>
      <c r="I22" s="238">
        <v>121068</v>
      </c>
      <c r="J22" s="249"/>
    </row>
    <row r="23" spans="1:10">
      <c r="A23" s="260" t="s">
        <v>240</v>
      </c>
      <c r="B23" s="238"/>
      <c r="C23" s="232">
        <v>44591</v>
      </c>
      <c r="D23" s="232"/>
      <c r="E23" s="232">
        <v>45830</v>
      </c>
      <c r="F23" s="232"/>
      <c r="G23" s="232">
        <v>44591</v>
      </c>
      <c r="H23" s="232"/>
      <c r="I23" s="238">
        <v>45830</v>
      </c>
      <c r="J23" s="249"/>
    </row>
    <row r="24" spans="1:10">
      <c r="A24" s="238" t="s">
        <v>63</v>
      </c>
      <c r="B24" s="238"/>
      <c r="C24" s="232">
        <v>-5391</v>
      </c>
      <c r="D24" s="232"/>
      <c r="E24" s="232">
        <v>-5351</v>
      </c>
      <c r="F24" s="232"/>
      <c r="G24" s="238">
        <v>-5390</v>
      </c>
      <c r="H24" s="232"/>
      <c r="I24" s="238">
        <v>-5351</v>
      </c>
      <c r="J24" s="249"/>
    </row>
    <row r="25" spans="1:10">
      <c r="A25" s="260" t="s">
        <v>116</v>
      </c>
      <c r="B25" s="238"/>
      <c r="C25" s="232">
        <v>1185</v>
      </c>
      <c r="D25" s="232"/>
      <c r="E25" s="232">
        <v>5887</v>
      </c>
      <c r="F25" s="232"/>
      <c r="G25" s="265">
        <v>0</v>
      </c>
      <c r="H25" s="232"/>
      <c r="I25" s="265">
        <v>0</v>
      </c>
      <c r="J25" s="249"/>
    </row>
    <row r="26" spans="1:10">
      <c r="A26" s="260" t="s">
        <v>201</v>
      </c>
      <c r="B26" s="238"/>
      <c r="C26" s="232"/>
      <c r="D26" s="232"/>
      <c r="E26" s="232"/>
      <c r="F26" s="238"/>
      <c r="G26" s="238"/>
      <c r="H26" s="238"/>
      <c r="I26" s="238"/>
      <c r="J26" s="249"/>
    </row>
    <row r="27" spans="1:10">
      <c r="A27" s="238"/>
      <c r="B27" s="238" t="s">
        <v>255</v>
      </c>
      <c r="C27" s="267">
        <v>-352123</v>
      </c>
      <c r="D27" s="232"/>
      <c r="E27" s="267">
        <v>-232601</v>
      </c>
      <c r="F27" s="268"/>
      <c r="G27" s="267">
        <v>0</v>
      </c>
      <c r="H27" s="268"/>
      <c r="I27" s="267">
        <v>0</v>
      </c>
      <c r="J27" s="249"/>
    </row>
    <row r="28" spans="1:10">
      <c r="A28" s="238"/>
      <c r="B28" s="238"/>
      <c r="C28" s="265">
        <f>SUM(C9:C27)</f>
        <v>5840305</v>
      </c>
      <c r="D28" s="232"/>
      <c r="E28" s="265">
        <f>SUM(E9:E27)</f>
        <v>9953281</v>
      </c>
      <c r="F28" s="232"/>
      <c r="G28" s="265">
        <f>SUM(G9:G27)</f>
        <v>3116446</v>
      </c>
      <c r="H28" s="232"/>
      <c r="I28" s="265">
        <f>SUM(I9:I27)</f>
        <v>7155775</v>
      </c>
      <c r="J28" s="249"/>
    </row>
    <row r="29" spans="1:10" s="14" customFormat="1" ht="22.5" customHeight="1">
      <c r="A29" s="13" t="s">
        <v>187</v>
      </c>
      <c r="C29" s="15"/>
      <c r="E29" s="248"/>
      <c r="F29" s="248"/>
      <c r="G29" s="248"/>
      <c r="H29" s="248"/>
      <c r="I29" s="248"/>
      <c r="J29" s="249"/>
    </row>
    <row r="30" spans="1:10" s="254" customFormat="1" ht="22.5" customHeight="1">
      <c r="A30" s="250" t="s">
        <v>133</v>
      </c>
      <c r="B30" s="251"/>
      <c r="C30" s="252"/>
      <c r="D30" s="251"/>
      <c r="E30" s="252"/>
      <c r="F30" s="253"/>
      <c r="G30" s="253"/>
      <c r="H30" s="253"/>
      <c r="I30" s="253"/>
      <c r="J30" s="249"/>
    </row>
    <row r="31" spans="1:10" s="254" customFormat="1" ht="20.25" customHeight="1">
      <c r="A31" s="47"/>
      <c r="B31" s="47"/>
      <c r="C31" s="432" t="s">
        <v>47</v>
      </c>
      <c r="D31" s="432"/>
      <c r="E31" s="432"/>
      <c r="F31" s="255"/>
      <c r="G31" s="431" t="s">
        <v>237</v>
      </c>
      <c r="H31" s="431"/>
      <c r="I31" s="431"/>
      <c r="J31" s="249"/>
    </row>
    <row r="32" spans="1:10" s="254" customFormat="1" ht="22.5" customHeight="1">
      <c r="A32" s="47"/>
      <c r="B32" s="47"/>
      <c r="C32" s="418" t="s">
        <v>177</v>
      </c>
      <c r="D32" s="418"/>
      <c r="E32" s="418"/>
      <c r="F32" s="255"/>
      <c r="G32" s="424" t="s">
        <v>177</v>
      </c>
      <c r="H32" s="424"/>
      <c r="I32" s="424"/>
      <c r="J32" s="249"/>
    </row>
    <row r="33" spans="1:10" s="254" customFormat="1" ht="20.25" customHeight="1">
      <c r="A33" s="47"/>
      <c r="B33" s="47"/>
      <c r="C33" s="418" t="s">
        <v>145</v>
      </c>
      <c r="D33" s="418"/>
      <c r="E33" s="418"/>
      <c r="F33" s="255"/>
      <c r="G33" s="424" t="s">
        <v>145</v>
      </c>
      <c r="H33" s="424"/>
      <c r="I33" s="424"/>
      <c r="J33" s="249"/>
    </row>
    <row r="34" spans="1:10" s="254" customFormat="1" ht="18" customHeight="1">
      <c r="A34" s="47"/>
      <c r="B34" s="47"/>
      <c r="C34" s="27">
        <v>2562</v>
      </c>
      <c r="D34" s="25"/>
      <c r="E34" s="27">
        <v>2561</v>
      </c>
      <c r="F34" s="27"/>
      <c r="G34" s="27">
        <v>2562</v>
      </c>
      <c r="H34" s="27"/>
      <c r="I34" s="27">
        <v>2561</v>
      </c>
      <c r="J34" s="249"/>
    </row>
    <row r="35" spans="1:10" ht="18" customHeight="1">
      <c r="A35" s="102"/>
      <c r="B35" s="102"/>
      <c r="C35" s="430" t="s">
        <v>137</v>
      </c>
      <c r="D35" s="430"/>
      <c r="E35" s="430"/>
      <c r="F35" s="430"/>
      <c r="G35" s="430"/>
      <c r="H35" s="430"/>
      <c r="I35" s="430"/>
      <c r="J35" s="269"/>
    </row>
    <row r="36" spans="1:10">
      <c r="A36" s="258" t="s">
        <v>191</v>
      </c>
      <c r="B36" s="238"/>
      <c r="C36" s="259"/>
      <c r="D36" s="238"/>
      <c r="E36" s="259"/>
      <c r="G36" s="259"/>
      <c r="I36" s="259"/>
      <c r="J36" s="249"/>
    </row>
    <row r="37" spans="1:10">
      <c r="A37" s="270" t="s">
        <v>64</v>
      </c>
      <c r="B37" s="262"/>
      <c r="C37" s="271"/>
      <c r="D37" s="232"/>
      <c r="E37" s="271"/>
      <c r="F37" s="271"/>
      <c r="G37" s="271"/>
      <c r="H37" s="271"/>
      <c r="I37" s="271"/>
      <c r="J37" s="249"/>
    </row>
    <row r="38" spans="1:10">
      <c r="A38" s="238" t="s">
        <v>65</v>
      </c>
      <c r="B38" s="238"/>
      <c r="C38" s="232">
        <v>-1711133</v>
      </c>
      <c r="D38" s="232"/>
      <c r="E38" s="232">
        <v>-2608286</v>
      </c>
      <c r="F38" s="232"/>
      <c r="G38" s="232">
        <v>16984</v>
      </c>
      <c r="H38" s="232"/>
      <c r="I38" s="232">
        <v>-1673708</v>
      </c>
      <c r="J38" s="249"/>
    </row>
    <row r="39" spans="1:10">
      <c r="A39" s="260" t="s">
        <v>104</v>
      </c>
      <c r="B39" s="238"/>
      <c r="C39" s="232">
        <v>370868</v>
      </c>
      <c r="D39" s="232"/>
      <c r="E39" s="232">
        <v>-498866</v>
      </c>
      <c r="F39" s="232"/>
      <c r="G39" s="232">
        <v>160919</v>
      </c>
      <c r="H39" s="232"/>
      <c r="I39" s="232">
        <v>-302283</v>
      </c>
      <c r="J39" s="249"/>
    </row>
    <row r="40" spans="1:10">
      <c r="A40" s="238" t="s">
        <v>8</v>
      </c>
      <c r="B40" s="238"/>
      <c r="C40" s="232">
        <v>227704</v>
      </c>
      <c r="D40" s="232"/>
      <c r="E40" s="232">
        <v>-3860819</v>
      </c>
      <c r="F40" s="232"/>
      <c r="G40" s="232">
        <v>-225592</v>
      </c>
      <c r="H40" s="232"/>
      <c r="I40" s="232">
        <v>-4369241</v>
      </c>
      <c r="J40" s="249"/>
    </row>
    <row r="41" spans="1:10">
      <c r="A41" s="262" t="s">
        <v>17</v>
      </c>
      <c r="B41" s="262"/>
      <c r="C41" s="232">
        <v>-114501</v>
      </c>
      <c r="D41" s="232"/>
      <c r="E41" s="232">
        <v>-367617</v>
      </c>
      <c r="F41" s="232"/>
      <c r="G41" s="232">
        <v>41551</v>
      </c>
      <c r="H41" s="232"/>
      <c r="I41" s="232">
        <v>-167221</v>
      </c>
      <c r="J41" s="249"/>
    </row>
    <row r="42" spans="1:10">
      <c r="A42" s="238" t="s">
        <v>22</v>
      </c>
      <c r="B42" s="238"/>
      <c r="C42" s="232">
        <v>2716426</v>
      </c>
      <c r="D42" s="232"/>
      <c r="E42" s="232">
        <v>2046317</v>
      </c>
      <c r="F42" s="232"/>
      <c r="G42" s="232">
        <v>1547779</v>
      </c>
      <c r="H42" s="232"/>
      <c r="I42" s="232">
        <v>2095650</v>
      </c>
      <c r="J42" s="249"/>
    </row>
    <row r="43" spans="1:10">
      <c r="A43" s="260" t="s">
        <v>105</v>
      </c>
      <c r="B43" s="238"/>
      <c r="C43" s="232">
        <v>-1205913</v>
      </c>
      <c r="D43" s="232"/>
      <c r="E43" s="232">
        <v>-386443</v>
      </c>
      <c r="F43" s="232"/>
      <c r="G43" s="232">
        <v>-1066206</v>
      </c>
      <c r="H43" s="232"/>
      <c r="I43" s="232">
        <v>-92838</v>
      </c>
      <c r="J43" s="249"/>
    </row>
    <row r="44" spans="1:10">
      <c r="A44" s="238" t="s">
        <v>27</v>
      </c>
      <c r="B44" s="238"/>
      <c r="C44" s="232">
        <v>-667958</v>
      </c>
      <c r="D44" s="232"/>
      <c r="E44" s="232">
        <v>-3036125</v>
      </c>
      <c r="F44" s="232"/>
      <c r="G44" s="232">
        <v>-633837</v>
      </c>
      <c r="H44" s="232"/>
      <c r="I44" s="232">
        <v>-3064153</v>
      </c>
      <c r="J44" s="249"/>
    </row>
    <row r="45" spans="1:10">
      <c r="A45" s="272" t="s">
        <v>245</v>
      </c>
      <c r="B45" s="273"/>
      <c r="C45" s="232">
        <v>-63527</v>
      </c>
      <c r="D45" s="232"/>
      <c r="E45" s="232">
        <v>-41452</v>
      </c>
      <c r="F45" s="232"/>
      <c r="G45" s="232">
        <v>-53957</v>
      </c>
      <c r="H45" s="232"/>
      <c r="I45" s="232">
        <v>-40846</v>
      </c>
      <c r="J45" s="249"/>
    </row>
    <row r="46" spans="1:10">
      <c r="A46" s="238" t="s">
        <v>32</v>
      </c>
      <c r="B46" s="238"/>
      <c r="C46" s="267">
        <v>2449</v>
      </c>
      <c r="D46" s="232"/>
      <c r="E46" s="267">
        <v>269741</v>
      </c>
      <c r="F46" s="232"/>
      <c r="G46" s="267">
        <v>-7266</v>
      </c>
      <c r="H46" s="232"/>
      <c r="I46" s="267">
        <v>55884</v>
      </c>
      <c r="J46" s="249"/>
    </row>
    <row r="47" spans="1:10">
      <c r="A47" s="260" t="s">
        <v>241</v>
      </c>
      <c r="B47" s="274"/>
      <c r="C47" s="265">
        <f>SUM(C38:C46,C28)</f>
        <v>5394720</v>
      </c>
      <c r="D47" s="265"/>
      <c r="E47" s="265">
        <f>SUM(E38:E46,E28)</f>
        <v>1469731</v>
      </c>
      <c r="F47" s="265"/>
      <c r="G47" s="265">
        <f>SUM(G38:G46,G28)</f>
        <v>2896821</v>
      </c>
      <c r="H47" s="265"/>
      <c r="I47" s="265">
        <f>SUM(I38:I46,I28)</f>
        <v>-402981</v>
      </c>
      <c r="J47" s="249"/>
    </row>
    <row r="48" spans="1:10">
      <c r="A48" s="238" t="s">
        <v>139</v>
      </c>
      <c r="B48" s="238"/>
      <c r="C48" s="232">
        <v>-521776</v>
      </c>
      <c r="D48" s="232"/>
      <c r="E48" s="232">
        <v>-1121913</v>
      </c>
      <c r="F48" s="232"/>
      <c r="G48" s="265">
        <v>-148258</v>
      </c>
      <c r="H48" s="232"/>
      <c r="I48" s="265">
        <v>-1040544</v>
      </c>
      <c r="J48" s="249"/>
    </row>
    <row r="49" spans="1:10">
      <c r="A49" s="69" t="s">
        <v>264</v>
      </c>
      <c r="B49" s="274"/>
      <c r="C49" s="275">
        <f>SUM(C47:C48)</f>
        <v>4872944</v>
      </c>
      <c r="D49" s="232"/>
      <c r="E49" s="275">
        <f>SUM(E47:E48)</f>
        <v>347818</v>
      </c>
      <c r="F49" s="271"/>
      <c r="G49" s="275">
        <f>SUM(G47:G48)</f>
        <v>2748563</v>
      </c>
      <c r="H49" s="271"/>
      <c r="I49" s="275">
        <f>SUM(I47:I48)</f>
        <v>-1443525</v>
      </c>
      <c r="J49" s="249"/>
    </row>
    <row r="50" spans="1:10" ht="13.5" customHeight="1">
      <c r="A50" s="47"/>
      <c r="B50" s="47"/>
      <c r="C50" s="276"/>
      <c r="D50" s="276"/>
      <c r="E50" s="276"/>
      <c r="F50" s="276"/>
      <c r="G50" s="276"/>
      <c r="H50" s="276"/>
      <c r="I50" s="276"/>
      <c r="J50" s="249"/>
    </row>
    <row r="51" spans="1:10">
      <c r="A51" s="277" t="s">
        <v>66</v>
      </c>
      <c r="B51" s="262"/>
      <c r="C51" s="259"/>
      <c r="D51" s="238"/>
      <c r="E51" s="259"/>
      <c r="G51" s="259"/>
      <c r="I51" s="259"/>
      <c r="J51" s="249"/>
    </row>
    <row r="52" spans="1:10">
      <c r="A52" s="278" t="s">
        <v>242</v>
      </c>
      <c r="B52" s="238"/>
      <c r="C52" s="232">
        <v>72395</v>
      </c>
      <c r="D52" s="232"/>
      <c r="E52" s="232">
        <v>35696</v>
      </c>
      <c r="F52" s="232"/>
      <c r="G52" s="232">
        <v>80336</v>
      </c>
      <c r="H52" s="232"/>
      <c r="I52" s="232">
        <v>34532</v>
      </c>
      <c r="J52" s="249"/>
    </row>
    <row r="53" spans="1:10">
      <c r="A53" s="238" t="s">
        <v>76</v>
      </c>
      <c r="B53" s="238"/>
      <c r="C53" s="279">
        <v>0</v>
      </c>
      <c r="D53" s="268"/>
      <c r="E53" s="279">
        <v>42555</v>
      </c>
      <c r="F53" s="232"/>
      <c r="G53" s="232">
        <v>687190</v>
      </c>
      <c r="H53" s="232"/>
      <c r="I53" s="232">
        <v>692090</v>
      </c>
      <c r="J53" s="249"/>
    </row>
    <row r="54" spans="1:10">
      <c r="A54" s="260" t="s">
        <v>302</v>
      </c>
      <c r="B54" s="238"/>
      <c r="C54" s="232">
        <v>34099</v>
      </c>
      <c r="D54" s="232"/>
      <c r="E54" s="232">
        <v>-9335</v>
      </c>
      <c r="F54" s="232"/>
      <c r="G54" s="232">
        <v>0</v>
      </c>
      <c r="H54" s="268"/>
      <c r="I54" s="232">
        <v>0</v>
      </c>
      <c r="J54" s="249"/>
    </row>
    <row r="55" spans="1:10">
      <c r="A55" s="238" t="s">
        <v>192</v>
      </c>
      <c r="B55" s="238"/>
      <c r="C55" s="232">
        <v>-282800</v>
      </c>
      <c r="D55" s="232"/>
      <c r="E55" s="232">
        <v>0</v>
      </c>
      <c r="F55" s="232"/>
      <c r="G55" s="232">
        <v>0</v>
      </c>
      <c r="H55" s="232"/>
      <c r="I55" s="232">
        <v>0</v>
      </c>
      <c r="J55" s="249"/>
    </row>
    <row r="56" spans="1:10">
      <c r="A56" s="238" t="s">
        <v>193</v>
      </c>
      <c r="B56" s="238"/>
      <c r="C56" s="232">
        <v>0</v>
      </c>
      <c r="D56" s="268"/>
      <c r="E56" s="232">
        <v>0</v>
      </c>
      <c r="F56" s="232"/>
      <c r="G56" s="232">
        <v>0</v>
      </c>
      <c r="H56" s="232"/>
      <c r="I56" s="232">
        <v>3000</v>
      </c>
      <c r="J56" s="249"/>
    </row>
    <row r="57" spans="1:10">
      <c r="A57" s="280" t="s">
        <v>303</v>
      </c>
      <c r="B57" s="238"/>
      <c r="C57" s="232">
        <v>-3472194</v>
      </c>
      <c r="D57" s="268"/>
      <c r="E57" s="232">
        <v>-204086</v>
      </c>
      <c r="F57" s="232"/>
      <c r="G57" s="232">
        <v>-265977</v>
      </c>
      <c r="H57" s="232"/>
      <c r="I57" s="232">
        <v>-99149</v>
      </c>
      <c r="J57" s="249"/>
    </row>
    <row r="58" spans="1:10">
      <c r="A58" s="239" t="s">
        <v>308</v>
      </c>
      <c r="B58" s="239"/>
      <c r="C58" s="265">
        <v>10481</v>
      </c>
      <c r="D58" s="268"/>
      <c r="E58" s="265">
        <v>619333</v>
      </c>
      <c r="F58" s="232"/>
      <c r="G58" s="265">
        <v>0</v>
      </c>
      <c r="H58" s="232"/>
      <c r="I58" s="265">
        <v>0</v>
      </c>
      <c r="J58" s="249"/>
    </row>
    <row r="59" spans="1:10">
      <c r="A59" s="239" t="s">
        <v>93</v>
      </c>
      <c r="B59" s="262"/>
      <c r="C59" s="232">
        <v>-4665529</v>
      </c>
      <c r="D59" s="232"/>
      <c r="E59" s="232">
        <v>-6134115</v>
      </c>
      <c r="F59" s="232"/>
      <c r="G59" s="232">
        <v>-3076362</v>
      </c>
      <c r="H59" s="232"/>
      <c r="I59" s="232">
        <v>-4611073</v>
      </c>
      <c r="J59" s="249"/>
    </row>
    <row r="60" spans="1:10">
      <c r="A60" s="239" t="s">
        <v>194</v>
      </c>
      <c r="B60" s="262"/>
      <c r="C60" s="232">
        <v>6940</v>
      </c>
      <c r="D60" s="232"/>
      <c r="E60" s="232">
        <v>3057910</v>
      </c>
      <c r="F60" s="232"/>
      <c r="G60" s="232">
        <v>47618</v>
      </c>
      <c r="H60" s="232"/>
      <c r="I60" s="232">
        <v>11327</v>
      </c>
      <c r="J60" s="249"/>
    </row>
    <row r="61" spans="1:10">
      <c r="A61" s="262" t="s">
        <v>80</v>
      </c>
      <c r="B61" s="262"/>
      <c r="C61" s="265">
        <v>-806557</v>
      </c>
      <c r="D61" s="268"/>
      <c r="E61" s="265">
        <v>-113423</v>
      </c>
      <c r="F61" s="265"/>
      <c r="G61" s="265">
        <v>-892668</v>
      </c>
      <c r="H61" s="232"/>
      <c r="I61" s="265">
        <v>-375495</v>
      </c>
      <c r="J61" s="249"/>
    </row>
    <row r="62" spans="1:10">
      <c r="A62" s="262" t="s">
        <v>134</v>
      </c>
      <c r="B62" s="262"/>
      <c r="C62" s="265">
        <v>0</v>
      </c>
      <c r="D62" s="268"/>
      <c r="E62" s="265">
        <v>0</v>
      </c>
      <c r="F62" s="265"/>
      <c r="G62" s="265">
        <v>0</v>
      </c>
      <c r="H62" s="232"/>
      <c r="I62" s="265">
        <v>327200</v>
      </c>
      <c r="J62" s="249"/>
    </row>
    <row r="63" spans="1:10">
      <c r="A63" s="239" t="s">
        <v>94</v>
      </c>
      <c r="B63" s="262"/>
      <c r="C63" s="232">
        <v>-273615</v>
      </c>
      <c r="D63" s="232"/>
      <c r="E63" s="232">
        <v>-504286</v>
      </c>
      <c r="F63" s="232"/>
      <c r="G63" s="232">
        <v>-273615</v>
      </c>
      <c r="H63" s="232"/>
      <c r="I63" s="232">
        <v>-504285</v>
      </c>
      <c r="J63" s="249"/>
    </row>
    <row r="64" spans="1:10">
      <c r="A64" s="239" t="s">
        <v>95</v>
      </c>
      <c r="B64" s="262"/>
      <c r="C64" s="232">
        <v>-85979</v>
      </c>
      <c r="D64" s="232"/>
      <c r="E64" s="232">
        <v>-103035</v>
      </c>
      <c r="F64" s="232"/>
      <c r="G64" s="232">
        <v>-48767</v>
      </c>
      <c r="H64" s="232"/>
      <c r="I64" s="232">
        <v>-44488</v>
      </c>
      <c r="J64" s="249"/>
    </row>
    <row r="65" spans="1:10">
      <c r="A65" s="281" t="s">
        <v>265</v>
      </c>
      <c r="B65" s="281"/>
      <c r="C65" s="275">
        <f>SUM(C52:C64)</f>
        <v>-9462759</v>
      </c>
      <c r="D65" s="282"/>
      <c r="E65" s="275">
        <f>SUM(E52:E64)</f>
        <v>-3312786</v>
      </c>
      <c r="F65" s="282"/>
      <c r="G65" s="275">
        <f>SUM(G52:G64)</f>
        <v>-3742245</v>
      </c>
      <c r="H65" s="282"/>
      <c r="I65" s="275">
        <f>SUM(I52:I64)</f>
        <v>-4566341</v>
      </c>
      <c r="J65" s="249"/>
    </row>
    <row r="66" spans="1:10">
      <c r="A66" s="281"/>
      <c r="B66" s="281"/>
      <c r="C66" s="283"/>
      <c r="D66" s="282"/>
      <c r="E66" s="283"/>
      <c r="F66" s="282"/>
      <c r="G66" s="283"/>
      <c r="H66" s="282"/>
      <c r="I66" s="283"/>
      <c r="J66" s="249"/>
    </row>
    <row r="67" spans="1:10">
      <c r="A67" s="281"/>
      <c r="B67" s="281"/>
      <c r="C67" s="283"/>
      <c r="D67" s="282"/>
      <c r="E67" s="283"/>
      <c r="F67" s="282"/>
      <c r="G67" s="283"/>
      <c r="H67" s="282"/>
      <c r="I67" s="283"/>
      <c r="J67" s="249"/>
    </row>
    <row r="68" spans="1:10" s="14" customFormat="1" ht="22.5" customHeight="1">
      <c r="A68" s="13" t="s">
        <v>187</v>
      </c>
      <c r="C68" s="15"/>
      <c r="E68" s="248"/>
      <c r="F68" s="248"/>
      <c r="G68" s="248"/>
      <c r="H68" s="248"/>
      <c r="I68" s="248"/>
      <c r="J68" s="249"/>
    </row>
    <row r="69" spans="1:10" s="254" customFormat="1" ht="22.5" customHeight="1">
      <c r="A69" s="250" t="s">
        <v>133</v>
      </c>
      <c r="B69" s="251"/>
      <c r="C69" s="252"/>
      <c r="D69" s="251"/>
      <c r="E69" s="252"/>
      <c r="F69" s="253"/>
      <c r="G69" s="253"/>
      <c r="H69" s="253"/>
      <c r="I69" s="253"/>
      <c r="J69" s="249"/>
    </row>
    <row r="70" spans="1:10" s="284" customFormat="1" ht="20.25" customHeight="1">
      <c r="C70" s="434" t="s">
        <v>47</v>
      </c>
      <c r="D70" s="434"/>
      <c r="E70" s="434"/>
      <c r="F70" s="285"/>
      <c r="G70" s="432" t="s">
        <v>238</v>
      </c>
      <c r="H70" s="432"/>
      <c r="I70" s="432"/>
      <c r="J70" s="286"/>
    </row>
    <row r="71" spans="1:10" s="284" customFormat="1" ht="23.1" customHeight="1">
      <c r="C71" s="418" t="s">
        <v>177</v>
      </c>
      <c r="D71" s="418"/>
      <c r="E71" s="418"/>
      <c r="F71" s="255"/>
      <c r="G71" s="424" t="s">
        <v>177</v>
      </c>
      <c r="H71" s="424"/>
      <c r="I71" s="424"/>
      <c r="J71" s="286"/>
    </row>
    <row r="72" spans="1:10" s="284" customFormat="1" ht="20.25" customHeight="1">
      <c r="C72" s="418" t="s">
        <v>145</v>
      </c>
      <c r="D72" s="418"/>
      <c r="E72" s="418"/>
      <c r="F72" s="255"/>
      <c r="G72" s="424" t="s">
        <v>145</v>
      </c>
      <c r="H72" s="424"/>
      <c r="I72" s="424"/>
      <c r="J72" s="286"/>
    </row>
    <row r="73" spans="1:10" s="284" customFormat="1" ht="20.25" customHeight="1">
      <c r="C73" s="27">
        <v>2562</v>
      </c>
      <c r="D73" s="25"/>
      <c r="E73" s="27">
        <v>2561</v>
      </c>
      <c r="F73" s="27"/>
      <c r="G73" s="27">
        <v>2562</v>
      </c>
      <c r="H73" s="27"/>
      <c r="I73" s="27">
        <v>2561</v>
      </c>
      <c r="J73" s="286"/>
    </row>
    <row r="74" spans="1:10" s="284" customFormat="1" ht="20.25" customHeight="1">
      <c r="C74" s="435" t="s">
        <v>137</v>
      </c>
      <c r="D74" s="435"/>
      <c r="E74" s="435"/>
      <c r="F74" s="435"/>
      <c r="G74" s="435"/>
      <c r="H74" s="435"/>
      <c r="I74" s="435"/>
      <c r="J74" s="286"/>
    </row>
    <row r="75" spans="1:10">
      <c r="A75" s="277" t="s">
        <v>67</v>
      </c>
      <c r="B75" s="262"/>
      <c r="D75" s="238"/>
      <c r="J75" s="287"/>
    </row>
    <row r="76" spans="1:10">
      <c r="A76" s="260" t="s">
        <v>96</v>
      </c>
      <c r="B76" s="238"/>
      <c r="C76" s="265">
        <v>-1349723</v>
      </c>
      <c r="D76" s="265"/>
      <c r="E76" s="265">
        <v>-1176605</v>
      </c>
      <c r="F76" s="265"/>
      <c r="G76" s="265">
        <v>-990269</v>
      </c>
      <c r="H76" s="265"/>
      <c r="I76" s="265">
        <v>-813737</v>
      </c>
      <c r="J76" s="249"/>
    </row>
    <row r="77" spans="1:10">
      <c r="A77" s="12" t="s">
        <v>243</v>
      </c>
      <c r="B77" s="262"/>
      <c r="C77" s="232">
        <v>-1664010</v>
      </c>
      <c r="D77" s="232"/>
      <c r="E77" s="232">
        <v>-2970956</v>
      </c>
      <c r="F77" s="232"/>
      <c r="G77" s="265">
        <v>-1376906</v>
      </c>
      <c r="H77" s="232"/>
      <c r="I77" s="265">
        <v>-2684928</v>
      </c>
      <c r="J77" s="249"/>
    </row>
    <row r="78" spans="1:10">
      <c r="A78" s="262" t="s">
        <v>195</v>
      </c>
      <c r="B78" s="262"/>
      <c r="C78" s="279">
        <v>2331000</v>
      </c>
      <c r="D78" s="232"/>
      <c r="E78" s="279">
        <v>1692016</v>
      </c>
      <c r="F78" s="232"/>
      <c r="G78" s="265">
        <v>0</v>
      </c>
      <c r="H78" s="232"/>
      <c r="I78" s="265">
        <v>1500000</v>
      </c>
      <c r="J78" s="249"/>
    </row>
    <row r="79" spans="1:10" s="262" customFormat="1">
      <c r="A79" s="262" t="s">
        <v>117</v>
      </c>
      <c r="C79" s="279">
        <v>23931</v>
      </c>
      <c r="E79" s="279">
        <v>52564</v>
      </c>
      <c r="G79" s="265">
        <v>0</v>
      </c>
      <c r="H79" s="232"/>
      <c r="I79" s="265">
        <v>0</v>
      </c>
      <c r="J79" s="249"/>
    </row>
    <row r="80" spans="1:10" s="262" customFormat="1">
      <c r="A80" s="262" t="s">
        <v>244</v>
      </c>
      <c r="C80" s="279">
        <v>0</v>
      </c>
      <c r="E80" s="279">
        <v>4000000</v>
      </c>
      <c r="G80" s="265">
        <v>0</v>
      </c>
      <c r="H80" s="232"/>
      <c r="I80" s="265">
        <v>4000000</v>
      </c>
      <c r="J80" s="249"/>
    </row>
    <row r="81" spans="1:10">
      <c r="A81" s="262" t="s">
        <v>135</v>
      </c>
      <c r="B81" s="262"/>
      <c r="C81" s="265">
        <v>-4000000</v>
      </c>
      <c r="D81" s="232"/>
      <c r="E81" s="265">
        <v>0</v>
      </c>
      <c r="F81" s="232"/>
      <c r="G81" s="265">
        <v>-4000000</v>
      </c>
      <c r="H81" s="232"/>
      <c r="I81" s="265">
        <v>0</v>
      </c>
      <c r="J81" s="249"/>
    </row>
    <row r="82" spans="1:10">
      <c r="A82" s="239" t="s">
        <v>97</v>
      </c>
      <c r="B82" s="262"/>
      <c r="C82" s="279">
        <v>6106994</v>
      </c>
      <c r="D82" s="232"/>
      <c r="E82" s="279">
        <v>1650280</v>
      </c>
      <c r="F82" s="232"/>
      <c r="G82" s="265">
        <v>2550616</v>
      </c>
      <c r="H82" s="232"/>
      <c r="I82" s="265">
        <v>0</v>
      </c>
      <c r="J82" s="249"/>
    </row>
    <row r="83" spans="1:10">
      <c r="A83" s="12" t="s">
        <v>123</v>
      </c>
      <c r="B83" s="262"/>
      <c r="C83" s="232">
        <v>-1617384</v>
      </c>
      <c r="D83" s="232"/>
      <c r="E83" s="232">
        <v>-3541984</v>
      </c>
      <c r="F83" s="232"/>
      <c r="G83" s="265">
        <v>-325154</v>
      </c>
      <c r="H83" s="232"/>
      <c r="I83" s="265">
        <v>-300154</v>
      </c>
      <c r="J83" s="249"/>
    </row>
    <row r="84" spans="1:10">
      <c r="A84" s="281" t="s">
        <v>266</v>
      </c>
      <c r="B84" s="281"/>
      <c r="C84" s="275">
        <f>SUM(C76:C83)</f>
        <v>-169192</v>
      </c>
      <c r="D84" s="282"/>
      <c r="E84" s="275">
        <f>SUM(E76:E83)</f>
        <v>-294685</v>
      </c>
      <c r="F84" s="282"/>
      <c r="G84" s="275">
        <f>SUM(G76:G83)</f>
        <v>-4141713</v>
      </c>
      <c r="H84" s="282"/>
      <c r="I84" s="275">
        <f>SUM(I76:I83)</f>
        <v>1701181</v>
      </c>
      <c r="J84" s="249"/>
    </row>
    <row r="85" spans="1:10">
      <c r="A85" s="262"/>
      <c r="B85" s="262"/>
      <c r="C85" s="271"/>
      <c r="D85" s="232"/>
      <c r="E85" s="271"/>
      <c r="F85" s="271"/>
      <c r="G85" s="271"/>
      <c r="H85" s="271"/>
      <c r="I85" s="271"/>
      <c r="J85" s="249"/>
    </row>
    <row r="86" spans="1:10" ht="23.25">
      <c r="A86" s="288" t="s">
        <v>248</v>
      </c>
      <c r="B86" s="262"/>
      <c r="C86" s="239"/>
      <c r="D86" s="289"/>
      <c r="E86" s="239"/>
      <c r="F86" s="239"/>
      <c r="G86" s="239"/>
      <c r="H86" s="239"/>
      <c r="I86" s="239"/>
      <c r="J86" s="249"/>
    </row>
    <row r="87" spans="1:10">
      <c r="A87" s="290"/>
      <c r="B87" s="262" t="s">
        <v>196</v>
      </c>
      <c r="C87" s="291">
        <f>C49+C65+C84</f>
        <v>-4759007</v>
      </c>
      <c r="D87" s="232"/>
      <c r="E87" s="291">
        <f>E49+E65+E84</f>
        <v>-3259653</v>
      </c>
      <c r="F87" s="232"/>
      <c r="G87" s="291">
        <f>G49+G65+G84</f>
        <v>-5135395</v>
      </c>
      <c r="H87" s="232"/>
      <c r="I87" s="291">
        <f>I49+I65+I84</f>
        <v>-4308685</v>
      </c>
      <c r="J87" s="249"/>
    </row>
    <row r="88" spans="1:10">
      <c r="A88" s="37" t="s">
        <v>197</v>
      </c>
      <c r="B88" s="262"/>
      <c r="C88" s="232"/>
      <c r="D88" s="232"/>
      <c r="E88" s="232"/>
      <c r="F88" s="232"/>
      <c r="G88" s="265"/>
      <c r="H88" s="265"/>
      <c r="I88" s="265"/>
      <c r="J88" s="249"/>
    </row>
    <row r="89" spans="1:10">
      <c r="A89" s="262"/>
      <c r="B89" s="239" t="s">
        <v>198</v>
      </c>
      <c r="C89" s="267">
        <v>-295210</v>
      </c>
      <c r="D89" s="232"/>
      <c r="E89" s="267">
        <v>52762</v>
      </c>
      <c r="F89" s="232"/>
      <c r="G89" s="267">
        <v>0</v>
      </c>
      <c r="H89" s="232"/>
      <c r="I89" s="267">
        <v>0</v>
      </c>
      <c r="J89" s="249"/>
    </row>
    <row r="90" spans="1:10">
      <c r="A90" s="69" t="s">
        <v>248</v>
      </c>
      <c r="B90" s="239"/>
      <c r="C90" s="282">
        <f>SUM(C87:C89)</f>
        <v>-5054217</v>
      </c>
      <c r="D90" s="282"/>
      <c r="E90" s="282">
        <f>SUM(E87:E89)</f>
        <v>-3206891</v>
      </c>
      <c r="F90" s="282"/>
      <c r="G90" s="282">
        <f>SUM(G87:G89)</f>
        <v>-5135395</v>
      </c>
      <c r="H90" s="282"/>
      <c r="I90" s="282">
        <f>SUM(I87:I89)</f>
        <v>-4308685</v>
      </c>
      <c r="J90" s="249"/>
    </row>
    <row r="91" spans="1:10">
      <c r="A91" s="280" t="s">
        <v>296</v>
      </c>
      <c r="B91" s="262"/>
      <c r="C91" s="232">
        <v>11550620</v>
      </c>
      <c r="D91" s="232"/>
      <c r="E91" s="232">
        <v>10105883</v>
      </c>
      <c r="F91" s="232"/>
      <c r="G91" s="232">
        <v>7215201</v>
      </c>
      <c r="H91" s="232"/>
      <c r="I91" s="232">
        <v>6377502</v>
      </c>
      <c r="J91" s="249"/>
    </row>
    <row r="92" spans="1:10" ht="22.5" thickBot="1">
      <c r="A92" s="69" t="s">
        <v>297</v>
      </c>
      <c r="B92" s="69"/>
      <c r="C92" s="292">
        <f>SUM(C90:C91)</f>
        <v>6496403</v>
      </c>
      <c r="D92" s="282"/>
      <c r="E92" s="292">
        <f>SUM(E90:E91)</f>
        <v>6898992</v>
      </c>
      <c r="F92" s="282"/>
      <c r="G92" s="292">
        <f>SUM(G90:G91)</f>
        <v>2079806</v>
      </c>
      <c r="H92" s="282"/>
      <c r="I92" s="292">
        <f>SUM(I90:I91)</f>
        <v>2068817</v>
      </c>
      <c r="J92" s="249"/>
    </row>
    <row r="93" spans="1:10" ht="22.5" thickTop="1">
      <c r="A93" s="281"/>
      <c r="B93" s="262"/>
      <c r="C93" s="293"/>
      <c r="D93" s="238"/>
      <c r="E93" s="293"/>
      <c r="G93" s="293"/>
      <c r="I93" s="293"/>
      <c r="J93" s="249"/>
    </row>
    <row r="94" spans="1:10" ht="21.75" customHeight="1">
      <c r="A94" s="85"/>
      <c r="B94" s="294"/>
      <c r="C94" s="291"/>
      <c r="D94" s="238"/>
      <c r="E94" s="291"/>
      <c r="G94" s="291"/>
      <c r="I94" s="291"/>
      <c r="J94" s="249"/>
    </row>
    <row r="95" spans="1:10" ht="20.25" customHeight="1">
      <c r="A95" s="433"/>
      <c r="B95" s="433"/>
      <c r="C95" s="433"/>
      <c r="D95" s="433"/>
      <c r="E95" s="433"/>
      <c r="F95" s="433"/>
      <c r="G95" s="433"/>
      <c r="H95" s="433"/>
      <c r="I95" s="433"/>
      <c r="J95" s="249"/>
    </row>
    <row r="96" spans="1:10" ht="20.25" customHeight="1">
      <c r="A96" s="433"/>
      <c r="B96" s="433"/>
      <c r="C96" s="433"/>
      <c r="D96" s="433"/>
      <c r="E96" s="433"/>
      <c r="F96" s="433"/>
      <c r="G96" s="433"/>
      <c r="H96" s="433"/>
      <c r="I96" s="433"/>
      <c r="J96" s="249"/>
    </row>
    <row r="97" spans="1:10" ht="20.25" customHeight="1">
      <c r="A97" s="262"/>
      <c r="B97" s="262"/>
      <c r="C97" s="243"/>
      <c r="D97" s="240"/>
      <c r="E97" s="243"/>
      <c r="J97" s="249"/>
    </row>
    <row r="98" spans="1:10" ht="20.25" customHeight="1">
      <c r="A98" s="262"/>
      <c r="B98" s="262"/>
      <c r="C98" s="243"/>
      <c r="D98" s="240"/>
      <c r="E98" s="243"/>
      <c r="J98" s="249"/>
    </row>
    <row r="99" spans="1:10" ht="20.25" customHeight="1"/>
    <row r="100" spans="1:10" ht="20.25" customHeight="1">
      <c r="A100" s="296"/>
      <c r="B100" s="238"/>
      <c r="C100" s="243"/>
      <c r="D100" s="240"/>
      <c r="E100" s="243"/>
      <c r="J100" s="249"/>
    </row>
    <row r="101" spans="1:10" ht="20.25" customHeight="1">
      <c r="C101" s="297"/>
      <c r="E101" s="297"/>
    </row>
    <row r="102" spans="1:10" ht="20.25" customHeight="1">
      <c r="C102" s="297"/>
      <c r="D102" s="298"/>
      <c r="E102" s="297"/>
      <c r="F102" s="297"/>
      <c r="G102" s="297"/>
      <c r="H102" s="297"/>
      <c r="I102" s="297"/>
    </row>
  </sheetData>
  <mergeCells count="22">
    <mergeCell ref="A95:I96"/>
    <mergeCell ref="C72:E72"/>
    <mergeCell ref="G72:I72"/>
    <mergeCell ref="C70:E70"/>
    <mergeCell ref="G70:I70"/>
    <mergeCell ref="C71:E71"/>
    <mergeCell ref="G71:I71"/>
    <mergeCell ref="C74:I74"/>
    <mergeCell ref="C35:I35"/>
    <mergeCell ref="C3:E3"/>
    <mergeCell ref="G3:I3"/>
    <mergeCell ref="C4:E4"/>
    <mergeCell ref="G4:I4"/>
    <mergeCell ref="C33:E33"/>
    <mergeCell ref="G33:I33"/>
    <mergeCell ref="C5:E5"/>
    <mergeCell ref="G5:I5"/>
    <mergeCell ref="C7:I7"/>
    <mergeCell ref="C31:E31"/>
    <mergeCell ref="G31:I31"/>
    <mergeCell ref="C32:E32"/>
    <mergeCell ref="G32:I32"/>
  </mergeCells>
  <pageMargins left="0.8" right="0.5" top="0.48" bottom="0.5" header="0.5" footer="0.4"/>
  <pageSetup paperSize="9" scale="89" firstPageNumber="14" fitToHeight="0" orientation="portrait" useFirstPageNumber="1" r:id="rId1"/>
  <headerFooter>
    <oddFooter>&amp;L               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6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6-9</vt:lpstr>
      <vt:lpstr>PL-10  เอาเลขมาจากงบYE'17</vt:lpstr>
      <vt:lpstr>CH 10</vt:lpstr>
      <vt:lpstr>CH 11 </vt:lpstr>
      <vt:lpstr>CH12-13</vt:lpstr>
      <vt:lpstr>CF-14-16</vt:lpstr>
      <vt:lpstr>'BS 3-5'!Print_Area</vt:lpstr>
      <vt:lpstr>'CF-14-16'!Print_Area</vt:lpstr>
      <vt:lpstr>'CH 10'!Print_Area</vt:lpstr>
      <vt:lpstr>'CH 11 '!Print_Area</vt:lpstr>
      <vt:lpstr>'CH12-13'!Print_Area</vt:lpstr>
      <vt:lpstr>'PL 6-9'!Print_Area</vt:lpstr>
      <vt:lpstr>'PL-10  เอาเลขมาจากงบYE''17'!Print_Area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DCR</cp:lastModifiedBy>
  <cp:lastPrinted>2019-11-02T07:08:02Z</cp:lastPrinted>
  <dcterms:created xsi:type="dcterms:W3CDTF">2011-12-01T07:56:35Z</dcterms:created>
  <dcterms:modified xsi:type="dcterms:W3CDTF">2019-11-07T09:45:22Z</dcterms:modified>
</cp:coreProperties>
</file>