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E91BD972-0151-48AE-859E-7FA3B5511130}" xr6:coauthVersionLast="41" xr6:coauthVersionMax="41" xr10:uidLastSave="{00000000-0000-0000-0000-000000000000}"/>
  <bookViews>
    <workbookView xWindow="420" yWindow="420" windowWidth="18240" windowHeight="9900" tabRatio="719" firstSheet="1" activeTab="1" xr2:uid="{00000000-000D-0000-FFFF-FFFF00000000}"/>
  </bookViews>
  <sheets>
    <sheet name="Recovered_Sheet1" sheetId="1" state="veryHidden" r:id="rId1"/>
    <sheet name="BS-3-5" sheetId="62" r:id="rId2"/>
    <sheet name="PL (6-9)" sheetId="55" r:id="rId3"/>
    <sheet name="SH Conso 10-11" sheetId="60" r:id="rId4"/>
    <sheet name="SH Seperate (12-13)" sheetId="57" r:id="rId5"/>
    <sheet name="CF(14-15)" sheetId="61" r:id="rId6"/>
  </sheets>
  <definedNames>
    <definedName name="_xlnm._FilterDatabase" localSheetId="5" hidden="1">'CF(14-15)'!$N$33:$N$34</definedName>
    <definedName name="_xlnm.Print_Area" localSheetId="1">'BS-3-5'!$A$1:$I$89</definedName>
    <definedName name="_xlnm.Print_Area" localSheetId="5">'CF(14-15)'!$A$1:$L$83</definedName>
    <definedName name="_xlnm.Print_Area" localSheetId="2">'PL (6-9)'!$A$1:$J$129</definedName>
    <definedName name="_xlnm.Print_Area" localSheetId="3">'SH Conso 10-11'!$A$1:$O$66</definedName>
    <definedName name="_xlnm.Print_Area" localSheetId="4">'SH Seperate (12-13)'!$A$1:$O$52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6" i="61" l="1"/>
  <c r="J36" i="61"/>
  <c r="J32" i="61"/>
  <c r="F32" i="61"/>
  <c r="G45" i="62"/>
  <c r="C45" i="62"/>
  <c r="G15" i="62"/>
  <c r="C15" i="62"/>
  <c r="F12" i="61" l="1"/>
  <c r="D72" i="55"/>
  <c r="D76" i="55"/>
  <c r="D77" i="55"/>
  <c r="D81" i="55"/>
  <c r="D85" i="55"/>
  <c r="D87" i="55" s="1"/>
  <c r="D89" i="55" s="1"/>
  <c r="F10" i="61" s="1"/>
  <c r="F27" i="61" s="1"/>
  <c r="F39" i="61" s="1"/>
  <c r="F41" i="61" s="1"/>
  <c r="J13" i="61"/>
  <c r="J12" i="61"/>
  <c r="I52" i="57"/>
  <c r="G52" i="57"/>
  <c r="E52" i="57"/>
  <c r="C52" i="57"/>
  <c r="O50" i="57"/>
  <c r="J66" i="60"/>
  <c r="G66" i="60"/>
  <c r="E66" i="60"/>
  <c r="C66" i="60"/>
  <c r="I66" i="60"/>
  <c r="O64" i="60"/>
  <c r="O42" i="57"/>
  <c r="O38" i="57"/>
  <c r="O49" i="60"/>
  <c r="O45" i="60"/>
  <c r="J97" i="55"/>
  <c r="J103" i="55"/>
  <c r="J104" i="55"/>
  <c r="M21" i="57"/>
  <c r="J72" i="55"/>
  <c r="J76" i="55"/>
  <c r="J77" i="55"/>
  <c r="J81" i="55"/>
  <c r="J85" i="55"/>
  <c r="J87" i="55"/>
  <c r="J89" i="55"/>
  <c r="J119" i="55"/>
  <c r="J117" i="55"/>
  <c r="K20" i="57"/>
  <c r="F97" i="55"/>
  <c r="F103" i="55"/>
  <c r="F104" i="55"/>
  <c r="M28" i="60"/>
  <c r="F72" i="55"/>
  <c r="F76" i="55"/>
  <c r="F77" i="55"/>
  <c r="F81" i="55"/>
  <c r="F82" i="55"/>
  <c r="F83" i="55"/>
  <c r="F85" i="55"/>
  <c r="F87" i="55"/>
  <c r="F89" i="55"/>
  <c r="F119" i="55"/>
  <c r="F117" i="55"/>
  <c r="K27" i="60"/>
  <c r="L83" i="61"/>
  <c r="L72" i="61"/>
  <c r="L62" i="61"/>
  <c r="L13" i="61"/>
  <c r="L12" i="61"/>
  <c r="H83" i="61"/>
  <c r="H72" i="61"/>
  <c r="H62" i="61"/>
  <c r="H13" i="61"/>
  <c r="H27" i="61" s="1"/>
  <c r="H39" i="61" s="1"/>
  <c r="H41" i="61" s="1"/>
  <c r="H75" i="61" s="1"/>
  <c r="H78" i="61" s="1"/>
  <c r="H80" i="61" s="1"/>
  <c r="H12" i="61"/>
  <c r="L48" i="57"/>
  <c r="I48" i="57"/>
  <c r="G48" i="57"/>
  <c r="E48" i="57"/>
  <c r="C48" i="57"/>
  <c r="O43" i="57"/>
  <c r="M43" i="57"/>
  <c r="K43" i="57"/>
  <c r="I43" i="57"/>
  <c r="G43" i="57"/>
  <c r="E43" i="57"/>
  <c r="C43" i="57"/>
  <c r="I62" i="60"/>
  <c r="G62" i="60"/>
  <c r="E62" i="60"/>
  <c r="C62" i="60"/>
  <c r="M55" i="60"/>
  <c r="K55" i="60"/>
  <c r="I55" i="60"/>
  <c r="G55" i="60"/>
  <c r="E55" i="60"/>
  <c r="C55" i="60"/>
  <c r="O54" i="60"/>
  <c r="O55" i="60"/>
  <c r="M50" i="60"/>
  <c r="K50" i="60"/>
  <c r="I50" i="60"/>
  <c r="G50" i="60"/>
  <c r="E50" i="60"/>
  <c r="C50" i="60"/>
  <c r="O50" i="60"/>
  <c r="J36" i="55"/>
  <c r="J24" i="55"/>
  <c r="J16" i="55"/>
  <c r="J12" i="55"/>
  <c r="J17" i="55"/>
  <c r="J20" i="55"/>
  <c r="J26" i="55"/>
  <c r="J28" i="55"/>
  <c r="F36" i="55"/>
  <c r="F24" i="55"/>
  <c r="F16" i="55"/>
  <c r="F12" i="55"/>
  <c r="F17" i="55"/>
  <c r="F20" i="55"/>
  <c r="F26" i="55"/>
  <c r="F28" i="55"/>
  <c r="I82" i="62"/>
  <c r="G82" i="62"/>
  <c r="E82" i="62"/>
  <c r="C82" i="62"/>
  <c r="I58" i="62"/>
  <c r="G58" i="62"/>
  <c r="E58" i="62"/>
  <c r="C58" i="62"/>
  <c r="I50" i="62"/>
  <c r="I60" i="62" s="1"/>
  <c r="I84" i="62" s="1"/>
  <c r="G50" i="62"/>
  <c r="E50" i="62"/>
  <c r="E60" i="62" s="1"/>
  <c r="E84" i="62" s="1"/>
  <c r="C50" i="62"/>
  <c r="I30" i="62"/>
  <c r="G30" i="62"/>
  <c r="E30" i="62"/>
  <c r="C30" i="62"/>
  <c r="I18" i="62"/>
  <c r="I32" i="62" s="1"/>
  <c r="G18" i="62"/>
  <c r="E18" i="62"/>
  <c r="E32" i="62" s="1"/>
  <c r="M32" i="62" s="1"/>
  <c r="C18" i="62"/>
  <c r="B71" i="55"/>
  <c r="B10" i="55"/>
  <c r="B11" i="55"/>
  <c r="L22" i="57"/>
  <c r="I22" i="57"/>
  <c r="G22" i="57"/>
  <c r="E22" i="57"/>
  <c r="C22" i="57"/>
  <c r="M17" i="57"/>
  <c r="K17" i="57"/>
  <c r="I17" i="57"/>
  <c r="I24" i="57"/>
  <c r="G17" i="57"/>
  <c r="E17" i="57"/>
  <c r="E24" i="57"/>
  <c r="C17" i="57"/>
  <c r="C24" i="57"/>
  <c r="O16" i="57"/>
  <c r="O17" i="57"/>
  <c r="O12" i="57"/>
  <c r="I29" i="60"/>
  <c r="G29" i="60"/>
  <c r="E29" i="60"/>
  <c r="C29" i="60"/>
  <c r="M22" i="60"/>
  <c r="K22" i="60"/>
  <c r="K24" i="60"/>
  <c r="I22" i="60"/>
  <c r="G22" i="60"/>
  <c r="E22" i="60"/>
  <c r="E31" i="60"/>
  <c r="C22" i="60"/>
  <c r="O21" i="60"/>
  <c r="O22" i="60"/>
  <c r="M17" i="60"/>
  <c r="K17" i="60"/>
  <c r="I17" i="60"/>
  <c r="I31" i="60"/>
  <c r="G17" i="60"/>
  <c r="E17" i="60"/>
  <c r="C17" i="60"/>
  <c r="O16" i="60"/>
  <c r="O17" i="60"/>
  <c r="O12" i="60"/>
  <c r="J72" i="61"/>
  <c r="F72" i="61"/>
  <c r="J62" i="61"/>
  <c r="F62" i="61"/>
  <c r="B21" i="55"/>
  <c r="B15" i="55"/>
  <c r="B82" i="55"/>
  <c r="H103" i="55"/>
  <c r="D103" i="55"/>
  <c r="D97" i="55"/>
  <c r="D104" i="55"/>
  <c r="M61" i="60"/>
  <c r="O61" i="60"/>
  <c r="H97" i="55"/>
  <c r="H85" i="55"/>
  <c r="B83" i="55"/>
  <c r="B80" i="55"/>
  <c r="H76" i="55"/>
  <c r="B75" i="55"/>
  <c r="H72" i="55"/>
  <c r="D24" i="55"/>
  <c r="D26" i="55" s="1"/>
  <c r="D28" i="55" s="1"/>
  <c r="B22" i="55"/>
  <c r="B19" i="55"/>
  <c r="H16" i="55"/>
  <c r="D16" i="55"/>
  <c r="H12" i="55"/>
  <c r="H24" i="55"/>
  <c r="H36" i="55"/>
  <c r="D12" i="55"/>
  <c r="D36" i="55"/>
  <c r="G24" i="57"/>
  <c r="C31" i="60"/>
  <c r="H104" i="55"/>
  <c r="M47" i="57"/>
  <c r="M62" i="60"/>
  <c r="M66" i="60"/>
  <c r="K57" i="60"/>
  <c r="G31" i="60"/>
  <c r="O24" i="60"/>
  <c r="D17" i="55"/>
  <c r="D20" i="55"/>
  <c r="H77" i="55"/>
  <c r="H81" i="55"/>
  <c r="H87" i="55"/>
  <c r="H89" i="55"/>
  <c r="H119" i="55"/>
  <c r="H117" i="55" s="1"/>
  <c r="J10" i="61"/>
  <c r="J27" i="61" s="1"/>
  <c r="J39" i="61" s="1"/>
  <c r="J41" i="61" s="1"/>
  <c r="H17" i="55"/>
  <c r="H20" i="55"/>
  <c r="H26" i="55"/>
  <c r="H28" i="55"/>
  <c r="H49" i="55" s="1"/>
  <c r="J38" i="55"/>
  <c r="J49" i="55"/>
  <c r="J51" i="55"/>
  <c r="J59" i="55"/>
  <c r="O21" i="57"/>
  <c r="M22" i="57"/>
  <c r="M24" i="57"/>
  <c r="H10" i="61"/>
  <c r="F106" i="55"/>
  <c r="F124" i="55"/>
  <c r="F122" i="55"/>
  <c r="O28" i="60"/>
  <c r="M29" i="60"/>
  <c r="M31" i="60"/>
  <c r="F49" i="55"/>
  <c r="F51" i="55"/>
  <c r="F59" i="55"/>
  <c r="F38" i="55"/>
  <c r="O57" i="60"/>
  <c r="L10" i="61"/>
  <c r="J106" i="55"/>
  <c r="J124" i="55"/>
  <c r="J122" i="55"/>
  <c r="K46" i="57"/>
  <c r="O46" i="57" s="1"/>
  <c r="O48" i="57" s="1"/>
  <c r="O52" i="57" s="1"/>
  <c r="Q52" i="57" s="1"/>
  <c r="H106" i="55"/>
  <c r="H124" i="55" s="1"/>
  <c r="H122" i="55" s="1"/>
  <c r="O47" i="57"/>
  <c r="M48" i="57"/>
  <c r="M52" i="57"/>
  <c r="J127" i="55"/>
  <c r="J56" i="55"/>
  <c r="J54" i="55"/>
  <c r="F54" i="55"/>
  <c r="F56" i="55"/>
  <c r="F127" i="55"/>
  <c r="O27" i="60"/>
  <c r="O29" i="60"/>
  <c r="O31" i="60"/>
  <c r="K29" i="60"/>
  <c r="K31" i="60"/>
  <c r="K22" i="57"/>
  <c r="K24" i="57"/>
  <c r="O20" i="57"/>
  <c r="O22" i="57"/>
  <c r="O24" i="57"/>
  <c r="Q32" i="62" l="1"/>
  <c r="H51" i="55"/>
  <c r="H38" i="55"/>
  <c r="K48" i="57"/>
  <c r="K52" i="57" s="1"/>
  <c r="G32" i="62"/>
  <c r="C60" i="62"/>
  <c r="C84" i="62" s="1"/>
  <c r="C32" i="62"/>
  <c r="L27" i="61"/>
  <c r="L39" i="61" s="1"/>
  <c r="L41" i="61" s="1"/>
  <c r="L75" i="61" s="1"/>
  <c r="L78" i="61" s="1"/>
  <c r="L80" i="61" s="1"/>
  <c r="F75" i="61"/>
  <c r="F78" i="61" s="1"/>
  <c r="F80" i="61" s="1"/>
  <c r="F84" i="61" s="1"/>
  <c r="D106" i="55"/>
  <c r="D124" i="55" s="1"/>
  <c r="D122" i="55" s="1"/>
  <c r="D119" i="55"/>
  <c r="D51" i="55"/>
  <c r="D49" i="55"/>
  <c r="D38" i="55"/>
  <c r="J75" i="61"/>
  <c r="J78" i="61" s="1"/>
  <c r="J80" i="61" s="1"/>
  <c r="J84" i="61" s="1"/>
  <c r="G60" i="62"/>
  <c r="G84" i="62" s="1"/>
  <c r="K32" i="62" l="1"/>
  <c r="J84" i="62"/>
  <c r="H56" i="55"/>
  <c r="H54" i="55"/>
  <c r="O32" i="62"/>
  <c r="K84" i="62"/>
  <c r="K60" i="60"/>
  <c r="D117" i="55"/>
  <c r="D56" i="55"/>
  <c r="D54" i="55"/>
  <c r="K31" i="62" l="1"/>
  <c r="K62" i="60"/>
  <c r="K66" i="60" s="1"/>
  <c r="O60" i="60"/>
  <c r="O62" i="60" s="1"/>
  <c r="O66" i="60" s="1"/>
  <c r="P66" i="60" s="1"/>
</calcChain>
</file>

<file path=xl/sharedStrings.xml><?xml version="1.0" encoding="utf-8"?>
<sst xmlns="http://schemas.openxmlformats.org/spreadsheetml/2006/main" count="467" uniqueCount="195">
  <si>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</si>
  <si>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</si>
  <si>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</si>
  <si>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</si>
  <si>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</si>
  <si>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</si>
  <si>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</si>
  <si>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</si>
  <si>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</si>
  <si>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</si>
  <si>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</si>
  <si>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</si>
  <si>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</si>
  <si>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</si>
  <si>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</si>
  <si>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</si>
  <si>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</si>
  <si>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</si>
  <si>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</si>
  <si>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</si>
  <si>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</si>
  <si>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ภาษีเงินได้ค้างจ่าย</t>
  </si>
  <si>
    <t>(พันบาท)</t>
  </si>
  <si>
    <t>ภาษีเงินได้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</si>
  <si>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</si>
  <si>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</si>
  <si>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</si>
  <si>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</si>
  <si>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</si>
  <si>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</si>
  <si>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</si>
  <si>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</si>
  <si>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</si>
  <si>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</si>
  <si>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ค่าใช้จ่ายค้างจ่าย</t>
  </si>
  <si>
    <t>เงินลงทุนระยะยาวอื่น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</si>
  <si>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</si>
  <si>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</si>
  <si>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</si>
  <si>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</si>
  <si>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</si>
  <si>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</si>
  <si>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</si>
  <si>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</si>
  <si>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</si>
  <si>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</si>
  <si>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</si>
  <si>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กำไรจากอัตราแลกเปลี่ยน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</si>
  <si>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</si>
  <si>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</si>
  <si>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</si>
  <si>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</si>
  <si>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หุ้นทุนซื้อคืน</t>
  </si>
  <si>
    <t>รวมส่วนของ</t>
  </si>
  <si>
    <t xml:space="preserve">   กำไร 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</si>
  <si>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</si>
  <si>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</si>
  <si>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</si>
  <si>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</si>
  <si>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</si>
  <si>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</si>
  <si>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</si>
  <si>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</si>
  <si>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 xml:space="preserve">กำไรขาดทุนเบ็ดเสร็จอื่น </t>
  </si>
  <si>
    <t xml:space="preserve">   กำไรขาดทุนเบ็ดเสร็จอื่น</t>
  </si>
  <si>
    <t>หนี้สินและส่วนของผู้ถือหุ้น</t>
  </si>
  <si>
    <t xml:space="preserve">   ทุนเรือนหุ้น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</si>
  <si>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</si>
  <si>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</si>
  <si>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</si>
  <si>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</si>
  <si>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</si>
  <si>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</si>
  <si>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ค่าใช้จ่ายจากการบริจาคสินค้า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</si>
  <si>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</si>
  <si>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</si>
  <si>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</si>
  <si>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</si>
  <si>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</si>
  <si>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</si>
  <si>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กำไรสะสม</t>
  </si>
  <si>
    <t xml:space="preserve">  ส่วนเกินมูลค่าหุ้น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</si>
  <si>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</si>
  <si>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</si>
  <si>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</si>
  <si>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</si>
  <si>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</si>
  <si>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t>มูลค่าหุ้นสามัญ</t>
  </si>
  <si>
    <t>กำไร (ขาดทุน) จากการประมาณการตามหลักการคณิตศาสตร์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</si>
  <si>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</si>
  <si>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เงินลงทุนเผื่อขาย</t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</si>
  <si>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</si>
  <si>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</si>
  <si>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</si>
  <si>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เข้าไปไว้ในกำไรหรือขาดทุน</t>
  </si>
  <si>
    <t>ภาษีเงินได้เกี่ยวกับองค์ประกอบของกำไรขาดทุนเบ็ดเสร็จอื่น</t>
  </si>
  <si>
    <t>รายการที่จะไม่ถูกจัดประเภทรายการใหม่</t>
  </si>
  <si>
    <t xml:space="preserve">   ประกันภัยสำหรับโครงการผลประโยชน์พนักงาน</t>
  </si>
  <si>
    <t>กำไรขาดทุนเบ็ดเสร็จอื่นสำหรับงวด - สุทธิจากภาษี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</si>
  <si>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</si>
  <si>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</si>
  <si>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</si>
  <si>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</si>
  <si>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รายการกับผู้ถือหุ้นที่บันทึกโดยตรงเข้าส่วนของผู้ถือหุ้น</t>
  </si>
  <si>
    <t>รวมการจัดสรรส่วนทุนให้ผู้ถือหุ้น</t>
  </si>
  <si>
    <t>ดอกเบี้ยรับ</t>
  </si>
  <si>
    <t xml:space="preserve"> 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</si>
  <si>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</si>
  <si>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</si>
  <si>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</si>
  <si>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</si>
  <si>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</si>
  <si>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</si>
  <si>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 xml:space="preserve">   โดยอำนาจควบคุมไม่เปลี่ยนแปลง</t>
  </si>
  <si>
    <t>ขาดทุนจากการยกเลิกสัญญาร่วมทุน</t>
  </si>
  <si>
    <t>31 ธันวาคม</t>
  </si>
  <si>
    <t>เงินจ่ายล่วงหน้าค่าสินค้า</t>
  </si>
  <si>
    <t>เงินกู้ยืมระยะยาวจากสถาบันการเงิน</t>
  </si>
  <si>
    <t>(ไม่ได้ตรวจสอบ)</t>
  </si>
  <si>
    <t xml:space="preserve">   สำหรับผลประโยชน์พนักงาน</t>
  </si>
  <si>
    <t>ประมาณการหนี้สินไม่หมุนเวียน</t>
  </si>
  <si>
    <t>รายการที่ไม่ใช่เงินสด</t>
  </si>
  <si>
    <t>สินทรัพย์ไม่มีตัวตน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</si>
  <si>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</si>
  <si>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</si>
  <si>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รวมรายการกับผู้เป็นเจ้าของที่บันทึกโดยตรงเข้าส่วนของผู้ถือหุ้น</t>
  </si>
  <si>
    <t>รายได้เงินปันผลรับ</t>
  </si>
  <si>
    <t>กำไรจากการจำหน่ายอาคารและอุปกรณ์</t>
  </si>
  <si>
    <t>เจ้าหนี้อื่น</t>
  </si>
  <si>
    <t>เงินลงทุนในการร่วมค้า</t>
  </si>
  <si>
    <t>30 กันยายน</t>
  </si>
  <si>
    <t>วันที่ 30 กันยายน</t>
  </si>
  <si>
    <t>สำหรับงวดเก้าเดือนสิ้นสุด</t>
  </si>
  <si>
    <t>การจัดสรรส่วนทุนให้ผู้ถือหุ้น</t>
  </si>
  <si>
    <t>เงินปันผลให้ผู้ถือหุ้นของบริษัท</t>
  </si>
  <si>
    <t>กำไรจากการต่อรองราคาซื้อ</t>
  </si>
  <si>
    <t>เงินรับล่วงหน้าค่าหุ้นสามัญลดลง</t>
  </si>
  <si>
    <t>เงินสดรับจากหุ้นทุนออกให้ตามสิทธิ</t>
  </si>
  <si>
    <t xml:space="preserve">    เงินปันผลให้ผู้ถือหุ้นของบริษัท</t>
  </si>
  <si>
    <t xml:space="preserve">    การจัดสรรส่วนทุนให้ผู้ถือหุ้น</t>
  </si>
  <si>
    <t>ต้นทุนในการจัดจำหน่าย</t>
  </si>
  <si>
    <t>ส่วนแบ่งกำไรจากเงินลงทุนในการร่วมค้า</t>
  </si>
  <si>
    <t>รายการที่อาจถูกจัดประเภทใหม่ไว้ใน</t>
  </si>
  <si>
    <t xml:space="preserve">   กำไรหรือขาดทุนในภายหลัง</t>
  </si>
  <si>
    <t>ภาษีเงินได้ของรายการที่อาจถูกจัดประเภทใหม่ไว้ใน</t>
  </si>
  <si>
    <t>ปรับรายการที่กระทบกำไรเป็นเงินสดรับ (จ่าย)</t>
  </si>
  <si>
    <t>หนี้สูญและหนี้สงสัยจะสูญ</t>
  </si>
  <si>
    <t>ขาดทุนจากการปรับมูลค่าสินค้า</t>
  </si>
  <si>
    <t>ลูกหนี้อื่น</t>
  </si>
  <si>
    <t>เงินสดจ่ายสุทธิเพื่อซื้อส่วนได้เสียที่ไม่มีอำนาจควบคุม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</si>
  <si>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</si>
  <si>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</si>
  <si>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</si>
  <si>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</si>
  <si>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กระแสเงินสดสุทธิใช้ไปในกิจกรรมลงทุน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</si>
  <si>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</si>
  <si>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</si>
  <si>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ดอกเบี้ยจ่าย</t>
  </si>
  <si>
    <t>เงินสดจ่ายสุทธิเพื่อซื้อส่วนได้เสียในการร่วมค้า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</si>
  <si>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</si>
  <si>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</si>
  <si>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</si>
  <si>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 xml:space="preserve">  องค์ประกอบอื่นของส่วนของผู้ถือหุ้น</t>
  </si>
  <si>
    <t>2561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</si>
  <si>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</si>
  <si>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</si>
  <si>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</si>
  <si>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เงินให้กู้ยืมระยะสั้น</t>
  </si>
  <si>
    <t>3, 4</t>
  </si>
  <si>
    <t>3, 5</t>
  </si>
  <si>
    <t>3, 6</t>
  </si>
  <si>
    <t>กำไรจากการจำหน่ายส่วนได้เสียในการร่วมค้า</t>
  </si>
  <si>
    <t>เงินสดรับจากการขายเงินลงทุนในการร่วมค้า</t>
  </si>
  <si>
    <t>เงินสดรับจากเงินกู้ยืม</t>
  </si>
  <si>
    <t>เงินสดจ่ายเพื่อชำระเงินกู้ยืม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</si>
  <si>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</si>
  <si>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</si>
  <si>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</si>
  <si>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(กำไร) ขาดทุนจากอัตราแลกเปลี่ยนที่ยังไม่เกิดขึ้น</t>
  </si>
  <si>
    <t>เงินให้กู้ยืมระยะยาว</t>
  </si>
  <si>
    <t>เงินเบิกเกินบัญชีและเงินกู้ยืมระยะสั้นจากสถาบันการเงิน</t>
  </si>
  <si>
    <t>12, 15</t>
  </si>
  <si>
    <t>2562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</si>
  <si>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</si>
  <si>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</si>
  <si>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</si>
  <si>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โอนไปสำรองตามกฎหมาย</t>
  </si>
  <si>
    <t>เงินสดรับชำระคืนจากเงินให้กู้ยืม</t>
  </si>
  <si>
    <t>เงินให้กู้ยืมเพิ่มขึ้น</t>
  </si>
  <si>
    <t>ประมาณการหนี้สินไม่หมุนเวียนสำหรับผลประโยชน์พนักงาน</t>
  </si>
  <si>
    <t>จ่ายประมาณการหนี้สินไม่หมุนเวียนสำหรับผลประโยชน์พนักงาน</t>
  </si>
  <si>
    <t>เงินสดและรายการเทียบเท่าเงินสดต้นงวด ณ วันที่ 1 มกราคม</t>
  </si>
  <si>
    <t>เงินสดและรายการเทียบเท่าเงินสดปลายงวด ณ วันที่ 30 กันยายน</t>
  </si>
  <si>
    <t>ผลกำไร (ขาดทุน) จากการวัดมูลค่าเงินลงทุนเผื่อขาย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</si>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</sst>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</numFmts>
  <fonts count="35"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  <font>
      <sz val="15"/>
      <color indexed="9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1"/>
      <color theme="1"/>
      <name val="Angsana New"/>
      <family val="1"/>
    </font>
    <font>
      <b/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" fillId="0" borderId="0"/>
    <xf numFmtId="168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319">
    <xf numFmtId="0" fontId="0" fillId="0" borderId="0" xfId="0"/>
    <xf numFmtId="0" fontId="7" fillId="0" borderId="0" xfId="0" applyFont="1" applyFill="1"/>
    <xf numFmtId="0" fontId="9" fillId="0" borderId="0" xfId="0" applyFont="1" applyFill="1"/>
    <xf numFmtId="43" fontId="8" fillId="0" borderId="0" xfId="0" applyNumberFormat="1" applyFont="1" applyFill="1" applyBorder="1" applyAlignment="1">
      <alignment horizontal="center"/>
    </xf>
    <xf numFmtId="39" fontId="7" fillId="0" borderId="0" xfId="0" applyNumberFormat="1" applyFont="1" applyFill="1"/>
    <xf numFmtId="0" fontId="9" fillId="0" borderId="0" xfId="0" applyFont="1" applyFill="1" applyAlignment="1"/>
    <xf numFmtId="0" fontId="11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1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13" fillId="0" borderId="0" xfId="0" applyNumberFormat="1" applyFont="1" applyFill="1" applyAlignment="1">
      <alignment horizontal="center"/>
    </xf>
    <xf numFmtId="171" fontId="7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171" fontId="9" fillId="0" borderId="3" xfId="1" applyNumberFormat="1" applyFont="1" applyFill="1" applyBorder="1"/>
    <xf numFmtId="171" fontId="9" fillId="0" borderId="0" xfId="1" applyNumberFormat="1" applyFont="1" applyFill="1" applyBorder="1"/>
    <xf numFmtId="171" fontId="9" fillId="0" borderId="0" xfId="1" applyNumberFormat="1" applyFont="1" applyFill="1"/>
    <xf numFmtId="171" fontId="7" fillId="0" borderId="0" xfId="1" applyNumberFormat="1" applyFont="1" applyFill="1" applyBorder="1"/>
    <xf numFmtId="171" fontId="7" fillId="0" borderId="0" xfId="1" applyNumberFormat="1" applyFont="1" applyFill="1"/>
    <xf numFmtId="171" fontId="9" fillId="0" borderId="4" xfId="1" applyNumberFormat="1" applyFont="1" applyFill="1" applyBorder="1"/>
    <xf numFmtId="171" fontId="9" fillId="0" borderId="5" xfId="1" applyNumberFormat="1" applyFont="1" applyFill="1" applyBorder="1"/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/>
    <xf numFmtId="37" fontId="9" fillId="0" borderId="4" xfId="0" applyNumberFormat="1" applyFont="1" applyFill="1" applyBorder="1"/>
    <xf numFmtId="0" fontId="13" fillId="0" borderId="0" xfId="0" applyFont="1" applyFill="1" applyAlignment="1">
      <alignment horizontal="center"/>
    </xf>
    <xf numFmtId="37" fontId="9" fillId="0" borderId="0" xfId="0" applyNumberFormat="1" applyFont="1" applyFill="1" applyBorder="1"/>
    <xf numFmtId="0" fontId="0" fillId="0" borderId="0" xfId="0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3" fillId="0" borderId="0" xfId="0" applyFont="1" applyFill="1"/>
    <xf numFmtId="0" fontId="29" fillId="0" borderId="0" xfId="0" applyFont="1" applyFill="1"/>
    <xf numFmtId="0" fontId="30" fillId="0" borderId="0" xfId="0" applyNumberFormat="1" applyFont="1" applyFill="1" applyAlignment="1">
      <alignment horizontal="center"/>
    </xf>
    <xf numFmtId="171" fontId="7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71" fontId="31" fillId="0" borderId="0" xfId="1" applyNumberFormat="1" applyFont="1" applyFill="1"/>
    <xf numFmtId="0" fontId="9" fillId="0" borderId="0" xfId="12" applyFont="1" applyFill="1" applyAlignment="1"/>
    <xf numFmtId="0" fontId="7" fillId="0" borderId="0" xfId="12" applyFont="1" applyFill="1"/>
    <xf numFmtId="0" fontId="31" fillId="0" borderId="0" xfId="12" applyFont="1" applyFill="1"/>
    <xf numFmtId="0" fontId="13" fillId="0" borderId="0" xfId="12" applyNumberFormat="1" applyFont="1" applyFill="1" applyAlignment="1">
      <alignment horizontal="center"/>
    </xf>
    <xf numFmtId="0" fontId="12" fillId="0" borderId="0" xfId="12" applyNumberFormat="1" applyFont="1" applyFill="1" applyBorder="1" applyAlignment="1">
      <alignment horizontal="center"/>
    </xf>
    <xf numFmtId="49" fontId="31" fillId="0" borderId="0" xfId="12" applyNumberFormat="1" applyFont="1" applyFill="1" applyBorder="1" applyAlignment="1">
      <alignment horizontal="center"/>
    </xf>
    <xf numFmtId="49" fontId="7" fillId="0" borderId="0" xfId="12" applyNumberFormat="1" applyFont="1" applyFill="1" applyBorder="1" applyAlignment="1">
      <alignment horizontal="center"/>
    </xf>
    <xf numFmtId="0" fontId="12" fillId="0" borderId="0" xfId="12" applyNumberFormat="1" applyFont="1" applyFill="1" applyAlignment="1">
      <alignment horizontal="center"/>
    </xf>
    <xf numFmtId="0" fontId="9" fillId="0" borderId="0" xfId="12" applyFont="1" applyFill="1"/>
    <xf numFmtId="43" fontId="7" fillId="0" borderId="0" xfId="12" applyNumberFormat="1" applyFont="1" applyFill="1" applyBorder="1"/>
    <xf numFmtId="0" fontId="31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37" fontId="7" fillId="0" borderId="0" xfId="12" applyNumberFormat="1" applyFont="1" applyFill="1" applyBorder="1"/>
    <xf numFmtId="39" fontId="7" fillId="0" borderId="0" xfId="12" applyNumberFormat="1" applyFont="1" applyFill="1"/>
    <xf numFmtId="0" fontId="31" fillId="0" borderId="0" xfId="12" applyFont="1" applyFill="1" applyBorder="1"/>
    <xf numFmtId="37" fontId="7" fillId="0" borderId="5" xfId="12" applyNumberFormat="1" applyFont="1" applyFill="1" applyBorder="1"/>
    <xf numFmtId="0" fontId="9" fillId="0" borderId="0" xfId="12" applyFont="1" applyFill="1" applyAlignment="1">
      <alignment horizontal="left"/>
    </xf>
    <xf numFmtId="0" fontId="13" fillId="0" borderId="0" xfId="12" applyFont="1" applyFill="1" applyAlignment="1">
      <alignment horizontal="center"/>
    </xf>
    <xf numFmtId="39" fontId="9" fillId="0" borderId="0" xfId="12" applyNumberFormat="1" applyFont="1" applyFill="1"/>
    <xf numFmtId="37" fontId="9" fillId="0" borderId="0" xfId="12" applyNumberFormat="1" applyFont="1" applyFill="1" applyBorder="1"/>
    <xf numFmtId="0" fontId="9" fillId="0" borderId="0" xfId="12" applyFont="1" applyFill="1" applyBorder="1"/>
    <xf numFmtId="41" fontId="7" fillId="0" borderId="0" xfId="4" applyNumberFormat="1" applyFont="1" applyFill="1" applyAlignment="1">
      <alignment horizontal="center"/>
    </xf>
    <xf numFmtId="171" fontId="7" fillId="0" borderId="0" xfId="4" applyNumberFormat="1" applyFont="1" applyFill="1" applyBorder="1"/>
    <xf numFmtId="0" fontId="31" fillId="0" borderId="0" xfId="12" applyFont="1" applyFill="1" applyBorder="1" applyAlignment="1">
      <alignment horizontal="left"/>
    </xf>
    <xf numFmtId="0" fontId="12" fillId="0" borderId="0" xfId="12" applyFont="1" applyFill="1" applyBorder="1" applyAlignment="1">
      <alignment horizontal="center"/>
    </xf>
    <xf numFmtId="171" fontId="31" fillId="0" borderId="0" xfId="4" applyNumberFormat="1" applyFont="1" applyFill="1" applyBorder="1"/>
    <xf numFmtId="39" fontId="31" fillId="0" borderId="0" xfId="12" applyNumberFormat="1" applyFont="1" applyFill="1" applyBorder="1"/>
    <xf numFmtId="37" fontId="31" fillId="0" borderId="0" xfId="12" applyNumberFormat="1" applyFont="1" applyFill="1" applyBorder="1"/>
    <xf numFmtId="37" fontId="7" fillId="0" borderId="0" xfId="12" applyNumberFormat="1" applyFont="1" applyFill="1" applyAlignment="1">
      <alignment horizontal="right"/>
    </xf>
    <xf numFmtId="37" fontId="7" fillId="0" borderId="0" xfId="12" applyNumberFormat="1" applyFont="1" applyFill="1" applyBorder="1" applyAlignment="1">
      <alignment horizontal="right"/>
    </xf>
    <xf numFmtId="37" fontId="9" fillId="0" borderId="0" xfId="12" applyNumberFormat="1" applyFont="1" applyFill="1" applyBorder="1" applyAlignment="1">
      <alignment horizontal="right"/>
    </xf>
    <xf numFmtId="0" fontId="7" fillId="0" borderId="0" xfId="12" applyFont="1" applyFill="1" applyAlignment="1"/>
    <xf numFmtId="40" fontId="7" fillId="0" borderId="0" xfId="12" applyNumberFormat="1" applyFont="1" applyFill="1"/>
    <xf numFmtId="37" fontId="7" fillId="0" borderId="0" xfId="12" applyNumberFormat="1" applyFont="1" applyFill="1"/>
    <xf numFmtId="0" fontId="7" fillId="0" borderId="0" xfId="12" applyFont="1" applyFill="1" applyAlignment="1">
      <alignment horizontal="left"/>
    </xf>
    <xf numFmtId="0" fontId="12" fillId="0" borderId="0" xfId="12" applyFont="1" applyFill="1" applyAlignment="1"/>
    <xf numFmtId="0" fontId="7" fillId="0" borderId="0" xfId="12" applyFont="1" applyFill="1" applyBorder="1" applyAlignment="1">
      <alignment horizontal="center"/>
    </xf>
    <xf numFmtId="0" fontId="7" fillId="0" borderId="0" xfId="12" applyFont="1" applyFill="1" applyBorder="1"/>
    <xf numFmtId="0" fontId="9" fillId="0" borderId="0" xfId="12" applyFont="1" applyFill="1" applyAlignment="1">
      <alignment horizontal="center"/>
    </xf>
    <xf numFmtId="0" fontId="7" fillId="0" borderId="5" xfId="12" applyFont="1" applyFill="1" applyBorder="1" applyAlignment="1">
      <alignment horizontal="center"/>
    </xf>
    <xf numFmtId="0" fontId="7" fillId="0" borderId="0" xfId="12" applyFont="1" applyFill="1" applyAlignment="1">
      <alignment horizontal="center"/>
    </xf>
    <xf numFmtId="0" fontId="31" fillId="0" borderId="0" xfId="12" applyFont="1" applyFill="1" applyBorder="1" applyAlignment="1">
      <alignment horizontal="center"/>
    </xf>
    <xf numFmtId="0" fontId="31" fillId="0" borderId="0" xfId="12" applyFont="1"/>
    <xf numFmtId="165" fontId="7" fillId="0" borderId="0" xfId="12" applyNumberFormat="1" applyFont="1" applyFill="1"/>
    <xf numFmtId="0" fontId="13" fillId="0" borderId="0" xfId="12" applyFont="1" applyFill="1" applyAlignment="1"/>
    <xf numFmtId="43" fontId="7" fillId="0" borderId="0" xfId="12" applyNumberFormat="1" applyFont="1" applyFill="1" applyAlignment="1"/>
    <xf numFmtId="171" fontId="7" fillId="0" borderId="0" xfId="12" applyNumberFormat="1" applyFont="1" applyFill="1"/>
    <xf numFmtId="39" fontId="7" fillId="0" borderId="0" xfId="12" applyNumberFormat="1" applyFont="1" applyFill="1" applyAlignment="1"/>
    <xf numFmtId="49" fontId="0" fillId="0" borderId="0" xfId="12" applyNumberFormat="1" applyFont="1" applyFill="1" applyBorder="1" applyAlignment="1">
      <alignment horizontal="center"/>
    </xf>
    <xf numFmtId="0" fontId="13" fillId="0" borderId="0" xfId="0" applyFont="1" applyFill="1" applyAlignment="1"/>
    <xf numFmtId="43" fontId="7" fillId="0" borderId="0" xfId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43" fontId="9" fillId="0" borderId="3" xfId="1" applyFont="1" applyFill="1" applyBorder="1" applyAlignment="1">
      <alignment horizontal="center"/>
    </xf>
    <xf numFmtId="39" fontId="9" fillId="0" borderId="0" xfId="0" applyNumberFormat="1" applyFont="1" applyFill="1"/>
    <xf numFmtId="0" fontId="9" fillId="0" borderId="0" xfId="0" applyFont="1" applyFill="1" applyAlignment="1">
      <alignment horizontal="left"/>
    </xf>
    <xf numFmtId="43" fontId="7" fillId="0" borderId="0" xfId="0" applyNumberFormat="1" applyFont="1" applyFill="1" applyBorder="1"/>
    <xf numFmtId="0" fontId="31" fillId="0" borderId="0" xfId="0" applyFont="1" applyFill="1" applyAlignment="1">
      <alignment horizontal="left"/>
    </xf>
    <xf numFmtId="171" fontId="7" fillId="0" borderId="5" xfId="1" applyNumberFormat="1" applyFont="1" applyFill="1" applyBorder="1"/>
    <xf numFmtId="171" fontId="9" fillId="0" borderId="6" xfId="1" applyNumberFormat="1" applyFont="1" applyFill="1" applyBorder="1"/>
    <xf numFmtId="164" fontId="9" fillId="0" borderId="0" xfId="0" applyNumberFormat="1" applyFont="1" applyFill="1" applyBorder="1"/>
    <xf numFmtId="0" fontId="0" fillId="0" borderId="0" xfId="12" applyFont="1" applyFill="1" applyAlignment="1"/>
    <xf numFmtId="0" fontId="0" fillId="0" borderId="0" xfId="0" applyFont="1" applyFill="1" applyAlignment="1"/>
    <xf numFmtId="43" fontId="9" fillId="0" borderId="0" xfId="1" applyFont="1" applyFill="1" applyBorder="1"/>
    <xf numFmtId="171" fontId="7" fillId="0" borderId="0" xfId="1" applyNumberFormat="1" applyFont="1" applyFill="1" applyAlignment="1"/>
    <xf numFmtId="37" fontId="7" fillId="0" borderId="0" xfId="12" applyNumberFormat="1" applyFont="1" applyFill="1" applyAlignment="1"/>
    <xf numFmtId="171" fontId="7" fillId="0" borderId="0" xfId="4" applyNumberFormat="1" applyFont="1" applyFill="1" applyAlignment="1"/>
    <xf numFmtId="171" fontId="7" fillId="0" borderId="0" xfId="12" applyNumberFormat="1" applyFont="1" applyFill="1" applyAlignment="1">
      <alignment horizontal="center"/>
    </xf>
    <xf numFmtId="171" fontId="7" fillId="0" borderId="0" xfId="4" applyNumberFormat="1" applyFont="1" applyFill="1" applyBorder="1" applyAlignment="1"/>
    <xf numFmtId="171" fontId="7" fillId="0" borderId="0" xfId="4" applyNumberFormat="1" applyFont="1" applyFill="1" applyAlignment="1">
      <alignment horizontal="right"/>
    </xf>
    <xf numFmtId="43" fontId="7" fillId="0" borderId="0" xfId="1" applyFont="1" applyFill="1" applyAlignment="1"/>
    <xf numFmtId="172" fontId="7" fillId="0" borderId="0" xfId="4" applyNumberFormat="1" applyFont="1" applyFill="1" applyBorder="1"/>
    <xf numFmtId="171" fontId="7" fillId="0" borderId="0" xfId="12" applyNumberFormat="1" applyFont="1" applyFill="1" applyAlignment="1"/>
    <xf numFmtId="171" fontId="7" fillId="0" borderId="5" xfId="4" applyNumberFormat="1" applyFont="1" applyFill="1" applyBorder="1" applyAlignment="1"/>
    <xf numFmtId="171" fontId="9" fillId="0" borderId="3" xfId="4" applyNumberFormat="1" applyFont="1" applyFill="1" applyBorder="1" applyAlignment="1"/>
    <xf numFmtId="171" fontId="9" fillId="0" borderId="0" xfId="4" applyNumberFormat="1" applyFont="1" applyFill="1" applyAlignment="1"/>
    <xf numFmtId="170" fontId="7" fillId="0" borderId="0" xfId="12" applyNumberFormat="1" applyFont="1" applyFill="1" applyAlignment="1"/>
    <xf numFmtId="170" fontId="7" fillId="0" borderId="0" xfId="12" applyNumberFormat="1" applyFont="1" applyFill="1" applyAlignment="1">
      <alignment horizontal="right"/>
    </xf>
    <xf numFmtId="171" fontId="7" fillId="0" borderId="0" xfId="4" applyNumberFormat="1" applyFont="1" applyFill="1" applyBorder="1" applyAlignment="1">
      <alignment horizontal="right"/>
    </xf>
    <xf numFmtId="170" fontId="9" fillId="0" borderId="0" xfId="4" applyNumberFormat="1" applyFont="1" applyFill="1" applyAlignment="1"/>
    <xf numFmtId="170" fontId="7" fillId="0" borderId="5" xfId="4" applyNumberFormat="1" applyFont="1" applyFill="1" applyBorder="1" applyAlignment="1">
      <alignment horizontal="right"/>
    </xf>
    <xf numFmtId="171" fontId="9" fillId="0" borderId="4" xfId="4" applyNumberFormat="1" applyFont="1" applyFill="1" applyBorder="1" applyAlignment="1"/>
    <xf numFmtId="171" fontId="9" fillId="0" borderId="0" xfId="4" applyNumberFormat="1" applyFont="1" applyFill="1" applyBorder="1" applyAlignment="1"/>
    <xf numFmtId="0" fontId="9" fillId="0" borderId="0" xfId="12" applyFont="1" applyFill="1" applyBorder="1" applyAlignment="1">
      <alignment horizontal="center"/>
    </xf>
    <xf numFmtId="43" fontId="7" fillId="0" borderId="0" xfId="1" applyFont="1" applyFill="1"/>
    <xf numFmtId="43" fontId="31" fillId="0" borderId="0" xfId="1" applyFont="1" applyFill="1" applyBorder="1"/>
    <xf numFmtId="171" fontId="31" fillId="0" borderId="0" xfId="1" applyNumberFormat="1" applyFont="1" applyFill="1" applyBorder="1"/>
    <xf numFmtId="171" fontId="31" fillId="0" borderId="0" xfId="12" applyNumberFormat="1" applyFont="1" applyFill="1" applyBorder="1"/>
    <xf numFmtId="171" fontId="9" fillId="0" borderId="0" xfId="12" applyNumberFormat="1" applyFont="1" applyFill="1" applyBorder="1"/>
    <xf numFmtId="171" fontId="31" fillId="0" borderId="0" xfId="1" applyNumberFormat="1" applyFont="1" applyFill="1" applyAlignment="1">
      <alignment horizontal="right"/>
    </xf>
    <xf numFmtId="171" fontId="7" fillId="0" borderId="0" xfId="1" applyNumberFormat="1" applyFont="1" applyFill="1" applyAlignment="1">
      <alignment horizontal="center"/>
    </xf>
    <xf numFmtId="171" fontId="31" fillId="0" borderId="5" xfId="1" applyNumberFormat="1" applyFont="1" applyFill="1" applyBorder="1" applyAlignment="1">
      <alignment horizontal="right"/>
    </xf>
    <xf numFmtId="171" fontId="31" fillId="0" borderId="0" xfId="12" applyNumberFormat="1" applyFont="1" applyFill="1"/>
    <xf numFmtId="0" fontId="7" fillId="0" borderId="0" xfId="0" applyFont="1" applyFill="1" applyAlignment="1"/>
    <xf numFmtId="171" fontId="9" fillId="0" borderId="3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164" fontId="9" fillId="0" borderId="4" xfId="0" applyNumberFormat="1" applyFont="1" applyFill="1" applyBorder="1"/>
    <xf numFmtId="171" fontId="7" fillId="0" borderId="0" xfId="4" applyNumberFormat="1" applyFont="1" applyFill="1" applyAlignment="1">
      <alignment horizontal="center"/>
    </xf>
    <xf numFmtId="171" fontId="7" fillId="0" borderId="5" xfId="12" applyNumberFormat="1" applyFont="1" applyFill="1" applyBorder="1"/>
    <xf numFmtId="171" fontId="7" fillId="0" borderId="0" xfId="12" applyNumberFormat="1" applyFont="1" applyFill="1" applyBorder="1"/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1" fontId="9" fillId="0" borderId="3" xfId="1" applyNumberFormat="1" applyFont="1" applyFill="1" applyBorder="1" applyAlignment="1">
      <alignment horizontal="center"/>
    </xf>
    <xf numFmtId="37" fontId="9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43" fontId="9" fillId="0" borderId="4" xfId="0" applyNumberFormat="1" applyFont="1" applyFill="1" applyBorder="1"/>
    <xf numFmtId="43" fontId="7" fillId="0" borderId="0" xfId="12" applyNumberFormat="1" applyFont="1" applyFill="1"/>
    <xf numFmtId="0" fontId="9" fillId="0" borderId="0" xfId="12" applyFont="1" applyFill="1" applyAlignment="1">
      <alignment wrapText="1"/>
    </xf>
    <xf numFmtId="0" fontId="13" fillId="0" borderId="0" xfId="0" applyFont="1" applyFill="1" applyAlignment="1">
      <alignment horizontal="left" indent="1"/>
    </xf>
    <xf numFmtId="172" fontId="7" fillId="0" borderId="0" xfId="4" applyNumberFormat="1" applyFont="1" applyFill="1" applyBorder="1" applyAlignment="1">
      <alignment horizontal="right"/>
    </xf>
    <xf numFmtId="0" fontId="7" fillId="0" borderId="0" xfId="0" applyFont="1" applyAlignment="1">
      <alignment horizontal="left" indent="1"/>
    </xf>
    <xf numFmtId="172" fontId="7" fillId="0" borderId="5" xfId="4" applyNumberFormat="1" applyFont="1" applyFill="1" applyBorder="1" applyAlignment="1">
      <alignment horizontal="right"/>
    </xf>
    <xf numFmtId="171" fontId="9" fillId="0" borderId="5" xfId="4" applyNumberFormat="1" applyFont="1" applyFill="1" applyBorder="1" applyAlignment="1">
      <alignment horizontal="right"/>
    </xf>
    <xf numFmtId="43" fontId="9" fillId="0" borderId="0" xfId="4" applyFont="1" applyFill="1" applyBorder="1" applyAlignment="1">
      <alignment horizontal="right"/>
    </xf>
    <xf numFmtId="43" fontId="9" fillId="0" borderId="0" xfId="4" applyFont="1" applyFill="1" applyAlignment="1">
      <alignment horizontal="center"/>
    </xf>
    <xf numFmtId="172" fontId="9" fillId="0" borderId="0" xfId="4" applyNumberFormat="1" applyFont="1" applyFill="1" applyBorder="1" applyAlignment="1">
      <alignment horizontal="right"/>
    </xf>
    <xf numFmtId="172" fontId="9" fillId="0" borderId="3" xfId="4" applyNumberFormat="1" applyFont="1" applyFill="1" applyBorder="1" applyAlignment="1">
      <alignment horizontal="right"/>
    </xf>
    <xf numFmtId="43" fontId="7" fillId="0" borderId="0" xfId="4" applyFont="1" applyFill="1" applyBorder="1" applyAlignment="1">
      <alignment horizontal="right"/>
    </xf>
    <xf numFmtId="171" fontId="9" fillId="0" borderId="0" xfId="4" applyNumberFormat="1" applyFont="1" applyFill="1" applyBorder="1" applyAlignment="1">
      <alignment horizontal="right"/>
    </xf>
    <xf numFmtId="172" fontId="9" fillId="0" borderId="4" xfId="4" applyNumberFormat="1" applyFont="1" applyFill="1" applyBorder="1" applyAlignment="1">
      <alignment horizontal="right"/>
    </xf>
    <xf numFmtId="171" fontId="7" fillId="0" borderId="5" xfId="1" applyNumberFormat="1" applyFont="1" applyFill="1" applyBorder="1" applyAlignment="1">
      <alignment horizontal="right"/>
    </xf>
    <xf numFmtId="171" fontId="7" fillId="0" borderId="5" xfId="4" applyNumberFormat="1" applyFont="1" applyFill="1" applyBorder="1" applyAlignment="1">
      <alignment horizontal="right"/>
    </xf>
    <xf numFmtId="43" fontId="7" fillId="0" borderId="5" xfId="1" applyFont="1" applyFill="1" applyBorder="1" applyAlignment="1">
      <alignment horizontal="right"/>
    </xf>
    <xf numFmtId="0" fontId="32" fillId="0" borderId="0" xfId="12" applyFont="1"/>
    <xf numFmtId="43" fontId="7" fillId="0" borderId="0" xfId="4" applyFont="1" applyFill="1" applyAlignment="1">
      <alignment horizontal="right"/>
    </xf>
    <xf numFmtId="0" fontId="31" fillId="0" borderId="0" xfId="12" applyFont="1" applyAlignment="1">
      <alignment horizontal="center"/>
    </xf>
    <xf numFmtId="173" fontId="9" fillId="0" borderId="4" xfId="4" applyNumberFormat="1" applyFont="1" applyFill="1" applyBorder="1" applyAlignment="1">
      <alignment horizontal="right"/>
    </xf>
    <xf numFmtId="173" fontId="9" fillId="0" borderId="0" xfId="12" applyNumberFormat="1" applyFont="1" applyFill="1" applyAlignment="1">
      <alignment horizontal="center"/>
    </xf>
    <xf numFmtId="173" fontId="9" fillId="0" borderId="0" xfId="4" applyNumberFormat="1" applyFont="1" applyFill="1" applyBorder="1" applyAlignment="1">
      <alignment horizontal="right"/>
    </xf>
    <xf numFmtId="173" fontId="9" fillId="0" borderId="0" xfId="12" applyNumberFormat="1" applyFont="1" applyFill="1" applyBorder="1" applyAlignment="1">
      <alignment horizontal="right"/>
    </xf>
    <xf numFmtId="173" fontId="9" fillId="0" borderId="0" xfId="4" applyNumberFormat="1" applyFont="1" applyFill="1" applyAlignment="1">
      <alignment horizontal="center"/>
    </xf>
    <xf numFmtId="173" fontId="9" fillId="0" borderId="3" xfId="4" applyNumberFormat="1" applyFont="1" applyFill="1" applyBorder="1" applyAlignment="1">
      <alignment horizontal="right"/>
    </xf>
    <xf numFmtId="173" fontId="7" fillId="0" borderId="0" xfId="12" applyNumberFormat="1" applyFont="1" applyFill="1" applyBorder="1" applyAlignment="1">
      <alignment horizontal="right"/>
    </xf>
    <xf numFmtId="173" fontId="7" fillId="0" borderId="0" xfId="12" applyNumberFormat="1" applyFont="1" applyFill="1" applyAlignment="1">
      <alignment horizontal="center"/>
    </xf>
    <xf numFmtId="173" fontId="7" fillId="0" borderId="0" xfId="4" applyNumberFormat="1" applyFont="1" applyFill="1" applyBorder="1" applyAlignment="1">
      <alignment horizontal="right"/>
    </xf>
    <xf numFmtId="173" fontId="7" fillId="0" borderId="0" xfId="4" applyNumberFormat="1" applyFont="1" applyFill="1" applyAlignment="1">
      <alignment horizontal="right"/>
    </xf>
    <xf numFmtId="173" fontId="9" fillId="0" borderId="7" xfId="12" applyNumberFormat="1" applyFont="1" applyFill="1" applyBorder="1" applyAlignment="1">
      <alignment horizontal="right"/>
    </xf>
    <xf numFmtId="173" fontId="9" fillId="0" borderId="5" xfId="12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173" fontId="9" fillId="0" borderId="5" xfId="4" applyNumberFormat="1" applyFont="1" applyFill="1" applyBorder="1" applyAlignment="1">
      <alignment horizontal="right"/>
    </xf>
    <xf numFmtId="0" fontId="13" fillId="0" borderId="0" xfId="12" applyFont="1" applyFill="1" applyAlignment="1">
      <alignment horizontal="left" indent="1"/>
    </xf>
    <xf numFmtId="173" fontId="7" fillId="0" borderId="5" xfId="12" applyNumberFormat="1" applyFont="1" applyFill="1" applyBorder="1" applyAlignment="1">
      <alignment horizontal="right"/>
    </xf>
    <xf numFmtId="173" fontId="7" fillId="0" borderId="5" xfId="4" applyNumberFormat="1" applyFont="1" applyFill="1" applyBorder="1" applyAlignment="1">
      <alignment horizontal="right"/>
    </xf>
    <xf numFmtId="0" fontId="31" fillId="0" borderId="0" xfId="12" applyFont="1" applyAlignment="1">
      <alignment horizontal="left" indent="1"/>
    </xf>
    <xf numFmtId="173" fontId="7" fillId="0" borderId="0" xfId="12" applyNumberFormat="1" applyFont="1" applyFill="1" applyBorder="1" applyAlignment="1">
      <alignment horizontal="center"/>
    </xf>
    <xf numFmtId="173" fontId="7" fillId="0" borderId="0" xfId="4" applyNumberFormat="1" applyFont="1" applyFill="1" applyBorder="1" applyAlignment="1">
      <alignment horizontal="center"/>
    </xf>
    <xf numFmtId="0" fontId="16" fillId="0" borderId="0" xfId="12" applyFont="1" applyFill="1" applyBorder="1" applyAlignment="1"/>
    <xf numFmtId="0" fontId="16" fillId="0" borderId="0" xfId="12" applyFont="1" applyFill="1" applyAlignment="1"/>
    <xf numFmtId="0" fontId="17" fillId="0" borderId="0" xfId="12" applyFont="1" applyFill="1" applyAlignment="1">
      <alignment horizontal="center"/>
    </xf>
    <xf numFmtId="0" fontId="10" fillId="0" borderId="0" xfId="12" applyFont="1" applyFill="1" applyAlignment="1">
      <alignment horizontal="left"/>
    </xf>
    <xf numFmtId="173" fontId="7" fillId="4" borderId="5" xfId="4" applyNumberFormat="1" applyFont="1" applyFill="1" applyBorder="1" applyAlignment="1">
      <alignment horizontal="right"/>
    </xf>
    <xf numFmtId="43" fontId="7" fillId="0" borderId="0" xfId="1" applyFont="1" applyFill="1" applyBorder="1"/>
    <xf numFmtId="43" fontId="7" fillId="0" borderId="5" xfId="1" applyFont="1" applyFill="1" applyBorder="1"/>
    <xf numFmtId="0" fontId="0" fillId="0" borderId="0" xfId="12" applyFont="1" applyFill="1" applyAlignment="1">
      <alignment horizontal="left"/>
    </xf>
    <xf numFmtId="0" fontId="10" fillId="0" borderId="0" xfId="12" applyFont="1" applyFill="1" applyAlignment="1"/>
    <xf numFmtId="3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171" fontId="7" fillId="0" borderId="0" xfId="12" applyNumberFormat="1" applyFont="1" applyFill="1" applyBorder="1" applyAlignment="1">
      <alignment horizontal="center"/>
    </xf>
    <xf numFmtId="3" fontId="7" fillId="0" borderId="0" xfId="12" applyNumberFormat="1" applyFont="1" applyFill="1"/>
    <xf numFmtId="0" fontId="0" fillId="0" borderId="0" xfId="0" applyFill="1" applyAlignment="1"/>
    <xf numFmtId="171" fontId="7" fillId="0" borderId="5" xfId="12" applyNumberFormat="1" applyFont="1" applyFill="1" applyBorder="1" applyAlignment="1">
      <alignment horizontal="center"/>
    </xf>
    <xf numFmtId="172" fontId="7" fillId="0" borderId="0" xfId="12" applyNumberFormat="1" applyFont="1" applyFill="1"/>
    <xf numFmtId="0" fontId="18" fillId="0" borderId="0" xfId="12" applyFont="1" applyFill="1" applyAlignment="1">
      <alignment horizontal="left"/>
    </xf>
    <xf numFmtId="0" fontId="19" fillId="0" borderId="0" xfId="12" applyFont="1" applyFill="1"/>
    <xf numFmtId="171" fontId="0" fillId="0" borderId="0" xfId="1" applyNumberFormat="1" applyFont="1" applyFill="1" applyAlignment="1"/>
    <xf numFmtId="171" fontId="0" fillId="0" borderId="0" xfId="4" applyNumberFormat="1" applyFont="1" applyFill="1" applyAlignment="1"/>
    <xf numFmtId="0" fontId="20" fillId="0" borderId="0" xfId="12" applyFont="1" applyFill="1" applyAlignment="1"/>
    <xf numFmtId="43" fontId="7" fillId="0" borderId="0" xfId="4" applyFont="1" applyFill="1" applyBorder="1" applyAlignment="1"/>
    <xf numFmtId="43" fontId="21" fillId="0" borderId="0" xfId="4" applyFont="1" applyFill="1" applyAlignment="1"/>
    <xf numFmtId="43" fontId="14" fillId="0" borderId="0" xfId="4" applyFont="1" applyFill="1" applyAlignment="1"/>
    <xf numFmtId="171" fontId="0" fillId="0" borderId="0" xfId="12" applyNumberFormat="1" applyFont="1" applyFill="1"/>
    <xf numFmtId="43" fontId="31" fillId="0" borderId="0" xfId="1" applyFont="1" applyFill="1" applyBorder="1" applyAlignment="1">
      <alignment horizontal="center"/>
    </xf>
    <xf numFmtId="0" fontId="31" fillId="0" borderId="0" xfId="12" applyFont="1" applyFill="1" applyAlignment="1">
      <alignment horizontal="center"/>
    </xf>
    <xf numFmtId="0" fontId="33" fillId="0" borderId="0" xfId="0" applyFont="1" applyFill="1"/>
    <xf numFmtId="0" fontId="33" fillId="0" borderId="0" xfId="0" applyFont="1" applyFill="1" applyBorder="1"/>
    <xf numFmtId="0" fontId="31" fillId="0" borderId="0" xfId="0" applyFont="1" applyFill="1" applyAlignment="1">
      <alignment horizontal="center"/>
    </xf>
    <xf numFmtId="0" fontId="31" fillId="0" borderId="0" xfId="0" applyFont="1" applyFill="1" applyBorder="1"/>
    <xf numFmtId="0" fontId="31" fillId="0" borderId="0" xfId="0" quotePrefix="1" applyFont="1" applyFill="1" applyAlignment="1">
      <alignment horizontal="left"/>
    </xf>
    <xf numFmtId="171" fontId="7" fillId="0" borderId="0" xfId="4" applyNumberFormat="1" applyFont="1" applyBorder="1" applyAlignment="1">
      <alignment horizontal="right"/>
    </xf>
    <xf numFmtId="171" fontId="31" fillId="0" borderId="0" xfId="4" applyNumberFormat="1" applyFont="1" applyFill="1"/>
    <xf numFmtId="0" fontId="31" fillId="0" borderId="0" xfId="0" applyFont="1" applyFill="1"/>
    <xf numFmtId="171" fontId="9" fillId="0" borderId="3" xfId="4" applyNumberFormat="1" applyFont="1" applyFill="1" applyBorder="1"/>
    <xf numFmtId="171" fontId="9" fillId="0" borderId="0" xfId="4" applyNumberFormat="1" applyFont="1" applyFill="1" applyBorder="1"/>
    <xf numFmtId="171" fontId="9" fillId="0" borderId="0" xfId="4" applyNumberFormat="1" applyFont="1" applyFill="1"/>
    <xf numFmtId="171" fontId="7" fillId="0" borderId="0" xfId="4" applyNumberFormat="1" applyFont="1" applyFill="1"/>
    <xf numFmtId="171" fontId="31" fillId="0" borderId="0" xfId="4" applyNumberFormat="1" applyFont="1" applyFill="1" applyBorder="1" applyAlignment="1">
      <alignment horizontal="center"/>
    </xf>
    <xf numFmtId="171" fontId="7" fillId="0" borderId="0" xfId="4" applyNumberFormat="1" applyFont="1" applyBorder="1"/>
    <xf numFmtId="171" fontId="9" fillId="0" borderId="4" xfId="4" applyNumberFormat="1" applyFont="1" applyFill="1" applyBorder="1"/>
    <xf numFmtId="37" fontId="33" fillId="0" borderId="0" xfId="0" applyNumberFormat="1" applyFont="1" applyFill="1" applyBorder="1" applyAlignment="1">
      <alignment horizontal="right"/>
    </xf>
    <xf numFmtId="39" fontId="33" fillId="0" borderId="0" xfId="0" applyNumberFormat="1" applyFont="1" applyFill="1"/>
    <xf numFmtId="171" fontId="7" fillId="0" borderId="0" xfId="4" applyNumberFormat="1" applyFont="1"/>
    <xf numFmtId="171" fontId="31" fillId="0" borderId="0" xfId="4" applyNumberFormat="1" applyFont="1" applyFill="1" applyBorder="1" applyAlignment="1">
      <alignment horizontal="right"/>
    </xf>
    <xf numFmtId="171" fontId="7" fillId="0" borderId="0" xfId="4" applyNumberFormat="1" applyFont="1" applyFill="1" applyBorder="1" applyAlignment="1">
      <alignment horizontal="center"/>
    </xf>
    <xf numFmtId="171" fontId="9" fillId="0" borderId="5" xfId="4" applyNumberFormat="1" applyFont="1" applyFill="1" applyBorder="1"/>
    <xf numFmtId="171" fontId="7" fillId="0" borderId="4" xfId="4" applyNumberFormat="1" applyFont="1" applyFill="1" applyBorder="1"/>
    <xf numFmtId="0" fontId="31" fillId="4" borderId="0" xfId="0" applyFont="1" applyFill="1"/>
    <xf numFmtId="171" fontId="7" fillId="0" borderId="5" xfId="4" applyNumberFormat="1" applyFont="1" applyFill="1" applyBorder="1"/>
    <xf numFmtId="43" fontId="33" fillId="0" borderId="0" xfId="4" applyFont="1" applyFill="1"/>
    <xf numFmtId="40" fontId="33" fillId="0" borderId="0" xfId="0" applyNumberFormat="1" applyFont="1" applyFill="1" applyBorder="1"/>
    <xf numFmtId="165" fontId="33" fillId="0" borderId="0" xfId="0" applyNumberFormat="1" applyFont="1" applyFill="1"/>
    <xf numFmtId="40" fontId="33" fillId="0" borderId="0" xfId="0" applyNumberFormat="1" applyFont="1" applyFill="1"/>
    <xf numFmtId="37" fontId="33" fillId="0" borderId="0" xfId="0" applyNumberFormat="1" applyFont="1" applyFill="1"/>
    <xf numFmtId="0" fontId="15" fillId="0" borderId="0" xfId="12" quotePrefix="1" applyFont="1" applyFill="1" applyAlignment="1"/>
    <xf numFmtId="0" fontId="22" fillId="0" borderId="0" xfId="12" applyFont="1" applyFill="1" applyBorder="1" applyAlignment="1"/>
    <xf numFmtId="0" fontId="22" fillId="0" borderId="0" xfId="12" applyFont="1" applyFill="1" applyAlignment="1"/>
    <xf numFmtId="0" fontId="33" fillId="0" borderId="0" xfId="12" applyFont="1"/>
    <xf numFmtId="0" fontId="23" fillId="0" borderId="0" xfId="12" applyFont="1" applyFill="1" applyAlignment="1"/>
    <xf numFmtId="0" fontId="7" fillId="0" borderId="0" xfId="0" applyFont="1" applyFill="1" applyAlignment="1">
      <alignment horizontal="left"/>
    </xf>
    <xf numFmtId="0" fontId="7" fillId="0" borderId="0" xfId="12" applyFont="1" applyFill="1" applyAlignment="1">
      <alignment horizontal="left" indent="1"/>
    </xf>
    <xf numFmtId="0" fontId="24" fillId="0" borderId="0" xfId="12" quotePrefix="1" applyFont="1" applyFill="1" applyAlignment="1"/>
    <xf numFmtId="0" fontId="25" fillId="0" borderId="0" xfId="12" applyFont="1" applyFill="1" applyBorder="1" applyAlignment="1"/>
    <xf numFmtId="0" fontId="25" fillId="0" borderId="0" xfId="12" applyFont="1" applyFill="1" applyAlignment="1"/>
    <xf numFmtId="0" fontId="17" fillId="0" borderId="0" xfId="12" applyFont="1" applyFill="1" applyAlignment="1"/>
    <xf numFmtId="0" fontId="0" fillId="0" borderId="0" xfId="12" applyFont="1" applyFill="1"/>
    <xf numFmtId="170" fontId="9" fillId="0" borderId="7" xfId="4" applyNumberFormat="1" applyFont="1" applyFill="1" applyBorder="1" applyAlignment="1"/>
    <xf numFmtId="170" fontId="7" fillId="0" borderId="0" xfId="4" applyNumberFormat="1" applyFont="1" applyFill="1" applyAlignment="1"/>
    <xf numFmtId="0" fontId="31" fillId="0" borderId="0" xfId="12" applyFont="1" applyFill="1" applyAlignment="1">
      <alignment horizontal="center"/>
    </xf>
    <xf numFmtId="43" fontId="33" fillId="0" borderId="0" xfId="1" applyFont="1" applyFill="1"/>
    <xf numFmtId="171" fontId="26" fillId="0" borderId="0" xfId="4" applyNumberFormat="1" applyFont="1"/>
    <xf numFmtId="43" fontId="26" fillId="0" borderId="0" xfId="1" applyFont="1" applyBorder="1" applyAlignment="1">
      <alignment horizontal="center"/>
    </xf>
    <xf numFmtId="49" fontId="26" fillId="0" borderId="0" xfId="0" applyNumberFormat="1" applyFont="1" applyFill="1" applyBorder="1" applyAlignment="1">
      <alignment horizontal="center"/>
    </xf>
    <xf numFmtId="171" fontId="9" fillId="0" borderId="0" xfId="4" applyNumberFormat="1" applyFont="1"/>
    <xf numFmtId="43" fontId="27" fillId="0" borderId="0" xfId="1" applyFont="1" applyFill="1" applyBorder="1" applyAlignment="1">
      <alignment horizontal="center"/>
    </xf>
    <xf numFmtId="49" fontId="27" fillId="0" borderId="0" xfId="0" applyNumberFormat="1" applyFont="1" applyFill="1" applyBorder="1" applyAlignment="1">
      <alignment horizontal="center"/>
    </xf>
    <xf numFmtId="171" fontId="13" fillId="0" borderId="0" xfId="4" applyNumberFormat="1" applyFont="1"/>
    <xf numFmtId="43" fontId="7" fillId="0" borderId="0" xfId="1" applyFont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3" fontId="7" fillId="0" borderId="0" xfId="1" applyFont="1" applyFill="1" applyAlignment="1">
      <alignment horizontal="right"/>
    </xf>
    <xf numFmtId="170" fontId="7" fillId="0" borderId="0" xfId="0" applyNumberFormat="1" applyFont="1" applyFill="1"/>
    <xf numFmtId="171" fontId="31" fillId="0" borderId="0" xfId="0" applyNumberFormat="1" applyFont="1" applyFill="1" applyBorder="1"/>
    <xf numFmtId="170" fontId="7" fillId="0" borderId="0" xfId="0" applyNumberFormat="1" applyFont="1" applyFill="1" applyBorder="1"/>
    <xf numFmtId="43" fontId="7" fillId="0" borderId="0" xfId="1" applyFont="1" applyBorder="1"/>
    <xf numFmtId="43" fontId="9" fillId="0" borderId="0" xfId="4" applyFont="1"/>
    <xf numFmtId="43" fontId="9" fillId="0" borderId="0" xfId="1" applyFont="1" applyBorder="1"/>
    <xf numFmtId="43" fontId="9" fillId="0" borderId="0" xfId="4" applyFont="1" applyBorder="1"/>
    <xf numFmtId="43" fontId="9" fillId="0" borderId="0" xfId="4" applyFont="1" applyFill="1" applyBorder="1"/>
    <xf numFmtId="43" fontId="26" fillId="0" borderId="0" xfId="1" applyFont="1" applyFill="1" applyBorder="1"/>
    <xf numFmtId="170" fontId="26" fillId="0" borderId="0" xfId="0" applyNumberFormat="1" applyFont="1" applyBorder="1"/>
    <xf numFmtId="170" fontId="26" fillId="0" borderId="0" xfId="0" applyNumberFormat="1" applyFont="1" applyFill="1" applyBorder="1"/>
    <xf numFmtId="171" fontId="9" fillId="0" borderId="0" xfId="4" applyNumberFormat="1" applyFont="1" applyAlignment="1">
      <alignment horizontal="left"/>
    </xf>
    <xf numFmtId="43" fontId="26" fillId="0" borderId="0" xfId="1" applyFont="1" applyFill="1" applyBorder="1" applyAlignment="1">
      <alignment horizontal="center"/>
    </xf>
    <xf numFmtId="49" fontId="26" fillId="0" borderId="0" xfId="0" applyNumberFormat="1" applyFont="1" applyBorder="1" applyAlignment="1">
      <alignment horizontal="center"/>
    </xf>
    <xf numFmtId="171" fontId="9" fillId="0" borderId="0" xfId="4" applyNumberFormat="1" applyFont="1" applyFill="1" applyAlignment="1">
      <alignment horizontal="left"/>
    </xf>
    <xf numFmtId="171" fontId="13" fillId="0" borderId="0" xfId="4" applyNumberFormat="1" applyFont="1" applyFill="1"/>
    <xf numFmtId="171" fontId="0" fillId="0" borderId="0" xfId="4" applyNumberFormat="1" applyFont="1" applyFill="1" applyBorder="1"/>
    <xf numFmtId="37" fontId="31" fillId="0" borderId="0" xfId="0" applyNumberFormat="1" applyFont="1" applyFill="1"/>
    <xf numFmtId="43" fontId="31" fillId="0" borderId="0" xfId="1" applyFont="1" applyFill="1"/>
    <xf numFmtId="41" fontId="7" fillId="0" borderId="0" xfId="4" applyNumberFormat="1" applyFont="1" applyFill="1" applyBorder="1"/>
    <xf numFmtId="43" fontId="9" fillId="0" borderId="0" xfId="1" applyFont="1" applyFill="1"/>
    <xf numFmtId="41" fontId="9" fillId="0" borderId="0" xfId="0" applyNumberFormat="1" applyFont="1" applyFill="1"/>
    <xf numFmtId="43" fontId="7" fillId="0" borderId="0" xfId="1" applyFont="1"/>
    <xf numFmtId="170" fontId="7" fillId="0" borderId="0" xfId="0" applyNumberFormat="1" applyFont="1" applyBorder="1"/>
    <xf numFmtId="43" fontId="9" fillId="0" borderId="0" xfId="1" applyFont="1" applyAlignment="1">
      <alignment horizontal="center"/>
    </xf>
    <xf numFmtId="43" fontId="29" fillId="0" borderId="0" xfId="1" applyFont="1" applyFill="1"/>
    <xf numFmtId="0" fontId="12" fillId="0" borderId="0" xfId="12" applyFont="1" applyFill="1" applyAlignment="1">
      <alignment horizontal="center"/>
    </xf>
    <xf numFmtId="0" fontId="28" fillId="0" borderId="0" xfId="12"/>
    <xf numFmtId="173" fontId="33" fillId="0" borderId="0" xfId="12" applyNumberFormat="1" applyFont="1"/>
    <xf numFmtId="173" fontId="31" fillId="0" borderId="0" xfId="12" applyNumberFormat="1" applyFont="1"/>
    <xf numFmtId="172" fontId="32" fillId="0" borderId="0" xfId="12" applyNumberFormat="1" applyFont="1"/>
    <xf numFmtId="0" fontId="12" fillId="0" borderId="0" xfId="12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7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2" fillId="0" borderId="0" xfId="12" applyFont="1" applyFill="1" applyBorder="1" applyAlignment="1">
      <alignment horizontal="center"/>
    </xf>
    <xf numFmtId="0" fontId="9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31" fillId="0" borderId="0" xfId="12" applyFont="1" applyFill="1" applyAlignment="1">
      <alignment horizontal="center"/>
    </xf>
    <xf numFmtId="43" fontId="34" fillId="0" borderId="0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0" fontId="12" fillId="0" borderId="0" xfId="12" applyFont="1" applyFill="1" applyAlignment="1">
      <alignment horizontal="center"/>
    </xf>
    <xf numFmtId="0" fontId="7" fillId="0" borderId="5" xfId="12" applyFont="1" applyFill="1" applyBorder="1" applyAlignment="1">
      <alignment horizontal="center"/>
    </xf>
    <xf numFmtId="0" fontId="10" fillId="0" borderId="0" xfId="12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34"/>
  <sheetViews>
    <sheetView tabSelected="1" view="pageBreakPreview" topLeftCell="A4" zoomScale="85" zoomScaleNormal="85" zoomScaleSheetLayoutView="85" workbookViewId="0">
      <selection activeCell="G46" sqref="G46"/>
    </sheetView>
  </sheetViews>
  <sheetFormatPr defaultColWidth="9.140625" defaultRowHeight="21.75"/>
  <cols>
    <col min="1" max="1" width="46.28515625" style="215" customWidth="1"/>
    <col min="2" max="2" width="8.7109375" style="7" customWidth="1"/>
    <col min="3" max="3" width="13.85546875" style="242" customWidth="1"/>
    <col min="4" max="4" width="1.28515625" style="240" customWidth="1"/>
    <col min="5" max="5" width="11.85546875" style="242" customWidth="1"/>
    <col min="6" max="6" width="1.28515625" style="243" customWidth="1"/>
    <col min="7" max="7" width="13.85546875" style="242" customWidth="1"/>
    <col min="8" max="8" width="1.28515625" style="243" customWidth="1"/>
    <col min="9" max="9" width="11.85546875" style="242" customWidth="1"/>
    <col min="10" max="10" width="13.5703125" style="226" bestFit="1" customWidth="1"/>
    <col min="11" max="11" width="16.5703125" style="259" bestFit="1" customWidth="1"/>
    <col min="12" max="12" width="4.42578125" style="215" customWidth="1"/>
    <col min="13" max="13" width="14.140625" style="215" customWidth="1"/>
    <col min="14" max="14" width="4.42578125" style="215" customWidth="1"/>
    <col min="15" max="15" width="9" style="215" bestFit="1" customWidth="1"/>
    <col min="16" max="16" width="4.42578125" style="215" customWidth="1"/>
    <col min="17" max="17" width="10" style="215" bestFit="1" customWidth="1"/>
    <col min="18" max="16384" width="9.140625" style="215"/>
  </cols>
  <sheetData>
    <row r="1" spans="1:16" ht="23.25">
      <c r="A1" s="304" t="s">
        <v>43</v>
      </c>
      <c r="B1" s="304"/>
      <c r="C1" s="304"/>
      <c r="D1" s="304"/>
      <c r="E1" s="304"/>
      <c r="F1" s="304"/>
      <c r="G1" s="34"/>
      <c r="H1" s="34"/>
      <c r="I1" s="34"/>
    </row>
    <row r="2" spans="1:16" ht="23.25">
      <c r="A2" s="304" t="s">
        <v>41</v>
      </c>
      <c r="B2" s="304"/>
      <c r="C2" s="304"/>
      <c r="D2" s="304"/>
      <c r="E2" s="304"/>
      <c r="F2" s="304"/>
      <c r="G2" s="34"/>
      <c r="H2" s="34"/>
      <c r="I2" s="34"/>
    </row>
    <row r="3" spans="1:16" ht="23.25">
      <c r="A3" s="34"/>
      <c r="B3" s="9"/>
      <c r="C3" s="215"/>
      <c r="D3" s="216"/>
      <c r="E3" s="215"/>
      <c r="F3" s="215"/>
      <c r="G3" s="215"/>
      <c r="H3" s="215"/>
      <c r="I3" s="215"/>
    </row>
    <row r="4" spans="1:16" ht="23.25">
      <c r="A4" s="34"/>
      <c r="B4" s="6"/>
      <c r="C4" s="305" t="s">
        <v>36</v>
      </c>
      <c r="D4" s="305"/>
      <c r="E4" s="305"/>
      <c r="F4" s="5"/>
      <c r="G4" s="305" t="s">
        <v>37</v>
      </c>
      <c r="H4" s="305"/>
      <c r="I4" s="305"/>
    </row>
    <row r="5" spans="1:16">
      <c r="C5" s="27" t="s">
        <v>130</v>
      </c>
      <c r="D5" s="33"/>
      <c r="E5" s="27" t="s">
        <v>115</v>
      </c>
      <c r="F5" s="30"/>
      <c r="G5" s="27" t="s">
        <v>130</v>
      </c>
      <c r="H5" s="30"/>
      <c r="I5" s="27" t="s">
        <v>115</v>
      </c>
      <c r="J5" s="260"/>
      <c r="K5" s="261"/>
      <c r="L5" s="262"/>
    </row>
    <row r="6" spans="1:16" ht="23.25">
      <c r="A6" s="8" t="s">
        <v>0</v>
      </c>
      <c r="B6" s="10" t="s">
        <v>19</v>
      </c>
      <c r="C6" s="32">
        <v>2562</v>
      </c>
      <c r="D6" s="31"/>
      <c r="E6" s="32">
        <v>2561</v>
      </c>
      <c r="F6" s="30"/>
      <c r="G6" s="32">
        <v>2562</v>
      </c>
      <c r="H6" s="31"/>
      <c r="I6" s="32">
        <v>2561</v>
      </c>
      <c r="J6" s="263"/>
      <c r="K6" s="261"/>
      <c r="L6" s="262"/>
    </row>
    <row r="7" spans="1:16" ht="23.25">
      <c r="A7" s="8"/>
      <c r="B7" s="10"/>
      <c r="C7" s="306" t="s">
        <v>118</v>
      </c>
      <c r="D7" s="306"/>
      <c r="E7" s="306"/>
      <c r="F7" s="30"/>
      <c r="G7" s="306" t="s">
        <v>118</v>
      </c>
      <c r="H7" s="306"/>
      <c r="I7" s="306"/>
      <c r="J7" s="263"/>
      <c r="K7" s="261"/>
      <c r="L7" s="262"/>
    </row>
    <row r="8" spans="1:16">
      <c r="C8" s="302" t="s">
        <v>22</v>
      </c>
      <c r="D8" s="302"/>
      <c r="E8" s="302"/>
      <c r="F8" s="302"/>
      <c r="G8" s="302"/>
      <c r="H8" s="302"/>
      <c r="I8" s="302"/>
      <c r="J8" s="260"/>
      <c r="K8" s="264"/>
      <c r="L8" s="265"/>
    </row>
    <row r="9" spans="1:16" s="218" customFormat="1">
      <c r="A9" s="35" t="s">
        <v>1</v>
      </c>
      <c r="B9" s="7"/>
      <c r="C9" s="3"/>
      <c r="D9" s="3"/>
      <c r="E9" s="3"/>
      <c r="F9" s="217"/>
      <c r="G9" s="3"/>
      <c r="H9" s="217"/>
      <c r="I9" s="3"/>
      <c r="J9" s="266"/>
      <c r="K9" s="267"/>
      <c r="L9" s="268"/>
    </row>
    <row r="10" spans="1:16" s="218" customFormat="1">
      <c r="A10" s="219" t="s">
        <v>20</v>
      </c>
      <c r="B10" s="39"/>
      <c r="C10" s="109">
        <v>195981</v>
      </c>
      <c r="D10" s="118"/>
      <c r="E10" s="109">
        <v>256851</v>
      </c>
      <c r="F10" s="118"/>
      <c r="G10" s="221">
        <v>190102</v>
      </c>
      <c r="H10" s="118"/>
      <c r="I10" s="221">
        <v>243868</v>
      </c>
      <c r="J10" s="226"/>
      <c r="K10" s="269"/>
      <c r="L10" s="270"/>
      <c r="P10" s="271"/>
    </row>
    <row r="11" spans="1:16" s="218" customFormat="1">
      <c r="A11" s="219" t="s">
        <v>17</v>
      </c>
      <c r="B11" s="39" t="s">
        <v>168</v>
      </c>
      <c r="C11" s="109">
        <v>5491474</v>
      </c>
      <c r="D11" s="118"/>
      <c r="E11" s="109">
        <v>5901487</v>
      </c>
      <c r="F11" s="118"/>
      <c r="G11" s="109">
        <v>5492924</v>
      </c>
      <c r="H11" s="118"/>
      <c r="I11" s="109">
        <v>5880854</v>
      </c>
      <c r="J11" s="226"/>
      <c r="K11" s="269"/>
      <c r="L11" s="270"/>
      <c r="P11" s="271"/>
    </row>
    <row r="12" spans="1:16" s="218" customFormat="1">
      <c r="A12" s="219" t="s">
        <v>148</v>
      </c>
      <c r="B12" s="39">
        <v>3</v>
      </c>
      <c r="C12" s="109">
        <v>294459</v>
      </c>
      <c r="D12" s="118"/>
      <c r="E12" s="109">
        <v>352695</v>
      </c>
      <c r="F12" s="118"/>
      <c r="G12" s="109">
        <v>288777</v>
      </c>
      <c r="H12" s="118"/>
      <c r="I12" s="109">
        <v>348408</v>
      </c>
      <c r="J12" s="226"/>
      <c r="K12" s="269"/>
      <c r="L12" s="270"/>
      <c r="P12" s="271"/>
    </row>
    <row r="13" spans="1:16" s="218" customFormat="1">
      <c r="A13" s="97" t="s">
        <v>167</v>
      </c>
      <c r="B13" s="39" t="s">
        <v>169</v>
      </c>
      <c r="C13" s="109">
        <v>235720</v>
      </c>
      <c r="D13" s="118"/>
      <c r="E13" s="109">
        <v>126500</v>
      </c>
      <c r="F13" s="118"/>
      <c r="G13" s="109">
        <v>274720</v>
      </c>
      <c r="H13" s="118"/>
      <c r="I13" s="109">
        <v>167500</v>
      </c>
      <c r="J13" s="226"/>
      <c r="K13" s="269"/>
      <c r="L13" s="270"/>
      <c r="P13" s="271"/>
    </row>
    <row r="14" spans="1:16" s="218" customFormat="1">
      <c r="A14" s="219" t="s">
        <v>18</v>
      </c>
      <c r="B14" s="39">
        <v>6</v>
      </c>
      <c r="C14" s="109">
        <v>2856686</v>
      </c>
      <c r="D14" s="118"/>
      <c r="E14" s="109">
        <v>3498365</v>
      </c>
      <c r="F14" s="118"/>
      <c r="G14" s="221">
        <v>2851278</v>
      </c>
      <c r="H14" s="118"/>
      <c r="I14" s="221">
        <v>3495757</v>
      </c>
      <c r="J14" s="226"/>
      <c r="K14" s="269"/>
      <c r="L14" s="270"/>
      <c r="P14" s="271"/>
    </row>
    <row r="15" spans="1:16" s="218" customFormat="1">
      <c r="A15" s="97" t="s">
        <v>44</v>
      </c>
      <c r="B15" s="39"/>
      <c r="C15" s="109">
        <f>492383+9893</f>
        <v>502276</v>
      </c>
      <c r="D15" s="118"/>
      <c r="E15" s="109">
        <v>546774</v>
      </c>
      <c r="F15" s="118"/>
      <c r="G15" s="109">
        <f>492368+9893</f>
        <v>502261</v>
      </c>
      <c r="H15" s="118"/>
      <c r="I15" s="109">
        <v>546392</v>
      </c>
      <c r="J15" s="226"/>
      <c r="K15" s="269"/>
      <c r="L15" s="270"/>
      <c r="P15" s="271"/>
    </row>
    <row r="16" spans="1:16" s="218" customFormat="1">
      <c r="A16" s="97" t="s">
        <v>116</v>
      </c>
      <c r="B16" s="39"/>
      <c r="C16" s="109">
        <v>145691</v>
      </c>
      <c r="D16" s="118"/>
      <c r="E16" s="109">
        <v>62445</v>
      </c>
      <c r="F16" s="118"/>
      <c r="G16" s="109">
        <v>145587</v>
      </c>
      <c r="H16" s="118"/>
      <c r="I16" s="109">
        <v>62341</v>
      </c>
      <c r="J16" s="226"/>
      <c r="K16" s="269"/>
      <c r="L16" s="270"/>
      <c r="P16" s="271"/>
    </row>
    <row r="17" spans="1:256" s="218" customFormat="1">
      <c r="A17" s="222" t="s">
        <v>12</v>
      </c>
      <c r="B17" s="39"/>
      <c r="C17" s="109">
        <v>206</v>
      </c>
      <c r="D17" s="118"/>
      <c r="E17" s="109">
        <v>193</v>
      </c>
      <c r="F17" s="220"/>
      <c r="G17" s="221">
        <v>206</v>
      </c>
      <c r="H17" s="220"/>
      <c r="I17" s="221">
        <v>193</v>
      </c>
      <c r="J17" s="226"/>
      <c r="K17" s="269"/>
      <c r="L17" s="270"/>
      <c r="P17" s="271"/>
    </row>
    <row r="18" spans="1:256" s="11" customFormat="1">
      <c r="A18" s="2" t="s">
        <v>2</v>
      </c>
      <c r="B18" s="25"/>
      <c r="C18" s="223">
        <f>SUM(C10:C17)</f>
        <v>9722493</v>
      </c>
      <c r="D18" s="224"/>
      <c r="E18" s="223">
        <f>SUM(E10:E17)</f>
        <v>10745310</v>
      </c>
      <c r="F18" s="225"/>
      <c r="G18" s="223">
        <f>SUM(G10:G17)</f>
        <v>9745855</v>
      </c>
      <c r="H18" s="225"/>
      <c r="I18" s="223">
        <f>SUM(I10:I17)</f>
        <v>10745313</v>
      </c>
      <c r="J18" s="263"/>
      <c r="K18" s="269"/>
      <c r="L18" s="270"/>
      <c r="P18" s="271"/>
    </row>
    <row r="19" spans="1:256" s="218" customFormat="1">
      <c r="A19" s="2"/>
      <c r="B19" s="39"/>
      <c r="C19" s="63"/>
      <c r="D19" s="63"/>
      <c r="E19" s="63"/>
      <c r="F19" s="226"/>
      <c r="G19" s="66"/>
      <c r="H19" s="66"/>
      <c r="I19" s="66"/>
      <c r="J19" s="63"/>
      <c r="K19" s="125"/>
      <c r="L19" s="270"/>
    </row>
    <row r="20" spans="1:256" s="218" customFormat="1">
      <c r="A20" s="35" t="s">
        <v>15</v>
      </c>
      <c r="B20" s="39"/>
      <c r="C20" s="63"/>
      <c r="D20" s="63"/>
      <c r="E20" s="63"/>
      <c r="F20" s="226"/>
      <c r="G20" s="63"/>
      <c r="H20" s="226"/>
      <c r="I20" s="63"/>
      <c r="J20" s="266"/>
      <c r="K20" s="193"/>
      <c r="L20" s="270"/>
      <c r="M20" s="272"/>
    </row>
    <row r="21" spans="1:256" s="218" customFormat="1">
      <c r="A21" s="97" t="s">
        <v>40</v>
      </c>
      <c r="B21" s="39">
        <v>7</v>
      </c>
      <c r="C21" s="227">
        <v>0</v>
      </c>
      <c r="D21" s="227"/>
      <c r="E21" s="227">
        <v>0</v>
      </c>
      <c r="F21" s="63"/>
      <c r="G21" s="63">
        <v>9400</v>
      </c>
      <c r="H21" s="63"/>
      <c r="I21" s="63">
        <v>9400</v>
      </c>
      <c r="J21" s="232"/>
      <c r="K21" s="269"/>
      <c r="L21" s="270"/>
      <c r="M21" s="272"/>
      <c r="P21" s="271"/>
    </row>
    <row r="22" spans="1:256" s="218" customFormat="1">
      <c r="A22" s="97" t="s">
        <v>129</v>
      </c>
      <c r="B22" s="39">
        <v>8</v>
      </c>
      <c r="C22" s="227">
        <v>513035</v>
      </c>
      <c r="D22" s="227"/>
      <c r="E22" s="227">
        <v>366116</v>
      </c>
      <c r="F22" s="63"/>
      <c r="G22" s="63">
        <v>458748</v>
      </c>
      <c r="H22" s="63"/>
      <c r="I22" s="63">
        <v>336248</v>
      </c>
      <c r="J22" s="232"/>
      <c r="K22" s="269"/>
      <c r="L22" s="270"/>
      <c r="M22" s="272"/>
      <c r="P22" s="271"/>
    </row>
    <row r="23" spans="1:256" s="218" customFormat="1">
      <c r="A23" s="97" t="s">
        <v>35</v>
      </c>
      <c r="B23" s="39"/>
      <c r="C23" s="63">
        <v>35742</v>
      </c>
      <c r="D23" s="63"/>
      <c r="E23" s="63">
        <v>38721</v>
      </c>
      <c r="F23" s="63"/>
      <c r="G23" s="63">
        <v>35742</v>
      </c>
      <c r="H23" s="63"/>
      <c r="I23" s="63">
        <v>38721</v>
      </c>
      <c r="J23" s="232"/>
      <c r="K23" s="269"/>
      <c r="L23" s="270"/>
      <c r="M23" s="272"/>
      <c r="P23" s="271"/>
    </row>
    <row r="24" spans="1:256" s="218" customFormat="1">
      <c r="A24" s="97" t="s">
        <v>17</v>
      </c>
      <c r="B24" s="39">
        <v>4</v>
      </c>
      <c r="C24" s="63">
        <v>89730</v>
      </c>
      <c r="D24" s="63"/>
      <c r="E24" s="63">
        <v>93933</v>
      </c>
      <c r="F24" s="63"/>
      <c r="G24" s="63">
        <v>89730</v>
      </c>
      <c r="H24" s="63"/>
      <c r="I24" s="63">
        <v>93933</v>
      </c>
      <c r="J24" s="232"/>
      <c r="K24" s="269"/>
      <c r="L24" s="270"/>
      <c r="M24" s="272"/>
      <c r="P24" s="271"/>
    </row>
    <row r="25" spans="1:256" s="218" customFormat="1">
      <c r="A25" s="97" t="s">
        <v>148</v>
      </c>
      <c r="B25" s="39"/>
      <c r="C25" s="63">
        <v>4741</v>
      </c>
      <c r="D25" s="63"/>
      <c r="E25" s="63">
        <v>5775</v>
      </c>
      <c r="F25" s="63"/>
      <c r="G25" s="63">
        <v>4641</v>
      </c>
      <c r="H25" s="63"/>
      <c r="I25" s="63">
        <v>5675</v>
      </c>
      <c r="J25" s="232"/>
      <c r="K25" s="269"/>
      <c r="L25" s="270"/>
      <c r="M25" s="272"/>
      <c r="P25" s="271"/>
    </row>
    <row r="26" spans="1:256" s="218" customFormat="1">
      <c r="A26" s="97" t="s">
        <v>179</v>
      </c>
      <c r="B26" s="39">
        <v>5</v>
      </c>
      <c r="C26" s="63">
        <v>60000</v>
      </c>
      <c r="D26" s="63"/>
      <c r="E26" s="63">
        <v>0</v>
      </c>
      <c r="F26" s="228"/>
      <c r="G26" s="63">
        <v>60000</v>
      </c>
      <c r="H26" s="228"/>
      <c r="I26" s="63">
        <v>0</v>
      </c>
      <c r="J26" s="232"/>
      <c r="K26" s="269"/>
      <c r="L26" s="270"/>
      <c r="P26" s="271"/>
    </row>
    <row r="27" spans="1:256" s="218" customFormat="1">
      <c r="A27" s="97" t="s">
        <v>45</v>
      </c>
      <c r="B27" s="39">
        <v>9</v>
      </c>
      <c r="C27" s="63">
        <v>367159</v>
      </c>
      <c r="D27" s="63"/>
      <c r="E27" s="63">
        <v>377919</v>
      </c>
      <c r="F27" s="228"/>
      <c r="G27" s="63">
        <v>363679</v>
      </c>
      <c r="H27" s="228"/>
      <c r="I27" s="63">
        <v>376173</v>
      </c>
      <c r="J27" s="232"/>
      <c r="K27" s="269"/>
      <c r="L27" s="270"/>
      <c r="P27" s="271"/>
    </row>
    <row r="28" spans="1:256" s="218" customFormat="1">
      <c r="A28" s="97" t="s">
        <v>122</v>
      </c>
      <c r="B28" s="39"/>
      <c r="C28" s="63">
        <v>10938</v>
      </c>
      <c r="D28" s="63"/>
      <c r="E28" s="63">
        <v>9094</v>
      </c>
      <c r="F28" s="228"/>
      <c r="G28" s="63">
        <v>10468</v>
      </c>
      <c r="H28" s="228"/>
      <c r="I28" s="63">
        <v>9094</v>
      </c>
      <c r="J28" s="232"/>
      <c r="K28" s="269"/>
      <c r="L28" s="270"/>
      <c r="P28" s="271"/>
    </row>
    <row r="29" spans="1:256" s="11" customFormat="1">
      <c r="A29" s="97" t="s">
        <v>76</v>
      </c>
      <c r="B29" s="39"/>
      <c r="C29" s="63">
        <v>69897</v>
      </c>
      <c r="D29" s="63"/>
      <c r="E29" s="63">
        <v>63837</v>
      </c>
      <c r="F29" s="63"/>
      <c r="G29" s="63">
        <v>68108</v>
      </c>
      <c r="H29" s="63"/>
      <c r="I29" s="63">
        <v>62217</v>
      </c>
      <c r="J29" s="226"/>
      <c r="K29" s="269"/>
      <c r="L29" s="270"/>
      <c r="M29" s="218"/>
      <c r="N29" s="218"/>
      <c r="O29" s="218"/>
      <c r="P29" s="271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8"/>
      <c r="AT29" s="218"/>
      <c r="AU29" s="218"/>
      <c r="AV29" s="218"/>
      <c r="AW29" s="218"/>
      <c r="AX29" s="218"/>
      <c r="AY29" s="218"/>
      <c r="AZ29" s="218"/>
      <c r="BA29" s="218"/>
      <c r="BB29" s="218"/>
      <c r="BC29" s="218"/>
      <c r="BD29" s="218"/>
      <c r="BE29" s="218"/>
      <c r="BF29" s="218"/>
      <c r="BG29" s="218"/>
      <c r="BH29" s="218"/>
      <c r="BI29" s="218"/>
      <c r="BJ29" s="218"/>
      <c r="BK29" s="218"/>
      <c r="BL29" s="218"/>
      <c r="BM29" s="218"/>
      <c r="BN29" s="218"/>
      <c r="BO29" s="218"/>
      <c r="BP29" s="218"/>
      <c r="BQ29" s="218"/>
      <c r="BR29" s="218"/>
      <c r="BS29" s="218"/>
      <c r="BT29" s="218"/>
      <c r="BU29" s="218"/>
      <c r="BV29" s="218"/>
      <c r="BW29" s="218"/>
      <c r="BX29" s="218"/>
      <c r="BY29" s="218"/>
      <c r="BZ29" s="218"/>
      <c r="CA29" s="218"/>
      <c r="CB29" s="218"/>
      <c r="CC29" s="218"/>
      <c r="CD29" s="218"/>
      <c r="CE29" s="218"/>
      <c r="CF29" s="218"/>
      <c r="CG29" s="218"/>
      <c r="CH29" s="218"/>
      <c r="CI29" s="218"/>
      <c r="CJ29" s="218"/>
      <c r="CK29" s="218"/>
      <c r="CL29" s="218"/>
      <c r="CM29" s="218"/>
      <c r="CN29" s="218"/>
      <c r="CO29" s="218"/>
      <c r="CP29" s="218"/>
      <c r="CQ29" s="218"/>
      <c r="CR29" s="218"/>
      <c r="CS29" s="218"/>
      <c r="CT29" s="218"/>
      <c r="CU29" s="218"/>
      <c r="CV29" s="218"/>
      <c r="CW29" s="218"/>
      <c r="CX29" s="218"/>
      <c r="CY29" s="218"/>
      <c r="CZ29" s="218"/>
      <c r="DA29" s="218"/>
      <c r="DB29" s="218"/>
      <c r="DC29" s="218"/>
      <c r="DD29" s="218"/>
      <c r="DE29" s="218"/>
      <c r="DF29" s="218"/>
      <c r="DG29" s="218"/>
      <c r="DH29" s="218"/>
      <c r="DI29" s="218"/>
      <c r="DJ29" s="218"/>
      <c r="DK29" s="218"/>
      <c r="DL29" s="218"/>
      <c r="DM29" s="218"/>
      <c r="DN29" s="218"/>
      <c r="DO29" s="218"/>
      <c r="DP29" s="218"/>
      <c r="DQ29" s="218"/>
      <c r="DR29" s="218"/>
      <c r="DS29" s="218"/>
      <c r="DT29" s="218"/>
      <c r="DU29" s="218"/>
      <c r="DV29" s="218"/>
      <c r="DW29" s="218"/>
      <c r="DX29" s="218"/>
      <c r="DY29" s="218"/>
      <c r="DZ29" s="218"/>
      <c r="EA29" s="218"/>
      <c r="EB29" s="218"/>
      <c r="EC29" s="218"/>
      <c r="ED29" s="218"/>
      <c r="EE29" s="218"/>
      <c r="EF29" s="218"/>
      <c r="EG29" s="218"/>
      <c r="EH29" s="218"/>
      <c r="EI29" s="218"/>
      <c r="EJ29" s="218"/>
      <c r="EK29" s="218"/>
      <c r="EL29" s="218"/>
      <c r="EM29" s="218"/>
      <c r="EN29" s="218"/>
      <c r="EO29" s="218"/>
      <c r="EP29" s="218"/>
      <c r="EQ29" s="218"/>
      <c r="ER29" s="218"/>
      <c r="ES29" s="218"/>
      <c r="ET29" s="218"/>
      <c r="EU29" s="218"/>
      <c r="EV29" s="218"/>
      <c r="EW29" s="218"/>
      <c r="EX29" s="218"/>
      <c r="EY29" s="218"/>
      <c r="EZ29" s="218"/>
      <c r="FA29" s="218"/>
      <c r="FB29" s="218"/>
      <c r="FC29" s="218"/>
      <c r="FD29" s="218"/>
      <c r="FE29" s="218"/>
      <c r="FF29" s="218"/>
      <c r="FG29" s="218"/>
      <c r="FH29" s="218"/>
      <c r="FI29" s="218"/>
      <c r="FJ29" s="218"/>
      <c r="FK29" s="218"/>
      <c r="FL29" s="218"/>
      <c r="FM29" s="218"/>
      <c r="FN29" s="218"/>
      <c r="FO29" s="218"/>
      <c r="FP29" s="218"/>
      <c r="FQ29" s="218"/>
      <c r="FR29" s="218"/>
      <c r="FS29" s="218"/>
      <c r="FT29" s="218"/>
      <c r="FU29" s="218"/>
      <c r="FV29" s="218"/>
      <c r="FW29" s="218"/>
      <c r="FX29" s="218"/>
      <c r="FY29" s="218"/>
      <c r="FZ29" s="218"/>
      <c r="GA29" s="218"/>
      <c r="GB29" s="218"/>
      <c r="GC29" s="218"/>
      <c r="GD29" s="218"/>
      <c r="GE29" s="218"/>
      <c r="GF29" s="218"/>
      <c r="GG29" s="218"/>
      <c r="GH29" s="218"/>
      <c r="GI29" s="218"/>
      <c r="GJ29" s="218"/>
      <c r="GK29" s="218"/>
      <c r="GL29" s="218"/>
      <c r="GM29" s="218"/>
      <c r="GN29" s="218"/>
      <c r="GO29" s="218"/>
      <c r="GP29" s="218"/>
      <c r="GQ29" s="218"/>
      <c r="GR29" s="218"/>
      <c r="GS29" s="218"/>
      <c r="GT29" s="218"/>
      <c r="GU29" s="218"/>
      <c r="GV29" s="218"/>
      <c r="GW29" s="218"/>
      <c r="GX29" s="218"/>
      <c r="GY29" s="218"/>
      <c r="GZ29" s="218"/>
      <c r="HA29" s="218"/>
      <c r="HB29" s="218"/>
      <c r="HC29" s="218"/>
      <c r="HD29" s="218"/>
      <c r="HE29" s="218"/>
      <c r="HF29" s="218"/>
      <c r="HG29" s="218"/>
      <c r="HH29" s="218"/>
      <c r="HI29" s="218"/>
      <c r="HJ29" s="218"/>
      <c r="HK29" s="218"/>
      <c r="HL29" s="218"/>
      <c r="HM29" s="218"/>
      <c r="HN29" s="218"/>
      <c r="HO29" s="218"/>
      <c r="HP29" s="218"/>
      <c r="HQ29" s="218"/>
      <c r="HR29" s="218"/>
      <c r="HS29" s="218"/>
      <c r="HT29" s="218"/>
      <c r="HU29" s="218"/>
      <c r="HV29" s="218"/>
      <c r="HW29" s="218"/>
      <c r="HX29" s="218"/>
      <c r="HY29" s="218"/>
      <c r="HZ29" s="218"/>
      <c r="IA29" s="218"/>
      <c r="IB29" s="218"/>
      <c r="IC29" s="218"/>
      <c r="ID29" s="218"/>
      <c r="IE29" s="218"/>
      <c r="IF29" s="218"/>
      <c r="IG29" s="218"/>
      <c r="IH29" s="218"/>
      <c r="II29" s="218"/>
      <c r="IJ29" s="218"/>
      <c r="IK29" s="218"/>
      <c r="IL29" s="218"/>
      <c r="IM29" s="218"/>
      <c r="IN29" s="218"/>
      <c r="IO29" s="218"/>
      <c r="IP29" s="218"/>
      <c r="IQ29" s="218"/>
      <c r="IR29" s="218"/>
      <c r="IS29" s="218"/>
      <c r="IT29" s="218"/>
      <c r="IU29" s="218"/>
      <c r="IV29" s="218"/>
    </row>
    <row r="30" spans="1:256" s="218" customFormat="1">
      <c r="A30" s="2" t="s">
        <v>16</v>
      </c>
      <c r="B30" s="12"/>
      <c r="C30" s="223">
        <f>SUM(C21:C29)</f>
        <v>1151242</v>
      </c>
      <c r="D30" s="224"/>
      <c r="E30" s="223">
        <f>SUM(E21:E29)</f>
        <v>955395</v>
      </c>
      <c r="F30" s="224"/>
      <c r="G30" s="223">
        <f>SUM(G21:G29)</f>
        <v>1100516</v>
      </c>
      <c r="H30" s="224"/>
      <c r="I30" s="223">
        <f>SUM(I21:I29)</f>
        <v>931461</v>
      </c>
      <c r="J30" s="263"/>
      <c r="K30" s="269"/>
      <c r="L30" s="270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</row>
    <row r="31" spans="1:256" s="11" customFormat="1">
      <c r="A31" s="222"/>
      <c r="B31" s="7"/>
      <c r="C31" s="63"/>
      <c r="D31" s="63"/>
      <c r="E31" s="63"/>
      <c r="F31" s="226"/>
      <c r="G31" s="63"/>
      <c r="H31" s="226"/>
      <c r="I31" s="63"/>
      <c r="J31" s="232"/>
      <c r="K31" s="273">
        <f>K32-O32</f>
        <v>0</v>
      </c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8"/>
      <c r="AG31" s="218"/>
      <c r="AH31" s="218"/>
      <c r="AI31" s="218"/>
      <c r="AJ31" s="218"/>
      <c r="AK31" s="218"/>
      <c r="AL31" s="218"/>
      <c r="AM31" s="218"/>
      <c r="AN31" s="218"/>
      <c r="AO31" s="218"/>
      <c r="AP31" s="218"/>
      <c r="AQ31" s="218"/>
      <c r="AR31" s="218"/>
      <c r="AS31" s="218"/>
      <c r="AT31" s="218"/>
      <c r="AU31" s="218"/>
      <c r="AV31" s="218"/>
      <c r="AW31" s="218"/>
      <c r="AX31" s="218"/>
      <c r="AY31" s="218"/>
      <c r="AZ31" s="218"/>
      <c r="BA31" s="218"/>
      <c r="BB31" s="218"/>
      <c r="BC31" s="218"/>
      <c r="BD31" s="218"/>
      <c r="BE31" s="218"/>
      <c r="BF31" s="218"/>
      <c r="BG31" s="218"/>
      <c r="BH31" s="218"/>
      <c r="BI31" s="218"/>
      <c r="BJ31" s="218"/>
      <c r="BK31" s="218"/>
      <c r="BL31" s="218"/>
      <c r="BM31" s="218"/>
      <c r="BN31" s="218"/>
      <c r="BO31" s="218"/>
      <c r="BP31" s="218"/>
      <c r="BQ31" s="218"/>
      <c r="BR31" s="218"/>
      <c r="BS31" s="218"/>
      <c r="BT31" s="218"/>
      <c r="BU31" s="218"/>
      <c r="BV31" s="218"/>
      <c r="BW31" s="218"/>
      <c r="BX31" s="218"/>
      <c r="BY31" s="218"/>
      <c r="BZ31" s="218"/>
      <c r="CA31" s="218"/>
      <c r="CB31" s="218"/>
      <c r="CC31" s="218"/>
      <c r="CD31" s="218"/>
      <c r="CE31" s="218"/>
      <c r="CF31" s="218"/>
      <c r="CG31" s="218"/>
      <c r="CH31" s="218"/>
      <c r="CI31" s="218"/>
      <c r="CJ31" s="218"/>
      <c r="CK31" s="218"/>
      <c r="CL31" s="218"/>
      <c r="CM31" s="218"/>
      <c r="CN31" s="218"/>
      <c r="CO31" s="218"/>
      <c r="CP31" s="218"/>
      <c r="CQ31" s="218"/>
      <c r="CR31" s="218"/>
      <c r="CS31" s="218"/>
      <c r="CT31" s="218"/>
      <c r="CU31" s="218"/>
      <c r="CV31" s="218"/>
      <c r="CW31" s="218"/>
      <c r="CX31" s="218"/>
      <c r="CY31" s="218"/>
      <c r="CZ31" s="218"/>
      <c r="DA31" s="218"/>
      <c r="DB31" s="218"/>
      <c r="DC31" s="218"/>
      <c r="DD31" s="218"/>
      <c r="DE31" s="218"/>
      <c r="DF31" s="218"/>
      <c r="DG31" s="218"/>
      <c r="DH31" s="218"/>
      <c r="DI31" s="218"/>
      <c r="DJ31" s="218"/>
      <c r="DK31" s="218"/>
      <c r="DL31" s="218"/>
      <c r="DM31" s="218"/>
      <c r="DN31" s="218"/>
      <c r="DO31" s="218"/>
      <c r="DP31" s="218"/>
      <c r="DQ31" s="218"/>
      <c r="DR31" s="218"/>
      <c r="DS31" s="218"/>
      <c r="DT31" s="218"/>
      <c r="DU31" s="218"/>
      <c r="DV31" s="218"/>
      <c r="DW31" s="218"/>
      <c r="DX31" s="218"/>
      <c r="DY31" s="218"/>
      <c r="DZ31" s="218"/>
      <c r="EA31" s="218"/>
      <c r="EB31" s="218"/>
      <c r="EC31" s="218"/>
      <c r="ED31" s="218"/>
      <c r="EE31" s="218"/>
      <c r="EF31" s="218"/>
      <c r="EG31" s="218"/>
      <c r="EH31" s="218"/>
      <c r="EI31" s="218"/>
      <c r="EJ31" s="218"/>
      <c r="EK31" s="218"/>
      <c r="EL31" s="218"/>
      <c r="EM31" s="218"/>
      <c r="EN31" s="218"/>
      <c r="EO31" s="218"/>
      <c r="EP31" s="218"/>
      <c r="EQ31" s="218"/>
      <c r="ER31" s="218"/>
      <c r="ES31" s="218"/>
      <c r="ET31" s="218"/>
      <c r="EU31" s="218"/>
      <c r="EV31" s="218"/>
      <c r="EW31" s="218"/>
      <c r="EX31" s="218"/>
      <c r="EY31" s="218"/>
      <c r="EZ31" s="218"/>
      <c r="FA31" s="218"/>
      <c r="FB31" s="218"/>
      <c r="FC31" s="218"/>
      <c r="FD31" s="218"/>
      <c r="FE31" s="218"/>
      <c r="FF31" s="218"/>
      <c r="FG31" s="218"/>
      <c r="FH31" s="218"/>
      <c r="FI31" s="218"/>
      <c r="FJ31" s="218"/>
      <c r="FK31" s="218"/>
      <c r="FL31" s="218"/>
      <c r="FM31" s="218"/>
      <c r="FN31" s="218"/>
      <c r="FO31" s="218"/>
      <c r="FP31" s="218"/>
      <c r="FQ31" s="218"/>
      <c r="FR31" s="218"/>
      <c r="FS31" s="218"/>
      <c r="FT31" s="218"/>
      <c r="FU31" s="218"/>
      <c r="FV31" s="218"/>
      <c r="FW31" s="218"/>
      <c r="FX31" s="218"/>
      <c r="FY31" s="218"/>
      <c r="FZ31" s="218"/>
      <c r="GA31" s="218"/>
      <c r="GB31" s="218"/>
      <c r="GC31" s="218"/>
      <c r="GD31" s="218"/>
      <c r="GE31" s="218"/>
      <c r="GF31" s="218"/>
      <c r="GG31" s="218"/>
      <c r="GH31" s="218"/>
      <c r="GI31" s="218"/>
      <c r="GJ31" s="218"/>
      <c r="GK31" s="218"/>
      <c r="GL31" s="218"/>
      <c r="GM31" s="218"/>
      <c r="GN31" s="218"/>
      <c r="GO31" s="218"/>
      <c r="GP31" s="218"/>
      <c r="GQ31" s="218"/>
      <c r="GR31" s="218"/>
      <c r="GS31" s="218"/>
      <c r="GT31" s="218"/>
      <c r="GU31" s="218"/>
      <c r="GV31" s="218"/>
      <c r="GW31" s="218"/>
      <c r="GX31" s="218"/>
      <c r="GY31" s="218"/>
      <c r="GZ31" s="218"/>
      <c r="HA31" s="218"/>
      <c r="HB31" s="218"/>
      <c r="HC31" s="218"/>
      <c r="HD31" s="218"/>
      <c r="HE31" s="218"/>
      <c r="HF31" s="218"/>
      <c r="HG31" s="218"/>
      <c r="HH31" s="218"/>
      <c r="HI31" s="218"/>
      <c r="HJ31" s="218"/>
      <c r="HK31" s="218"/>
      <c r="HL31" s="218"/>
      <c r="HM31" s="218"/>
      <c r="HN31" s="218"/>
      <c r="HO31" s="218"/>
      <c r="HP31" s="218"/>
      <c r="HQ31" s="218"/>
      <c r="HR31" s="218"/>
      <c r="HS31" s="218"/>
      <c r="HT31" s="218"/>
      <c r="HU31" s="218"/>
      <c r="HV31" s="218"/>
      <c r="HW31" s="218"/>
      <c r="HX31" s="218"/>
      <c r="HY31" s="218"/>
      <c r="HZ31" s="218"/>
      <c r="IA31" s="218"/>
      <c r="IB31" s="218"/>
      <c r="IC31" s="218"/>
      <c r="ID31" s="218"/>
      <c r="IE31" s="218"/>
      <c r="IF31" s="218"/>
      <c r="IG31" s="218"/>
      <c r="IH31" s="218"/>
      <c r="II31" s="218"/>
      <c r="IJ31" s="218"/>
      <c r="IK31" s="218"/>
      <c r="IL31" s="218"/>
      <c r="IM31" s="218"/>
      <c r="IN31" s="218"/>
      <c r="IO31" s="218"/>
      <c r="IP31" s="218"/>
      <c r="IQ31" s="218"/>
      <c r="IR31" s="218"/>
      <c r="IS31" s="218"/>
      <c r="IT31" s="218"/>
      <c r="IU31" s="218"/>
      <c r="IV31" s="218"/>
    </row>
    <row r="32" spans="1:256" ht="22.5" thickBot="1">
      <c r="A32" s="2" t="s">
        <v>3</v>
      </c>
      <c r="B32" s="12"/>
      <c r="C32" s="229">
        <f>+C18+C30</f>
        <v>10873735</v>
      </c>
      <c r="D32" s="224"/>
      <c r="E32" s="229">
        <f>+E18+E30</f>
        <v>11700705</v>
      </c>
      <c r="F32" s="225"/>
      <c r="G32" s="229">
        <f>+G18+G30</f>
        <v>10846371</v>
      </c>
      <c r="H32" s="225"/>
      <c r="I32" s="229">
        <f>+I18+I30</f>
        <v>11676774</v>
      </c>
      <c r="J32" s="274"/>
      <c r="K32" s="275">
        <f>C32-C84</f>
        <v>0</v>
      </c>
      <c r="L32" s="276"/>
      <c r="M32" s="276">
        <f>E32-E84</f>
        <v>0</v>
      </c>
      <c r="N32" s="276"/>
      <c r="O32" s="276">
        <f>G32-G84</f>
        <v>0</v>
      </c>
      <c r="P32" s="276"/>
      <c r="Q32" s="276">
        <f>I32-I84</f>
        <v>0</v>
      </c>
      <c r="R32" s="276"/>
      <c r="S32" s="277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</row>
    <row r="33" spans="1:256" ht="22.5" thickTop="1">
      <c r="A33" s="2"/>
      <c r="B33" s="12"/>
      <c r="C33" s="224"/>
      <c r="D33" s="224"/>
      <c r="E33" s="224"/>
      <c r="F33" s="225"/>
      <c r="G33" s="224"/>
      <c r="H33" s="225"/>
      <c r="I33" s="224"/>
      <c r="J33" s="274"/>
      <c r="K33" s="275"/>
      <c r="L33" s="276"/>
      <c r="M33" s="276"/>
      <c r="N33" s="276"/>
      <c r="O33" s="276"/>
      <c r="P33" s="276"/>
      <c r="Q33" s="276"/>
      <c r="R33" s="276"/>
      <c r="S33" s="277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</row>
    <row r="34" spans="1:256" ht="23.25">
      <c r="A34" s="304" t="s">
        <v>43</v>
      </c>
      <c r="B34" s="304"/>
      <c r="C34" s="304"/>
      <c r="D34" s="304"/>
      <c r="E34" s="304"/>
      <c r="F34" s="304"/>
      <c r="G34" s="34"/>
      <c r="H34" s="34"/>
      <c r="I34" s="34"/>
    </row>
    <row r="35" spans="1:256" ht="23.25">
      <c r="A35" s="304" t="s">
        <v>41</v>
      </c>
      <c r="B35" s="304"/>
      <c r="C35" s="304"/>
      <c r="D35" s="304"/>
      <c r="E35" s="304"/>
      <c r="F35" s="304"/>
      <c r="G35" s="34"/>
      <c r="H35" s="34"/>
      <c r="I35" s="34"/>
    </row>
    <row r="36" spans="1:256">
      <c r="C36" s="230"/>
      <c r="D36" s="230"/>
      <c r="E36" s="230"/>
      <c r="F36" s="231"/>
      <c r="G36" s="230"/>
      <c r="H36" s="231"/>
      <c r="I36" s="230"/>
      <c r="J36" s="266"/>
      <c r="K36" s="278"/>
      <c r="L36" s="279"/>
      <c r="M36" s="280"/>
    </row>
    <row r="37" spans="1:256" ht="23.25">
      <c r="A37" s="34"/>
      <c r="B37" s="12"/>
      <c r="C37" s="305" t="s">
        <v>36</v>
      </c>
      <c r="D37" s="305"/>
      <c r="E37" s="305"/>
      <c r="F37" s="5"/>
      <c r="G37" s="305" t="s">
        <v>37</v>
      </c>
      <c r="H37" s="305"/>
      <c r="I37" s="305"/>
    </row>
    <row r="38" spans="1:256">
      <c r="C38" s="27" t="s">
        <v>130</v>
      </c>
      <c r="D38" s="33"/>
      <c r="E38" s="27" t="s">
        <v>115</v>
      </c>
      <c r="F38" s="30"/>
      <c r="G38" s="27" t="s">
        <v>130</v>
      </c>
      <c r="H38" s="30"/>
      <c r="I38" s="27" t="s">
        <v>115</v>
      </c>
      <c r="J38" s="281"/>
      <c r="K38" s="282"/>
      <c r="L38" s="283"/>
      <c r="M38" s="262"/>
    </row>
    <row r="39" spans="1:256" ht="23.25">
      <c r="A39" s="8" t="s">
        <v>65</v>
      </c>
      <c r="B39" s="10" t="s">
        <v>19</v>
      </c>
      <c r="C39" s="32">
        <v>2562</v>
      </c>
      <c r="D39" s="31"/>
      <c r="E39" s="32">
        <v>2561</v>
      </c>
      <c r="F39" s="30"/>
      <c r="G39" s="32">
        <v>2562</v>
      </c>
      <c r="H39" s="31"/>
      <c r="I39" s="32">
        <v>2561</v>
      </c>
      <c r="J39" s="281"/>
      <c r="K39" s="282"/>
      <c r="L39" s="283"/>
      <c r="M39" s="262"/>
    </row>
    <row r="40" spans="1:256" s="222" customFormat="1" ht="23.25">
      <c r="A40" s="8"/>
      <c r="B40" s="10"/>
      <c r="C40" s="306" t="s">
        <v>118</v>
      </c>
      <c r="D40" s="306"/>
      <c r="E40" s="306"/>
      <c r="F40" s="30"/>
      <c r="G40" s="306" t="s">
        <v>118</v>
      </c>
      <c r="H40" s="306"/>
      <c r="I40" s="306"/>
      <c r="J40" s="281"/>
      <c r="K40" s="282"/>
      <c r="L40" s="283"/>
      <c r="M40" s="262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  <c r="BI40" s="215"/>
      <c r="BJ40" s="215"/>
      <c r="BK40" s="215"/>
      <c r="BL40" s="215"/>
      <c r="BM40" s="215"/>
      <c r="BN40" s="215"/>
      <c r="BO40" s="215"/>
      <c r="BP40" s="215"/>
      <c r="BQ40" s="215"/>
      <c r="BR40" s="215"/>
      <c r="BS40" s="215"/>
      <c r="BT40" s="215"/>
      <c r="BU40" s="215"/>
      <c r="BV40" s="215"/>
      <c r="BW40" s="215"/>
      <c r="BX40" s="215"/>
      <c r="BY40" s="215"/>
      <c r="BZ40" s="215"/>
      <c r="CA40" s="215"/>
      <c r="CB40" s="215"/>
      <c r="CC40" s="215"/>
      <c r="CD40" s="215"/>
      <c r="CE40" s="215"/>
      <c r="CF40" s="215"/>
      <c r="CG40" s="215"/>
      <c r="CH40" s="215"/>
      <c r="CI40" s="215"/>
      <c r="CJ40" s="215"/>
      <c r="CK40" s="215"/>
      <c r="CL40" s="215"/>
      <c r="CM40" s="215"/>
      <c r="CN40" s="215"/>
      <c r="CO40" s="215"/>
      <c r="CP40" s="215"/>
      <c r="CQ40" s="215"/>
      <c r="CR40" s="215"/>
      <c r="CS40" s="215"/>
      <c r="CT40" s="215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15"/>
      <c r="DU40" s="215"/>
      <c r="DV40" s="215"/>
      <c r="DW40" s="215"/>
      <c r="DX40" s="215"/>
      <c r="DY40" s="215"/>
      <c r="DZ40" s="215"/>
      <c r="EA40" s="215"/>
      <c r="EB40" s="215"/>
      <c r="EC40" s="215"/>
      <c r="ED40" s="215"/>
      <c r="EE40" s="215"/>
      <c r="EF40" s="215"/>
      <c r="EG40" s="215"/>
      <c r="EH40" s="215"/>
      <c r="EI40" s="215"/>
      <c r="EJ40" s="215"/>
      <c r="EK40" s="215"/>
      <c r="EL40" s="215"/>
      <c r="EM40" s="215"/>
      <c r="EN40" s="215"/>
      <c r="EO40" s="215"/>
      <c r="EP40" s="215"/>
      <c r="EQ40" s="215"/>
      <c r="ER40" s="215"/>
      <c r="ES40" s="215"/>
      <c r="ET40" s="215"/>
      <c r="EU40" s="215"/>
      <c r="EV40" s="215"/>
      <c r="EW40" s="215"/>
      <c r="EX40" s="215"/>
      <c r="EY40" s="215"/>
      <c r="EZ40" s="215"/>
      <c r="FA40" s="215"/>
      <c r="FB40" s="215"/>
      <c r="FC40" s="215"/>
      <c r="FD40" s="215"/>
      <c r="FE40" s="215"/>
      <c r="FF40" s="215"/>
      <c r="FG40" s="215"/>
      <c r="FH40" s="215"/>
      <c r="FI40" s="215"/>
      <c r="FJ40" s="215"/>
      <c r="FK40" s="215"/>
      <c r="FL40" s="215"/>
      <c r="FM40" s="215"/>
      <c r="FN40" s="215"/>
      <c r="FO40" s="215"/>
      <c r="FP40" s="215"/>
      <c r="FQ40" s="215"/>
      <c r="FR40" s="215"/>
      <c r="FS40" s="215"/>
      <c r="FT40" s="215"/>
      <c r="FU40" s="215"/>
      <c r="FV40" s="215"/>
      <c r="FW40" s="215"/>
      <c r="FX40" s="215"/>
      <c r="FY40" s="215"/>
      <c r="FZ40" s="215"/>
      <c r="GA40" s="215"/>
      <c r="GB40" s="215"/>
      <c r="GC40" s="215"/>
      <c r="GD40" s="215"/>
      <c r="GE40" s="215"/>
      <c r="GF40" s="215"/>
      <c r="GG40" s="215"/>
      <c r="GH40" s="215"/>
      <c r="GI40" s="215"/>
      <c r="GJ40" s="215"/>
      <c r="GK40" s="215"/>
      <c r="GL40" s="215"/>
      <c r="GM40" s="215"/>
      <c r="GN40" s="215"/>
      <c r="GO40" s="215"/>
      <c r="GP40" s="215"/>
      <c r="GQ40" s="215"/>
      <c r="GR40" s="215"/>
      <c r="GS40" s="215"/>
      <c r="GT40" s="215"/>
      <c r="GU40" s="215"/>
      <c r="GV40" s="215"/>
      <c r="GW40" s="215"/>
      <c r="GX40" s="215"/>
      <c r="GY40" s="215"/>
      <c r="GZ40" s="215"/>
      <c r="HA40" s="215"/>
      <c r="HB40" s="215"/>
      <c r="HC40" s="215"/>
      <c r="HD40" s="215"/>
      <c r="HE40" s="215"/>
      <c r="HF40" s="215"/>
      <c r="HG40" s="215"/>
      <c r="HH40" s="215"/>
      <c r="HI40" s="215"/>
      <c r="HJ40" s="215"/>
      <c r="HK40" s="215"/>
      <c r="HL40" s="215"/>
      <c r="HM40" s="215"/>
      <c r="HN40" s="215"/>
      <c r="HO40" s="215"/>
      <c r="HP40" s="215"/>
      <c r="HQ40" s="215"/>
      <c r="HR40" s="215"/>
      <c r="HS40" s="215"/>
      <c r="HT40" s="215"/>
      <c r="HU40" s="215"/>
      <c r="HV40" s="215"/>
      <c r="HW40" s="215"/>
      <c r="HX40" s="215"/>
      <c r="HY40" s="215"/>
      <c r="HZ40" s="215"/>
      <c r="IA40" s="215"/>
      <c r="IB40" s="215"/>
      <c r="IC40" s="215"/>
      <c r="ID40" s="215"/>
      <c r="IE40" s="215"/>
      <c r="IF40" s="215"/>
      <c r="IG40" s="215"/>
      <c r="IH40" s="215"/>
      <c r="II40" s="215"/>
      <c r="IJ40" s="215"/>
      <c r="IK40" s="215"/>
      <c r="IL40" s="215"/>
      <c r="IM40" s="215"/>
      <c r="IN40" s="215"/>
      <c r="IO40" s="215"/>
      <c r="IP40" s="215"/>
      <c r="IQ40" s="215"/>
      <c r="IR40" s="215"/>
      <c r="IS40" s="215"/>
      <c r="IT40" s="215"/>
      <c r="IU40" s="215"/>
      <c r="IV40" s="215"/>
    </row>
    <row r="41" spans="1:256" s="222" customFormat="1" ht="23.25">
      <c r="A41" s="34"/>
      <c r="B41" s="7"/>
      <c r="C41" s="302" t="s">
        <v>22</v>
      </c>
      <c r="D41" s="302"/>
      <c r="E41" s="302"/>
      <c r="F41" s="302"/>
      <c r="G41" s="302"/>
      <c r="H41" s="302"/>
      <c r="I41" s="302"/>
      <c r="J41" s="284"/>
      <c r="K41" s="303"/>
      <c r="L41" s="303"/>
      <c r="M41" s="303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  <c r="BI41" s="215"/>
      <c r="BJ41" s="215"/>
      <c r="BK41" s="215"/>
      <c r="BL41" s="215"/>
      <c r="BM41" s="215"/>
      <c r="BN41" s="215"/>
      <c r="BO41" s="215"/>
      <c r="BP41" s="215"/>
      <c r="BQ41" s="215"/>
      <c r="BR41" s="215"/>
      <c r="BS41" s="215"/>
      <c r="BT41" s="215"/>
      <c r="BU41" s="215"/>
      <c r="BV41" s="215"/>
      <c r="BW41" s="215"/>
      <c r="BX41" s="215"/>
      <c r="BY41" s="215"/>
      <c r="BZ41" s="215"/>
      <c r="CA41" s="215"/>
      <c r="CB41" s="215"/>
      <c r="CC41" s="215"/>
      <c r="CD41" s="215"/>
      <c r="CE41" s="215"/>
      <c r="CF41" s="215"/>
      <c r="CG41" s="215"/>
      <c r="CH41" s="215"/>
      <c r="CI41" s="215"/>
      <c r="CJ41" s="215"/>
      <c r="CK41" s="215"/>
      <c r="CL41" s="215"/>
      <c r="CM41" s="215"/>
      <c r="CN41" s="215"/>
      <c r="CO41" s="215"/>
      <c r="CP41" s="215"/>
      <c r="CQ41" s="215"/>
      <c r="CR41" s="215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5"/>
      <c r="EB41" s="215"/>
      <c r="EC41" s="215"/>
      <c r="ED41" s="215"/>
      <c r="EE41" s="215"/>
      <c r="EF41" s="215"/>
      <c r="EG41" s="215"/>
      <c r="EH41" s="215"/>
      <c r="EI41" s="215"/>
      <c r="EJ41" s="215"/>
      <c r="EK41" s="215"/>
      <c r="EL41" s="215"/>
      <c r="EM41" s="215"/>
      <c r="EN41" s="215"/>
      <c r="EO41" s="215"/>
      <c r="EP41" s="215"/>
      <c r="EQ41" s="215"/>
      <c r="ER41" s="215"/>
      <c r="ES41" s="215"/>
      <c r="ET41" s="215"/>
      <c r="EU41" s="215"/>
      <c r="EV41" s="215"/>
      <c r="EW41" s="215"/>
      <c r="EX41" s="215"/>
      <c r="EY41" s="215"/>
      <c r="EZ41" s="215"/>
      <c r="FA41" s="215"/>
      <c r="FB41" s="215"/>
      <c r="FC41" s="215"/>
      <c r="FD41" s="215"/>
      <c r="FE41" s="215"/>
      <c r="FF41" s="215"/>
      <c r="FG41" s="215"/>
      <c r="FH41" s="215"/>
      <c r="FI41" s="215"/>
      <c r="FJ41" s="215"/>
      <c r="FK41" s="215"/>
      <c r="FL41" s="215"/>
      <c r="FM41" s="215"/>
      <c r="FN41" s="215"/>
      <c r="FO41" s="215"/>
      <c r="FP41" s="215"/>
      <c r="FQ41" s="215"/>
      <c r="FR41" s="215"/>
      <c r="FS41" s="215"/>
      <c r="FT41" s="215"/>
      <c r="FU41" s="215"/>
      <c r="FV41" s="215"/>
      <c r="FW41" s="215"/>
      <c r="FX41" s="215"/>
      <c r="FY41" s="215"/>
      <c r="FZ41" s="215"/>
      <c r="GA41" s="215"/>
      <c r="GB41" s="215"/>
      <c r="GC41" s="215"/>
      <c r="GD41" s="215"/>
      <c r="GE41" s="215"/>
      <c r="GF41" s="215"/>
      <c r="GG41" s="215"/>
      <c r="GH41" s="215"/>
      <c r="GI41" s="215"/>
      <c r="GJ41" s="215"/>
      <c r="GK41" s="215"/>
      <c r="GL41" s="215"/>
      <c r="GM41" s="215"/>
      <c r="GN41" s="215"/>
      <c r="GO41" s="215"/>
      <c r="GP41" s="215"/>
      <c r="GQ41" s="215"/>
      <c r="GR41" s="215"/>
      <c r="GS41" s="215"/>
      <c r="GT41" s="215"/>
      <c r="GU41" s="215"/>
      <c r="GV41" s="215"/>
      <c r="GW41" s="215"/>
      <c r="GX41" s="215"/>
      <c r="GY41" s="215"/>
      <c r="GZ41" s="215"/>
      <c r="HA41" s="215"/>
      <c r="HB41" s="215"/>
      <c r="HC41" s="215"/>
      <c r="HD41" s="215"/>
      <c r="HE41" s="215"/>
      <c r="HF41" s="215"/>
      <c r="HG41" s="215"/>
      <c r="HH41" s="215"/>
      <c r="HI41" s="215"/>
      <c r="HJ41" s="215"/>
      <c r="HK41" s="215"/>
      <c r="HL41" s="215"/>
      <c r="HM41" s="215"/>
      <c r="HN41" s="215"/>
      <c r="HO41" s="215"/>
      <c r="HP41" s="215"/>
      <c r="HQ41" s="215"/>
      <c r="HR41" s="215"/>
      <c r="HS41" s="215"/>
      <c r="HT41" s="215"/>
      <c r="HU41" s="215"/>
      <c r="HV41" s="215"/>
      <c r="HW41" s="215"/>
      <c r="HX41" s="215"/>
      <c r="HY41" s="215"/>
      <c r="HZ41" s="215"/>
      <c r="IA41" s="215"/>
      <c r="IB41" s="215"/>
      <c r="IC41" s="215"/>
      <c r="ID41" s="215"/>
      <c r="IE41" s="215"/>
      <c r="IF41" s="215"/>
      <c r="IG41" s="215"/>
      <c r="IH41" s="215"/>
      <c r="II41" s="215"/>
      <c r="IJ41" s="215"/>
      <c r="IK41" s="215"/>
      <c r="IL41" s="215"/>
      <c r="IM41" s="215"/>
      <c r="IN41" s="215"/>
      <c r="IO41" s="215"/>
      <c r="IP41" s="215"/>
      <c r="IQ41" s="215"/>
      <c r="IR41" s="215"/>
      <c r="IS41" s="215"/>
      <c r="IT41" s="215"/>
      <c r="IU41" s="215"/>
      <c r="IV41" s="215"/>
    </row>
    <row r="42" spans="1:256" s="222" customFormat="1">
      <c r="A42" s="35" t="s">
        <v>4</v>
      </c>
      <c r="B42" s="7"/>
      <c r="C42" s="3"/>
      <c r="D42" s="3"/>
      <c r="E42" s="3"/>
      <c r="F42" s="217"/>
      <c r="G42" s="3"/>
      <c r="H42" s="217"/>
      <c r="I42" s="3"/>
      <c r="J42" s="285"/>
      <c r="K42" s="124"/>
      <c r="L42" s="1"/>
      <c r="M42" s="1"/>
    </row>
    <row r="43" spans="1:256" s="222" customFormat="1">
      <c r="A43" s="222" t="s">
        <v>180</v>
      </c>
      <c r="B43" s="7">
        <v>10</v>
      </c>
      <c r="C43" s="63">
        <v>3909865</v>
      </c>
      <c r="D43" s="63"/>
      <c r="E43" s="63">
        <v>4291656</v>
      </c>
      <c r="F43" s="232"/>
      <c r="G43" s="286">
        <v>3909865</v>
      </c>
      <c r="H43" s="232"/>
      <c r="I43" s="63">
        <v>4291656</v>
      </c>
      <c r="J43" s="232"/>
      <c r="K43" s="269"/>
      <c r="L43" s="270"/>
      <c r="M43" s="22"/>
      <c r="P43" s="271"/>
    </row>
    <row r="44" spans="1:256" s="222" customFormat="1">
      <c r="A44" s="222" t="s">
        <v>8</v>
      </c>
      <c r="B44" s="39">
        <v>3</v>
      </c>
      <c r="C44" s="63">
        <v>2634820</v>
      </c>
      <c r="D44" s="63"/>
      <c r="E44" s="63">
        <v>3036825</v>
      </c>
      <c r="F44" s="228"/>
      <c r="G44" s="63">
        <v>2634720</v>
      </c>
      <c r="H44" s="228"/>
      <c r="I44" s="63">
        <v>3018974</v>
      </c>
      <c r="J44" s="232"/>
      <c r="K44" s="269"/>
      <c r="L44" s="270"/>
      <c r="M44" s="287"/>
      <c r="P44" s="271"/>
    </row>
    <row r="45" spans="1:256" s="222" customFormat="1">
      <c r="A45" s="222" t="s">
        <v>128</v>
      </c>
      <c r="B45" s="39">
        <v>3</v>
      </c>
      <c r="C45" s="63">
        <f>619469+9893</f>
        <v>629362</v>
      </c>
      <c r="D45" s="63"/>
      <c r="E45" s="63">
        <v>486593</v>
      </c>
      <c r="F45" s="228"/>
      <c r="G45" s="63">
        <f>619839+9893</f>
        <v>629732</v>
      </c>
      <c r="H45" s="228"/>
      <c r="I45" s="63">
        <v>485531</v>
      </c>
      <c r="J45" s="232"/>
      <c r="K45" s="269"/>
      <c r="L45" s="270"/>
      <c r="P45" s="271"/>
    </row>
    <row r="46" spans="1:256" s="222" customFormat="1">
      <c r="A46" s="222" t="s">
        <v>123</v>
      </c>
      <c r="B46" s="39"/>
      <c r="C46" s="63"/>
      <c r="D46" s="63"/>
      <c r="E46" s="63"/>
      <c r="F46" s="228"/>
      <c r="G46" s="63"/>
      <c r="H46" s="228"/>
      <c r="I46" s="63"/>
      <c r="J46" s="232"/>
      <c r="K46" s="288"/>
      <c r="P46" s="271"/>
    </row>
    <row r="47" spans="1:256" s="222" customFormat="1">
      <c r="A47" s="222" t="s">
        <v>124</v>
      </c>
      <c r="B47" s="7">
        <v>10</v>
      </c>
      <c r="C47" s="63">
        <v>186210</v>
      </c>
      <c r="D47" s="63"/>
      <c r="E47" s="63">
        <v>211080</v>
      </c>
      <c r="F47" s="228"/>
      <c r="G47" s="63">
        <v>186210</v>
      </c>
      <c r="H47" s="228"/>
      <c r="I47" s="63">
        <v>211080</v>
      </c>
      <c r="J47" s="232"/>
      <c r="K47" s="269"/>
      <c r="L47" s="270"/>
      <c r="P47" s="271"/>
    </row>
    <row r="48" spans="1:256" s="222" customFormat="1">
      <c r="A48" s="222" t="s">
        <v>21</v>
      </c>
      <c r="B48" s="7"/>
      <c r="C48" s="63">
        <v>0</v>
      </c>
      <c r="D48" s="63"/>
      <c r="E48" s="63">
        <v>7399</v>
      </c>
      <c r="F48" s="228"/>
      <c r="G48" s="118">
        <v>0</v>
      </c>
      <c r="H48" s="228"/>
      <c r="I48" s="118">
        <v>7399</v>
      </c>
      <c r="J48" s="232"/>
      <c r="K48" s="269"/>
      <c r="L48" s="270"/>
      <c r="P48" s="271"/>
    </row>
    <row r="49" spans="1:256" s="2" customFormat="1">
      <c r="A49" s="222" t="s">
        <v>34</v>
      </c>
      <c r="B49" s="39">
        <v>3</v>
      </c>
      <c r="C49" s="63">
        <v>328526</v>
      </c>
      <c r="D49" s="63"/>
      <c r="E49" s="63">
        <v>346227</v>
      </c>
      <c r="F49" s="228"/>
      <c r="G49" s="63">
        <v>324536</v>
      </c>
      <c r="H49" s="228"/>
      <c r="I49" s="63">
        <v>340528</v>
      </c>
      <c r="J49" s="232"/>
      <c r="K49" s="269"/>
      <c r="L49" s="270"/>
      <c r="M49" s="222"/>
      <c r="N49" s="222"/>
      <c r="O49" s="222"/>
      <c r="P49" s="271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222"/>
      <c r="AG49" s="222"/>
      <c r="AH49" s="222"/>
      <c r="AI49" s="222"/>
      <c r="AJ49" s="222"/>
      <c r="AK49" s="222"/>
      <c r="AL49" s="222"/>
      <c r="AM49" s="222"/>
      <c r="AN49" s="222"/>
      <c r="AO49" s="222"/>
      <c r="AP49" s="222"/>
      <c r="AQ49" s="222"/>
      <c r="AR49" s="222"/>
      <c r="AS49" s="222"/>
      <c r="AT49" s="222"/>
      <c r="AU49" s="222"/>
      <c r="AV49" s="222"/>
      <c r="AW49" s="222"/>
      <c r="AX49" s="222"/>
      <c r="AY49" s="222"/>
      <c r="AZ49" s="222"/>
      <c r="BA49" s="222"/>
      <c r="BB49" s="222"/>
      <c r="BC49" s="222"/>
      <c r="BD49" s="222"/>
      <c r="BE49" s="222"/>
      <c r="BF49" s="222"/>
      <c r="BG49" s="222"/>
      <c r="BH49" s="222"/>
      <c r="BI49" s="222"/>
      <c r="BJ49" s="222"/>
      <c r="BK49" s="222"/>
      <c r="BL49" s="222"/>
      <c r="BM49" s="222"/>
      <c r="BN49" s="222"/>
      <c r="BO49" s="222"/>
      <c r="BP49" s="222"/>
      <c r="BQ49" s="222"/>
      <c r="BR49" s="222"/>
      <c r="BS49" s="222"/>
      <c r="BT49" s="222"/>
      <c r="BU49" s="222"/>
      <c r="BV49" s="222"/>
      <c r="BW49" s="222"/>
      <c r="BX49" s="222"/>
      <c r="BY49" s="222"/>
      <c r="BZ49" s="222"/>
      <c r="CA49" s="222"/>
      <c r="CB49" s="222"/>
      <c r="CC49" s="222"/>
      <c r="CD49" s="222"/>
      <c r="CE49" s="222"/>
      <c r="CF49" s="222"/>
      <c r="CG49" s="222"/>
      <c r="CH49" s="222"/>
      <c r="CI49" s="222"/>
      <c r="CJ49" s="222"/>
      <c r="CK49" s="222"/>
      <c r="CL49" s="222"/>
      <c r="CM49" s="222"/>
      <c r="CN49" s="222"/>
      <c r="CO49" s="222"/>
      <c r="CP49" s="222"/>
      <c r="CQ49" s="222"/>
      <c r="CR49" s="222"/>
      <c r="CS49" s="222"/>
      <c r="CT49" s="222"/>
      <c r="CU49" s="222"/>
      <c r="CV49" s="222"/>
      <c r="CW49" s="222"/>
      <c r="CX49" s="222"/>
      <c r="CY49" s="222"/>
      <c r="CZ49" s="222"/>
      <c r="DA49" s="222"/>
      <c r="DB49" s="222"/>
      <c r="DC49" s="222"/>
      <c r="DD49" s="222"/>
      <c r="DE49" s="222"/>
      <c r="DF49" s="222"/>
      <c r="DG49" s="222"/>
      <c r="DH49" s="222"/>
      <c r="DI49" s="222"/>
      <c r="DJ49" s="222"/>
      <c r="DK49" s="222"/>
      <c r="DL49" s="222"/>
      <c r="DM49" s="222"/>
      <c r="DN49" s="222"/>
      <c r="DO49" s="222"/>
      <c r="DP49" s="222"/>
      <c r="DQ49" s="222"/>
      <c r="DR49" s="222"/>
      <c r="DS49" s="222"/>
      <c r="DT49" s="222"/>
      <c r="DU49" s="222"/>
      <c r="DV49" s="222"/>
      <c r="DW49" s="222"/>
      <c r="DX49" s="222"/>
      <c r="DY49" s="222"/>
      <c r="DZ49" s="222"/>
      <c r="EA49" s="222"/>
      <c r="EB49" s="222"/>
      <c r="EC49" s="222"/>
      <c r="ED49" s="222"/>
      <c r="EE49" s="222"/>
      <c r="EF49" s="222"/>
      <c r="EG49" s="222"/>
      <c r="EH49" s="222"/>
      <c r="EI49" s="222"/>
      <c r="EJ49" s="222"/>
      <c r="EK49" s="222"/>
      <c r="EL49" s="222"/>
      <c r="EM49" s="222"/>
      <c r="EN49" s="222"/>
      <c r="EO49" s="222"/>
      <c r="EP49" s="222"/>
      <c r="EQ49" s="222"/>
      <c r="ER49" s="222"/>
      <c r="ES49" s="222"/>
      <c r="ET49" s="222"/>
      <c r="EU49" s="222"/>
      <c r="EV49" s="222"/>
      <c r="EW49" s="222"/>
      <c r="EX49" s="222"/>
      <c r="EY49" s="222"/>
      <c r="EZ49" s="222"/>
      <c r="FA49" s="222"/>
      <c r="FB49" s="222"/>
      <c r="FC49" s="222"/>
      <c r="FD49" s="222"/>
      <c r="FE49" s="222"/>
      <c r="FF49" s="222"/>
      <c r="FG49" s="222"/>
      <c r="FH49" s="222"/>
      <c r="FI49" s="222"/>
      <c r="FJ49" s="222"/>
      <c r="FK49" s="222"/>
      <c r="FL49" s="222"/>
      <c r="FM49" s="222"/>
      <c r="FN49" s="222"/>
      <c r="FO49" s="222"/>
      <c r="FP49" s="222"/>
      <c r="FQ49" s="222"/>
      <c r="FR49" s="222"/>
      <c r="FS49" s="222"/>
      <c r="FT49" s="222"/>
      <c r="FU49" s="222"/>
      <c r="FV49" s="222"/>
      <c r="FW49" s="222"/>
      <c r="FX49" s="222"/>
      <c r="FY49" s="222"/>
      <c r="FZ49" s="222"/>
      <c r="GA49" s="222"/>
      <c r="GB49" s="222"/>
      <c r="GC49" s="222"/>
      <c r="GD49" s="222"/>
      <c r="GE49" s="222"/>
      <c r="GF49" s="222"/>
      <c r="GG49" s="222"/>
      <c r="GH49" s="222"/>
      <c r="GI49" s="222"/>
      <c r="GJ49" s="222"/>
      <c r="GK49" s="222"/>
      <c r="GL49" s="222"/>
      <c r="GM49" s="222"/>
      <c r="GN49" s="222"/>
      <c r="GO49" s="222"/>
      <c r="GP49" s="222"/>
      <c r="GQ49" s="222"/>
      <c r="GR49" s="222"/>
      <c r="GS49" s="222"/>
      <c r="GT49" s="222"/>
      <c r="GU49" s="222"/>
      <c r="GV49" s="222"/>
      <c r="GW49" s="222"/>
      <c r="GX49" s="222"/>
      <c r="GY49" s="222"/>
      <c r="GZ49" s="222"/>
      <c r="HA49" s="222"/>
      <c r="HB49" s="222"/>
      <c r="HC49" s="222"/>
      <c r="HD49" s="222"/>
      <c r="HE49" s="222"/>
      <c r="HF49" s="222"/>
      <c r="HG49" s="222"/>
      <c r="HH49" s="222"/>
      <c r="HI49" s="222"/>
      <c r="HJ49" s="222"/>
      <c r="HK49" s="222"/>
      <c r="HL49" s="222"/>
      <c r="HM49" s="222"/>
      <c r="HN49" s="222"/>
      <c r="HO49" s="222"/>
      <c r="HP49" s="222"/>
      <c r="HQ49" s="222"/>
      <c r="HR49" s="222"/>
      <c r="HS49" s="222"/>
      <c r="HT49" s="222"/>
      <c r="HU49" s="222"/>
      <c r="HV49" s="222"/>
      <c r="HW49" s="222"/>
      <c r="HX49" s="222"/>
      <c r="HY49" s="222"/>
      <c r="HZ49" s="222"/>
      <c r="IA49" s="222"/>
      <c r="IB49" s="222"/>
      <c r="IC49" s="222"/>
      <c r="ID49" s="222"/>
      <c r="IE49" s="222"/>
      <c r="IF49" s="222"/>
      <c r="IG49" s="222"/>
      <c r="IH49" s="222"/>
      <c r="II49" s="222"/>
      <c r="IJ49" s="222"/>
      <c r="IK49" s="222"/>
      <c r="IL49" s="222"/>
      <c r="IM49" s="222"/>
      <c r="IN49" s="222"/>
      <c r="IO49" s="222"/>
      <c r="IP49" s="222"/>
      <c r="IQ49" s="222"/>
      <c r="IR49" s="222"/>
      <c r="IS49" s="222"/>
      <c r="IT49" s="222"/>
      <c r="IU49" s="222"/>
      <c r="IV49" s="222"/>
    </row>
    <row r="50" spans="1:256" s="222" customFormat="1">
      <c r="A50" s="2" t="s">
        <v>5</v>
      </c>
      <c r="B50" s="12"/>
      <c r="C50" s="223">
        <f>SUM(C43:C49)</f>
        <v>7688783</v>
      </c>
      <c r="D50" s="224"/>
      <c r="E50" s="223">
        <f>SUM(E43:E49)</f>
        <v>8379780</v>
      </c>
      <c r="F50" s="225"/>
      <c r="G50" s="223">
        <f>SUM(G43:G49)</f>
        <v>7685063</v>
      </c>
      <c r="H50" s="225"/>
      <c r="I50" s="223">
        <f>SUM(I43:I49)</f>
        <v>8355168</v>
      </c>
      <c r="J50" s="232"/>
      <c r="K50" s="193"/>
      <c r="L50" s="289"/>
      <c r="M50" s="111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s="2" customFormat="1" ht="23.25" customHeight="1">
      <c r="A51" s="222"/>
      <c r="B51" s="7"/>
      <c r="C51" s="233"/>
      <c r="D51" s="233"/>
      <c r="E51" s="233"/>
      <c r="F51" s="221"/>
      <c r="G51" s="233"/>
      <c r="H51" s="221"/>
      <c r="I51" s="233"/>
      <c r="J51" s="266"/>
      <c r="K51" s="193"/>
      <c r="L51" s="289"/>
      <c r="M51" s="27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22"/>
      <c r="AG51" s="222"/>
      <c r="AH51" s="222"/>
      <c r="AI51" s="222"/>
      <c r="AJ51" s="222"/>
      <c r="AK51" s="222"/>
      <c r="AL51" s="222"/>
      <c r="AM51" s="222"/>
      <c r="AN51" s="222"/>
      <c r="AO51" s="222"/>
      <c r="AP51" s="222"/>
      <c r="AQ51" s="222"/>
      <c r="AR51" s="222"/>
      <c r="AS51" s="222"/>
      <c r="AT51" s="222"/>
      <c r="AU51" s="222"/>
      <c r="AV51" s="222"/>
      <c r="AW51" s="222"/>
      <c r="AX51" s="222"/>
      <c r="AY51" s="222"/>
      <c r="AZ51" s="222"/>
      <c r="BA51" s="222"/>
      <c r="BB51" s="222"/>
      <c r="BC51" s="222"/>
      <c r="BD51" s="222"/>
      <c r="BE51" s="222"/>
      <c r="BF51" s="222"/>
      <c r="BG51" s="222"/>
      <c r="BH51" s="222"/>
      <c r="BI51" s="222"/>
      <c r="BJ51" s="222"/>
      <c r="BK51" s="222"/>
      <c r="BL51" s="222"/>
      <c r="BM51" s="222"/>
      <c r="BN51" s="222"/>
      <c r="BO51" s="222"/>
      <c r="BP51" s="222"/>
      <c r="BQ51" s="222"/>
      <c r="BR51" s="222"/>
      <c r="BS51" s="222"/>
      <c r="BT51" s="222"/>
      <c r="BU51" s="222"/>
      <c r="BV51" s="222"/>
      <c r="BW51" s="222"/>
      <c r="BX51" s="222"/>
      <c r="BY51" s="222"/>
      <c r="BZ51" s="222"/>
      <c r="CA51" s="222"/>
      <c r="CB51" s="222"/>
      <c r="CC51" s="222"/>
      <c r="CD51" s="222"/>
      <c r="CE51" s="222"/>
      <c r="CF51" s="222"/>
      <c r="CG51" s="222"/>
      <c r="CH51" s="222"/>
      <c r="CI51" s="222"/>
      <c r="CJ51" s="222"/>
      <c r="CK51" s="222"/>
      <c r="CL51" s="222"/>
      <c r="CM51" s="222"/>
      <c r="CN51" s="222"/>
      <c r="CO51" s="222"/>
      <c r="CP51" s="222"/>
      <c r="CQ51" s="222"/>
      <c r="CR51" s="222"/>
      <c r="CS51" s="222"/>
      <c r="CT51" s="222"/>
      <c r="CU51" s="222"/>
      <c r="CV51" s="222"/>
      <c r="CW51" s="222"/>
      <c r="CX51" s="222"/>
      <c r="CY51" s="222"/>
      <c r="CZ51" s="222"/>
      <c r="DA51" s="222"/>
      <c r="DB51" s="222"/>
      <c r="DC51" s="222"/>
      <c r="DD51" s="222"/>
      <c r="DE51" s="222"/>
      <c r="DF51" s="222"/>
      <c r="DG51" s="222"/>
      <c r="DH51" s="222"/>
      <c r="DI51" s="222"/>
      <c r="DJ51" s="222"/>
      <c r="DK51" s="222"/>
      <c r="DL51" s="222"/>
      <c r="DM51" s="222"/>
      <c r="DN51" s="222"/>
      <c r="DO51" s="222"/>
      <c r="DP51" s="222"/>
      <c r="DQ51" s="222"/>
      <c r="DR51" s="222"/>
      <c r="DS51" s="222"/>
      <c r="DT51" s="222"/>
      <c r="DU51" s="222"/>
      <c r="DV51" s="222"/>
      <c r="DW51" s="222"/>
      <c r="DX51" s="222"/>
      <c r="DY51" s="222"/>
      <c r="DZ51" s="222"/>
      <c r="EA51" s="222"/>
      <c r="EB51" s="222"/>
      <c r="EC51" s="222"/>
      <c r="ED51" s="222"/>
      <c r="EE51" s="222"/>
      <c r="EF51" s="222"/>
      <c r="EG51" s="222"/>
      <c r="EH51" s="222"/>
      <c r="EI51" s="222"/>
      <c r="EJ51" s="222"/>
      <c r="EK51" s="222"/>
      <c r="EL51" s="222"/>
      <c r="EM51" s="222"/>
      <c r="EN51" s="222"/>
      <c r="EO51" s="222"/>
      <c r="EP51" s="222"/>
      <c r="EQ51" s="222"/>
      <c r="ER51" s="222"/>
      <c r="ES51" s="222"/>
      <c r="ET51" s="222"/>
      <c r="EU51" s="222"/>
      <c r="EV51" s="222"/>
      <c r="EW51" s="222"/>
      <c r="EX51" s="222"/>
      <c r="EY51" s="222"/>
      <c r="EZ51" s="222"/>
      <c r="FA51" s="222"/>
      <c r="FB51" s="222"/>
      <c r="FC51" s="222"/>
      <c r="FD51" s="222"/>
      <c r="FE51" s="222"/>
      <c r="FF51" s="222"/>
      <c r="FG51" s="222"/>
      <c r="FH51" s="222"/>
      <c r="FI51" s="222"/>
      <c r="FJ51" s="222"/>
      <c r="FK51" s="222"/>
      <c r="FL51" s="222"/>
      <c r="FM51" s="222"/>
      <c r="FN51" s="222"/>
      <c r="FO51" s="222"/>
      <c r="FP51" s="222"/>
      <c r="FQ51" s="222"/>
      <c r="FR51" s="222"/>
      <c r="FS51" s="222"/>
      <c r="FT51" s="222"/>
      <c r="FU51" s="222"/>
      <c r="FV51" s="222"/>
      <c r="FW51" s="222"/>
      <c r="FX51" s="222"/>
      <c r="FY51" s="222"/>
      <c r="FZ51" s="222"/>
      <c r="GA51" s="222"/>
      <c r="GB51" s="222"/>
      <c r="GC51" s="222"/>
      <c r="GD51" s="222"/>
      <c r="GE51" s="222"/>
      <c r="GF51" s="222"/>
      <c r="GG51" s="222"/>
      <c r="GH51" s="222"/>
      <c r="GI51" s="222"/>
      <c r="GJ51" s="222"/>
      <c r="GK51" s="222"/>
      <c r="GL51" s="222"/>
      <c r="GM51" s="222"/>
      <c r="GN51" s="222"/>
      <c r="GO51" s="222"/>
      <c r="GP51" s="222"/>
      <c r="GQ51" s="222"/>
      <c r="GR51" s="222"/>
      <c r="GS51" s="222"/>
      <c r="GT51" s="222"/>
      <c r="GU51" s="222"/>
      <c r="GV51" s="222"/>
      <c r="GW51" s="222"/>
      <c r="GX51" s="222"/>
      <c r="GY51" s="222"/>
      <c r="GZ51" s="222"/>
      <c r="HA51" s="222"/>
      <c r="HB51" s="222"/>
      <c r="HC51" s="222"/>
      <c r="HD51" s="222"/>
      <c r="HE51" s="222"/>
      <c r="HF51" s="222"/>
      <c r="HG51" s="222"/>
      <c r="HH51" s="222"/>
      <c r="HI51" s="222"/>
      <c r="HJ51" s="222"/>
      <c r="HK51" s="222"/>
      <c r="HL51" s="222"/>
      <c r="HM51" s="222"/>
      <c r="HN51" s="222"/>
      <c r="HO51" s="222"/>
      <c r="HP51" s="222"/>
      <c r="HQ51" s="222"/>
      <c r="HR51" s="222"/>
      <c r="HS51" s="222"/>
      <c r="HT51" s="222"/>
      <c r="HU51" s="222"/>
      <c r="HV51" s="222"/>
      <c r="HW51" s="222"/>
      <c r="HX51" s="222"/>
      <c r="HY51" s="222"/>
      <c r="HZ51" s="222"/>
      <c r="IA51" s="222"/>
      <c r="IB51" s="222"/>
      <c r="IC51" s="222"/>
      <c r="ID51" s="222"/>
      <c r="IE51" s="222"/>
      <c r="IF51" s="222"/>
      <c r="IG51" s="222"/>
      <c r="IH51" s="222"/>
      <c r="II51" s="222"/>
      <c r="IJ51" s="222"/>
      <c r="IK51" s="222"/>
      <c r="IL51" s="222"/>
      <c r="IM51" s="222"/>
      <c r="IN51" s="222"/>
      <c r="IO51" s="222"/>
      <c r="IP51" s="222"/>
      <c r="IQ51" s="222"/>
      <c r="IR51" s="222"/>
      <c r="IS51" s="222"/>
      <c r="IT51" s="222"/>
      <c r="IU51" s="222"/>
      <c r="IV51" s="222"/>
    </row>
    <row r="52" spans="1:256" s="2" customFormat="1" ht="23.25" customHeight="1">
      <c r="A52" s="35" t="s">
        <v>28</v>
      </c>
      <c r="B52" s="12"/>
      <c r="C52" s="224"/>
      <c r="D52" s="224"/>
      <c r="E52" s="224"/>
      <c r="F52" s="224"/>
      <c r="G52" s="224"/>
      <c r="H52" s="224"/>
      <c r="I52" s="224"/>
      <c r="J52" s="232"/>
      <c r="K52" s="193"/>
      <c r="L52" s="289"/>
      <c r="M52" s="111"/>
    </row>
    <row r="53" spans="1:256" s="2" customFormat="1" ht="23.25" customHeight="1">
      <c r="A53" s="222" t="s">
        <v>117</v>
      </c>
      <c r="B53" s="7">
        <v>10</v>
      </c>
      <c r="C53" s="234">
        <v>27740</v>
      </c>
      <c r="D53" s="234"/>
      <c r="E53" s="234">
        <v>161180</v>
      </c>
      <c r="F53" s="228"/>
      <c r="G53" s="234">
        <v>27740</v>
      </c>
      <c r="H53" s="228"/>
      <c r="I53" s="234">
        <v>161180</v>
      </c>
      <c r="J53" s="232"/>
      <c r="K53" s="269"/>
      <c r="L53" s="270"/>
      <c r="M53" s="111"/>
      <c r="P53" s="271"/>
    </row>
    <row r="54" spans="1:256" s="2" customFormat="1" ht="23.25" customHeight="1">
      <c r="A54" s="222" t="s">
        <v>128</v>
      </c>
      <c r="B54" s="7"/>
      <c r="C54" s="234">
        <v>30060</v>
      </c>
      <c r="D54" s="234"/>
      <c r="E54" s="118">
        <v>45598</v>
      </c>
      <c r="F54" s="63"/>
      <c r="G54" s="63">
        <v>30060</v>
      </c>
      <c r="H54" s="63"/>
      <c r="I54" s="63">
        <v>45598</v>
      </c>
      <c r="J54" s="226"/>
      <c r="K54" s="269"/>
      <c r="L54" s="270"/>
      <c r="M54" s="111"/>
      <c r="P54" s="271"/>
    </row>
    <row r="55" spans="1:256" s="2" customFormat="1" ht="23.25" customHeight="1">
      <c r="A55" s="222" t="s">
        <v>120</v>
      </c>
      <c r="B55" s="7"/>
      <c r="C55" s="234"/>
      <c r="D55" s="234"/>
      <c r="E55" s="234"/>
      <c r="F55" s="228"/>
      <c r="G55" s="63"/>
      <c r="H55" s="228"/>
      <c r="I55" s="63"/>
      <c r="J55" s="232"/>
      <c r="K55" s="269"/>
      <c r="L55" s="270"/>
      <c r="M55" s="111"/>
      <c r="P55" s="271"/>
    </row>
    <row r="56" spans="1:256" s="2" customFormat="1" ht="23.25" customHeight="1">
      <c r="A56" s="222" t="s">
        <v>119</v>
      </c>
      <c r="B56" s="7">
        <v>11</v>
      </c>
      <c r="C56" s="234">
        <v>36586</v>
      </c>
      <c r="D56" s="234"/>
      <c r="E56" s="234">
        <v>28727</v>
      </c>
      <c r="F56" s="228"/>
      <c r="G56" s="63">
        <v>35479</v>
      </c>
      <c r="H56" s="228"/>
      <c r="I56" s="63">
        <v>28582</v>
      </c>
      <c r="J56" s="232"/>
      <c r="K56" s="269"/>
      <c r="L56" s="270"/>
      <c r="M56" s="111"/>
      <c r="P56" s="271"/>
    </row>
    <row r="57" spans="1:256" s="2" customFormat="1" ht="23.25" customHeight="1">
      <c r="A57" s="1" t="s">
        <v>46</v>
      </c>
      <c r="B57" s="7"/>
      <c r="C57" s="63">
        <v>412</v>
      </c>
      <c r="D57" s="63"/>
      <c r="E57" s="63">
        <v>508</v>
      </c>
      <c r="F57" s="226"/>
      <c r="G57" s="63">
        <v>406</v>
      </c>
      <c r="H57" s="226"/>
      <c r="I57" s="63">
        <v>502</v>
      </c>
      <c r="J57" s="232"/>
      <c r="K57" s="269"/>
      <c r="L57" s="270"/>
      <c r="M57" s="111"/>
      <c r="P57" s="271"/>
    </row>
    <row r="58" spans="1:256" s="2" customFormat="1" ht="23.25" customHeight="1">
      <c r="A58" s="2" t="s">
        <v>29</v>
      </c>
      <c r="B58" s="12"/>
      <c r="C58" s="223">
        <f>SUM(C53:C57)</f>
        <v>94798</v>
      </c>
      <c r="D58" s="224"/>
      <c r="E58" s="223">
        <f>SUM(E53:E57)</f>
        <v>236013</v>
      </c>
      <c r="F58" s="225"/>
      <c r="G58" s="223">
        <f>SUM(G53:G57)</f>
        <v>93685</v>
      </c>
      <c r="H58" s="225"/>
      <c r="I58" s="223">
        <f>SUM(I53:I57)</f>
        <v>235862</v>
      </c>
      <c r="J58" s="232"/>
      <c r="K58" s="290"/>
      <c r="L58" s="289"/>
    </row>
    <row r="59" spans="1:256" s="2" customFormat="1" ht="23.25" customHeight="1">
      <c r="B59" s="12"/>
      <c r="C59" s="224"/>
      <c r="D59" s="224"/>
      <c r="E59" s="224"/>
      <c r="F59" s="224"/>
      <c r="G59" s="224"/>
      <c r="H59" s="224"/>
      <c r="I59" s="224"/>
      <c r="J59" s="232"/>
      <c r="K59" s="290"/>
      <c r="L59" s="289"/>
    </row>
    <row r="60" spans="1:256" ht="23.25" customHeight="1">
      <c r="A60" s="2" t="s">
        <v>6</v>
      </c>
      <c r="B60" s="12"/>
      <c r="C60" s="235">
        <f>C50+C58</f>
        <v>7783581</v>
      </c>
      <c r="D60" s="224"/>
      <c r="E60" s="235">
        <f>E50+E58</f>
        <v>8615793</v>
      </c>
      <c r="F60" s="225"/>
      <c r="G60" s="235">
        <f>G50+G58</f>
        <v>7778748</v>
      </c>
      <c r="H60" s="225"/>
      <c r="I60" s="235">
        <f>I50+I58</f>
        <v>8591030</v>
      </c>
      <c r="J60" s="263"/>
      <c r="K60" s="290"/>
      <c r="L60" s="29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ht="23.25" customHeight="1">
      <c r="A61" s="2"/>
      <c r="B61" s="12"/>
      <c r="C61" s="224"/>
      <c r="D61" s="224"/>
      <c r="E61" s="224"/>
      <c r="F61" s="225"/>
      <c r="G61" s="224"/>
      <c r="H61" s="225"/>
      <c r="I61" s="224"/>
      <c r="J61" s="263"/>
      <c r="K61" s="290"/>
      <c r="L61" s="29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pans="1:256" ht="23.25" customHeight="1">
      <c r="A62" s="304" t="s">
        <v>43</v>
      </c>
      <c r="B62" s="304"/>
      <c r="C62" s="304"/>
      <c r="D62" s="304"/>
      <c r="E62" s="304"/>
      <c r="F62" s="304"/>
      <c r="G62" s="34"/>
      <c r="H62" s="34"/>
      <c r="I62" s="34"/>
    </row>
    <row r="63" spans="1:256" ht="23.25" customHeight="1">
      <c r="A63" s="304" t="s">
        <v>41</v>
      </c>
      <c r="B63" s="304"/>
      <c r="C63" s="304"/>
      <c r="D63" s="304"/>
      <c r="E63" s="304"/>
      <c r="F63" s="304"/>
      <c r="G63" s="34"/>
      <c r="H63" s="34"/>
      <c r="I63" s="34"/>
    </row>
    <row r="64" spans="1:256" ht="23.25" customHeight="1">
      <c r="C64" s="230"/>
      <c r="D64" s="230"/>
      <c r="E64" s="230"/>
      <c r="F64" s="231"/>
      <c r="G64" s="230"/>
      <c r="H64" s="231"/>
      <c r="I64" s="230"/>
      <c r="J64" s="266"/>
      <c r="K64" s="278"/>
      <c r="L64" s="279"/>
      <c r="M64" s="280"/>
    </row>
    <row r="65" spans="1:256" ht="23.25" customHeight="1">
      <c r="A65" s="34"/>
      <c r="B65" s="12"/>
      <c r="C65" s="305" t="s">
        <v>36</v>
      </c>
      <c r="D65" s="305"/>
      <c r="E65" s="305"/>
      <c r="F65" s="5"/>
      <c r="G65" s="305" t="s">
        <v>37</v>
      </c>
      <c r="H65" s="305"/>
      <c r="I65" s="305"/>
    </row>
    <row r="66" spans="1:256" ht="23.25" customHeight="1">
      <c r="C66" s="27" t="s">
        <v>130</v>
      </c>
      <c r="D66" s="33"/>
      <c r="E66" s="27" t="s">
        <v>115</v>
      </c>
      <c r="F66" s="30"/>
      <c r="G66" s="27" t="s">
        <v>130</v>
      </c>
      <c r="H66" s="30"/>
      <c r="I66" s="27" t="s">
        <v>115</v>
      </c>
      <c r="J66" s="281"/>
      <c r="K66" s="282"/>
      <c r="L66" s="283"/>
      <c r="M66" s="262"/>
    </row>
    <row r="67" spans="1:256" ht="23.25" customHeight="1">
      <c r="A67" s="8" t="s">
        <v>65</v>
      </c>
      <c r="B67" s="10" t="s">
        <v>19</v>
      </c>
      <c r="C67" s="32">
        <v>2562</v>
      </c>
      <c r="D67" s="31"/>
      <c r="E67" s="32">
        <v>2561</v>
      </c>
      <c r="F67" s="30"/>
      <c r="G67" s="32">
        <v>2562</v>
      </c>
      <c r="H67" s="31"/>
      <c r="I67" s="32">
        <v>2561</v>
      </c>
      <c r="J67" s="281"/>
      <c r="K67" s="282"/>
      <c r="L67" s="283"/>
      <c r="M67" s="262"/>
    </row>
    <row r="68" spans="1:256" s="222" customFormat="1" ht="23.25" customHeight="1">
      <c r="A68" s="8"/>
      <c r="B68" s="10"/>
      <c r="C68" s="306" t="s">
        <v>118</v>
      </c>
      <c r="D68" s="306"/>
      <c r="E68" s="306"/>
      <c r="F68" s="30"/>
      <c r="G68" s="306" t="s">
        <v>118</v>
      </c>
      <c r="H68" s="306"/>
      <c r="I68" s="306"/>
      <c r="J68" s="281"/>
      <c r="K68" s="282"/>
      <c r="L68" s="283"/>
      <c r="M68" s="262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  <c r="AA68" s="215"/>
      <c r="AB68" s="215"/>
      <c r="AC68" s="215"/>
      <c r="AD68" s="215"/>
      <c r="AE68" s="215"/>
      <c r="AF68" s="215"/>
      <c r="AG68" s="215"/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  <c r="BI68" s="215"/>
      <c r="BJ68" s="215"/>
      <c r="BK68" s="215"/>
      <c r="BL68" s="215"/>
      <c r="BM68" s="215"/>
      <c r="BN68" s="215"/>
      <c r="BO68" s="215"/>
      <c r="BP68" s="215"/>
      <c r="BQ68" s="215"/>
      <c r="BR68" s="215"/>
      <c r="BS68" s="215"/>
      <c r="BT68" s="215"/>
      <c r="BU68" s="215"/>
      <c r="BV68" s="215"/>
      <c r="BW68" s="215"/>
      <c r="BX68" s="215"/>
      <c r="BY68" s="215"/>
      <c r="BZ68" s="215"/>
      <c r="CA68" s="215"/>
      <c r="CB68" s="215"/>
      <c r="CC68" s="215"/>
      <c r="CD68" s="215"/>
      <c r="CE68" s="215"/>
      <c r="CF68" s="215"/>
      <c r="CG68" s="215"/>
      <c r="CH68" s="215"/>
      <c r="CI68" s="215"/>
      <c r="CJ68" s="215"/>
      <c r="CK68" s="215"/>
      <c r="CL68" s="215"/>
      <c r="CM68" s="215"/>
      <c r="CN68" s="215"/>
      <c r="CO68" s="215"/>
      <c r="CP68" s="215"/>
      <c r="CQ68" s="215"/>
      <c r="CR68" s="215"/>
      <c r="CS68" s="215"/>
      <c r="CT68" s="215"/>
      <c r="CU68" s="215"/>
      <c r="CV68" s="215"/>
      <c r="CW68" s="215"/>
      <c r="CX68" s="215"/>
      <c r="CY68" s="215"/>
      <c r="CZ68" s="215"/>
      <c r="DA68" s="215"/>
      <c r="DB68" s="215"/>
      <c r="DC68" s="215"/>
      <c r="DD68" s="215"/>
      <c r="DE68" s="215"/>
      <c r="DF68" s="215"/>
      <c r="DG68" s="215"/>
      <c r="DH68" s="215"/>
      <c r="DI68" s="215"/>
      <c r="DJ68" s="215"/>
      <c r="DK68" s="215"/>
      <c r="DL68" s="215"/>
      <c r="DM68" s="215"/>
      <c r="DN68" s="215"/>
      <c r="DO68" s="215"/>
      <c r="DP68" s="215"/>
      <c r="DQ68" s="215"/>
      <c r="DR68" s="215"/>
      <c r="DS68" s="215"/>
      <c r="DT68" s="215"/>
      <c r="DU68" s="215"/>
      <c r="DV68" s="215"/>
      <c r="DW68" s="215"/>
      <c r="DX68" s="215"/>
      <c r="DY68" s="215"/>
      <c r="DZ68" s="215"/>
      <c r="EA68" s="215"/>
      <c r="EB68" s="215"/>
      <c r="EC68" s="215"/>
      <c r="ED68" s="215"/>
      <c r="EE68" s="215"/>
      <c r="EF68" s="215"/>
      <c r="EG68" s="215"/>
      <c r="EH68" s="215"/>
      <c r="EI68" s="215"/>
      <c r="EJ68" s="215"/>
      <c r="EK68" s="215"/>
      <c r="EL68" s="215"/>
      <c r="EM68" s="215"/>
      <c r="EN68" s="215"/>
      <c r="EO68" s="215"/>
      <c r="EP68" s="215"/>
      <c r="EQ68" s="215"/>
      <c r="ER68" s="215"/>
      <c r="ES68" s="215"/>
      <c r="ET68" s="215"/>
      <c r="EU68" s="215"/>
      <c r="EV68" s="215"/>
      <c r="EW68" s="215"/>
      <c r="EX68" s="215"/>
      <c r="EY68" s="215"/>
      <c r="EZ68" s="215"/>
      <c r="FA68" s="215"/>
      <c r="FB68" s="215"/>
      <c r="FC68" s="215"/>
      <c r="FD68" s="215"/>
      <c r="FE68" s="215"/>
      <c r="FF68" s="215"/>
      <c r="FG68" s="215"/>
      <c r="FH68" s="215"/>
      <c r="FI68" s="215"/>
      <c r="FJ68" s="215"/>
      <c r="FK68" s="215"/>
      <c r="FL68" s="215"/>
      <c r="FM68" s="215"/>
      <c r="FN68" s="215"/>
      <c r="FO68" s="215"/>
      <c r="FP68" s="215"/>
      <c r="FQ68" s="215"/>
      <c r="FR68" s="215"/>
      <c r="FS68" s="215"/>
      <c r="FT68" s="215"/>
      <c r="FU68" s="215"/>
      <c r="FV68" s="215"/>
      <c r="FW68" s="215"/>
      <c r="FX68" s="215"/>
      <c r="FY68" s="215"/>
      <c r="FZ68" s="215"/>
      <c r="GA68" s="215"/>
      <c r="GB68" s="215"/>
      <c r="GC68" s="215"/>
      <c r="GD68" s="215"/>
      <c r="GE68" s="215"/>
      <c r="GF68" s="215"/>
      <c r="GG68" s="215"/>
      <c r="GH68" s="215"/>
      <c r="GI68" s="215"/>
      <c r="GJ68" s="215"/>
      <c r="GK68" s="215"/>
      <c r="GL68" s="215"/>
      <c r="GM68" s="215"/>
      <c r="GN68" s="215"/>
      <c r="GO68" s="215"/>
      <c r="GP68" s="215"/>
      <c r="GQ68" s="215"/>
      <c r="GR68" s="215"/>
      <c r="GS68" s="215"/>
      <c r="GT68" s="215"/>
      <c r="GU68" s="215"/>
      <c r="GV68" s="215"/>
      <c r="GW68" s="215"/>
      <c r="GX68" s="215"/>
      <c r="GY68" s="215"/>
      <c r="GZ68" s="215"/>
      <c r="HA68" s="215"/>
      <c r="HB68" s="215"/>
      <c r="HC68" s="215"/>
      <c r="HD68" s="215"/>
      <c r="HE68" s="215"/>
      <c r="HF68" s="215"/>
      <c r="HG68" s="215"/>
      <c r="HH68" s="215"/>
      <c r="HI68" s="215"/>
      <c r="HJ68" s="215"/>
      <c r="HK68" s="215"/>
      <c r="HL68" s="215"/>
      <c r="HM68" s="215"/>
      <c r="HN68" s="215"/>
      <c r="HO68" s="215"/>
      <c r="HP68" s="215"/>
      <c r="HQ68" s="215"/>
      <c r="HR68" s="215"/>
      <c r="HS68" s="215"/>
      <c r="HT68" s="215"/>
      <c r="HU68" s="215"/>
      <c r="HV68" s="215"/>
      <c r="HW68" s="215"/>
      <c r="HX68" s="215"/>
      <c r="HY68" s="215"/>
      <c r="HZ68" s="215"/>
      <c r="IA68" s="215"/>
      <c r="IB68" s="215"/>
      <c r="IC68" s="215"/>
      <c r="ID68" s="215"/>
      <c r="IE68" s="215"/>
      <c r="IF68" s="215"/>
      <c r="IG68" s="215"/>
      <c r="IH68" s="215"/>
      <c r="II68" s="215"/>
      <c r="IJ68" s="215"/>
      <c r="IK68" s="215"/>
      <c r="IL68" s="215"/>
      <c r="IM68" s="215"/>
      <c r="IN68" s="215"/>
      <c r="IO68" s="215"/>
      <c r="IP68" s="215"/>
      <c r="IQ68" s="215"/>
      <c r="IR68" s="215"/>
      <c r="IS68" s="215"/>
      <c r="IT68" s="215"/>
      <c r="IU68" s="215"/>
      <c r="IV68" s="215"/>
    </row>
    <row r="69" spans="1:256" s="222" customFormat="1" ht="23.25" customHeight="1">
      <c r="A69" s="34"/>
      <c r="B69" s="7"/>
      <c r="C69" s="302" t="s">
        <v>22</v>
      </c>
      <c r="D69" s="302"/>
      <c r="E69" s="302"/>
      <c r="F69" s="302"/>
      <c r="G69" s="302"/>
      <c r="H69" s="302"/>
      <c r="I69" s="302"/>
      <c r="J69" s="281"/>
      <c r="K69" s="303"/>
      <c r="L69" s="303"/>
      <c r="M69" s="303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5"/>
      <c r="AC69" s="215"/>
      <c r="AD69" s="215"/>
      <c r="AE69" s="215"/>
      <c r="AF69" s="215"/>
      <c r="AG69" s="215"/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  <c r="BI69" s="215"/>
      <c r="BJ69" s="215"/>
      <c r="BK69" s="215"/>
      <c r="BL69" s="215"/>
      <c r="BM69" s="215"/>
      <c r="BN69" s="215"/>
      <c r="BO69" s="215"/>
      <c r="BP69" s="215"/>
      <c r="BQ69" s="215"/>
      <c r="BR69" s="215"/>
      <c r="BS69" s="215"/>
      <c r="BT69" s="215"/>
      <c r="BU69" s="215"/>
      <c r="BV69" s="215"/>
      <c r="BW69" s="215"/>
      <c r="BX69" s="215"/>
      <c r="BY69" s="215"/>
      <c r="BZ69" s="215"/>
      <c r="CA69" s="215"/>
      <c r="CB69" s="215"/>
      <c r="CC69" s="215"/>
      <c r="CD69" s="215"/>
      <c r="CE69" s="215"/>
      <c r="CF69" s="215"/>
      <c r="CG69" s="215"/>
      <c r="CH69" s="215"/>
      <c r="CI69" s="215"/>
      <c r="CJ69" s="215"/>
      <c r="CK69" s="215"/>
      <c r="CL69" s="215"/>
      <c r="CM69" s="215"/>
      <c r="CN69" s="215"/>
      <c r="CO69" s="215"/>
      <c r="CP69" s="215"/>
      <c r="CQ69" s="215"/>
      <c r="CR69" s="215"/>
      <c r="CS69" s="215"/>
      <c r="CT69" s="215"/>
      <c r="CU69" s="215"/>
      <c r="CV69" s="215"/>
      <c r="CW69" s="215"/>
      <c r="CX69" s="215"/>
      <c r="CY69" s="215"/>
      <c r="CZ69" s="215"/>
      <c r="DA69" s="215"/>
      <c r="DB69" s="215"/>
      <c r="DC69" s="215"/>
      <c r="DD69" s="215"/>
      <c r="DE69" s="215"/>
      <c r="DF69" s="215"/>
      <c r="DG69" s="215"/>
      <c r="DH69" s="215"/>
      <c r="DI69" s="215"/>
      <c r="DJ69" s="215"/>
      <c r="DK69" s="215"/>
      <c r="DL69" s="215"/>
      <c r="DM69" s="215"/>
      <c r="DN69" s="215"/>
      <c r="DO69" s="215"/>
      <c r="DP69" s="215"/>
      <c r="DQ69" s="215"/>
      <c r="DR69" s="215"/>
      <c r="DS69" s="215"/>
      <c r="DT69" s="215"/>
      <c r="DU69" s="215"/>
      <c r="DV69" s="215"/>
      <c r="DW69" s="215"/>
      <c r="DX69" s="215"/>
      <c r="DY69" s="215"/>
      <c r="DZ69" s="215"/>
      <c r="EA69" s="215"/>
      <c r="EB69" s="215"/>
      <c r="EC69" s="215"/>
      <c r="ED69" s="215"/>
      <c r="EE69" s="215"/>
      <c r="EF69" s="215"/>
      <c r="EG69" s="215"/>
      <c r="EH69" s="215"/>
      <c r="EI69" s="215"/>
      <c r="EJ69" s="215"/>
      <c r="EK69" s="215"/>
      <c r="EL69" s="215"/>
      <c r="EM69" s="215"/>
      <c r="EN69" s="215"/>
      <c r="EO69" s="215"/>
      <c r="EP69" s="215"/>
      <c r="EQ69" s="215"/>
      <c r="ER69" s="215"/>
      <c r="ES69" s="215"/>
      <c r="ET69" s="215"/>
      <c r="EU69" s="215"/>
      <c r="EV69" s="215"/>
      <c r="EW69" s="215"/>
      <c r="EX69" s="215"/>
      <c r="EY69" s="215"/>
      <c r="EZ69" s="215"/>
      <c r="FA69" s="215"/>
      <c r="FB69" s="215"/>
      <c r="FC69" s="215"/>
      <c r="FD69" s="215"/>
      <c r="FE69" s="215"/>
      <c r="FF69" s="215"/>
      <c r="FG69" s="215"/>
      <c r="FH69" s="215"/>
      <c r="FI69" s="215"/>
      <c r="FJ69" s="215"/>
      <c r="FK69" s="215"/>
      <c r="FL69" s="215"/>
      <c r="FM69" s="215"/>
      <c r="FN69" s="215"/>
      <c r="FO69" s="215"/>
      <c r="FP69" s="215"/>
      <c r="FQ69" s="215"/>
      <c r="FR69" s="215"/>
      <c r="FS69" s="215"/>
      <c r="FT69" s="215"/>
      <c r="FU69" s="215"/>
      <c r="FV69" s="215"/>
      <c r="FW69" s="215"/>
      <c r="FX69" s="215"/>
      <c r="FY69" s="215"/>
      <c r="FZ69" s="215"/>
      <c r="GA69" s="215"/>
      <c r="GB69" s="215"/>
      <c r="GC69" s="215"/>
      <c r="GD69" s="215"/>
      <c r="GE69" s="215"/>
      <c r="GF69" s="215"/>
      <c r="GG69" s="215"/>
      <c r="GH69" s="215"/>
      <c r="GI69" s="215"/>
      <c r="GJ69" s="215"/>
      <c r="GK69" s="215"/>
      <c r="GL69" s="215"/>
      <c r="GM69" s="215"/>
      <c r="GN69" s="215"/>
      <c r="GO69" s="215"/>
      <c r="GP69" s="215"/>
      <c r="GQ69" s="215"/>
      <c r="GR69" s="215"/>
      <c r="GS69" s="215"/>
      <c r="GT69" s="215"/>
      <c r="GU69" s="215"/>
      <c r="GV69" s="215"/>
      <c r="GW69" s="215"/>
      <c r="GX69" s="215"/>
      <c r="GY69" s="215"/>
      <c r="GZ69" s="215"/>
      <c r="HA69" s="215"/>
      <c r="HB69" s="215"/>
      <c r="HC69" s="215"/>
      <c r="HD69" s="215"/>
      <c r="HE69" s="215"/>
      <c r="HF69" s="215"/>
      <c r="HG69" s="215"/>
      <c r="HH69" s="215"/>
      <c r="HI69" s="215"/>
      <c r="HJ69" s="215"/>
      <c r="HK69" s="215"/>
      <c r="HL69" s="215"/>
      <c r="HM69" s="215"/>
      <c r="HN69" s="215"/>
      <c r="HO69" s="215"/>
      <c r="HP69" s="215"/>
      <c r="HQ69" s="215"/>
      <c r="HR69" s="215"/>
      <c r="HS69" s="215"/>
      <c r="HT69" s="215"/>
      <c r="HU69" s="215"/>
      <c r="HV69" s="215"/>
      <c r="HW69" s="215"/>
      <c r="HX69" s="215"/>
      <c r="HY69" s="215"/>
      <c r="HZ69" s="215"/>
      <c r="IA69" s="215"/>
      <c r="IB69" s="215"/>
      <c r="IC69" s="215"/>
      <c r="ID69" s="215"/>
      <c r="IE69" s="215"/>
      <c r="IF69" s="215"/>
      <c r="IG69" s="215"/>
      <c r="IH69" s="215"/>
      <c r="II69" s="215"/>
      <c r="IJ69" s="215"/>
      <c r="IK69" s="215"/>
      <c r="IL69" s="215"/>
      <c r="IM69" s="215"/>
      <c r="IN69" s="215"/>
      <c r="IO69" s="215"/>
      <c r="IP69" s="215"/>
      <c r="IQ69" s="215"/>
      <c r="IR69" s="215"/>
      <c r="IS69" s="215"/>
      <c r="IT69" s="215"/>
      <c r="IU69" s="215"/>
      <c r="IV69" s="215"/>
    </row>
    <row r="70" spans="1:256" s="222" customFormat="1" ht="23.25" customHeight="1">
      <c r="A70" s="35" t="s">
        <v>51</v>
      </c>
      <c r="B70" s="7"/>
      <c r="C70" s="221"/>
      <c r="D70" s="66"/>
      <c r="E70" s="221"/>
      <c r="F70" s="221"/>
      <c r="G70" s="221"/>
      <c r="H70" s="221"/>
      <c r="I70" s="221"/>
      <c r="J70" s="263"/>
      <c r="K70" s="292"/>
      <c r="L70" s="272"/>
      <c r="M70" s="293"/>
      <c r="N70" s="272"/>
    </row>
    <row r="71" spans="1:256" s="222" customFormat="1" ht="23.25" customHeight="1">
      <c r="A71" s="222" t="s">
        <v>66</v>
      </c>
      <c r="B71" s="7" t="s">
        <v>181</v>
      </c>
      <c r="C71" s="221"/>
      <c r="D71" s="66"/>
      <c r="E71" s="221"/>
      <c r="F71" s="221"/>
      <c r="G71" s="221"/>
      <c r="H71" s="221"/>
      <c r="I71" s="221"/>
      <c r="J71" s="226"/>
      <c r="K71" s="292"/>
      <c r="L71" s="272"/>
      <c r="M71" s="293"/>
      <c r="N71" s="272"/>
    </row>
    <row r="72" spans="1:256" s="222" customFormat="1" ht="23.25" customHeight="1" thickBot="1">
      <c r="A72" s="222" t="s">
        <v>78</v>
      </c>
      <c r="B72" s="7"/>
      <c r="C72" s="236">
        <v>880000</v>
      </c>
      <c r="D72" s="63"/>
      <c r="E72" s="236">
        <v>800000</v>
      </c>
      <c r="F72" s="228"/>
      <c r="G72" s="236">
        <v>880000</v>
      </c>
      <c r="H72" s="228"/>
      <c r="I72" s="236">
        <v>800000</v>
      </c>
      <c r="J72" s="226"/>
      <c r="K72" s="292"/>
    </row>
    <row r="73" spans="1:256" s="222" customFormat="1" ht="23.25" customHeight="1" thickTop="1">
      <c r="A73" s="222" t="s">
        <v>79</v>
      </c>
      <c r="B73" s="7"/>
      <c r="C73" s="63">
        <v>847361</v>
      </c>
      <c r="D73" s="63"/>
      <c r="E73" s="63">
        <v>770329</v>
      </c>
      <c r="F73" s="228"/>
      <c r="G73" s="63">
        <v>847361</v>
      </c>
      <c r="H73" s="228"/>
      <c r="I73" s="63">
        <v>770329</v>
      </c>
      <c r="J73" s="226"/>
      <c r="K73" s="292"/>
    </row>
    <row r="74" spans="1:256" s="222" customFormat="1" ht="23.25" customHeight="1">
      <c r="A74" s="222" t="s">
        <v>81</v>
      </c>
      <c r="B74" s="7"/>
      <c r="C74" s="63"/>
      <c r="D74" s="63"/>
      <c r="E74" s="63"/>
      <c r="F74" s="228"/>
      <c r="G74" s="63"/>
      <c r="H74" s="228"/>
      <c r="I74" s="63"/>
      <c r="J74" s="226"/>
      <c r="K74" s="292"/>
    </row>
    <row r="75" spans="1:256" s="237" customFormat="1" ht="23.25" customHeight="1">
      <c r="A75" s="222" t="s">
        <v>77</v>
      </c>
      <c r="B75" s="7"/>
      <c r="C75" s="63">
        <v>350872</v>
      </c>
      <c r="D75" s="63"/>
      <c r="E75" s="63">
        <v>350872</v>
      </c>
      <c r="F75" s="228"/>
      <c r="G75" s="63">
        <v>350872</v>
      </c>
      <c r="H75" s="228"/>
      <c r="I75" s="63">
        <v>350872</v>
      </c>
      <c r="J75" s="226"/>
      <c r="K75" s="292"/>
      <c r="L75" s="222"/>
      <c r="M75" s="222"/>
      <c r="N75" s="222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2"/>
      <c r="AF75" s="222"/>
      <c r="AG75" s="222"/>
      <c r="AH75" s="222"/>
      <c r="AI75" s="222"/>
      <c r="AJ75" s="222"/>
      <c r="AK75" s="222"/>
      <c r="AL75" s="222"/>
      <c r="AM75" s="222"/>
      <c r="AN75" s="222"/>
      <c r="AO75" s="222"/>
      <c r="AP75" s="222"/>
      <c r="AQ75" s="222"/>
      <c r="AR75" s="222"/>
      <c r="AS75" s="222"/>
      <c r="AT75" s="222"/>
      <c r="AU75" s="222"/>
      <c r="AV75" s="222"/>
      <c r="AW75" s="222"/>
      <c r="AX75" s="222"/>
      <c r="AY75" s="222"/>
      <c r="AZ75" s="222"/>
      <c r="BA75" s="222"/>
      <c r="BB75" s="222"/>
      <c r="BC75" s="222"/>
      <c r="BD75" s="222"/>
      <c r="BE75" s="222"/>
      <c r="BF75" s="222"/>
      <c r="BG75" s="222"/>
      <c r="BH75" s="222"/>
      <c r="BI75" s="222"/>
      <c r="BJ75" s="222"/>
      <c r="BK75" s="222"/>
      <c r="BL75" s="222"/>
      <c r="BM75" s="222"/>
      <c r="BN75" s="222"/>
      <c r="BO75" s="222"/>
      <c r="BP75" s="222"/>
      <c r="BQ75" s="222"/>
      <c r="BR75" s="222"/>
      <c r="BS75" s="222"/>
      <c r="BT75" s="222"/>
      <c r="BU75" s="222"/>
      <c r="BV75" s="222"/>
      <c r="BW75" s="222"/>
      <c r="BX75" s="222"/>
      <c r="BY75" s="222"/>
      <c r="BZ75" s="222"/>
      <c r="CA75" s="222"/>
      <c r="CB75" s="222"/>
      <c r="CC75" s="222"/>
      <c r="CD75" s="222"/>
      <c r="CE75" s="222"/>
      <c r="CF75" s="222"/>
      <c r="CG75" s="222"/>
      <c r="CH75" s="222"/>
      <c r="CI75" s="222"/>
      <c r="CJ75" s="222"/>
      <c r="CK75" s="222"/>
      <c r="CL75" s="222"/>
      <c r="CM75" s="222"/>
      <c r="CN75" s="222"/>
      <c r="CO75" s="222"/>
      <c r="CP75" s="222"/>
      <c r="CQ75" s="222"/>
      <c r="CR75" s="222"/>
      <c r="CS75" s="222"/>
      <c r="CT75" s="222"/>
      <c r="CU75" s="222"/>
      <c r="CV75" s="222"/>
      <c r="CW75" s="222"/>
      <c r="CX75" s="222"/>
      <c r="CY75" s="222"/>
      <c r="CZ75" s="222"/>
      <c r="DA75" s="222"/>
      <c r="DB75" s="222"/>
      <c r="DC75" s="222"/>
      <c r="DD75" s="222"/>
      <c r="DE75" s="222"/>
      <c r="DF75" s="222"/>
      <c r="DG75" s="222"/>
      <c r="DH75" s="222"/>
      <c r="DI75" s="222"/>
      <c r="DJ75" s="222"/>
      <c r="DK75" s="222"/>
      <c r="DL75" s="222"/>
      <c r="DM75" s="222"/>
      <c r="DN75" s="222"/>
      <c r="DO75" s="222"/>
      <c r="DP75" s="222"/>
      <c r="DQ75" s="222"/>
      <c r="DR75" s="222"/>
      <c r="DS75" s="222"/>
      <c r="DT75" s="222"/>
      <c r="DU75" s="222"/>
      <c r="DV75" s="222"/>
      <c r="DW75" s="222"/>
      <c r="DX75" s="222"/>
      <c r="DY75" s="222"/>
      <c r="DZ75" s="222"/>
      <c r="EA75" s="222"/>
      <c r="EB75" s="222"/>
      <c r="EC75" s="222"/>
      <c r="ED75" s="222"/>
      <c r="EE75" s="222"/>
      <c r="EF75" s="222"/>
      <c r="EG75" s="222"/>
      <c r="EH75" s="222"/>
      <c r="EI75" s="222"/>
      <c r="EJ75" s="222"/>
      <c r="EK75" s="222"/>
      <c r="EL75" s="222"/>
      <c r="EM75" s="222"/>
      <c r="EN75" s="222"/>
      <c r="EO75" s="222"/>
      <c r="EP75" s="222"/>
      <c r="EQ75" s="222"/>
      <c r="ER75" s="222"/>
      <c r="ES75" s="222"/>
      <c r="ET75" s="222"/>
      <c r="EU75" s="222"/>
      <c r="EV75" s="222"/>
      <c r="EW75" s="222"/>
      <c r="EX75" s="222"/>
      <c r="EY75" s="222"/>
      <c r="EZ75" s="222"/>
      <c r="FA75" s="222"/>
      <c r="FB75" s="222"/>
      <c r="FC75" s="222"/>
      <c r="FD75" s="222"/>
      <c r="FE75" s="222"/>
      <c r="FF75" s="222"/>
      <c r="FG75" s="222"/>
      <c r="FH75" s="222"/>
      <c r="FI75" s="222"/>
      <c r="FJ75" s="222"/>
      <c r="FK75" s="222"/>
      <c r="FL75" s="222"/>
      <c r="FM75" s="222"/>
      <c r="FN75" s="222"/>
      <c r="FO75" s="222"/>
      <c r="FP75" s="222"/>
      <c r="FQ75" s="222"/>
      <c r="FR75" s="222"/>
      <c r="FS75" s="222"/>
      <c r="FT75" s="222"/>
      <c r="FU75" s="222"/>
      <c r="FV75" s="222"/>
      <c r="FW75" s="222"/>
      <c r="FX75" s="222"/>
      <c r="FY75" s="222"/>
      <c r="FZ75" s="222"/>
      <c r="GA75" s="222"/>
      <c r="GB75" s="222"/>
      <c r="GC75" s="222"/>
      <c r="GD75" s="222"/>
      <c r="GE75" s="222"/>
      <c r="GF75" s="222"/>
      <c r="GG75" s="222"/>
      <c r="GH75" s="222"/>
      <c r="GI75" s="222"/>
      <c r="GJ75" s="222"/>
      <c r="GK75" s="222"/>
      <c r="GL75" s="222"/>
      <c r="GM75" s="222"/>
      <c r="GN75" s="222"/>
      <c r="GO75" s="222"/>
      <c r="GP75" s="222"/>
      <c r="GQ75" s="222"/>
      <c r="GR75" s="222"/>
      <c r="GS75" s="222"/>
      <c r="GT75" s="222"/>
      <c r="GU75" s="222"/>
      <c r="GV75" s="222"/>
      <c r="GW75" s="222"/>
      <c r="GX75" s="222"/>
      <c r="GY75" s="222"/>
      <c r="GZ75" s="222"/>
      <c r="HA75" s="222"/>
      <c r="HB75" s="222"/>
      <c r="HC75" s="222"/>
      <c r="HD75" s="222"/>
      <c r="HE75" s="222"/>
      <c r="HF75" s="222"/>
      <c r="HG75" s="222"/>
      <c r="HH75" s="222"/>
      <c r="HI75" s="222"/>
      <c r="HJ75" s="222"/>
      <c r="HK75" s="222"/>
      <c r="HL75" s="222"/>
      <c r="HM75" s="222"/>
      <c r="HN75" s="222"/>
      <c r="HO75" s="222"/>
      <c r="HP75" s="222"/>
      <c r="HQ75" s="222"/>
      <c r="HR75" s="222"/>
      <c r="HS75" s="222"/>
      <c r="HT75" s="222"/>
      <c r="HU75" s="222"/>
      <c r="HV75" s="222"/>
      <c r="HW75" s="222"/>
      <c r="HX75" s="222"/>
      <c r="HY75" s="222"/>
      <c r="HZ75" s="222"/>
      <c r="IA75" s="222"/>
      <c r="IB75" s="222"/>
      <c r="IC75" s="222"/>
      <c r="ID75" s="222"/>
      <c r="IE75" s="222"/>
      <c r="IF75" s="222"/>
      <c r="IG75" s="222"/>
      <c r="IH75" s="222"/>
      <c r="II75" s="222"/>
      <c r="IJ75" s="222"/>
      <c r="IK75" s="222"/>
      <c r="IL75" s="222"/>
      <c r="IM75" s="222"/>
      <c r="IN75" s="222"/>
      <c r="IO75" s="222"/>
      <c r="IP75" s="222"/>
      <c r="IQ75" s="222"/>
      <c r="IR75" s="222"/>
      <c r="IS75" s="222"/>
      <c r="IT75" s="222"/>
      <c r="IU75" s="222"/>
      <c r="IV75" s="222"/>
    </row>
    <row r="76" spans="1:256" s="222" customFormat="1" ht="23.25" customHeight="1">
      <c r="A76" s="222" t="s">
        <v>82</v>
      </c>
      <c r="B76" s="7"/>
      <c r="C76" s="63">
        <v>52836</v>
      </c>
      <c r="D76" s="63"/>
      <c r="E76" s="63">
        <v>52836</v>
      </c>
      <c r="F76" s="228"/>
      <c r="G76" s="63">
        <v>52836</v>
      </c>
      <c r="H76" s="228"/>
      <c r="I76" s="63">
        <v>52836</v>
      </c>
      <c r="J76" s="226"/>
      <c r="K76" s="292"/>
    </row>
    <row r="77" spans="1:256" s="222" customFormat="1" ht="23.25" customHeight="1">
      <c r="A77" s="222" t="s">
        <v>80</v>
      </c>
      <c r="B77" s="7"/>
      <c r="C77" s="226"/>
      <c r="D77" s="63"/>
      <c r="E77" s="226"/>
      <c r="F77" s="226"/>
      <c r="G77" s="226"/>
      <c r="H77" s="226"/>
      <c r="I77" s="226"/>
      <c r="J77" s="226"/>
      <c r="K77" s="292"/>
    </row>
    <row r="78" spans="1:256" s="222" customFormat="1" ht="23.25" customHeight="1">
      <c r="A78" s="222" t="s">
        <v>67</v>
      </c>
      <c r="B78" s="7"/>
      <c r="C78" s="63"/>
      <c r="D78" s="63"/>
      <c r="E78" s="63"/>
      <c r="F78" s="228"/>
      <c r="G78" s="63"/>
      <c r="H78" s="228"/>
      <c r="I78" s="63"/>
      <c r="J78" s="226"/>
      <c r="K78" s="292"/>
    </row>
    <row r="79" spans="1:256" s="222" customFormat="1" ht="23.25" customHeight="1">
      <c r="A79" s="222" t="s">
        <v>68</v>
      </c>
      <c r="B79" s="7"/>
      <c r="C79" s="63">
        <v>88000</v>
      </c>
      <c r="D79" s="63"/>
      <c r="E79" s="63">
        <v>80000</v>
      </c>
      <c r="F79" s="228"/>
      <c r="G79" s="63">
        <v>88000</v>
      </c>
      <c r="H79" s="63"/>
      <c r="I79" s="63">
        <v>80000</v>
      </c>
      <c r="J79" s="226"/>
      <c r="K79" s="292"/>
    </row>
    <row r="80" spans="1:256" s="2" customFormat="1" ht="23.25" customHeight="1">
      <c r="A80" s="222" t="s">
        <v>69</v>
      </c>
      <c r="B80" s="7"/>
      <c r="C80" s="63">
        <v>1731178</v>
      </c>
      <c r="D80" s="63"/>
      <c r="E80" s="63">
        <v>1808585</v>
      </c>
      <c r="F80" s="228"/>
      <c r="G80" s="63">
        <v>1708647</v>
      </c>
      <c r="H80" s="228"/>
      <c r="I80" s="63">
        <v>1809417</v>
      </c>
      <c r="J80" s="226"/>
      <c r="K80" s="269"/>
      <c r="L80" s="222"/>
      <c r="M80" s="222"/>
      <c r="N80" s="222"/>
      <c r="O80" s="222"/>
      <c r="P80" s="222"/>
      <c r="Q80" s="222"/>
      <c r="R80" s="222"/>
      <c r="S80" s="222"/>
      <c r="T80" s="222"/>
      <c r="U80" s="222"/>
      <c r="V80" s="222"/>
      <c r="W80" s="222"/>
      <c r="X80" s="222"/>
      <c r="Y80" s="222"/>
      <c r="Z80" s="222"/>
      <c r="AA80" s="222"/>
      <c r="AB80" s="222"/>
      <c r="AC80" s="222"/>
      <c r="AD80" s="222"/>
      <c r="AE80" s="222"/>
      <c r="AF80" s="222"/>
      <c r="AG80" s="222"/>
      <c r="AH80" s="222"/>
      <c r="AI80" s="222"/>
      <c r="AJ80" s="222"/>
      <c r="AK80" s="222"/>
      <c r="AL80" s="222"/>
      <c r="AM80" s="222"/>
      <c r="AN80" s="222"/>
      <c r="AO80" s="222"/>
      <c r="AP80" s="222"/>
      <c r="AQ80" s="222"/>
      <c r="AR80" s="222"/>
      <c r="AS80" s="222"/>
      <c r="AT80" s="222"/>
      <c r="AU80" s="222"/>
      <c r="AV80" s="222"/>
      <c r="AW80" s="222"/>
      <c r="AX80" s="222"/>
      <c r="AY80" s="222"/>
      <c r="AZ80" s="222"/>
      <c r="BA80" s="222"/>
      <c r="BB80" s="222"/>
      <c r="BC80" s="222"/>
      <c r="BD80" s="222"/>
      <c r="BE80" s="222"/>
      <c r="BF80" s="222"/>
      <c r="BG80" s="222"/>
      <c r="BH80" s="222"/>
      <c r="BI80" s="222"/>
      <c r="BJ80" s="222"/>
      <c r="BK80" s="222"/>
      <c r="BL80" s="222"/>
      <c r="BM80" s="222"/>
      <c r="BN80" s="222"/>
      <c r="BO80" s="222"/>
      <c r="BP80" s="222"/>
      <c r="BQ80" s="222"/>
      <c r="BR80" s="222"/>
      <c r="BS80" s="222"/>
      <c r="BT80" s="222"/>
      <c r="BU80" s="222"/>
      <c r="BV80" s="222"/>
      <c r="BW80" s="222"/>
      <c r="BX80" s="222"/>
      <c r="BY80" s="222"/>
      <c r="BZ80" s="222"/>
      <c r="CA80" s="222"/>
      <c r="CB80" s="222"/>
      <c r="CC80" s="222"/>
      <c r="CD80" s="222"/>
      <c r="CE80" s="222"/>
      <c r="CF80" s="222"/>
      <c r="CG80" s="222"/>
      <c r="CH80" s="222"/>
      <c r="CI80" s="222"/>
      <c r="CJ80" s="222"/>
      <c r="CK80" s="222"/>
      <c r="CL80" s="222"/>
      <c r="CM80" s="222"/>
      <c r="CN80" s="222"/>
      <c r="CO80" s="222"/>
      <c r="CP80" s="222"/>
      <c r="CQ80" s="222"/>
      <c r="CR80" s="222"/>
      <c r="CS80" s="222"/>
      <c r="CT80" s="222"/>
      <c r="CU80" s="222"/>
      <c r="CV80" s="222"/>
      <c r="CW80" s="222"/>
      <c r="CX80" s="222"/>
      <c r="CY80" s="222"/>
      <c r="CZ80" s="222"/>
      <c r="DA80" s="222"/>
      <c r="DB80" s="222"/>
      <c r="DC80" s="222"/>
      <c r="DD80" s="222"/>
      <c r="DE80" s="222"/>
      <c r="DF80" s="222"/>
      <c r="DG80" s="222"/>
      <c r="DH80" s="222"/>
      <c r="DI80" s="222"/>
      <c r="DJ80" s="222"/>
      <c r="DK80" s="222"/>
      <c r="DL80" s="222"/>
      <c r="DM80" s="222"/>
      <c r="DN80" s="222"/>
      <c r="DO80" s="222"/>
      <c r="DP80" s="222"/>
      <c r="DQ80" s="222"/>
      <c r="DR80" s="222"/>
      <c r="DS80" s="222"/>
      <c r="DT80" s="222"/>
      <c r="DU80" s="222"/>
      <c r="DV80" s="222"/>
      <c r="DW80" s="222"/>
      <c r="DX80" s="222"/>
      <c r="DY80" s="222"/>
      <c r="DZ80" s="222"/>
      <c r="EA80" s="222"/>
      <c r="EB80" s="222"/>
      <c r="EC80" s="222"/>
      <c r="ED80" s="222"/>
      <c r="EE80" s="222"/>
      <c r="EF80" s="222"/>
      <c r="EG80" s="222"/>
      <c r="EH80" s="222"/>
      <c r="EI80" s="222"/>
      <c r="EJ80" s="222"/>
      <c r="EK80" s="222"/>
      <c r="EL80" s="222"/>
      <c r="EM80" s="222"/>
      <c r="EN80" s="222"/>
      <c r="EO80" s="222"/>
      <c r="EP80" s="222"/>
      <c r="EQ80" s="222"/>
      <c r="ER80" s="222"/>
      <c r="ES80" s="222"/>
      <c r="ET80" s="222"/>
      <c r="EU80" s="222"/>
      <c r="EV80" s="222"/>
      <c r="EW80" s="222"/>
      <c r="EX80" s="222"/>
      <c r="EY80" s="222"/>
      <c r="EZ80" s="222"/>
      <c r="FA80" s="222"/>
      <c r="FB80" s="222"/>
      <c r="FC80" s="222"/>
      <c r="FD80" s="222"/>
      <c r="FE80" s="222"/>
      <c r="FF80" s="222"/>
      <c r="FG80" s="222"/>
      <c r="FH80" s="222"/>
      <c r="FI80" s="222"/>
      <c r="FJ80" s="222"/>
      <c r="FK80" s="222"/>
      <c r="FL80" s="222"/>
      <c r="FM80" s="222"/>
      <c r="FN80" s="222"/>
      <c r="FO80" s="222"/>
      <c r="FP80" s="222"/>
      <c r="FQ80" s="222"/>
      <c r="FR80" s="222"/>
      <c r="FS80" s="222"/>
      <c r="FT80" s="222"/>
      <c r="FU80" s="222"/>
      <c r="FV80" s="222"/>
      <c r="FW80" s="222"/>
      <c r="FX80" s="222"/>
      <c r="FY80" s="222"/>
      <c r="FZ80" s="222"/>
      <c r="GA80" s="222"/>
      <c r="GB80" s="222"/>
      <c r="GC80" s="222"/>
      <c r="GD80" s="222"/>
      <c r="GE80" s="222"/>
      <c r="GF80" s="222"/>
      <c r="GG80" s="222"/>
      <c r="GH80" s="222"/>
      <c r="GI80" s="222"/>
      <c r="GJ80" s="222"/>
      <c r="GK80" s="222"/>
      <c r="GL80" s="222"/>
      <c r="GM80" s="222"/>
      <c r="GN80" s="222"/>
      <c r="GO80" s="222"/>
      <c r="GP80" s="222"/>
      <c r="GQ80" s="222"/>
      <c r="GR80" s="222"/>
      <c r="GS80" s="222"/>
      <c r="GT80" s="222"/>
      <c r="GU80" s="222"/>
      <c r="GV80" s="222"/>
      <c r="GW80" s="222"/>
      <c r="GX80" s="222"/>
      <c r="GY80" s="222"/>
      <c r="GZ80" s="222"/>
      <c r="HA80" s="222"/>
      <c r="HB80" s="222"/>
      <c r="HC80" s="222"/>
      <c r="HD80" s="222"/>
      <c r="HE80" s="222"/>
      <c r="HF80" s="222"/>
      <c r="HG80" s="222"/>
      <c r="HH80" s="222"/>
      <c r="HI80" s="222"/>
      <c r="HJ80" s="222"/>
      <c r="HK80" s="222"/>
      <c r="HL80" s="222"/>
      <c r="HM80" s="222"/>
      <c r="HN80" s="222"/>
      <c r="HO80" s="222"/>
      <c r="HP80" s="222"/>
      <c r="HQ80" s="222"/>
      <c r="HR80" s="222"/>
      <c r="HS80" s="222"/>
      <c r="HT80" s="222"/>
      <c r="HU80" s="222"/>
      <c r="HV80" s="222"/>
      <c r="HW80" s="222"/>
      <c r="HX80" s="222"/>
      <c r="HY80" s="222"/>
      <c r="HZ80" s="222"/>
      <c r="IA80" s="222"/>
      <c r="IB80" s="222"/>
      <c r="IC80" s="222"/>
      <c r="ID80" s="222"/>
      <c r="IE80" s="222"/>
      <c r="IF80" s="222"/>
      <c r="IG80" s="222"/>
      <c r="IH80" s="222"/>
      <c r="II80" s="222"/>
      <c r="IJ80" s="222"/>
      <c r="IK80" s="222"/>
      <c r="IL80" s="222"/>
      <c r="IM80" s="222"/>
      <c r="IN80" s="222"/>
      <c r="IO80" s="222"/>
      <c r="IP80" s="222"/>
      <c r="IQ80" s="222"/>
      <c r="IR80" s="222"/>
      <c r="IS80" s="222"/>
      <c r="IT80" s="222"/>
      <c r="IU80" s="222"/>
      <c r="IV80" s="222"/>
    </row>
    <row r="81" spans="1:256" s="222" customFormat="1" ht="23.25" customHeight="1">
      <c r="A81" s="222" t="s">
        <v>162</v>
      </c>
      <c r="B81" s="7"/>
      <c r="C81" s="238">
        <v>19907</v>
      </c>
      <c r="D81" s="63"/>
      <c r="E81" s="238">
        <v>22290</v>
      </c>
      <c r="F81" s="228"/>
      <c r="G81" s="238">
        <v>19907</v>
      </c>
      <c r="H81" s="228"/>
      <c r="I81" s="238">
        <v>22290</v>
      </c>
      <c r="J81" s="226"/>
      <c r="K81" s="269"/>
    </row>
    <row r="82" spans="1:256" s="2" customFormat="1" ht="23.25" customHeight="1">
      <c r="A82" s="2" t="s">
        <v>70</v>
      </c>
      <c r="B82" s="12"/>
      <c r="C82" s="223">
        <f>SUM(C73:C81)</f>
        <v>3090154</v>
      </c>
      <c r="D82" s="224"/>
      <c r="E82" s="223">
        <f>SUM(E73:E81)</f>
        <v>3084912</v>
      </c>
      <c r="F82" s="225"/>
      <c r="G82" s="223">
        <f>SUM(G73:G81)</f>
        <v>3067623</v>
      </c>
      <c r="H82" s="225"/>
      <c r="I82" s="223">
        <f>SUM(I73:I81)</f>
        <v>3085744</v>
      </c>
      <c r="J82" s="225"/>
      <c r="K82" s="294"/>
    </row>
    <row r="83" spans="1:256" s="36" customFormat="1" ht="23.25" customHeight="1">
      <c r="A83" s="222"/>
      <c r="B83" s="7"/>
      <c r="C83" s="221"/>
      <c r="D83" s="66"/>
      <c r="E83" s="221"/>
      <c r="F83" s="221"/>
      <c r="G83" s="221"/>
      <c r="H83" s="221"/>
      <c r="I83" s="221"/>
      <c r="J83" s="266"/>
      <c r="K83" s="193"/>
      <c r="L83" s="293"/>
      <c r="M83" s="272"/>
      <c r="N83" s="222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22"/>
      <c r="AA83" s="222"/>
      <c r="AB83" s="222"/>
      <c r="AC83" s="222"/>
      <c r="AD83" s="222"/>
      <c r="AE83" s="222"/>
      <c r="AF83" s="222"/>
      <c r="AG83" s="222"/>
      <c r="AH83" s="222"/>
      <c r="AI83" s="222"/>
      <c r="AJ83" s="222"/>
      <c r="AK83" s="222"/>
      <c r="AL83" s="222"/>
      <c r="AM83" s="222"/>
      <c r="AN83" s="222"/>
      <c r="AO83" s="222"/>
      <c r="AP83" s="222"/>
      <c r="AQ83" s="222"/>
      <c r="AR83" s="222"/>
      <c r="AS83" s="222"/>
      <c r="AT83" s="222"/>
      <c r="AU83" s="222"/>
      <c r="AV83" s="222"/>
      <c r="AW83" s="222"/>
      <c r="AX83" s="222"/>
      <c r="AY83" s="222"/>
      <c r="AZ83" s="222"/>
      <c r="BA83" s="222"/>
      <c r="BB83" s="222"/>
      <c r="BC83" s="222"/>
      <c r="BD83" s="222"/>
      <c r="BE83" s="222"/>
      <c r="BF83" s="222"/>
      <c r="BG83" s="222"/>
      <c r="BH83" s="222"/>
      <c r="BI83" s="222"/>
      <c r="BJ83" s="222"/>
      <c r="BK83" s="222"/>
      <c r="BL83" s="222"/>
      <c r="BM83" s="222"/>
      <c r="BN83" s="222"/>
      <c r="BO83" s="222"/>
      <c r="BP83" s="222"/>
      <c r="BQ83" s="222"/>
      <c r="BR83" s="222"/>
      <c r="BS83" s="222"/>
      <c r="BT83" s="222"/>
      <c r="BU83" s="222"/>
      <c r="BV83" s="222"/>
      <c r="BW83" s="222"/>
      <c r="BX83" s="222"/>
      <c r="BY83" s="222"/>
      <c r="BZ83" s="222"/>
      <c r="CA83" s="222"/>
      <c r="CB83" s="222"/>
      <c r="CC83" s="222"/>
      <c r="CD83" s="222"/>
      <c r="CE83" s="222"/>
      <c r="CF83" s="222"/>
      <c r="CG83" s="222"/>
      <c r="CH83" s="222"/>
      <c r="CI83" s="222"/>
      <c r="CJ83" s="222"/>
      <c r="CK83" s="222"/>
      <c r="CL83" s="222"/>
      <c r="CM83" s="222"/>
      <c r="CN83" s="222"/>
      <c r="CO83" s="222"/>
      <c r="CP83" s="222"/>
      <c r="CQ83" s="222"/>
      <c r="CR83" s="222"/>
      <c r="CS83" s="222"/>
      <c r="CT83" s="222"/>
      <c r="CU83" s="222"/>
      <c r="CV83" s="222"/>
      <c r="CW83" s="222"/>
      <c r="CX83" s="222"/>
      <c r="CY83" s="222"/>
      <c r="CZ83" s="222"/>
      <c r="DA83" s="222"/>
      <c r="DB83" s="222"/>
      <c r="DC83" s="222"/>
      <c r="DD83" s="222"/>
      <c r="DE83" s="222"/>
      <c r="DF83" s="222"/>
      <c r="DG83" s="222"/>
      <c r="DH83" s="222"/>
      <c r="DI83" s="222"/>
      <c r="DJ83" s="222"/>
      <c r="DK83" s="222"/>
      <c r="DL83" s="222"/>
      <c r="DM83" s="222"/>
      <c r="DN83" s="222"/>
      <c r="DO83" s="222"/>
      <c r="DP83" s="222"/>
      <c r="DQ83" s="222"/>
      <c r="DR83" s="222"/>
      <c r="DS83" s="222"/>
      <c r="DT83" s="222"/>
      <c r="DU83" s="222"/>
      <c r="DV83" s="222"/>
      <c r="DW83" s="222"/>
      <c r="DX83" s="222"/>
      <c r="DY83" s="222"/>
      <c r="DZ83" s="222"/>
      <c r="EA83" s="222"/>
      <c r="EB83" s="222"/>
      <c r="EC83" s="222"/>
      <c r="ED83" s="222"/>
      <c r="EE83" s="222"/>
      <c r="EF83" s="222"/>
      <c r="EG83" s="222"/>
      <c r="EH83" s="222"/>
      <c r="EI83" s="222"/>
      <c r="EJ83" s="222"/>
      <c r="EK83" s="222"/>
      <c r="EL83" s="222"/>
      <c r="EM83" s="222"/>
      <c r="EN83" s="222"/>
      <c r="EO83" s="222"/>
      <c r="EP83" s="222"/>
      <c r="EQ83" s="222"/>
      <c r="ER83" s="222"/>
      <c r="ES83" s="222"/>
      <c r="ET83" s="222"/>
      <c r="EU83" s="222"/>
      <c r="EV83" s="222"/>
      <c r="EW83" s="222"/>
      <c r="EX83" s="222"/>
      <c r="EY83" s="222"/>
      <c r="EZ83" s="222"/>
      <c r="FA83" s="222"/>
      <c r="FB83" s="222"/>
      <c r="FC83" s="222"/>
      <c r="FD83" s="222"/>
      <c r="FE83" s="222"/>
      <c r="FF83" s="222"/>
      <c r="FG83" s="222"/>
      <c r="FH83" s="222"/>
      <c r="FI83" s="222"/>
      <c r="FJ83" s="222"/>
      <c r="FK83" s="222"/>
      <c r="FL83" s="222"/>
      <c r="FM83" s="222"/>
      <c r="FN83" s="222"/>
      <c r="FO83" s="222"/>
      <c r="FP83" s="222"/>
      <c r="FQ83" s="222"/>
      <c r="FR83" s="222"/>
      <c r="FS83" s="222"/>
      <c r="FT83" s="222"/>
      <c r="FU83" s="222"/>
      <c r="FV83" s="222"/>
      <c r="FW83" s="222"/>
      <c r="FX83" s="222"/>
      <c r="FY83" s="222"/>
      <c r="FZ83" s="222"/>
      <c r="GA83" s="222"/>
      <c r="GB83" s="222"/>
      <c r="GC83" s="222"/>
      <c r="GD83" s="222"/>
      <c r="GE83" s="222"/>
      <c r="GF83" s="222"/>
      <c r="GG83" s="222"/>
      <c r="GH83" s="222"/>
      <c r="GI83" s="222"/>
      <c r="GJ83" s="222"/>
      <c r="GK83" s="222"/>
      <c r="GL83" s="222"/>
      <c r="GM83" s="222"/>
      <c r="GN83" s="222"/>
      <c r="GO83" s="222"/>
      <c r="GP83" s="222"/>
      <c r="GQ83" s="222"/>
      <c r="GR83" s="222"/>
      <c r="GS83" s="222"/>
      <c r="GT83" s="222"/>
      <c r="GU83" s="222"/>
      <c r="GV83" s="222"/>
      <c r="GW83" s="222"/>
      <c r="GX83" s="222"/>
      <c r="GY83" s="222"/>
      <c r="GZ83" s="222"/>
      <c r="HA83" s="222"/>
      <c r="HB83" s="222"/>
      <c r="HC83" s="222"/>
      <c r="HD83" s="222"/>
      <c r="HE83" s="222"/>
      <c r="HF83" s="222"/>
      <c r="HG83" s="222"/>
      <c r="HH83" s="222"/>
      <c r="HI83" s="222"/>
      <c r="HJ83" s="222"/>
      <c r="HK83" s="222"/>
      <c r="HL83" s="222"/>
      <c r="HM83" s="222"/>
      <c r="HN83" s="222"/>
      <c r="HO83" s="222"/>
      <c r="HP83" s="222"/>
      <c r="HQ83" s="222"/>
      <c r="HR83" s="222"/>
      <c r="HS83" s="222"/>
      <c r="HT83" s="222"/>
      <c r="HU83" s="222"/>
      <c r="HV83" s="222"/>
      <c r="HW83" s="222"/>
      <c r="HX83" s="222"/>
      <c r="HY83" s="222"/>
      <c r="HZ83" s="222"/>
      <c r="IA83" s="222"/>
      <c r="IB83" s="222"/>
      <c r="IC83" s="222"/>
      <c r="ID83" s="222"/>
      <c r="IE83" s="222"/>
      <c r="IF83" s="222"/>
      <c r="IG83" s="222"/>
      <c r="IH83" s="222"/>
      <c r="II83" s="222"/>
      <c r="IJ83" s="222"/>
      <c r="IK83" s="222"/>
      <c r="IL83" s="222"/>
      <c r="IM83" s="222"/>
      <c r="IN83" s="222"/>
      <c r="IO83" s="222"/>
      <c r="IP83" s="222"/>
      <c r="IQ83" s="222"/>
      <c r="IR83" s="222"/>
      <c r="IS83" s="222"/>
      <c r="IT83" s="222"/>
      <c r="IU83" s="222"/>
      <c r="IV83" s="222"/>
    </row>
    <row r="84" spans="1:256" s="2" customFormat="1" ht="22.5" thickBot="1">
      <c r="A84" s="2" t="s">
        <v>71</v>
      </c>
      <c r="B84" s="12"/>
      <c r="C84" s="229">
        <f>C60+C82</f>
        <v>10873735</v>
      </c>
      <c r="D84" s="224"/>
      <c r="E84" s="229">
        <f>E60+E82</f>
        <v>11700705</v>
      </c>
      <c r="F84" s="225"/>
      <c r="G84" s="229">
        <f>G60+G82</f>
        <v>10846371</v>
      </c>
      <c r="H84" s="225"/>
      <c r="I84" s="229">
        <f>I60+I82</f>
        <v>11676774</v>
      </c>
      <c r="J84" s="225">
        <f>C84-C32</f>
        <v>0</v>
      </c>
      <c r="K84" s="290">
        <f>G84-G32</f>
        <v>0</v>
      </c>
    </row>
    <row r="85" spans="1:256" ht="22.5" thickTop="1">
      <c r="A85" s="36"/>
      <c r="B85" s="37"/>
      <c r="C85" s="224"/>
      <c r="D85" s="224"/>
      <c r="E85" s="224"/>
      <c r="F85" s="224"/>
      <c r="G85" s="224"/>
      <c r="H85" s="224"/>
      <c r="I85" s="224"/>
      <c r="J85" s="225"/>
      <c r="K85" s="295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6"/>
      <c r="GA85" s="36"/>
      <c r="GB85" s="36"/>
      <c r="GC85" s="36"/>
      <c r="GD85" s="36"/>
      <c r="GE85" s="36"/>
      <c r="GF85" s="36"/>
      <c r="GG85" s="36"/>
      <c r="GH85" s="36"/>
      <c r="GI85" s="36"/>
      <c r="GJ85" s="36"/>
      <c r="GK85" s="36"/>
      <c r="GL85" s="36"/>
      <c r="GM85" s="36"/>
      <c r="GN85" s="36"/>
      <c r="GO85" s="36"/>
      <c r="GP85" s="36"/>
      <c r="GQ85" s="36"/>
      <c r="GR85" s="36"/>
      <c r="GS85" s="36"/>
      <c r="GT85" s="36"/>
      <c r="GU85" s="36"/>
      <c r="GV85" s="36"/>
      <c r="GW85" s="36"/>
      <c r="GX85" s="36"/>
      <c r="GY85" s="36"/>
      <c r="GZ85" s="36"/>
      <c r="HA85" s="36"/>
      <c r="HB85" s="36"/>
      <c r="HC85" s="36"/>
      <c r="HD85" s="36"/>
      <c r="HE85" s="36"/>
      <c r="HF85" s="36"/>
      <c r="HG85" s="36"/>
      <c r="HH85" s="36"/>
      <c r="HI85" s="36"/>
      <c r="HJ85" s="36"/>
      <c r="HK85" s="36"/>
      <c r="HL85" s="36"/>
      <c r="HM85" s="36"/>
      <c r="HN85" s="36"/>
      <c r="HO85" s="36"/>
      <c r="HP85" s="36"/>
      <c r="HQ85" s="36"/>
      <c r="HR85" s="36"/>
      <c r="HS85" s="36"/>
      <c r="HT85" s="36"/>
      <c r="HU85" s="36"/>
      <c r="HV85" s="36"/>
      <c r="HW85" s="36"/>
      <c r="HX85" s="36"/>
      <c r="HY85" s="36"/>
      <c r="HZ85" s="36"/>
      <c r="IA85" s="36"/>
      <c r="IB85" s="36"/>
      <c r="IC85" s="36"/>
      <c r="ID85" s="36"/>
      <c r="IE85" s="36"/>
      <c r="IF85" s="36"/>
      <c r="IG85" s="36"/>
      <c r="IH85" s="36"/>
      <c r="II85" s="36"/>
      <c r="IJ85" s="36"/>
      <c r="IK85" s="36"/>
      <c r="IL85" s="36"/>
      <c r="IM85" s="36"/>
      <c r="IN85" s="36"/>
      <c r="IO85" s="36"/>
      <c r="IP85" s="36"/>
      <c r="IQ85" s="36"/>
      <c r="IR85" s="36"/>
      <c r="IS85" s="36"/>
      <c r="IT85" s="36"/>
      <c r="IU85" s="36"/>
      <c r="IV85" s="36"/>
    </row>
    <row r="86" spans="1:256">
      <c r="A86" s="2"/>
      <c r="B86" s="12"/>
      <c r="C86" s="224"/>
      <c r="D86" s="224"/>
      <c r="E86" s="224"/>
      <c r="F86" s="224"/>
      <c r="G86" s="224"/>
      <c r="H86" s="224"/>
      <c r="I86" s="224"/>
      <c r="J86" s="263"/>
      <c r="K86" s="29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pans="1:256">
      <c r="C87" s="239"/>
      <c r="E87" s="239"/>
      <c r="F87" s="241"/>
      <c r="G87" s="239"/>
      <c r="H87" s="241"/>
      <c r="I87" s="239"/>
    </row>
    <row r="88" spans="1:256">
      <c r="F88" s="241"/>
      <c r="H88" s="241"/>
    </row>
    <row r="89" spans="1:256">
      <c r="F89" s="241"/>
      <c r="H89" s="241"/>
    </row>
    <row r="90" spans="1:256">
      <c r="F90" s="241"/>
      <c r="H90" s="241"/>
    </row>
    <row r="91" spans="1:256">
      <c r="F91" s="241"/>
      <c r="H91" s="241"/>
    </row>
    <row r="92" spans="1:256">
      <c r="F92" s="241"/>
      <c r="H92" s="241"/>
    </row>
    <row r="93" spans="1:256">
      <c r="F93" s="241"/>
      <c r="H93" s="241"/>
    </row>
    <row r="94" spans="1:256">
      <c r="F94" s="241"/>
      <c r="H94" s="241"/>
    </row>
    <row r="95" spans="1:256">
      <c r="F95" s="241"/>
      <c r="H95" s="241"/>
    </row>
    <row r="96" spans="1:256">
      <c r="F96" s="241"/>
      <c r="H96" s="241"/>
    </row>
    <row r="97" spans="6:8">
      <c r="F97" s="241"/>
      <c r="H97" s="241"/>
    </row>
    <row r="98" spans="6:8">
      <c r="F98" s="241"/>
      <c r="H98" s="241"/>
    </row>
    <row r="99" spans="6:8">
      <c r="F99" s="241"/>
      <c r="H99" s="241"/>
    </row>
    <row r="100" spans="6:8">
      <c r="F100" s="241"/>
      <c r="H100" s="241"/>
    </row>
    <row r="101" spans="6:8">
      <c r="F101" s="241"/>
      <c r="H101" s="241"/>
    </row>
    <row r="102" spans="6:8">
      <c r="F102" s="241"/>
      <c r="H102" s="241"/>
    </row>
    <row r="103" spans="6:8">
      <c r="F103" s="241"/>
      <c r="H103" s="241"/>
    </row>
    <row r="104" spans="6:8">
      <c r="F104" s="241"/>
      <c r="H104" s="241"/>
    </row>
    <row r="105" spans="6:8">
      <c r="F105" s="241"/>
      <c r="H105" s="241"/>
    </row>
    <row r="106" spans="6:8">
      <c r="F106" s="241"/>
      <c r="H106" s="241"/>
    </row>
    <row r="107" spans="6:8">
      <c r="F107" s="241"/>
      <c r="H107" s="241"/>
    </row>
    <row r="108" spans="6:8">
      <c r="F108" s="241"/>
      <c r="H108" s="241"/>
    </row>
    <row r="109" spans="6:8">
      <c r="F109" s="241"/>
      <c r="H109" s="241"/>
    </row>
    <row r="110" spans="6:8">
      <c r="F110" s="241"/>
      <c r="H110" s="241"/>
    </row>
    <row r="111" spans="6:8">
      <c r="F111" s="241"/>
      <c r="H111" s="241"/>
    </row>
    <row r="112" spans="6:8">
      <c r="F112" s="241"/>
      <c r="H112" s="241"/>
    </row>
    <row r="113" spans="6:8">
      <c r="F113" s="241"/>
      <c r="H113" s="241"/>
    </row>
    <row r="114" spans="6:8">
      <c r="F114" s="241"/>
      <c r="H114" s="241"/>
    </row>
    <row r="115" spans="6:8">
      <c r="F115" s="241"/>
      <c r="H115" s="241"/>
    </row>
    <row r="116" spans="6:8">
      <c r="F116" s="241"/>
      <c r="H116" s="241"/>
    </row>
    <row r="117" spans="6:8">
      <c r="F117" s="241"/>
      <c r="H117" s="241"/>
    </row>
    <row r="118" spans="6:8">
      <c r="F118" s="241"/>
      <c r="H118" s="241"/>
    </row>
    <row r="119" spans="6:8">
      <c r="F119" s="241"/>
      <c r="H119" s="241"/>
    </row>
    <row r="120" spans="6:8">
      <c r="F120" s="241"/>
      <c r="H120" s="241"/>
    </row>
    <row r="121" spans="6:8">
      <c r="F121" s="241"/>
      <c r="H121" s="241"/>
    </row>
    <row r="122" spans="6:8">
      <c r="F122" s="241"/>
      <c r="H122" s="241"/>
    </row>
    <row r="123" spans="6:8">
      <c r="F123" s="241"/>
      <c r="H123" s="241"/>
    </row>
    <row r="124" spans="6:8">
      <c r="F124" s="241"/>
      <c r="H124" s="241"/>
    </row>
    <row r="125" spans="6:8">
      <c r="F125" s="241"/>
      <c r="H125" s="241"/>
    </row>
    <row r="126" spans="6:8">
      <c r="F126" s="241"/>
      <c r="H126" s="241"/>
    </row>
    <row r="127" spans="6:8">
      <c r="F127" s="241"/>
      <c r="H127" s="241"/>
    </row>
    <row r="128" spans="6:8">
      <c r="F128" s="241"/>
      <c r="H128" s="241"/>
    </row>
    <row r="129" spans="6:8">
      <c r="F129" s="241"/>
      <c r="H129" s="241"/>
    </row>
    <row r="130" spans="6:8">
      <c r="F130" s="241"/>
      <c r="H130" s="241"/>
    </row>
    <row r="131" spans="6:8">
      <c r="F131" s="241"/>
      <c r="H131" s="241"/>
    </row>
    <row r="132" spans="6:8">
      <c r="F132" s="241"/>
      <c r="H132" s="241"/>
    </row>
    <row r="133" spans="6:8">
      <c r="F133" s="241"/>
      <c r="H133" s="241"/>
    </row>
    <row r="134" spans="6:8">
      <c r="F134" s="241"/>
      <c r="H134" s="241"/>
    </row>
    <row r="135" spans="6:8">
      <c r="F135" s="241"/>
      <c r="H135" s="241"/>
    </row>
    <row r="136" spans="6:8">
      <c r="F136" s="241"/>
      <c r="H136" s="241"/>
    </row>
    <row r="137" spans="6:8">
      <c r="F137" s="241"/>
      <c r="H137" s="241"/>
    </row>
    <row r="138" spans="6:8">
      <c r="F138" s="241"/>
      <c r="H138" s="241"/>
    </row>
    <row r="139" spans="6:8">
      <c r="F139" s="241"/>
      <c r="H139" s="241"/>
    </row>
    <row r="140" spans="6:8">
      <c r="F140" s="241"/>
      <c r="H140" s="241"/>
    </row>
    <row r="141" spans="6:8">
      <c r="F141" s="241"/>
      <c r="H141" s="241"/>
    </row>
    <row r="142" spans="6:8">
      <c r="F142" s="241"/>
      <c r="H142" s="241"/>
    </row>
    <row r="143" spans="6:8">
      <c r="F143" s="241"/>
      <c r="H143" s="241"/>
    </row>
    <row r="144" spans="6:8">
      <c r="F144" s="241"/>
      <c r="H144" s="241"/>
    </row>
    <row r="145" spans="6:8">
      <c r="F145" s="241"/>
      <c r="H145" s="241"/>
    </row>
    <row r="146" spans="6:8">
      <c r="F146" s="241"/>
      <c r="H146" s="241"/>
    </row>
    <row r="147" spans="6:8">
      <c r="F147" s="241"/>
      <c r="H147" s="241"/>
    </row>
    <row r="148" spans="6:8">
      <c r="F148" s="241"/>
      <c r="H148" s="241"/>
    </row>
    <row r="149" spans="6:8">
      <c r="F149" s="241"/>
      <c r="H149" s="241"/>
    </row>
    <row r="150" spans="6:8">
      <c r="F150" s="241"/>
      <c r="H150" s="241"/>
    </row>
    <row r="151" spans="6:8">
      <c r="F151" s="241"/>
      <c r="H151" s="241"/>
    </row>
    <row r="152" spans="6:8">
      <c r="F152" s="241"/>
      <c r="H152" s="241"/>
    </row>
    <row r="153" spans="6:8">
      <c r="F153" s="241"/>
      <c r="H153" s="241"/>
    </row>
    <row r="154" spans="6:8">
      <c r="F154" s="241"/>
      <c r="H154" s="241"/>
    </row>
    <row r="155" spans="6:8">
      <c r="F155" s="241"/>
      <c r="H155" s="241"/>
    </row>
    <row r="156" spans="6:8">
      <c r="F156" s="241"/>
      <c r="H156" s="241"/>
    </row>
    <row r="157" spans="6:8">
      <c r="F157" s="241"/>
      <c r="H157" s="241"/>
    </row>
    <row r="158" spans="6:8">
      <c r="F158" s="241"/>
      <c r="H158" s="241"/>
    </row>
    <row r="159" spans="6:8">
      <c r="F159" s="241"/>
      <c r="H159" s="241"/>
    </row>
    <row r="160" spans="6:8">
      <c r="F160" s="241"/>
      <c r="H160" s="241"/>
    </row>
    <row r="161" spans="6:8">
      <c r="F161" s="241"/>
      <c r="H161" s="241"/>
    </row>
    <row r="162" spans="6:8">
      <c r="F162" s="241"/>
      <c r="H162" s="241"/>
    </row>
    <row r="163" spans="6:8">
      <c r="F163" s="241"/>
      <c r="H163" s="241"/>
    </row>
    <row r="164" spans="6:8">
      <c r="F164" s="241"/>
      <c r="H164" s="241"/>
    </row>
    <row r="165" spans="6:8">
      <c r="F165" s="241"/>
      <c r="H165" s="241"/>
    </row>
    <row r="166" spans="6:8">
      <c r="F166" s="241"/>
      <c r="H166" s="241"/>
    </row>
    <row r="167" spans="6:8">
      <c r="F167" s="241"/>
      <c r="H167" s="241"/>
    </row>
    <row r="168" spans="6:8">
      <c r="F168" s="241"/>
      <c r="H168" s="241"/>
    </row>
    <row r="169" spans="6:8">
      <c r="F169" s="241"/>
      <c r="H169" s="241"/>
    </row>
    <row r="170" spans="6:8">
      <c r="F170" s="241"/>
      <c r="H170" s="241"/>
    </row>
    <row r="171" spans="6:8">
      <c r="F171" s="241"/>
      <c r="H171" s="241"/>
    </row>
    <row r="172" spans="6:8">
      <c r="F172" s="241"/>
      <c r="H172" s="241"/>
    </row>
    <row r="173" spans="6:8">
      <c r="F173" s="241"/>
      <c r="H173" s="241"/>
    </row>
    <row r="174" spans="6:8">
      <c r="F174" s="241"/>
      <c r="H174" s="241"/>
    </row>
    <row r="175" spans="6:8">
      <c r="F175" s="241"/>
      <c r="H175" s="241"/>
    </row>
    <row r="176" spans="6:8">
      <c r="F176" s="241"/>
      <c r="H176" s="241"/>
    </row>
    <row r="177" spans="6:8">
      <c r="F177" s="241"/>
      <c r="H177" s="241"/>
    </row>
    <row r="178" spans="6:8">
      <c r="F178" s="241"/>
      <c r="H178" s="241"/>
    </row>
    <row r="179" spans="6:8">
      <c r="F179" s="241"/>
      <c r="H179" s="241"/>
    </row>
    <row r="180" spans="6:8">
      <c r="F180" s="241"/>
      <c r="H180" s="241"/>
    </row>
    <row r="181" spans="6:8">
      <c r="F181" s="241"/>
      <c r="H181" s="241"/>
    </row>
    <row r="182" spans="6:8">
      <c r="F182" s="241"/>
      <c r="H182" s="241"/>
    </row>
    <row r="183" spans="6:8">
      <c r="F183" s="241"/>
      <c r="H183" s="241"/>
    </row>
    <row r="184" spans="6:8">
      <c r="F184" s="241"/>
      <c r="H184" s="241"/>
    </row>
    <row r="185" spans="6:8">
      <c r="F185" s="241"/>
      <c r="H185" s="241"/>
    </row>
    <row r="186" spans="6:8">
      <c r="F186" s="241"/>
      <c r="H186" s="241"/>
    </row>
    <row r="187" spans="6:8">
      <c r="F187" s="241"/>
      <c r="H187" s="241"/>
    </row>
    <row r="188" spans="6:8">
      <c r="F188" s="241"/>
      <c r="H188" s="241"/>
    </row>
    <row r="189" spans="6:8">
      <c r="F189" s="241"/>
      <c r="H189" s="241"/>
    </row>
    <row r="190" spans="6:8">
      <c r="F190" s="241"/>
      <c r="H190" s="241"/>
    </row>
    <row r="191" spans="6:8">
      <c r="F191" s="241"/>
      <c r="H191" s="241"/>
    </row>
    <row r="192" spans="6:8">
      <c r="F192" s="241"/>
      <c r="H192" s="241"/>
    </row>
    <row r="193" spans="6:8">
      <c r="F193" s="241"/>
      <c r="H193" s="241"/>
    </row>
    <row r="194" spans="6:8">
      <c r="F194" s="241"/>
      <c r="H194" s="241"/>
    </row>
    <row r="195" spans="6:8">
      <c r="F195" s="241"/>
      <c r="H195" s="241"/>
    </row>
    <row r="196" spans="6:8">
      <c r="F196" s="241"/>
      <c r="H196" s="241"/>
    </row>
    <row r="197" spans="6:8">
      <c r="F197" s="241"/>
      <c r="H197" s="241"/>
    </row>
    <row r="198" spans="6:8">
      <c r="F198" s="241"/>
      <c r="H198" s="241"/>
    </row>
    <row r="199" spans="6:8">
      <c r="F199" s="241"/>
      <c r="H199" s="241"/>
    </row>
    <row r="200" spans="6:8">
      <c r="F200" s="241"/>
      <c r="H200" s="241"/>
    </row>
    <row r="201" spans="6:8">
      <c r="F201" s="241"/>
      <c r="H201" s="241"/>
    </row>
    <row r="202" spans="6:8">
      <c r="F202" s="241"/>
      <c r="H202" s="241"/>
    </row>
    <row r="203" spans="6:8">
      <c r="F203" s="241"/>
      <c r="H203" s="241"/>
    </row>
    <row r="204" spans="6:8">
      <c r="F204" s="241"/>
      <c r="H204" s="241"/>
    </row>
    <row r="205" spans="6:8">
      <c r="F205" s="241"/>
      <c r="H205" s="241"/>
    </row>
    <row r="206" spans="6:8">
      <c r="F206" s="241"/>
      <c r="H206" s="241"/>
    </row>
    <row r="207" spans="6:8">
      <c r="F207" s="241"/>
      <c r="H207" s="241"/>
    </row>
    <row r="208" spans="6:8">
      <c r="F208" s="241"/>
      <c r="H208" s="241"/>
    </row>
    <row r="209" spans="6:8">
      <c r="F209" s="241"/>
      <c r="H209" s="241"/>
    </row>
    <row r="210" spans="6:8">
      <c r="F210" s="241"/>
      <c r="H210" s="241"/>
    </row>
    <row r="211" spans="6:8">
      <c r="F211" s="241"/>
      <c r="H211" s="241"/>
    </row>
    <row r="212" spans="6:8">
      <c r="F212" s="241"/>
      <c r="H212" s="241"/>
    </row>
    <row r="213" spans="6:8">
      <c r="F213" s="241"/>
      <c r="H213" s="241"/>
    </row>
    <row r="214" spans="6:8">
      <c r="F214" s="241"/>
      <c r="H214" s="241"/>
    </row>
    <row r="215" spans="6:8">
      <c r="F215" s="241"/>
      <c r="H215" s="241"/>
    </row>
    <row r="216" spans="6:8">
      <c r="F216" s="241"/>
      <c r="H216" s="241"/>
    </row>
    <row r="217" spans="6:8">
      <c r="F217" s="241"/>
      <c r="H217" s="241"/>
    </row>
    <row r="218" spans="6:8">
      <c r="F218" s="241"/>
      <c r="H218" s="241"/>
    </row>
    <row r="219" spans="6:8">
      <c r="F219" s="241"/>
      <c r="H219" s="241"/>
    </row>
    <row r="220" spans="6:8">
      <c r="F220" s="241"/>
      <c r="H220" s="241"/>
    </row>
    <row r="221" spans="6:8">
      <c r="F221" s="241"/>
      <c r="H221" s="241"/>
    </row>
    <row r="222" spans="6:8">
      <c r="F222" s="241"/>
      <c r="H222" s="241"/>
    </row>
    <row r="223" spans="6:8">
      <c r="F223" s="241"/>
      <c r="H223" s="241"/>
    </row>
    <row r="224" spans="6:8">
      <c r="F224" s="241"/>
      <c r="H224" s="241"/>
    </row>
    <row r="225" spans="6:8">
      <c r="F225" s="241"/>
      <c r="H225" s="241"/>
    </row>
    <row r="226" spans="6:8">
      <c r="F226" s="241"/>
      <c r="H226" s="241"/>
    </row>
    <row r="227" spans="6:8">
      <c r="F227" s="241"/>
      <c r="H227" s="241"/>
    </row>
    <row r="228" spans="6:8">
      <c r="F228" s="241"/>
      <c r="H228" s="241"/>
    </row>
    <row r="229" spans="6:8">
      <c r="F229" s="241"/>
      <c r="H229" s="241"/>
    </row>
    <row r="230" spans="6:8">
      <c r="F230" s="241"/>
      <c r="H230" s="241"/>
    </row>
    <row r="231" spans="6:8">
      <c r="F231" s="241"/>
      <c r="H231" s="241"/>
    </row>
    <row r="232" spans="6:8">
      <c r="F232" s="241"/>
      <c r="H232" s="241"/>
    </row>
    <row r="233" spans="6:8">
      <c r="F233" s="241"/>
      <c r="H233" s="241"/>
    </row>
    <row r="234" spans="6:8">
      <c r="F234" s="241"/>
      <c r="H234" s="241"/>
    </row>
    <row r="235" spans="6:8">
      <c r="F235" s="241"/>
      <c r="H235" s="241"/>
    </row>
    <row r="236" spans="6:8">
      <c r="F236" s="241"/>
      <c r="H236" s="241"/>
    </row>
    <row r="237" spans="6:8">
      <c r="F237" s="241"/>
      <c r="H237" s="241"/>
    </row>
    <row r="238" spans="6:8">
      <c r="F238" s="241"/>
      <c r="H238" s="241"/>
    </row>
    <row r="239" spans="6:8">
      <c r="F239" s="241"/>
      <c r="H239" s="241"/>
    </row>
    <row r="240" spans="6:8">
      <c r="F240" s="241"/>
      <c r="H240" s="241"/>
    </row>
    <row r="241" spans="6:8">
      <c r="F241" s="241"/>
      <c r="H241" s="241"/>
    </row>
    <row r="242" spans="6:8">
      <c r="F242" s="241"/>
      <c r="H242" s="241"/>
    </row>
    <row r="243" spans="6:8">
      <c r="F243" s="241"/>
      <c r="H243" s="241"/>
    </row>
    <row r="244" spans="6:8">
      <c r="F244" s="241"/>
      <c r="H244" s="241"/>
    </row>
    <row r="245" spans="6:8">
      <c r="F245" s="241"/>
      <c r="H245" s="241"/>
    </row>
    <row r="246" spans="6:8">
      <c r="F246" s="241"/>
      <c r="H246" s="241"/>
    </row>
    <row r="247" spans="6:8">
      <c r="F247" s="241"/>
      <c r="H247" s="241"/>
    </row>
    <row r="248" spans="6:8">
      <c r="F248" s="241"/>
      <c r="H248" s="241"/>
    </row>
    <row r="249" spans="6:8">
      <c r="F249" s="241"/>
      <c r="H249" s="241"/>
    </row>
    <row r="250" spans="6:8">
      <c r="F250" s="241"/>
      <c r="H250" s="241"/>
    </row>
    <row r="251" spans="6:8">
      <c r="F251" s="241"/>
      <c r="H251" s="241"/>
    </row>
    <row r="252" spans="6:8">
      <c r="F252" s="241"/>
      <c r="H252" s="241"/>
    </row>
    <row r="253" spans="6:8">
      <c r="F253" s="241"/>
      <c r="H253" s="241"/>
    </row>
    <row r="254" spans="6:8">
      <c r="F254" s="241"/>
      <c r="H254" s="241"/>
    </row>
    <row r="255" spans="6:8">
      <c r="F255" s="241"/>
      <c r="H255" s="241"/>
    </row>
    <row r="256" spans="6:8">
      <c r="F256" s="241"/>
      <c r="H256" s="241"/>
    </row>
    <row r="257" spans="6:8">
      <c r="F257" s="241"/>
      <c r="H257" s="241"/>
    </row>
    <row r="258" spans="6:8">
      <c r="F258" s="241"/>
      <c r="H258" s="241"/>
    </row>
    <row r="259" spans="6:8">
      <c r="F259" s="241"/>
      <c r="H259" s="241"/>
    </row>
    <row r="260" spans="6:8">
      <c r="F260" s="241"/>
      <c r="H260" s="241"/>
    </row>
    <row r="261" spans="6:8">
      <c r="F261" s="241"/>
      <c r="H261" s="241"/>
    </row>
    <row r="262" spans="6:8">
      <c r="F262" s="241"/>
      <c r="H262" s="241"/>
    </row>
    <row r="263" spans="6:8">
      <c r="F263" s="241"/>
      <c r="H263" s="241"/>
    </row>
    <row r="264" spans="6:8">
      <c r="F264" s="241"/>
      <c r="H264" s="241"/>
    </row>
    <row r="265" spans="6:8">
      <c r="F265" s="241"/>
      <c r="H265" s="241"/>
    </row>
    <row r="266" spans="6:8">
      <c r="F266" s="241"/>
      <c r="H266" s="241"/>
    </row>
    <row r="267" spans="6:8">
      <c r="F267" s="241"/>
      <c r="H267" s="241"/>
    </row>
    <row r="268" spans="6:8">
      <c r="F268" s="241"/>
      <c r="H268" s="241"/>
    </row>
    <row r="269" spans="6:8">
      <c r="F269" s="241"/>
      <c r="H269" s="241"/>
    </row>
    <row r="270" spans="6:8">
      <c r="F270" s="241"/>
      <c r="H270" s="241"/>
    </row>
    <row r="271" spans="6:8">
      <c r="F271" s="241"/>
      <c r="H271" s="241"/>
    </row>
    <row r="272" spans="6:8">
      <c r="F272" s="241"/>
      <c r="H272" s="241"/>
    </row>
    <row r="273" spans="6:8">
      <c r="F273" s="241"/>
      <c r="H273" s="241"/>
    </row>
    <row r="274" spans="6:8">
      <c r="F274" s="241"/>
      <c r="H274" s="241"/>
    </row>
    <row r="275" spans="6:8">
      <c r="F275" s="241"/>
      <c r="H275" s="241"/>
    </row>
    <row r="276" spans="6:8">
      <c r="F276" s="241"/>
      <c r="H276" s="241"/>
    </row>
    <row r="277" spans="6:8">
      <c r="F277" s="241"/>
      <c r="H277" s="241"/>
    </row>
    <row r="278" spans="6:8">
      <c r="F278" s="241"/>
      <c r="H278" s="241"/>
    </row>
    <row r="279" spans="6:8">
      <c r="F279" s="241"/>
      <c r="H279" s="241"/>
    </row>
    <row r="280" spans="6:8">
      <c r="F280" s="241"/>
      <c r="H280" s="241"/>
    </row>
    <row r="281" spans="6:8">
      <c r="F281" s="241"/>
      <c r="H281" s="241"/>
    </row>
    <row r="282" spans="6:8">
      <c r="F282" s="241"/>
      <c r="H282" s="241"/>
    </row>
    <row r="283" spans="6:8">
      <c r="F283" s="241"/>
      <c r="H283" s="241"/>
    </row>
    <row r="284" spans="6:8">
      <c r="F284" s="241"/>
      <c r="H284" s="241"/>
    </row>
    <row r="285" spans="6:8">
      <c r="F285" s="241"/>
      <c r="H285" s="241"/>
    </row>
    <row r="286" spans="6:8">
      <c r="F286" s="241"/>
      <c r="H286" s="241"/>
    </row>
    <row r="287" spans="6:8">
      <c r="F287" s="241"/>
      <c r="H287" s="241"/>
    </row>
    <row r="288" spans="6:8">
      <c r="F288" s="241"/>
      <c r="H288" s="241"/>
    </row>
    <row r="289" spans="6:8">
      <c r="F289" s="241"/>
      <c r="H289" s="241"/>
    </row>
    <row r="290" spans="6:8">
      <c r="F290" s="241"/>
      <c r="H290" s="241"/>
    </row>
    <row r="291" spans="6:8">
      <c r="F291" s="241"/>
      <c r="H291" s="241"/>
    </row>
    <row r="292" spans="6:8">
      <c r="F292" s="241"/>
      <c r="H292" s="241"/>
    </row>
    <row r="293" spans="6:8">
      <c r="F293" s="241"/>
      <c r="H293" s="241"/>
    </row>
    <row r="294" spans="6:8">
      <c r="F294" s="241"/>
      <c r="H294" s="241"/>
    </row>
    <row r="295" spans="6:8">
      <c r="F295" s="241"/>
      <c r="H295" s="241"/>
    </row>
    <row r="296" spans="6:8">
      <c r="F296" s="241"/>
      <c r="H296" s="241"/>
    </row>
    <row r="297" spans="6:8">
      <c r="F297" s="241"/>
      <c r="H297" s="241"/>
    </row>
    <row r="298" spans="6:8">
      <c r="F298" s="241"/>
      <c r="H298" s="241"/>
    </row>
    <row r="299" spans="6:8">
      <c r="F299" s="241"/>
      <c r="H299" s="241"/>
    </row>
    <row r="300" spans="6:8">
      <c r="F300" s="241"/>
      <c r="H300" s="241"/>
    </row>
    <row r="301" spans="6:8">
      <c r="F301" s="241"/>
      <c r="H301" s="241"/>
    </row>
    <row r="302" spans="6:8">
      <c r="F302" s="241"/>
      <c r="H302" s="241"/>
    </row>
    <row r="303" spans="6:8">
      <c r="F303" s="241"/>
      <c r="H303" s="241"/>
    </row>
    <row r="304" spans="6:8">
      <c r="F304" s="241"/>
      <c r="H304" s="241"/>
    </row>
    <row r="305" spans="6:8">
      <c r="F305" s="241"/>
      <c r="H305" s="241"/>
    </row>
    <row r="306" spans="6:8">
      <c r="F306" s="241"/>
      <c r="H306" s="241"/>
    </row>
    <row r="307" spans="6:8">
      <c r="F307" s="241"/>
      <c r="H307" s="241"/>
    </row>
    <row r="308" spans="6:8">
      <c r="F308" s="241"/>
      <c r="H308" s="241"/>
    </row>
    <row r="309" spans="6:8">
      <c r="F309" s="241"/>
      <c r="H309" s="241"/>
    </row>
    <row r="310" spans="6:8">
      <c r="F310" s="241"/>
      <c r="H310" s="241"/>
    </row>
    <row r="311" spans="6:8">
      <c r="F311" s="241"/>
      <c r="H311" s="241"/>
    </row>
    <row r="312" spans="6:8">
      <c r="F312" s="241"/>
      <c r="H312" s="241"/>
    </row>
    <row r="313" spans="6:8">
      <c r="F313" s="241"/>
      <c r="H313" s="241"/>
    </row>
    <row r="314" spans="6:8">
      <c r="F314" s="241"/>
      <c r="H314" s="241"/>
    </row>
    <row r="315" spans="6:8">
      <c r="F315" s="241"/>
      <c r="H315" s="241"/>
    </row>
    <row r="316" spans="6:8">
      <c r="F316" s="241"/>
      <c r="H316" s="241"/>
    </row>
    <row r="317" spans="6:8">
      <c r="F317" s="241"/>
      <c r="H317" s="241"/>
    </row>
    <row r="318" spans="6:8">
      <c r="F318" s="241"/>
      <c r="H318" s="241"/>
    </row>
    <row r="319" spans="6:8">
      <c r="F319" s="241"/>
      <c r="H319" s="241"/>
    </row>
    <row r="320" spans="6:8">
      <c r="F320" s="241"/>
      <c r="H320" s="241"/>
    </row>
    <row r="321" spans="6:8">
      <c r="F321" s="241"/>
      <c r="H321" s="241"/>
    </row>
    <row r="322" spans="6:8">
      <c r="F322" s="241"/>
      <c r="H322" s="241"/>
    </row>
    <row r="323" spans="6:8">
      <c r="F323" s="241"/>
      <c r="H323" s="241"/>
    </row>
    <row r="324" spans="6:8">
      <c r="F324" s="241"/>
      <c r="H324" s="241"/>
    </row>
    <row r="325" spans="6:8">
      <c r="F325" s="241"/>
      <c r="H325" s="241"/>
    </row>
    <row r="326" spans="6:8">
      <c r="F326" s="241"/>
      <c r="H326" s="241"/>
    </row>
    <row r="327" spans="6:8">
      <c r="F327" s="241"/>
      <c r="H327" s="241"/>
    </row>
    <row r="328" spans="6:8">
      <c r="F328" s="241"/>
      <c r="H328" s="241"/>
    </row>
    <row r="329" spans="6:8">
      <c r="F329" s="241"/>
      <c r="H329" s="241"/>
    </row>
    <row r="330" spans="6:8">
      <c r="F330" s="241"/>
      <c r="H330" s="241"/>
    </row>
    <row r="331" spans="6:8">
      <c r="F331" s="241"/>
      <c r="H331" s="241"/>
    </row>
    <row r="332" spans="6:8">
      <c r="F332" s="241"/>
      <c r="H332" s="241"/>
    </row>
    <row r="333" spans="6:8">
      <c r="F333" s="241"/>
      <c r="H333" s="241"/>
    </row>
    <row r="334" spans="6:8">
      <c r="F334" s="241"/>
      <c r="H334" s="241"/>
    </row>
  </sheetData>
  <mergeCells count="23">
    <mergeCell ref="G40:I40"/>
    <mergeCell ref="A1:F1"/>
    <mergeCell ref="A2:F2"/>
    <mergeCell ref="C4:E4"/>
    <mergeCell ref="G4:I4"/>
    <mergeCell ref="C7:E7"/>
    <mergeCell ref="G7:I7"/>
    <mergeCell ref="C8:I8"/>
    <mergeCell ref="A34:F34"/>
    <mergeCell ref="A35:F35"/>
    <mergeCell ref="C37:E37"/>
    <mergeCell ref="G37:I37"/>
    <mergeCell ref="C40:E40"/>
    <mergeCell ref="C69:I69"/>
    <mergeCell ref="K69:M69"/>
    <mergeCell ref="K41:M41"/>
    <mergeCell ref="A62:F62"/>
    <mergeCell ref="A63:F63"/>
    <mergeCell ref="C65:E65"/>
    <mergeCell ref="G65:I65"/>
    <mergeCell ref="C68:E68"/>
    <mergeCell ref="G68:I68"/>
    <mergeCell ref="C41:I41"/>
  </mergeCells>
  <pageMargins left="0.7" right="0.7" top="0.48" bottom="0.5" header="0.5" footer="0.5"/>
  <pageSetup paperSize="9" scale="8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8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33"/>
  <sheetViews>
    <sheetView view="pageBreakPreview" topLeftCell="A17" zoomScale="85" zoomScaleNormal="90" zoomScaleSheetLayoutView="85" workbookViewId="0">
      <selection activeCell="A22" sqref="A22"/>
    </sheetView>
  </sheetViews>
  <sheetFormatPr defaultColWidth="10.42578125" defaultRowHeight="22.5" customHeight="1"/>
  <cols>
    <col min="1" max="1" width="50.42578125" style="42" customWidth="1"/>
    <col min="2" max="2" width="8.85546875" style="48" customWidth="1"/>
    <col min="3" max="3" width="1.7109375" style="48" customWidth="1"/>
    <col min="4" max="4" width="13.7109375" style="73" bestFit="1" customWidth="1"/>
    <col min="5" max="5" width="1.42578125" style="74" customWidth="1"/>
    <col min="6" max="6" width="13.7109375" style="73" bestFit="1" customWidth="1"/>
    <col min="7" max="7" width="1.42578125" style="74" customWidth="1"/>
    <col min="8" max="8" width="13.7109375" style="73" customWidth="1"/>
    <col min="9" max="9" width="1.5703125" style="74" customWidth="1"/>
    <col min="10" max="10" width="13.7109375" style="73" customWidth="1"/>
    <col min="11" max="11" width="10.42578125" style="42"/>
    <col min="12" max="12" width="16.140625" style="193" bestFit="1" customWidth="1"/>
    <col min="13" max="13" width="13.85546875" style="193" customWidth="1"/>
    <col min="14" max="14" width="9" style="193" bestFit="1" customWidth="1"/>
    <col min="15" max="15" width="14.42578125" style="193" customWidth="1"/>
    <col min="16" max="16" width="13.85546875" style="193" customWidth="1"/>
    <col min="17" max="17" width="10.42578125" style="42"/>
    <col min="18" max="18" width="11.5703125" style="42" bestFit="1" customWidth="1"/>
    <col min="19" max="16384" width="10.42578125" style="42"/>
  </cols>
  <sheetData>
    <row r="1" spans="1:18" ht="21.75" customHeight="1">
      <c r="A1" s="308" t="s">
        <v>43</v>
      </c>
      <c r="B1" s="308"/>
      <c r="C1" s="308"/>
      <c r="D1" s="308"/>
      <c r="E1" s="308"/>
      <c r="F1" s="308"/>
      <c r="G1" s="308"/>
      <c r="H1" s="41"/>
      <c r="I1" s="41"/>
      <c r="J1" s="41"/>
    </row>
    <row r="2" spans="1:18" ht="21.75" customHeight="1">
      <c r="A2" s="95" t="s">
        <v>93</v>
      </c>
      <c r="B2" s="41"/>
      <c r="C2" s="41"/>
      <c r="D2" s="41"/>
      <c r="E2" s="41"/>
      <c r="F2" s="41"/>
      <c r="G2" s="41"/>
      <c r="H2" s="41"/>
      <c r="I2" s="41"/>
      <c r="J2" s="41"/>
    </row>
    <row r="3" spans="1:18" ht="18.75" customHeight="1">
      <c r="A3" s="41"/>
      <c r="B3" s="41"/>
      <c r="C3" s="41"/>
      <c r="D3" s="41"/>
      <c r="E3" s="41"/>
      <c r="F3" s="41"/>
      <c r="G3" s="41"/>
      <c r="H3" s="41"/>
      <c r="I3" s="41"/>
      <c r="J3" s="41"/>
    </row>
    <row r="4" spans="1:18" s="43" customFormat="1" ht="21" customHeight="1">
      <c r="B4" s="44"/>
      <c r="C4" s="44"/>
      <c r="D4" s="309" t="s">
        <v>36</v>
      </c>
      <c r="E4" s="309"/>
      <c r="F4" s="309"/>
      <c r="G4" s="41"/>
      <c r="H4" s="309" t="s">
        <v>37</v>
      </c>
      <c r="I4" s="309"/>
      <c r="J4" s="309"/>
      <c r="L4" s="311"/>
      <c r="M4" s="311"/>
      <c r="N4" s="125"/>
      <c r="O4" s="312"/>
      <c r="P4" s="312"/>
      <c r="Q4" s="41"/>
      <c r="R4" s="41"/>
    </row>
    <row r="5" spans="1:18" s="43" customFormat="1" ht="23.45" customHeight="1">
      <c r="B5" s="44"/>
      <c r="C5" s="44"/>
      <c r="D5" s="310" t="s">
        <v>92</v>
      </c>
      <c r="E5" s="310"/>
      <c r="F5" s="310"/>
      <c r="G5" s="41"/>
      <c r="H5" s="310" t="s">
        <v>92</v>
      </c>
      <c r="I5" s="310"/>
      <c r="J5" s="310"/>
      <c r="L5" s="125"/>
      <c r="M5" s="213"/>
      <c r="N5" s="125"/>
      <c r="O5" s="125"/>
      <c r="P5" s="213"/>
    </row>
    <row r="6" spans="1:18" s="43" customFormat="1" ht="21" customHeight="1">
      <c r="B6" s="44"/>
      <c r="C6" s="44"/>
      <c r="D6" s="310" t="s">
        <v>131</v>
      </c>
      <c r="E6" s="310"/>
      <c r="F6" s="310"/>
      <c r="G6" s="41"/>
      <c r="H6" s="310" t="s">
        <v>131</v>
      </c>
      <c r="I6" s="310"/>
      <c r="J6" s="310"/>
      <c r="L6" s="125"/>
      <c r="M6" s="213"/>
      <c r="N6" s="125"/>
      <c r="O6" s="125"/>
      <c r="P6" s="213"/>
    </row>
    <row r="7" spans="1:18" s="43" customFormat="1" ht="21" customHeight="1">
      <c r="B7" s="45" t="s">
        <v>19</v>
      </c>
      <c r="C7" s="45"/>
      <c r="D7" s="46" t="s">
        <v>182</v>
      </c>
      <c r="E7" s="47"/>
      <c r="F7" s="46" t="s">
        <v>163</v>
      </c>
      <c r="G7" s="47"/>
      <c r="H7" s="46" t="s">
        <v>182</v>
      </c>
      <c r="I7" s="47"/>
      <c r="J7" s="46" t="s">
        <v>163</v>
      </c>
      <c r="L7" s="125"/>
      <c r="M7" s="125"/>
      <c r="N7" s="125"/>
      <c r="O7" s="125"/>
      <c r="P7" s="125"/>
    </row>
    <row r="8" spans="1:18" s="43" customFormat="1" ht="21" customHeight="1">
      <c r="B8" s="48"/>
      <c r="C8" s="48"/>
      <c r="D8" s="307" t="s">
        <v>22</v>
      </c>
      <c r="E8" s="307"/>
      <c r="F8" s="307"/>
      <c r="G8" s="307"/>
      <c r="H8" s="307"/>
      <c r="I8" s="307"/>
      <c r="J8" s="307"/>
      <c r="L8" s="125"/>
      <c r="M8" s="125"/>
      <c r="N8" s="125"/>
      <c r="O8" s="125"/>
      <c r="P8" s="125"/>
    </row>
    <row r="9" spans="1:18" s="43" customFormat="1" ht="21" customHeight="1">
      <c r="A9" s="49" t="s">
        <v>55</v>
      </c>
      <c r="B9" s="48"/>
      <c r="C9" s="48"/>
      <c r="D9" s="50"/>
      <c r="E9" s="42"/>
      <c r="F9" s="50"/>
      <c r="G9" s="42"/>
      <c r="H9" s="50"/>
      <c r="I9" s="42"/>
      <c r="J9" s="50"/>
      <c r="L9" s="125"/>
      <c r="M9" s="125"/>
      <c r="N9" s="125"/>
      <c r="O9" s="125"/>
      <c r="P9" s="125"/>
    </row>
    <row r="10" spans="1:18" s="55" customFormat="1" ht="21" customHeight="1">
      <c r="A10" s="51" t="s">
        <v>56</v>
      </c>
      <c r="B10" s="52">
        <f>B70</f>
        <v>3</v>
      </c>
      <c r="C10" s="52"/>
      <c r="D10" s="18">
        <v>7884278</v>
      </c>
      <c r="E10" s="19"/>
      <c r="F10" s="18">
        <v>9305446</v>
      </c>
      <c r="G10" s="19"/>
      <c r="H10" s="18">
        <v>7883097</v>
      </c>
      <c r="I10" s="18"/>
      <c r="J10" s="18">
        <v>9302386</v>
      </c>
      <c r="L10" s="126"/>
      <c r="M10" s="126"/>
      <c r="N10" s="126"/>
      <c r="O10" s="126"/>
      <c r="P10" s="126"/>
      <c r="Q10" s="127"/>
    </row>
    <row r="11" spans="1:18" s="55" customFormat="1" ht="21" customHeight="1">
      <c r="A11" s="51" t="s">
        <v>57</v>
      </c>
      <c r="B11" s="52">
        <f>B70</f>
        <v>3</v>
      </c>
      <c r="C11" s="52"/>
      <c r="D11" s="98">
        <v>32109</v>
      </c>
      <c r="E11" s="19"/>
      <c r="F11" s="98">
        <v>26488</v>
      </c>
      <c r="G11" s="19"/>
      <c r="H11" s="98">
        <v>30002</v>
      </c>
      <c r="I11" s="18"/>
      <c r="J11" s="98">
        <v>19137</v>
      </c>
      <c r="L11" s="126"/>
      <c r="M11" s="126"/>
      <c r="N11" s="126"/>
      <c r="O11" s="126"/>
      <c r="P11" s="126"/>
      <c r="Q11" s="127"/>
    </row>
    <row r="12" spans="1:18" s="61" customFormat="1" ht="21" customHeight="1">
      <c r="A12" s="57" t="s">
        <v>74</v>
      </c>
      <c r="B12" s="52">
        <v>13</v>
      </c>
      <c r="C12" s="52"/>
      <c r="D12" s="21">
        <f>SUM(D10:D11)</f>
        <v>7916387</v>
      </c>
      <c r="E12" s="17"/>
      <c r="F12" s="21">
        <f>SUM(F10:F11)</f>
        <v>9331934</v>
      </c>
      <c r="G12" s="17"/>
      <c r="H12" s="21">
        <f>SUM(H10:H11)</f>
        <v>7913099</v>
      </c>
      <c r="I12" s="16"/>
      <c r="J12" s="21">
        <f>SUM(J10:J11)</f>
        <v>9321523</v>
      </c>
      <c r="L12" s="16"/>
      <c r="M12" s="16"/>
      <c r="N12" s="16"/>
      <c r="O12" s="16"/>
      <c r="P12" s="16"/>
      <c r="Q12" s="128"/>
    </row>
    <row r="13" spans="1:18" s="55" customFormat="1" ht="21" customHeight="1">
      <c r="A13" s="57" t="s">
        <v>58</v>
      </c>
      <c r="B13" s="52"/>
      <c r="C13" s="52"/>
      <c r="D13" s="18"/>
      <c r="E13" s="19"/>
      <c r="F13" s="18"/>
      <c r="G13" s="19"/>
      <c r="H13" s="18"/>
      <c r="I13" s="18"/>
      <c r="J13" s="18"/>
      <c r="L13" s="18"/>
      <c r="M13" s="18"/>
      <c r="N13" s="18"/>
      <c r="O13" s="18"/>
      <c r="P13" s="18"/>
      <c r="Q13" s="127"/>
    </row>
    <row r="14" spans="1:18" s="55" customFormat="1" ht="21" customHeight="1">
      <c r="A14" s="51" t="s">
        <v>59</v>
      </c>
      <c r="B14" s="52" t="s">
        <v>170</v>
      </c>
      <c r="C14" s="52"/>
      <c r="D14" s="18">
        <v>7605185</v>
      </c>
      <c r="E14" s="19"/>
      <c r="F14" s="18">
        <v>8930800</v>
      </c>
      <c r="G14" s="19"/>
      <c r="H14" s="18">
        <v>7608220</v>
      </c>
      <c r="I14" s="18"/>
      <c r="J14" s="18">
        <v>8929323</v>
      </c>
      <c r="L14" s="18"/>
      <c r="M14" s="18"/>
      <c r="N14" s="18"/>
      <c r="O14" s="18"/>
      <c r="P14" s="18"/>
      <c r="Q14" s="127"/>
    </row>
    <row r="15" spans="1:18" s="55" customFormat="1" ht="21" customHeight="1">
      <c r="A15" s="51" t="s">
        <v>60</v>
      </c>
      <c r="B15" s="52">
        <f>B70</f>
        <v>3</v>
      </c>
      <c r="C15" s="52"/>
      <c r="D15" s="98">
        <v>14291</v>
      </c>
      <c r="E15" s="19"/>
      <c r="F15" s="98">
        <v>7288</v>
      </c>
      <c r="G15" s="19"/>
      <c r="H15" s="98">
        <v>14411</v>
      </c>
      <c r="I15" s="18"/>
      <c r="J15" s="98">
        <v>5874</v>
      </c>
      <c r="L15" s="18"/>
      <c r="M15" s="18"/>
      <c r="N15" s="18"/>
      <c r="O15" s="18"/>
      <c r="P15" s="18"/>
      <c r="Q15" s="127"/>
    </row>
    <row r="16" spans="1:18" s="61" customFormat="1" ht="21" customHeight="1">
      <c r="A16" s="57" t="s">
        <v>75</v>
      </c>
      <c r="B16" s="58"/>
      <c r="C16" s="58"/>
      <c r="D16" s="21">
        <f>SUM(D14:D15)</f>
        <v>7619476</v>
      </c>
      <c r="E16" s="17"/>
      <c r="F16" s="21">
        <f>SUM(F14:F15)</f>
        <v>8938088</v>
      </c>
      <c r="G16" s="17"/>
      <c r="H16" s="21">
        <f>SUM(H14:H15)</f>
        <v>7622631</v>
      </c>
      <c r="I16" s="16"/>
      <c r="J16" s="21">
        <f>SUM(J14:J15)</f>
        <v>8935197</v>
      </c>
      <c r="L16" s="16"/>
      <c r="M16" s="16"/>
      <c r="N16" s="16"/>
      <c r="O16" s="16"/>
      <c r="P16" s="16"/>
      <c r="Q16" s="128"/>
    </row>
    <row r="17" spans="1:19" s="55" customFormat="1" ht="21.6" customHeight="1">
      <c r="A17" s="57" t="s">
        <v>61</v>
      </c>
      <c r="B17" s="52"/>
      <c r="C17" s="52"/>
      <c r="D17" s="16">
        <f>D12-D16</f>
        <v>296911</v>
      </c>
      <c r="E17" s="17"/>
      <c r="F17" s="16">
        <f>F12-F16</f>
        <v>393846</v>
      </c>
      <c r="G17" s="17"/>
      <c r="H17" s="16">
        <f>H12-H16</f>
        <v>290468</v>
      </c>
      <c r="I17" s="16"/>
      <c r="J17" s="16">
        <f>J12-J16</f>
        <v>386326</v>
      </c>
      <c r="L17" s="16"/>
      <c r="M17" s="16"/>
      <c r="N17" s="16"/>
      <c r="O17" s="16"/>
      <c r="P17" s="16"/>
      <c r="Q17" s="127"/>
    </row>
    <row r="18" spans="1:19" s="55" customFormat="1" ht="21" customHeight="1">
      <c r="A18" s="51" t="s">
        <v>47</v>
      </c>
      <c r="B18" s="52"/>
      <c r="C18" s="52"/>
      <c r="D18" s="129">
        <v>24746</v>
      </c>
      <c r="E18" s="19"/>
      <c r="F18" s="129">
        <v>24479</v>
      </c>
      <c r="G18" s="19"/>
      <c r="H18" s="129">
        <v>24746</v>
      </c>
      <c r="I18" s="18"/>
      <c r="J18" s="129">
        <v>24479</v>
      </c>
      <c r="L18" s="13"/>
      <c r="M18" s="13"/>
      <c r="N18" s="13"/>
      <c r="O18" s="13"/>
      <c r="P18" s="13"/>
      <c r="Q18" s="127"/>
    </row>
    <row r="19" spans="1:19" s="55" customFormat="1" ht="21" customHeight="1">
      <c r="A19" s="51" t="s">
        <v>26</v>
      </c>
      <c r="B19" s="52">
        <f>B70</f>
        <v>3</v>
      </c>
      <c r="C19" s="52"/>
      <c r="D19" s="98">
        <v>22342</v>
      </c>
      <c r="E19" s="19"/>
      <c r="F19" s="98">
        <v>13251</v>
      </c>
      <c r="G19" s="19"/>
      <c r="H19" s="131">
        <v>21754</v>
      </c>
      <c r="I19" s="18"/>
      <c r="J19" s="131">
        <v>14026</v>
      </c>
      <c r="L19" s="18"/>
      <c r="M19" s="18"/>
      <c r="N19" s="18"/>
      <c r="O19" s="18"/>
      <c r="P19" s="18"/>
      <c r="Q19" s="127"/>
    </row>
    <row r="20" spans="1:19" s="61" customFormat="1" ht="21" customHeight="1">
      <c r="A20" s="57" t="s">
        <v>62</v>
      </c>
      <c r="B20" s="58"/>
      <c r="C20" s="58"/>
      <c r="D20" s="21">
        <f>SUM(D17:D19)</f>
        <v>343999</v>
      </c>
      <c r="E20" s="17"/>
      <c r="F20" s="21">
        <f>SUM(F17:F19)</f>
        <v>431576</v>
      </c>
      <c r="G20" s="17"/>
      <c r="H20" s="21">
        <f>SUM(H17:H19)</f>
        <v>336968</v>
      </c>
      <c r="I20" s="16"/>
      <c r="J20" s="21">
        <f>SUM(J17:J19)</f>
        <v>424831</v>
      </c>
      <c r="L20" s="16"/>
      <c r="M20" s="16"/>
      <c r="N20" s="16"/>
      <c r="O20" s="16"/>
      <c r="P20" s="16"/>
      <c r="Q20" s="128"/>
    </row>
    <row r="21" spans="1:19" s="55" customFormat="1" ht="21" customHeight="1">
      <c r="A21" s="51" t="s">
        <v>140</v>
      </c>
      <c r="B21" s="52">
        <f>B70</f>
        <v>3</v>
      </c>
      <c r="C21" s="52"/>
      <c r="D21" s="18">
        <v>115468</v>
      </c>
      <c r="E21" s="19"/>
      <c r="F21" s="18">
        <v>116053</v>
      </c>
      <c r="G21" s="19"/>
      <c r="H21" s="18">
        <v>114073</v>
      </c>
      <c r="I21" s="18"/>
      <c r="J21" s="18">
        <v>123709</v>
      </c>
      <c r="L21" s="18"/>
      <c r="M21" s="18"/>
      <c r="N21" s="18"/>
      <c r="O21" s="18"/>
      <c r="P21" s="18"/>
      <c r="Q21" s="127"/>
      <c r="R21" s="127"/>
      <c r="S21" s="127"/>
    </row>
    <row r="22" spans="1:19" s="55" customFormat="1" ht="21" customHeight="1">
      <c r="A22" s="51" t="s">
        <v>31</v>
      </c>
      <c r="B22" s="52">
        <f>B70</f>
        <v>3</v>
      </c>
      <c r="C22" s="52"/>
      <c r="D22" s="18">
        <v>105260</v>
      </c>
      <c r="E22" s="19"/>
      <c r="F22" s="18">
        <v>106025</v>
      </c>
      <c r="G22" s="19"/>
      <c r="H22" s="18">
        <v>99752</v>
      </c>
      <c r="I22" s="18"/>
      <c r="J22" s="18">
        <v>92369</v>
      </c>
      <c r="L22" s="18"/>
      <c r="M22" s="18"/>
      <c r="N22" s="18"/>
      <c r="O22" s="18"/>
      <c r="P22" s="18"/>
      <c r="Q22" s="127"/>
      <c r="R22" s="127"/>
      <c r="S22" s="127"/>
    </row>
    <row r="23" spans="1:19" s="55" customFormat="1" ht="21" customHeight="1">
      <c r="A23" s="64" t="s">
        <v>32</v>
      </c>
      <c r="B23" s="65"/>
      <c r="C23" s="65"/>
      <c r="D23" s="126">
        <v>19553</v>
      </c>
      <c r="E23" s="126"/>
      <c r="F23" s="126">
        <v>14382</v>
      </c>
      <c r="G23" s="126"/>
      <c r="H23" s="126">
        <v>19553</v>
      </c>
      <c r="I23" s="126"/>
      <c r="J23" s="126">
        <v>14382</v>
      </c>
      <c r="L23" s="126"/>
      <c r="M23" s="126"/>
      <c r="N23" s="126"/>
      <c r="O23" s="126"/>
      <c r="P23" s="126"/>
      <c r="Q23" s="127"/>
    </row>
    <row r="24" spans="1:19" s="61" customFormat="1" ht="21" customHeight="1">
      <c r="A24" s="57" t="s">
        <v>7</v>
      </c>
      <c r="B24" s="58"/>
      <c r="C24" s="58"/>
      <c r="D24" s="15">
        <f>SUM(D21:D23)</f>
        <v>240281</v>
      </c>
      <c r="E24" s="17"/>
      <c r="F24" s="15">
        <f>SUM(F21:F23)</f>
        <v>236460</v>
      </c>
      <c r="G24" s="17"/>
      <c r="H24" s="15">
        <f>SUM(H21:H23)</f>
        <v>233378</v>
      </c>
      <c r="I24" s="16"/>
      <c r="J24" s="15">
        <f>SUM(J21:J23)</f>
        <v>230460</v>
      </c>
      <c r="L24" s="16"/>
      <c r="M24" s="16"/>
      <c r="N24" s="16"/>
      <c r="O24" s="16"/>
      <c r="P24" s="16"/>
      <c r="Q24" s="128"/>
      <c r="R24" s="103"/>
    </row>
    <row r="25" spans="1:19" s="61" customFormat="1" ht="21" customHeight="1">
      <c r="A25" s="195" t="s">
        <v>141</v>
      </c>
      <c r="B25" s="52">
        <v>8</v>
      </c>
      <c r="C25" s="52"/>
      <c r="D25" s="138">
        <v>10857</v>
      </c>
      <c r="E25" s="54"/>
      <c r="F25" s="138">
        <v>4028</v>
      </c>
      <c r="G25" s="54"/>
      <c r="H25" s="194">
        <v>0</v>
      </c>
      <c r="I25" s="53"/>
      <c r="J25" s="194">
        <v>0</v>
      </c>
      <c r="L25" s="16"/>
      <c r="M25" s="16"/>
      <c r="N25" s="16"/>
      <c r="O25" s="16"/>
      <c r="P25" s="16"/>
      <c r="Q25" s="128"/>
    </row>
    <row r="26" spans="1:19" s="61" customFormat="1" ht="21" customHeight="1">
      <c r="A26" s="57" t="s">
        <v>33</v>
      </c>
      <c r="B26" s="52">
        <v>13</v>
      </c>
      <c r="C26" s="52"/>
      <c r="D26" s="16">
        <f>D20-D24+D25</f>
        <v>114575</v>
      </c>
      <c r="E26" s="17"/>
      <c r="F26" s="16">
        <f>F20-F24+F25</f>
        <v>199144</v>
      </c>
      <c r="G26" s="17"/>
      <c r="H26" s="16">
        <f>H20-H24+H25</f>
        <v>103590</v>
      </c>
      <c r="I26" s="16"/>
      <c r="J26" s="16">
        <f>J20-J24+J25</f>
        <v>194371</v>
      </c>
      <c r="L26" s="16"/>
      <c r="M26" s="16"/>
      <c r="N26" s="16"/>
      <c r="O26" s="16"/>
      <c r="P26" s="16"/>
      <c r="Q26" s="128"/>
    </row>
    <row r="27" spans="1:19" s="55" customFormat="1" ht="21" customHeight="1">
      <c r="A27" s="51" t="s">
        <v>42</v>
      </c>
      <c r="B27" s="52"/>
      <c r="C27" s="52"/>
      <c r="D27" s="98">
        <v>-20864</v>
      </c>
      <c r="E27" s="19"/>
      <c r="F27" s="98">
        <v>-38363</v>
      </c>
      <c r="G27" s="19"/>
      <c r="H27" s="98">
        <v>-20714</v>
      </c>
      <c r="I27" s="18"/>
      <c r="J27" s="98">
        <v>-38597</v>
      </c>
      <c r="L27" s="18"/>
      <c r="M27" s="18"/>
      <c r="N27" s="18"/>
      <c r="O27" s="18"/>
      <c r="P27" s="18"/>
      <c r="Q27" s="127"/>
    </row>
    <row r="28" spans="1:19" s="61" customFormat="1" ht="21" customHeight="1">
      <c r="A28" s="57" t="s">
        <v>30</v>
      </c>
      <c r="B28" s="58"/>
      <c r="C28" s="58"/>
      <c r="D28" s="15">
        <f>SUM(D26:D27)</f>
        <v>93711</v>
      </c>
      <c r="E28" s="17"/>
      <c r="F28" s="15">
        <f>SUM(F26:F27)</f>
        <v>160781</v>
      </c>
      <c r="G28" s="17"/>
      <c r="H28" s="15">
        <f>SUM(H26:H27)</f>
        <v>82876</v>
      </c>
      <c r="I28" s="16"/>
      <c r="J28" s="15">
        <f>SUM(J26:J27)</f>
        <v>155774</v>
      </c>
      <c r="L28" s="16"/>
      <c r="M28" s="16"/>
      <c r="N28" s="16"/>
      <c r="O28" s="16"/>
      <c r="P28" s="16"/>
      <c r="Q28" s="128"/>
    </row>
    <row r="29" spans="1:19" s="55" customFormat="1" ht="18.75" customHeight="1">
      <c r="A29" s="49"/>
      <c r="B29" s="52"/>
      <c r="C29" s="52"/>
      <c r="D29" s="18"/>
      <c r="E29" s="18"/>
      <c r="F29" s="18"/>
      <c r="G29" s="18"/>
      <c r="H29" s="18"/>
      <c r="I29" s="18"/>
      <c r="J29" s="18"/>
      <c r="L29" s="18"/>
      <c r="M29" s="18"/>
      <c r="N29" s="18"/>
      <c r="O29" s="18"/>
      <c r="P29" s="18"/>
      <c r="Q29" s="127"/>
    </row>
    <row r="30" spans="1:19" s="43" customFormat="1" ht="24.75" customHeight="1">
      <c r="A30" s="57" t="s">
        <v>63</v>
      </c>
      <c r="B30" s="52"/>
      <c r="C30" s="52"/>
      <c r="D30" s="38"/>
      <c r="E30" s="29"/>
      <c r="F30" s="38"/>
      <c r="G30" s="29"/>
      <c r="H30" s="38"/>
      <c r="I30" s="29"/>
      <c r="J30" s="38"/>
      <c r="L30" s="29"/>
      <c r="M30" s="29"/>
      <c r="N30" s="29"/>
      <c r="O30" s="29"/>
      <c r="P30" s="29"/>
      <c r="Q30" s="132"/>
    </row>
    <row r="31" spans="1:19" s="43" customFormat="1" ht="21" customHeight="1">
      <c r="A31" s="90" t="s">
        <v>142</v>
      </c>
      <c r="B31" s="52"/>
      <c r="C31" s="52"/>
      <c r="D31" s="38"/>
      <c r="E31" s="29"/>
      <c r="F31" s="38"/>
      <c r="G31" s="29"/>
      <c r="H31" s="38"/>
      <c r="I31" s="29"/>
      <c r="J31" s="38"/>
      <c r="L31" s="29"/>
      <c r="M31" s="29"/>
      <c r="N31" s="29"/>
      <c r="O31" s="29"/>
      <c r="P31" s="29"/>
      <c r="Q31" s="132"/>
    </row>
    <row r="32" spans="1:19" s="43" customFormat="1" ht="21" customHeight="1">
      <c r="A32" s="90" t="s">
        <v>143</v>
      </c>
      <c r="B32" s="52"/>
      <c r="C32" s="52"/>
      <c r="D32" s="38"/>
      <c r="E32" s="29"/>
      <c r="F32" s="38"/>
      <c r="G32" s="29"/>
      <c r="H32" s="38"/>
      <c r="I32" s="29"/>
      <c r="J32" s="38"/>
      <c r="L32" s="29"/>
      <c r="M32" s="29"/>
      <c r="N32" s="29"/>
      <c r="O32" s="29"/>
      <c r="P32" s="29"/>
      <c r="Q32" s="132"/>
    </row>
    <row r="33" spans="1:17" s="43" customFormat="1" ht="21" customHeight="1">
      <c r="A33" s="14" t="s">
        <v>193</v>
      </c>
      <c r="B33" s="52"/>
      <c r="C33" s="52"/>
      <c r="D33" s="130">
        <v>-2185.2534999999998</v>
      </c>
      <c r="E33" s="40"/>
      <c r="F33" s="130">
        <v>2979</v>
      </c>
      <c r="G33" s="40"/>
      <c r="H33" s="130">
        <v>-2185.2534999999998</v>
      </c>
      <c r="I33" s="40"/>
      <c r="J33" s="130">
        <v>2979</v>
      </c>
      <c r="L33" s="13"/>
      <c r="M33" s="13"/>
      <c r="N33" s="13"/>
      <c r="O33" s="13"/>
      <c r="P33" s="13"/>
      <c r="Q33" s="132"/>
    </row>
    <row r="34" spans="1:17" s="43" customFormat="1" ht="21" customHeight="1">
      <c r="A34" s="14" t="s">
        <v>144</v>
      </c>
      <c r="B34" s="52"/>
      <c r="C34" s="52"/>
      <c r="D34" s="130"/>
      <c r="E34" s="40"/>
      <c r="F34" s="130"/>
      <c r="G34" s="40"/>
      <c r="H34" s="130"/>
      <c r="I34" s="40"/>
      <c r="J34" s="130"/>
      <c r="L34" s="13"/>
      <c r="M34" s="13"/>
      <c r="N34" s="13"/>
      <c r="O34" s="13"/>
      <c r="P34" s="13"/>
      <c r="Q34" s="132"/>
    </row>
    <row r="35" spans="1:17" s="43" customFormat="1" ht="21" customHeight="1">
      <c r="A35" s="133" t="s">
        <v>143</v>
      </c>
      <c r="B35" s="52"/>
      <c r="C35" s="52"/>
      <c r="D35" s="130">
        <v>436.85070000000019</v>
      </c>
      <c r="E35" s="29"/>
      <c r="F35" s="130">
        <v>-596</v>
      </c>
      <c r="G35" s="29"/>
      <c r="H35" s="130">
        <v>436.85070000000019</v>
      </c>
      <c r="I35" s="29"/>
      <c r="J35" s="130">
        <v>-596</v>
      </c>
      <c r="L35" s="13"/>
      <c r="M35" s="13"/>
      <c r="N35" s="13"/>
      <c r="O35" s="13"/>
      <c r="P35" s="13"/>
      <c r="Q35" s="132"/>
    </row>
    <row r="36" spans="1:17" s="43" customFormat="1" ht="21" customHeight="1">
      <c r="A36" s="2" t="s">
        <v>98</v>
      </c>
      <c r="B36" s="52"/>
      <c r="C36" s="52"/>
      <c r="D36" s="134">
        <f>SUM(D33:D35)</f>
        <v>-1748.4027999999996</v>
      </c>
      <c r="E36" s="135"/>
      <c r="F36" s="134">
        <f>SUM(F33:F35)</f>
        <v>2383</v>
      </c>
      <c r="G36" s="135"/>
      <c r="H36" s="134">
        <f>SUM(H33:H35)</f>
        <v>-1748.4027999999996</v>
      </c>
      <c r="I36" s="135"/>
      <c r="J36" s="134">
        <f>SUM(J33:J35)</f>
        <v>2383</v>
      </c>
      <c r="L36" s="135"/>
      <c r="M36" s="135"/>
      <c r="N36" s="135"/>
      <c r="O36" s="135"/>
      <c r="P36" s="135"/>
      <c r="Q36" s="132"/>
    </row>
    <row r="37" spans="1:17" s="55" customFormat="1" ht="18.75" customHeight="1">
      <c r="A37" s="49"/>
      <c r="B37" s="52"/>
      <c r="C37" s="52"/>
      <c r="D37" s="18"/>
      <c r="E37" s="18"/>
      <c r="F37" s="18"/>
      <c r="G37" s="18"/>
      <c r="H37" s="18"/>
      <c r="I37" s="18"/>
      <c r="J37" s="18"/>
      <c r="L37" s="18"/>
      <c r="M37" s="18"/>
      <c r="N37" s="18"/>
      <c r="O37" s="18"/>
      <c r="P37" s="18"/>
      <c r="Q37" s="127"/>
    </row>
    <row r="38" spans="1:17" s="55" customFormat="1" ht="21" customHeight="1" thickBot="1">
      <c r="A38" s="49" t="s">
        <v>83</v>
      </c>
      <c r="B38" s="52"/>
      <c r="C38" s="52"/>
      <c r="D38" s="20">
        <f>D28+D36</f>
        <v>91962.597200000004</v>
      </c>
      <c r="E38" s="18"/>
      <c r="F38" s="20">
        <f>F28+F36</f>
        <v>163164</v>
      </c>
      <c r="G38" s="18"/>
      <c r="H38" s="20">
        <f>H28+H36</f>
        <v>81127.597200000004</v>
      </c>
      <c r="I38" s="18"/>
      <c r="J38" s="20">
        <f>J28+J36</f>
        <v>158157</v>
      </c>
      <c r="L38" s="16"/>
      <c r="M38" s="16"/>
      <c r="N38" s="16"/>
      <c r="O38" s="16"/>
      <c r="P38" s="16"/>
      <c r="Q38" s="127"/>
    </row>
    <row r="39" spans="1:17" s="55" customFormat="1" ht="13.5" customHeight="1" thickTop="1">
      <c r="A39" s="49"/>
      <c r="B39" s="52"/>
      <c r="C39" s="52"/>
      <c r="D39" s="53"/>
      <c r="E39" s="53"/>
      <c r="F39" s="53"/>
      <c r="G39" s="53"/>
      <c r="H39" s="53"/>
      <c r="I39" s="53"/>
      <c r="J39" s="53"/>
      <c r="L39" s="125"/>
      <c r="M39" s="125"/>
      <c r="N39" s="125"/>
      <c r="O39" s="125"/>
      <c r="P39" s="125"/>
    </row>
    <row r="40" spans="1:17" ht="22.5" customHeight="1">
      <c r="A40" s="308" t="s">
        <v>43</v>
      </c>
      <c r="B40" s="308"/>
      <c r="C40" s="308"/>
      <c r="D40" s="308"/>
      <c r="E40" s="308"/>
      <c r="F40" s="308"/>
      <c r="G40" s="308"/>
      <c r="H40" s="41"/>
      <c r="I40" s="41"/>
      <c r="J40" s="41"/>
    </row>
    <row r="41" spans="1:17" ht="21.75" customHeight="1">
      <c r="A41" s="95" t="s">
        <v>93</v>
      </c>
      <c r="B41" s="41"/>
      <c r="C41" s="41"/>
      <c r="D41" s="41"/>
      <c r="E41" s="41"/>
      <c r="F41" s="41"/>
      <c r="G41" s="41"/>
      <c r="H41" s="41"/>
      <c r="I41" s="41"/>
      <c r="J41" s="41"/>
    </row>
    <row r="42" spans="1:17" ht="12.75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</row>
    <row r="43" spans="1:17" s="43" customFormat="1" ht="22.5" customHeight="1">
      <c r="B43" s="44"/>
      <c r="C43" s="44"/>
      <c r="D43" s="309" t="s">
        <v>36</v>
      </c>
      <c r="E43" s="309"/>
      <c r="F43" s="309"/>
      <c r="G43" s="41"/>
      <c r="H43" s="309" t="s">
        <v>37</v>
      </c>
      <c r="I43" s="309"/>
      <c r="J43" s="309"/>
      <c r="L43" s="125"/>
      <c r="M43" s="125"/>
      <c r="N43" s="125"/>
      <c r="O43" s="125"/>
      <c r="P43" s="125"/>
    </row>
    <row r="44" spans="1:17" s="43" customFormat="1" ht="23.45" customHeight="1">
      <c r="B44" s="44"/>
      <c r="C44" s="44"/>
      <c r="D44" s="310" t="s">
        <v>92</v>
      </c>
      <c r="E44" s="310"/>
      <c r="F44" s="310"/>
      <c r="G44" s="41"/>
      <c r="H44" s="310" t="s">
        <v>92</v>
      </c>
      <c r="I44" s="310"/>
      <c r="J44" s="310"/>
      <c r="L44" s="125"/>
      <c r="M44" s="125"/>
      <c r="N44" s="125"/>
      <c r="O44" s="125"/>
      <c r="P44" s="125"/>
    </row>
    <row r="45" spans="1:17" s="43" customFormat="1" ht="22.5" customHeight="1">
      <c r="B45" s="44"/>
      <c r="C45" s="44"/>
      <c r="D45" s="310" t="s">
        <v>131</v>
      </c>
      <c r="E45" s="310"/>
      <c r="F45" s="310"/>
      <c r="G45" s="41"/>
      <c r="H45" s="310" t="s">
        <v>131</v>
      </c>
      <c r="I45" s="310"/>
      <c r="J45" s="310"/>
      <c r="L45" s="125"/>
      <c r="M45" s="125"/>
      <c r="N45" s="125"/>
      <c r="O45" s="125"/>
      <c r="P45" s="125"/>
    </row>
    <row r="46" spans="1:17" s="43" customFormat="1" ht="22.5" customHeight="1">
      <c r="B46" s="45" t="s">
        <v>19</v>
      </c>
      <c r="C46" s="45"/>
      <c r="D46" s="46" t="s">
        <v>182</v>
      </c>
      <c r="E46" s="47"/>
      <c r="F46" s="46" t="s">
        <v>163</v>
      </c>
      <c r="G46" s="47"/>
      <c r="H46" s="46" t="s">
        <v>182</v>
      </c>
      <c r="I46" s="47"/>
      <c r="J46" s="46" t="s">
        <v>163</v>
      </c>
      <c r="L46" s="125"/>
      <c r="M46" s="125"/>
      <c r="N46" s="125"/>
      <c r="O46" s="125"/>
      <c r="P46" s="125"/>
    </row>
    <row r="47" spans="1:17" s="43" customFormat="1" ht="22.5" customHeight="1">
      <c r="B47" s="48"/>
      <c r="C47" s="48"/>
      <c r="D47" s="307" t="s">
        <v>22</v>
      </c>
      <c r="E47" s="307"/>
      <c r="F47" s="307"/>
      <c r="G47" s="307"/>
      <c r="H47" s="307"/>
      <c r="I47" s="307"/>
      <c r="J47" s="307"/>
      <c r="L47" s="125"/>
      <c r="M47" s="125"/>
      <c r="N47" s="125"/>
      <c r="O47" s="125"/>
      <c r="P47" s="125"/>
    </row>
    <row r="48" spans="1:17" s="43" customFormat="1" ht="22.5" customHeight="1">
      <c r="A48" s="2" t="s">
        <v>99</v>
      </c>
      <c r="B48" s="7"/>
      <c r="C48" s="7"/>
      <c r="D48" s="96"/>
      <c r="E48" s="1"/>
      <c r="F48" s="96"/>
      <c r="G48" s="1"/>
      <c r="H48" s="96"/>
      <c r="I48" s="1"/>
      <c r="J48" s="96"/>
      <c r="L48" s="96"/>
      <c r="M48" s="125"/>
      <c r="N48" s="125"/>
      <c r="O48" s="125"/>
      <c r="P48" s="125"/>
    </row>
    <row r="49" spans="1:16" s="55" customFormat="1" ht="22.5" customHeight="1">
      <c r="A49" s="97" t="s">
        <v>100</v>
      </c>
      <c r="B49" s="39"/>
      <c r="C49" s="39"/>
      <c r="D49" s="18">
        <f>D28</f>
        <v>93711</v>
      </c>
      <c r="E49" s="18"/>
      <c r="F49" s="18">
        <f>F28</f>
        <v>160781</v>
      </c>
      <c r="G49" s="18"/>
      <c r="H49" s="18">
        <f>H28</f>
        <v>82876</v>
      </c>
      <c r="I49" s="18"/>
      <c r="J49" s="18">
        <f>J28</f>
        <v>155774</v>
      </c>
      <c r="K49" s="127"/>
      <c r="L49" s="18"/>
      <c r="M49" s="18"/>
      <c r="N49" s="127"/>
      <c r="O49" s="18"/>
      <c r="P49" s="18"/>
    </row>
    <row r="50" spans="1:16" s="55" customFormat="1" ht="22.5" customHeight="1">
      <c r="A50" s="97" t="s">
        <v>101</v>
      </c>
      <c r="B50" s="39"/>
      <c r="C50" s="39"/>
      <c r="D50" s="18">
        <v>0</v>
      </c>
      <c r="E50" s="19"/>
      <c r="F50" s="18">
        <v>0</v>
      </c>
      <c r="G50" s="19"/>
      <c r="H50" s="18">
        <v>0</v>
      </c>
      <c r="I50" s="18"/>
      <c r="J50" s="18">
        <v>0</v>
      </c>
      <c r="L50" s="18"/>
      <c r="M50" s="18"/>
      <c r="N50" s="125"/>
      <c r="O50" s="18"/>
      <c r="P50" s="18"/>
    </row>
    <row r="51" spans="1:16" s="61" customFormat="1" ht="22.5" customHeight="1" thickBot="1">
      <c r="A51" s="95" t="s">
        <v>30</v>
      </c>
      <c r="B51" s="25"/>
      <c r="C51" s="25"/>
      <c r="D51" s="99">
        <f>D28</f>
        <v>93711</v>
      </c>
      <c r="E51" s="17"/>
      <c r="F51" s="99">
        <f>F28</f>
        <v>160781</v>
      </c>
      <c r="G51" s="17"/>
      <c r="H51" s="99">
        <f>H28</f>
        <v>82876</v>
      </c>
      <c r="I51" s="16"/>
      <c r="J51" s="99">
        <f>J28</f>
        <v>155774</v>
      </c>
      <c r="K51" s="127"/>
      <c r="L51" s="16"/>
      <c r="M51" s="16"/>
      <c r="N51" s="127"/>
      <c r="O51" s="16"/>
      <c r="P51" s="16"/>
    </row>
    <row r="52" spans="1:16" s="55" customFormat="1" ht="22.5" customHeight="1" thickTop="1">
      <c r="A52" s="95"/>
      <c r="B52" s="25"/>
      <c r="C52" s="25"/>
      <c r="D52" s="26"/>
      <c r="E52" s="94"/>
      <c r="F52" s="26"/>
      <c r="G52" s="94"/>
      <c r="H52" s="26"/>
      <c r="I52" s="26"/>
      <c r="J52" s="26"/>
      <c r="L52" s="26"/>
      <c r="M52" s="26"/>
      <c r="N52" s="125"/>
      <c r="O52" s="26"/>
      <c r="P52" s="26"/>
    </row>
    <row r="53" spans="1:16" s="55" customFormat="1" ht="22.5" customHeight="1">
      <c r="A53" s="95" t="s">
        <v>102</v>
      </c>
      <c r="B53" s="39"/>
      <c r="C53" s="39"/>
      <c r="D53" s="23"/>
      <c r="E53" s="4"/>
      <c r="F53" s="23"/>
      <c r="G53" s="4"/>
      <c r="H53" s="23"/>
      <c r="I53" s="23"/>
      <c r="J53" s="23"/>
      <c r="L53" s="23"/>
      <c r="M53" s="23"/>
      <c r="N53" s="125"/>
      <c r="O53" s="23"/>
      <c r="P53" s="23"/>
    </row>
    <row r="54" spans="1:16" s="55" customFormat="1" ht="22.5" customHeight="1">
      <c r="A54" s="97" t="s">
        <v>100</v>
      </c>
      <c r="B54" s="39"/>
      <c r="C54" s="39"/>
      <c r="D54" s="18">
        <f>D38</f>
        <v>91962.597200000004</v>
      </c>
      <c r="E54" s="19"/>
      <c r="F54" s="18">
        <f>F38</f>
        <v>163164</v>
      </c>
      <c r="G54" s="19"/>
      <c r="H54" s="18">
        <f>H38</f>
        <v>81127.597200000004</v>
      </c>
      <c r="I54" s="18"/>
      <c r="J54" s="18">
        <f>J38</f>
        <v>158157</v>
      </c>
      <c r="K54" s="127"/>
      <c r="L54" s="18"/>
      <c r="M54" s="18"/>
      <c r="N54" s="127"/>
      <c r="O54" s="18"/>
      <c r="P54" s="18"/>
    </row>
    <row r="55" spans="1:16" s="61" customFormat="1" ht="22.5" customHeight="1">
      <c r="A55" s="97" t="s">
        <v>101</v>
      </c>
      <c r="B55" s="39"/>
      <c r="C55" s="39"/>
      <c r="D55" s="18">
        <v>0</v>
      </c>
      <c r="E55" s="19"/>
      <c r="F55" s="18">
        <v>0</v>
      </c>
      <c r="G55" s="19"/>
      <c r="H55" s="18">
        <v>0</v>
      </c>
      <c r="I55" s="18"/>
      <c r="J55" s="18">
        <v>0</v>
      </c>
      <c r="L55" s="18"/>
      <c r="M55" s="18"/>
      <c r="N55" s="103"/>
      <c r="O55" s="18"/>
      <c r="P55" s="18"/>
    </row>
    <row r="56" spans="1:16" s="55" customFormat="1" ht="22.5" customHeight="1" thickBot="1">
      <c r="A56" s="95" t="s">
        <v>83</v>
      </c>
      <c r="B56" s="25"/>
      <c r="C56" s="25"/>
      <c r="D56" s="99">
        <f>D38</f>
        <v>91962.597200000004</v>
      </c>
      <c r="E56" s="17"/>
      <c r="F56" s="99">
        <f>F38</f>
        <v>163164</v>
      </c>
      <c r="G56" s="17"/>
      <c r="H56" s="99">
        <f>H38</f>
        <v>81127.597200000004</v>
      </c>
      <c r="I56" s="16"/>
      <c r="J56" s="99">
        <f>J38</f>
        <v>158157</v>
      </c>
      <c r="K56" s="127"/>
      <c r="L56" s="16"/>
      <c r="M56" s="16"/>
      <c r="N56" s="127"/>
      <c r="O56" s="16"/>
      <c r="P56" s="16"/>
    </row>
    <row r="57" spans="1:16" s="55" customFormat="1" ht="19.5" customHeight="1" thickTop="1">
      <c r="A57" s="2"/>
      <c r="B57" s="39"/>
      <c r="C57" s="39"/>
      <c r="D57" s="23"/>
      <c r="E57" s="23"/>
      <c r="F57" s="23"/>
      <c r="G57" s="23"/>
      <c r="H57" s="23"/>
      <c r="I57" s="23"/>
      <c r="J57" s="23"/>
      <c r="L57" s="23"/>
      <c r="M57" s="23"/>
      <c r="N57" s="125"/>
      <c r="O57" s="23"/>
      <c r="P57" s="23"/>
    </row>
    <row r="58" spans="1:16" s="55" customFormat="1" ht="22.5" hidden="1" customHeight="1">
      <c r="A58" s="5" t="s">
        <v>89</v>
      </c>
      <c r="B58" s="39"/>
      <c r="C58" s="39"/>
      <c r="D58" s="23"/>
      <c r="E58" s="23"/>
      <c r="F58" s="23"/>
      <c r="G58" s="23"/>
      <c r="H58" s="23"/>
      <c r="I58" s="23"/>
      <c r="J58" s="23"/>
      <c r="L58" s="23"/>
      <c r="M58" s="23"/>
      <c r="N58" s="125"/>
      <c r="O58" s="23"/>
      <c r="P58" s="23"/>
    </row>
    <row r="59" spans="1:16" s="55" customFormat="1" ht="27.75" customHeight="1" thickBot="1">
      <c r="A59" s="5" t="s">
        <v>89</v>
      </c>
      <c r="B59" s="301">
        <v>14</v>
      </c>
      <c r="C59" s="39"/>
      <c r="D59" s="136">
        <v>0.11</v>
      </c>
      <c r="E59" s="100"/>
      <c r="F59" s="136">
        <f>F51/770329</f>
        <v>0.20871731429038762</v>
      </c>
      <c r="G59" s="100"/>
      <c r="H59" s="136">
        <v>0.1</v>
      </c>
      <c r="I59" s="100"/>
      <c r="J59" s="136">
        <f>J51/770329</f>
        <v>0.20221749408369671</v>
      </c>
      <c r="L59" s="100"/>
      <c r="M59" s="100"/>
      <c r="N59" s="125"/>
      <c r="O59" s="100"/>
      <c r="P59" s="100"/>
    </row>
    <row r="60" spans="1:16" s="55" customFormat="1" ht="22.5" customHeight="1" thickTop="1">
      <c r="A60" s="2"/>
      <c r="B60" s="39"/>
      <c r="C60" s="39"/>
      <c r="D60" s="100"/>
      <c r="E60" s="100"/>
      <c r="F60" s="100"/>
      <c r="G60" s="100"/>
      <c r="H60" s="100"/>
      <c r="I60" s="100"/>
      <c r="J60" s="100"/>
      <c r="L60" s="100"/>
      <c r="M60" s="125"/>
      <c r="N60" s="125"/>
      <c r="O60" s="125"/>
      <c r="P60" s="125"/>
    </row>
    <row r="61" spans="1:16" ht="22.5" customHeight="1">
      <c r="A61" s="308" t="s">
        <v>43</v>
      </c>
      <c r="B61" s="308"/>
      <c r="C61" s="308"/>
      <c r="D61" s="308"/>
      <c r="E61" s="308"/>
      <c r="F61" s="308"/>
      <c r="G61" s="308"/>
      <c r="H61" s="41"/>
      <c r="I61" s="41"/>
      <c r="J61" s="41"/>
    </row>
    <row r="62" spans="1:16" ht="21.75" customHeight="1">
      <c r="A62" s="95" t="s">
        <v>93</v>
      </c>
      <c r="B62" s="41"/>
      <c r="C62" s="41"/>
      <c r="D62" s="41"/>
      <c r="E62" s="41"/>
      <c r="F62" s="41"/>
      <c r="G62" s="41"/>
      <c r="H62" s="41"/>
      <c r="I62" s="41"/>
      <c r="J62" s="41"/>
    </row>
    <row r="63" spans="1:16" ht="12.75" customHeight="1">
      <c r="A63" s="41"/>
      <c r="B63" s="41"/>
      <c r="C63" s="41"/>
      <c r="D63" s="41"/>
      <c r="E63" s="41"/>
      <c r="F63" s="41"/>
      <c r="G63" s="41"/>
      <c r="H63" s="41"/>
      <c r="I63" s="41"/>
      <c r="J63" s="41"/>
    </row>
    <row r="64" spans="1:16" s="43" customFormat="1" ht="20.100000000000001" customHeight="1">
      <c r="B64" s="44"/>
      <c r="C64" s="44"/>
      <c r="D64" s="309" t="s">
        <v>36</v>
      </c>
      <c r="E64" s="309"/>
      <c r="F64" s="309"/>
      <c r="G64" s="41"/>
      <c r="H64" s="309" t="s">
        <v>37</v>
      </c>
      <c r="I64" s="309"/>
      <c r="J64" s="309"/>
      <c r="L64" s="125"/>
      <c r="M64" s="125"/>
      <c r="N64" s="125"/>
      <c r="O64" s="125"/>
      <c r="P64" s="125"/>
    </row>
    <row r="65" spans="1:16" s="43" customFormat="1" ht="23.45" customHeight="1">
      <c r="B65" s="44"/>
      <c r="C65" s="44"/>
      <c r="D65" s="310" t="s">
        <v>132</v>
      </c>
      <c r="E65" s="310"/>
      <c r="F65" s="310"/>
      <c r="G65" s="41"/>
      <c r="H65" s="310" t="s">
        <v>132</v>
      </c>
      <c r="I65" s="310"/>
      <c r="J65" s="310"/>
      <c r="L65" s="125"/>
      <c r="M65" s="125"/>
      <c r="N65" s="125"/>
      <c r="O65" s="125"/>
      <c r="P65" s="125"/>
    </row>
    <row r="66" spans="1:16" s="43" customFormat="1" ht="20.100000000000001" customHeight="1">
      <c r="B66" s="44"/>
      <c r="C66" s="44"/>
      <c r="D66" s="310" t="s">
        <v>131</v>
      </c>
      <c r="E66" s="310"/>
      <c r="F66" s="310"/>
      <c r="G66" s="41"/>
      <c r="H66" s="310" t="s">
        <v>131</v>
      </c>
      <c r="I66" s="310"/>
      <c r="J66" s="310"/>
      <c r="L66" s="125"/>
      <c r="M66" s="125"/>
      <c r="N66" s="125"/>
      <c r="O66" s="125"/>
      <c r="P66" s="125"/>
    </row>
    <row r="67" spans="1:16" s="43" customFormat="1" ht="20.100000000000001" customHeight="1">
      <c r="B67" s="45" t="s">
        <v>19</v>
      </c>
      <c r="C67" s="45"/>
      <c r="D67" s="46" t="s">
        <v>182</v>
      </c>
      <c r="E67" s="47"/>
      <c r="F67" s="46" t="s">
        <v>163</v>
      </c>
      <c r="G67" s="47"/>
      <c r="H67" s="46" t="s">
        <v>182</v>
      </c>
      <c r="I67" s="47"/>
      <c r="J67" s="46" t="s">
        <v>163</v>
      </c>
      <c r="L67" s="125"/>
      <c r="M67" s="125"/>
      <c r="N67" s="125"/>
      <c r="O67" s="125"/>
      <c r="P67" s="125"/>
    </row>
    <row r="68" spans="1:16" s="43" customFormat="1" ht="20.100000000000001" customHeight="1">
      <c r="B68" s="48"/>
      <c r="C68" s="48"/>
      <c r="D68" s="307" t="s">
        <v>22</v>
      </c>
      <c r="E68" s="307"/>
      <c r="F68" s="307"/>
      <c r="G68" s="307"/>
      <c r="H68" s="307"/>
      <c r="I68" s="307"/>
      <c r="J68" s="307"/>
      <c r="L68" s="125"/>
      <c r="M68" s="125"/>
      <c r="N68" s="125"/>
      <c r="O68" s="125"/>
      <c r="P68" s="125"/>
    </row>
    <row r="69" spans="1:16" s="43" customFormat="1" ht="20.100000000000001" customHeight="1">
      <c r="A69" s="49" t="s">
        <v>55</v>
      </c>
      <c r="B69" s="48"/>
      <c r="C69" s="48"/>
      <c r="D69" s="50"/>
      <c r="E69" s="42"/>
      <c r="F69" s="50"/>
      <c r="G69" s="42"/>
      <c r="H69" s="50"/>
      <c r="I69" s="42"/>
      <c r="J69" s="50"/>
      <c r="L69" s="125"/>
      <c r="M69" s="125"/>
      <c r="N69" s="125"/>
      <c r="O69" s="125"/>
      <c r="P69" s="125"/>
    </row>
    <row r="70" spans="1:16" s="55" customFormat="1" ht="20.100000000000001" customHeight="1">
      <c r="A70" s="51" t="s">
        <v>56</v>
      </c>
      <c r="B70" s="39">
        <v>3</v>
      </c>
      <c r="C70" s="39"/>
      <c r="D70" s="53">
        <v>25273077</v>
      </c>
      <c r="E70" s="54"/>
      <c r="F70" s="53">
        <v>27743857</v>
      </c>
      <c r="G70" s="54"/>
      <c r="H70" s="53">
        <v>25264586</v>
      </c>
      <c r="I70" s="53"/>
      <c r="J70" s="53">
        <v>27738852</v>
      </c>
      <c r="L70" s="125"/>
      <c r="M70" s="125"/>
      <c r="N70" s="125"/>
      <c r="O70" s="125"/>
      <c r="P70" s="125"/>
    </row>
    <row r="71" spans="1:16" s="55" customFormat="1" ht="20.100000000000001" customHeight="1">
      <c r="A71" s="51" t="s">
        <v>57</v>
      </c>
      <c r="B71" s="39">
        <f>B70</f>
        <v>3</v>
      </c>
      <c r="C71" s="39"/>
      <c r="D71" s="56">
        <v>78360</v>
      </c>
      <c r="E71" s="54"/>
      <c r="F71" s="56">
        <v>71820</v>
      </c>
      <c r="G71" s="54"/>
      <c r="H71" s="56">
        <v>73933</v>
      </c>
      <c r="I71" s="53"/>
      <c r="J71" s="56">
        <v>47314</v>
      </c>
      <c r="L71" s="125"/>
      <c r="M71" s="125"/>
      <c r="N71" s="125"/>
      <c r="O71" s="125"/>
      <c r="P71" s="125"/>
    </row>
    <row r="72" spans="1:16" s="61" customFormat="1" ht="20.100000000000001" customHeight="1">
      <c r="A72" s="57" t="s">
        <v>74</v>
      </c>
      <c r="B72" s="39">
        <v>13</v>
      </c>
      <c r="C72" s="39"/>
      <c r="D72" s="21">
        <f>SUM(D70:D71)</f>
        <v>25351437</v>
      </c>
      <c r="E72" s="59"/>
      <c r="F72" s="21">
        <f>SUM(F70:F71)</f>
        <v>27815677</v>
      </c>
      <c r="G72" s="59"/>
      <c r="H72" s="21">
        <f>SUM(H70:H71)</f>
        <v>25338519</v>
      </c>
      <c r="I72" s="60"/>
      <c r="J72" s="21">
        <f>SUM(J70:J71)</f>
        <v>27786166</v>
      </c>
      <c r="L72" s="103"/>
      <c r="M72" s="103"/>
      <c r="N72" s="103"/>
      <c r="O72" s="103"/>
      <c r="P72" s="103"/>
    </row>
    <row r="73" spans="1:16" s="55" customFormat="1" ht="20.100000000000001" customHeight="1">
      <c r="A73" s="57" t="s">
        <v>58</v>
      </c>
      <c r="B73" s="39"/>
      <c r="C73" s="39"/>
      <c r="D73" s="53"/>
      <c r="E73" s="54"/>
      <c r="F73" s="53"/>
      <c r="G73" s="54"/>
      <c r="H73" s="53"/>
      <c r="I73" s="53"/>
      <c r="J73" s="53"/>
      <c r="L73" s="125"/>
      <c r="M73" s="125"/>
      <c r="N73" s="125"/>
      <c r="O73" s="125"/>
      <c r="P73" s="125"/>
    </row>
    <row r="74" spans="1:16" s="55" customFormat="1" ht="20.100000000000001" customHeight="1">
      <c r="A74" s="51" t="s">
        <v>59</v>
      </c>
      <c r="B74" s="39" t="s">
        <v>170</v>
      </c>
      <c r="C74" s="39"/>
      <c r="D74" s="53">
        <v>24284080</v>
      </c>
      <c r="E74" s="54"/>
      <c r="F74" s="53">
        <v>26569958</v>
      </c>
      <c r="G74" s="54"/>
      <c r="H74" s="53">
        <v>24291084</v>
      </c>
      <c r="I74" s="53"/>
      <c r="J74" s="53">
        <v>26570637</v>
      </c>
      <c r="L74" s="125"/>
      <c r="M74" s="125"/>
      <c r="N74" s="125"/>
      <c r="O74" s="125"/>
      <c r="P74" s="125"/>
    </row>
    <row r="75" spans="1:16" s="55" customFormat="1" ht="20.100000000000001" customHeight="1">
      <c r="A75" s="51" t="s">
        <v>60</v>
      </c>
      <c r="B75" s="39">
        <f>B70</f>
        <v>3</v>
      </c>
      <c r="C75" s="39"/>
      <c r="D75" s="56">
        <v>34024</v>
      </c>
      <c r="E75" s="54"/>
      <c r="F75" s="56">
        <v>28158</v>
      </c>
      <c r="G75" s="54"/>
      <c r="H75" s="56">
        <v>34356</v>
      </c>
      <c r="I75" s="53"/>
      <c r="J75" s="56">
        <v>21934</v>
      </c>
      <c r="L75" s="125"/>
      <c r="M75" s="125"/>
      <c r="N75" s="125"/>
      <c r="O75" s="125"/>
      <c r="P75" s="125"/>
    </row>
    <row r="76" spans="1:16" s="61" customFormat="1" ht="20.100000000000001" customHeight="1">
      <c r="A76" s="57" t="s">
        <v>75</v>
      </c>
      <c r="B76" s="25"/>
      <c r="C76" s="25"/>
      <c r="D76" s="21">
        <f>SUM(D74:D75)</f>
        <v>24318104</v>
      </c>
      <c r="E76" s="59"/>
      <c r="F76" s="21">
        <f>SUM(F74:F75)</f>
        <v>26598116</v>
      </c>
      <c r="G76" s="59"/>
      <c r="H76" s="21">
        <f>SUM(H74:H75)</f>
        <v>24325440</v>
      </c>
      <c r="I76" s="60"/>
      <c r="J76" s="21">
        <f>SUM(J74:J75)</f>
        <v>26592571</v>
      </c>
      <c r="L76" s="103"/>
      <c r="M76" s="103"/>
      <c r="N76" s="103"/>
      <c r="O76" s="103"/>
      <c r="P76" s="103"/>
    </row>
    <row r="77" spans="1:16" s="55" customFormat="1" ht="23.25" customHeight="1">
      <c r="A77" s="57" t="s">
        <v>61</v>
      </c>
      <c r="B77" s="39"/>
      <c r="C77" s="39"/>
      <c r="D77" s="16">
        <f>D72-D76</f>
        <v>1033333</v>
      </c>
      <c r="E77" s="59"/>
      <c r="F77" s="16">
        <f>F72-F76</f>
        <v>1217561</v>
      </c>
      <c r="G77" s="59"/>
      <c r="H77" s="16">
        <f>H72-H76</f>
        <v>1013079</v>
      </c>
      <c r="I77" s="60"/>
      <c r="J77" s="16">
        <f>J72-J76</f>
        <v>1193595</v>
      </c>
      <c r="L77" s="125"/>
      <c r="M77" s="125"/>
      <c r="N77" s="125"/>
      <c r="O77" s="125"/>
      <c r="P77" s="125"/>
    </row>
    <row r="78" spans="1:16" s="55" customFormat="1" ht="20.100000000000001" customHeight="1">
      <c r="A78" s="51" t="s">
        <v>47</v>
      </c>
      <c r="B78" s="39"/>
      <c r="C78" s="39"/>
      <c r="D78" s="137">
        <v>77170</v>
      </c>
      <c r="E78" s="54"/>
      <c r="F78" s="137">
        <v>74573</v>
      </c>
      <c r="G78" s="54"/>
      <c r="H78" s="62">
        <v>77170</v>
      </c>
      <c r="I78" s="53"/>
      <c r="J78" s="62">
        <v>74573</v>
      </c>
      <c r="L78" s="125"/>
      <c r="M78" s="125"/>
      <c r="N78" s="125"/>
      <c r="O78" s="125"/>
      <c r="P78" s="125"/>
    </row>
    <row r="79" spans="1:16" s="55" customFormat="1" ht="20.100000000000001" hidden="1" customHeight="1">
      <c r="A79" s="51" t="s">
        <v>126</v>
      </c>
      <c r="B79" s="39"/>
      <c r="C79" s="39"/>
      <c r="D79" s="137"/>
      <c r="E79" s="54"/>
      <c r="F79" s="137"/>
      <c r="G79" s="54"/>
      <c r="H79" s="62"/>
      <c r="I79" s="53"/>
      <c r="J79" s="62"/>
      <c r="L79" s="125"/>
      <c r="M79" s="125"/>
      <c r="N79" s="125"/>
      <c r="O79" s="125"/>
      <c r="P79" s="125"/>
    </row>
    <row r="80" spans="1:16" s="55" customFormat="1" ht="20.100000000000001" customHeight="1">
      <c r="A80" s="51" t="s">
        <v>26</v>
      </c>
      <c r="B80" s="39">
        <f>B70</f>
        <v>3</v>
      </c>
      <c r="C80" s="39"/>
      <c r="D80" s="138">
        <v>64447</v>
      </c>
      <c r="E80" s="54"/>
      <c r="F80" s="138">
        <v>46683</v>
      </c>
      <c r="G80" s="54"/>
      <c r="H80" s="56">
        <v>64686</v>
      </c>
      <c r="I80" s="53"/>
      <c r="J80" s="56">
        <v>48900</v>
      </c>
      <c r="L80" s="125"/>
      <c r="M80" s="125"/>
      <c r="N80" s="125"/>
      <c r="O80" s="125"/>
      <c r="P80" s="125"/>
    </row>
    <row r="81" spans="1:16" s="61" customFormat="1" ht="20.100000000000001" customHeight="1">
      <c r="A81" s="57" t="s">
        <v>62</v>
      </c>
      <c r="B81" s="39"/>
      <c r="C81" s="39"/>
      <c r="D81" s="21">
        <f>SUM(D77:D80)</f>
        <v>1174950</v>
      </c>
      <c r="E81" s="59"/>
      <c r="F81" s="21">
        <f>SUM(F77:F80)</f>
        <v>1338817</v>
      </c>
      <c r="G81" s="59"/>
      <c r="H81" s="21">
        <f>SUM(H77:H80)</f>
        <v>1154935</v>
      </c>
      <c r="I81" s="60"/>
      <c r="J81" s="21">
        <f>SUM(J77:J80)</f>
        <v>1317068</v>
      </c>
      <c r="L81" s="103"/>
      <c r="M81" s="103"/>
      <c r="N81" s="103"/>
      <c r="O81" s="103"/>
      <c r="P81" s="103"/>
    </row>
    <row r="82" spans="1:16" s="55" customFormat="1" ht="20.100000000000001" customHeight="1">
      <c r="A82" s="51" t="s">
        <v>140</v>
      </c>
      <c r="B82" s="39">
        <f>B70</f>
        <v>3</v>
      </c>
      <c r="C82" s="39"/>
      <c r="D82" s="139">
        <v>354585</v>
      </c>
      <c r="E82" s="54"/>
      <c r="F82" s="139">
        <f>368755-257</f>
        <v>368498</v>
      </c>
      <c r="G82" s="54"/>
      <c r="H82" s="53">
        <v>349843</v>
      </c>
      <c r="I82" s="53"/>
      <c r="J82" s="53">
        <v>356658</v>
      </c>
      <c r="L82" s="125"/>
      <c r="M82" s="125"/>
      <c r="N82" s="125"/>
      <c r="O82" s="125"/>
      <c r="P82" s="125"/>
    </row>
    <row r="83" spans="1:16" s="55" customFormat="1" ht="20.100000000000001" customHeight="1">
      <c r="A83" s="51" t="s">
        <v>31</v>
      </c>
      <c r="B83" s="39">
        <f>B70</f>
        <v>3</v>
      </c>
      <c r="C83" s="39"/>
      <c r="D83" s="63">
        <v>296712</v>
      </c>
      <c r="E83" s="54"/>
      <c r="F83" s="63">
        <f>280624+257</f>
        <v>280881</v>
      </c>
      <c r="G83" s="54"/>
      <c r="H83" s="63">
        <v>280214</v>
      </c>
      <c r="I83" s="53"/>
      <c r="J83" s="63">
        <v>273201</v>
      </c>
      <c r="L83" s="125"/>
      <c r="M83" s="125"/>
      <c r="N83" s="125"/>
      <c r="O83" s="125"/>
      <c r="P83" s="125"/>
    </row>
    <row r="84" spans="1:16" s="55" customFormat="1" ht="20.100000000000001" customHeight="1">
      <c r="A84" s="64" t="s">
        <v>32</v>
      </c>
      <c r="B84" s="39"/>
      <c r="C84" s="39"/>
      <c r="D84" s="66">
        <v>57237</v>
      </c>
      <c r="E84" s="67"/>
      <c r="F84" s="66">
        <v>40277</v>
      </c>
      <c r="G84" s="67"/>
      <c r="H84" s="66">
        <v>57237</v>
      </c>
      <c r="I84" s="68"/>
      <c r="J84" s="66">
        <v>40277</v>
      </c>
      <c r="L84" s="125"/>
      <c r="M84" s="125"/>
      <c r="N84" s="125"/>
      <c r="O84" s="125"/>
      <c r="P84" s="125"/>
    </row>
    <row r="85" spans="1:16" s="61" customFormat="1" ht="20.100000000000001" customHeight="1">
      <c r="A85" s="57" t="s">
        <v>7</v>
      </c>
      <c r="B85" s="58"/>
      <c r="C85" s="58"/>
      <c r="D85" s="15">
        <f>SUM(D82:D84)</f>
        <v>708534</v>
      </c>
      <c r="E85" s="59"/>
      <c r="F85" s="15">
        <f>SUM(F82:F84)</f>
        <v>689656</v>
      </c>
      <c r="G85" s="59"/>
      <c r="H85" s="15">
        <f>SUM(H82:H84)</f>
        <v>687294</v>
      </c>
      <c r="I85" s="60"/>
      <c r="J85" s="15">
        <f>SUM(J82:J84)</f>
        <v>670136</v>
      </c>
      <c r="L85" s="103"/>
      <c r="M85" s="103"/>
      <c r="N85" s="103"/>
      <c r="O85" s="103"/>
      <c r="P85" s="103"/>
    </row>
    <row r="86" spans="1:16" s="78" customFormat="1" ht="20.100000000000001" customHeight="1">
      <c r="A86" s="195" t="s">
        <v>141</v>
      </c>
      <c r="B86" s="52">
        <v>8</v>
      </c>
      <c r="C86" s="52"/>
      <c r="D86" s="138">
        <v>24419</v>
      </c>
      <c r="E86" s="54"/>
      <c r="F86" s="138">
        <v>10513</v>
      </c>
      <c r="G86" s="54"/>
      <c r="H86" s="194">
        <v>0</v>
      </c>
      <c r="I86" s="53"/>
      <c r="J86" s="194">
        <v>0</v>
      </c>
      <c r="L86" s="193"/>
      <c r="M86" s="193"/>
      <c r="N86" s="193"/>
      <c r="O86" s="193"/>
      <c r="P86" s="193"/>
    </row>
    <row r="87" spans="1:16" s="61" customFormat="1" ht="20.100000000000001" customHeight="1">
      <c r="A87" s="57" t="s">
        <v>33</v>
      </c>
      <c r="B87" s="52">
        <v>13</v>
      </c>
      <c r="C87" s="52"/>
      <c r="D87" s="16">
        <f>D81-D85+D86</f>
        <v>490835</v>
      </c>
      <c r="E87" s="59"/>
      <c r="F87" s="16">
        <f>F81-F85+F86</f>
        <v>659674</v>
      </c>
      <c r="G87" s="59"/>
      <c r="H87" s="16">
        <f>H81-H85+H86</f>
        <v>467641</v>
      </c>
      <c r="I87" s="60"/>
      <c r="J87" s="16">
        <f>J81-J85+J86</f>
        <v>646932</v>
      </c>
      <c r="L87" s="103"/>
      <c r="M87" s="103"/>
      <c r="N87" s="103"/>
      <c r="O87" s="103"/>
      <c r="P87" s="103"/>
    </row>
    <row r="88" spans="1:16" s="55" customFormat="1" ht="20.100000000000001" customHeight="1">
      <c r="A88" s="51" t="s">
        <v>42</v>
      </c>
      <c r="B88" s="52"/>
      <c r="C88" s="52"/>
      <c r="D88" s="138">
        <v>-94194</v>
      </c>
      <c r="E88" s="54"/>
      <c r="F88" s="138">
        <v>-127847</v>
      </c>
      <c r="G88" s="54"/>
      <c r="H88" s="56">
        <v>-94363</v>
      </c>
      <c r="I88" s="53"/>
      <c r="J88" s="56">
        <v>-128176</v>
      </c>
      <c r="L88" s="125"/>
      <c r="M88" s="125"/>
      <c r="N88" s="125"/>
      <c r="O88" s="125"/>
      <c r="P88" s="125"/>
    </row>
    <row r="89" spans="1:16" s="61" customFormat="1" ht="20.100000000000001" customHeight="1">
      <c r="A89" s="57" t="s">
        <v>30</v>
      </c>
      <c r="B89" s="58"/>
      <c r="C89" s="58"/>
      <c r="D89" s="15">
        <f>SUM(D87:D88)</f>
        <v>396641</v>
      </c>
      <c r="E89" s="59"/>
      <c r="F89" s="15">
        <f>SUM(F87:F88)</f>
        <v>531827</v>
      </c>
      <c r="G89" s="59"/>
      <c r="H89" s="15">
        <f>SUM(H87:H88)</f>
        <v>373278</v>
      </c>
      <c r="I89" s="60"/>
      <c r="J89" s="15">
        <f>SUM(J87:J88)</f>
        <v>518756</v>
      </c>
      <c r="L89" s="103"/>
      <c r="M89" s="103"/>
      <c r="N89" s="103"/>
      <c r="O89" s="103"/>
      <c r="P89" s="103"/>
    </row>
    <row r="90" spans="1:16" s="55" customFormat="1" ht="12.75" customHeight="1">
      <c r="A90" s="49"/>
      <c r="B90" s="52"/>
      <c r="C90" s="52"/>
      <c r="D90" s="53"/>
      <c r="E90" s="53"/>
      <c r="F90" s="53"/>
      <c r="G90" s="53"/>
      <c r="H90" s="53"/>
      <c r="I90" s="53"/>
      <c r="J90" s="53"/>
      <c r="L90" s="125"/>
      <c r="M90" s="125"/>
      <c r="N90" s="125"/>
      <c r="O90" s="125"/>
      <c r="P90" s="125"/>
    </row>
    <row r="91" spans="1:16" s="43" customFormat="1" ht="21.95" customHeight="1">
      <c r="A91" s="57" t="s">
        <v>63</v>
      </c>
      <c r="B91" s="52"/>
      <c r="C91" s="52"/>
      <c r="D91" s="69"/>
      <c r="E91" s="70"/>
      <c r="F91" s="69"/>
      <c r="G91" s="70"/>
      <c r="H91" s="69"/>
      <c r="I91" s="70"/>
      <c r="J91" s="69"/>
      <c r="L91" s="125"/>
      <c r="M91" s="125"/>
      <c r="N91" s="125"/>
      <c r="O91" s="125"/>
      <c r="P91" s="125"/>
    </row>
    <row r="92" spans="1:16" s="43" customFormat="1" ht="20.100000000000001" hidden="1" customHeight="1">
      <c r="A92" s="92" t="s">
        <v>96</v>
      </c>
      <c r="B92" s="39"/>
      <c r="C92" s="39"/>
      <c r="D92" s="22"/>
      <c r="E92" s="28"/>
      <c r="F92" s="22"/>
      <c r="G92" s="28"/>
      <c r="H92" s="22"/>
      <c r="I92" s="28"/>
      <c r="J92" s="22"/>
      <c r="L92" s="125"/>
      <c r="M92" s="125"/>
      <c r="N92" s="125"/>
      <c r="O92" s="125"/>
      <c r="P92" s="125"/>
    </row>
    <row r="93" spans="1:16" s="43" customFormat="1" ht="20.100000000000001" hidden="1" customHeight="1">
      <c r="A93" s="92" t="s">
        <v>94</v>
      </c>
      <c r="B93" s="39"/>
      <c r="C93" s="39"/>
      <c r="D93" s="22"/>
      <c r="E93" s="28"/>
      <c r="F93" s="22"/>
      <c r="G93" s="28"/>
      <c r="H93" s="22"/>
      <c r="I93" s="28"/>
      <c r="J93" s="22"/>
      <c r="L93" s="125"/>
      <c r="M93" s="125"/>
      <c r="N93" s="125"/>
      <c r="O93" s="125"/>
      <c r="P93" s="125"/>
    </row>
    <row r="94" spans="1:16" s="43" customFormat="1" ht="20.100000000000001" hidden="1" customHeight="1">
      <c r="A94" s="1" t="s">
        <v>88</v>
      </c>
      <c r="B94" s="39"/>
      <c r="C94" s="39"/>
      <c r="D94" s="140"/>
      <c r="E94" s="141"/>
      <c r="F94" s="140"/>
      <c r="G94" s="28"/>
      <c r="H94" s="140"/>
      <c r="I94" s="141"/>
      <c r="J94" s="140"/>
      <c r="L94" s="125"/>
      <c r="M94" s="125"/>
      <c r="N94" s="125"/>
      <c r="O94" s="125"/>
      <c r="P94" s="125"/>
    </row>
    <row r="95" spans="1:16" s="43" customFormat="1" ht="20.100000000000001" hidden="1" customHeight="1">
      <c r="A95" s="1" t="s">
        <v>97</v>
      </c>
      <c r="B95" s="39"/>
      <c r="C95" s="39"/>
      <c r="D95" s="142">
        <v>0</v>
      </c>
      <c r="E95" s="141"/>
      <c r="F95" s="142">
        <v>0</v>
      </c>
      <c r="G95" s="28"/>
      <c r="H95" s="142"/>
      <c r="I95" s="141"/>
      <c r="J95" s="142"/>
      <c r="L95" s="125"/>
      <c r="M95" s="125"/>
      <c r="N95" s="125"/>
      <c r="O95" s="125"/>
      <c r="P95" s="125"/>
    </row>
    <row r="96" spans="1:16" s="43" customFormat="1" ht="20.100000000000001" hidden="1" customHeight="1">
      <c r="A96" s="133" t="s">
        <v>95</v>
      </c>
      <c r="B96" s="39"/>
      <c r="C96" s="39"/>
      <c r="D96" s="142">
        <v>0</v>
      </c>
      <c r="E96" s="141"/>
      <c r="F96" s="142">
        <v>0</v>
      </c>
      <c r="G96" s="28"/>
      <c r="H96" s="142"/>
      <c r="I96" s="141"/>
      <c r="J96" s="142"/>
      <c r="L96" s="125"/>
      <c r="M96" s="125"/>
      <c r="N96" s="125"/>
      <c r="O96" s="125"/>
      <c r="P96" s="125"/>
    </row>
    <row r="97" spans="1:16" s="43" customFormat="1" ht="20.100000000000001" hidden="1" customHeight="1">
      <c r="A97" s="133"/>
      <c r="B97" s="39"/>
      <c r="C97" s="39"/>
      <c r="D97" s="93">
        <f>SUM(D95:D96)</f>
        <v>0</v>
      </c>
      <c r="E97" s="141"/>
      <c r="F97" s="93">
        <f>SUM(F95:F96)</f>
        <v>0</v>
      </c>
      <c r="G97" s="28"/>
      <c r="H97" s="93">
        <f>SUM(H95:H96)</f>
        <v>0</v>
      </c>
      <c r="I97" s="141"/>
      <c r="J97" s="93">
        <f>SUM(J95:J96)</f>
        <v>0</v>
      </c>
      <c r="L97" s="125"/>
      <c r="M97" s="125"/>
      <c r="N97" s="125"/>
      <c r="O97" s="125"/>
      <c r="P97" s="125"/>
    </row>
    <row r="98" spans="1:16" s="43" customFormat="1" ht="20.100000000000001" customHeight="1">
      <c r="A98" s="90" t="s">
        <v>142</v>
      </c>
      <c r="B98" s="39"/>
      <c r="C98" s="39"/>
      <c r="D98" s="143"/>
      <c r="E98" s="141"/>
      <c r="F98" s="143"/>
      <c r="G98" s="28"/>
      <c r="H98" s="143"/>
      <c r="I98" s="141"/>
      <c r="J98" s="143"/>
      <c r="L98" s="125"/>
      <c r="M98" s="125"/>
      <c r="N98" s="125"/>
      <c r="O98" s="125"/>
      <c r="P98" s="125"/>
    </row>
    <row r="99" spans="1:16" s="43" customFormat="1" ht="20.100000000000001" customHeight="1">
      <c r="A99" s="90" t="s">
        <v>143</v>
      </c>
      <c r="B99" s="39"/>
      <c r="C99" s="39"/>
      <c r="D99" s="143"/>
      <c r="E99" s="141"/>
      <c r="F99" s="143"/>
      <c r="G99" s="28"/>
      <c r="H99" s="143"/>
      <c r="I99" s="141"/>
      <c r="J99" s="143"/>
      <c r="L99" s="125"/>
      <c r="M99" s="125"/>
      <c r="N99" s="125"/>
      <c r="O99" s="125"/>
      <c r="P99" s="125"/>
    </row>
    <row r="100" spans="1:16" s="43" customFormat="1" ht="20.100000000000001" customHeight="1">
      <c r="A100" s="14" t="s">
        <v>193</v>
      </c>
      <c r="B100" s="39"/>
      <c r="C100" s="39"/>
      <c r="D100" s="140">
        <v>-2978.5275000000001</v>
      </c>
      <c r="E100" s="141"/>
      <c r="F100" s="140">
        <v>3773</v>
      </c>
      <c r="G100" s="28"/>
      <c r="H100" s="140">
        <v>-2978.5275000000001</v>
      </c>
      <c r="I100" s="141"/>
      <c r="J100" s="140">
        <v>3773</v>
      </c>
      <c r="L100" s="125"/>
      <c r="M100" s="125"/>
      <c r="N100" s="125"/>
      <c r="O100" s="125"/>
      <c r="P100" s="125"/>
    </row>
    <row r="101" spans="1:16" s="43" customFormat="1" ht="20.100000000000001" customHeight="1">
      <c r="A101" s="14" t="s">
        <v>144</v>
      </c>
      <c r="B101" s="39"/>
      <c r="C101" s="39"/>
      <c r="D101" s="140"/>
      <c r="E101" s="141"/>
      <c r="F101" s="140"/>
      <c r="G101" s="28"/>
      <c r="H101" s="140"/>
      <c r="I101" s="141"/>
      <c r="J101" s="140"/>
      <c r="L101" s="125"/>
      <c r="M101" s="125"/>
      <c r="N101" s="125"/>
      <c r="O101" s="125"/>
      <c r="P101" s="125"/>
    </row>
    <row r="102" spans="1:16" s="43" customFormat="1" ht="20.100000000000001" customHeight="1">
      <c r="A102" s="133" t="s">
        <v>143</v>
      </c>
      <c r="B102" s="39"/>
      <c r="C102" s="39"/>
      <c r="D102" s="140">
        <v>595.70550000000003</v>
      </c>
      <c r="E102" s="141"/>
      <c r="F102" s="140">
        <v>-755</v>
      </c>
      <c r="G102" s="28"/>
      <c r="H102" s="140">
        <v>595.70550000000003</v>
      </c>
      <c r="I102" s="141"/>
      <c r="J102" s="140">
        <v>-755</v>
      </c>
      <c r="L102" s="125"/>
      <c r="M102" s="125"/>
      <c r="N102" s="125"/>
      <c r="O102" s="125"/>
      <c r="P102" s="125"/>
    </row>
    <row r="103" spans="1:16" s="43" customFormat="1" ht="20.100000000000001" hidden="1" customHeight="1">
      <c r="A103" s="133"/>
      <c r="B103" s="39"/>
      <c r="C103" s="39"/>
      <c r="D103" s="144">
        <f>SUM(D100:D102)</f>
        <v>-2382.8220000000001</v>
      </c>
      <c r="E103" s="141"/>
      <c r="F103" s="144">
        <f>SUM(F100:F102)</f>
        <v>3018</v>
      </c>
      <c r="G103" s="28"/>
      <c r="H103" s="144">
        <f>SUM(H100:H102)</f>
        <v>-2382.8220000000001</v>
      </c>
      <c r="I103" s="141"/>
      <c r="J103" s="144">
        <f>SUM(J100:J102)</f>
        <v>3018</v>
      </c>
      <c r="L103" s="125"/>
      <c r="M103" s="125"/>
      <c r="N103" s="125"/>
      <c r="O103" s="125"/>
      <c r="P103" s="125"/>
    </row>
    <row r="104" spans="1:16" s="43" customFormat="1" ht="21.95" customHeight="1">
      <c r="A104" s="2" t="s">
        <v>98</v>
      </c>
      <c r="B104" s="39"/>
      <c r="C104" s="39"/>
      <c r="D104" s="145">
        <f>SUM(D97,D103)</f>
        <v>-2382.8220000000001</v>
      </c>
      <c r="E104" s="146"/>
      <c r="F104" s="145">
        <f>SUM(F97,F103)</f>
        <v>3018</v>
      </c>
      <c r="G104" s="146"/>
      <c r="H104" s="145">
        <f>SUM(H97,H103)</f>
        <v>-2382.8220000000001</v>
      </c>
      <c r="I104" s="146"/>
      <c r="J104" s="145">
        <f>SUM(J97,J103)</f>
        <v>3018</v>
      </c>
      <c r="L104" s="125"/>
      <c r="M104" s="125"/>
      <c r="N104" s="125"/>
      <c r="O104" s="125"/>
      <c r="P104" s="125"/>
    </row>
    <row r="105" spans="1:16" s="43" customFormat="1" ht="12.75" customHeight="1">
      <c r="A105" s="2"/>
      <c r="B105" s="39"/>
      <c r="C105" s="39"/>
      <c r="D105" s="146"/>
      <c r="E105" s="146"/>
      <c r="F105" s="146"/>
      <c r="G105" s="146"/>
      <c r="H105" s="146"/>
      <c r="I105" s="146"/>
      <c r="J105" s="146"/>
      <c r="L105" s="125"/>
      <c r="M105" s="125"/>
      <c r="N105" s="125"/>
      <c r="O105" s="125"/>
      <c r="P105" s="125"/>
    </row>
    <row r="106" spans="1:16" s="43" customFormat="1" ht="21.95" customHeight="1" thickBot="1">
      <c r="A106" s="2" t="s">
        <v>83</v>
      </c>
      <c r="B106" s="39"/>
      <c r="C106" s="39"/>
      <c r="D106" s="24">
        <f>D89+D104</f>
        <v>394258.17800000001</v>
      </c>
      <c r="E106" s="26"/>
      <c r="F106" s="24">
        <f>F89+F104</f>
        <v>534845</v>
      </c>
      <c r="G106" s="23"/>
      <c r="H106" s="24">
        <f>H89+H104</f>
        <v>370895.17800000001</v>
      </c>
      <c r="I106" s="26"/>
      <c r="J106" s="24">
        <f>J89+J104</f>
        <v>521774</v>
      </c>
      <c r="L106" s="125"/>
      <c r="M106" s="125"/>
      <c r="N106" s="125"/>
      <c r="O106" s="125"/>
      <c r="P106" s="125"/>
    </row>
    <row r="107" spans="1:16" s="43" customFormat="1" ht="21.95" customHeight="1" thickTop="1">
      <c r="A107" s="2"/>
      <c r="B107" s="39"/>
      <c r="C107" s="39"/>
      <c r="D107" s="26"/>
      <c r="E107" s="26"/>
      <c r="F107" s="26"/>
      <c r="G107" s="23"/>
      <c r="H107" s="26"/>
      <c r="I107" s="26"/>
      <c r="J107" s="26"/>
      <c r="L107" s="125"/>
      <c r="M107" s="125"/>
      <c r="N107" s="125"/>
      <c r="O107" s="125"/>
      <c r="P107" s="125"/>
    </row>
    <row r="108" spans="1:16" s="43" customFormat="1" ht="22.5" customHeight="1">
      <c r="A108" s="308" t="s">
        <v>43</v>
      </c>
      <c r="B108" s="308"/>
      <c r="C108" s="308"/>
      <c r="D108" s="308"/>
      <c r="E108" s="308"/>
      <c r="F108" s="308"/>
      <c r="G108" s="308"/>
      <c r="H108" s="41"/>
      <c r="I108" s="41"/>
      <c r="J108" s="41"/>
      <c r="L108" s="125"/>
      <c r="M108" s="125"/>
      <c r="N108" s="125"/>
      <c r="O108" s="125"/>
      <c r="P108" s="125"/>
    </row>
    <row r="109" spans="1:16" s="43" customFormat="1" ht="22.5" customHeight="1">
      <c r="A109" s="95" t="s">
        <v>93</v>
      </c>
      <c r="B109" s="41"/>
      <c r="C109" s="41"/>
      <c r="D109" s="41"/>
      <c r="E109" s="41"/>
      <c r="F109" s="41"/>
      <c r="G109" s="41"/>
      <c r="H109" s="41"/>
      <c r="I109" s="41"/>
      <c r="J109" s="41"/>
      <c r="L109" s="125"/>
      <c r="M109" s="125"/>
      <c r="N109" s="125"/>
      <c r="O109" s="125"/>
      <c r="P109" s="125"/>
    </row>
    <row r="110" spans="1:16" s="43" customFormat="1" ht="22.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L110" s="125"/>
      <c r="M110" s="125"/>
      <c r="N110" s="125"/>
      <c r="O110" s="125"/>
      <c r="P110" s="125"/>
    </row>
    <row r="111" spans="1:16" s="43" customFormat="1" ht="22.5" customHeight="1">
      <c r="B111" s="44"/>
      <c r="C111" s="44"/>
      <c r="D111" s="309" t="s">
        <v>36</v>
      </c>
      <c r="E111" s="309"/>
      <c r="F111" s="309"/>
      <c r="G111" s="41"/>
      <c r="H111" s="309" t="s">
        <v>37</v>
      </c>
      <c r="I111" s="309"/>
      <c r="J111" s="309"/>
      <c r="L111" s="125"/>
      <c r="M111" s="125"/>
      <c r="N111" s="125"/>
      <c r="O111" s="125"/>
      <c r="P111" s="125"/>
    </row>
    <row r="112" spans="1:16" s="43" customFormat="1" ht="22.5" customHeight="1">
      <c r="B112" s="44"/>
      <c r="C112" s="44"/>
      <c r="D112" s="310" t="s">
        <v>132</v>
      </c>
      <c r="E112" s="310"/>
      <c r="F112" s="310"/>
      <c r="G112" s="41"/>
      <c r="H112" s="310" t="s">
        <v>132</v>
      </c>
      <c r="I112" s="310"/>
      <c r="J112" s="310"/>
      <c r="L112" s="125"/>
      <c r="M112" s="125"/>
      <c r="N112" s="125"/>
      <c r="O112" s="125"/>
      <c r="P112" s="125"/>
    </row>
    <row r="113" spans="1:16" s="43" customFormat="1" ht="22.5" customHeight="1">
      <c r="B113" s="44"/>
      <c r="C113" s="44"/>
      <c r="D113" s="310" t="s">
        <v>131</v>
      </c>
      <c r="E113" s="310"/>
      <c r="F113" s="310"/>
      <c r="G113" s="41"/>
      <c r="H113" s="310" t="s">
        <v>131</v>
      </c>
      <c r="I113" s="310"/>
      <c r="J113" s="310"/>
      <c r="L113" s="125"/>
      <c r="M113" s="125"/>
      <c r="N113" s="125"/>
      <c r="O113" s="125"/>
      <c r="P113" s="125"/>
    </row>
    <row r="114" spans="1:16" s="43" customFormat="1" ht="22.5" customHeight="1">
      <c r="B114" s="45" t="s">
        <v>19</v>
      </c>
      <c r="C114" s="45"/>
      <c r="D114" s="46" t="s">
        <v>182</v>
      </c>
      <c r="E114" s="47"/>
      <c r="F114" s="46" t="s">
        <v>163</v>
      </c>
      <c r="G114" s="47"/>
      <c r="H114" s="46" t="s">
        <v>182</v>
      </c>
      <c r="I114" s="47"/>
      <c r="J114" s="46" t="s">
        <v>163</v>
      </c>
      <c r="L114" s="125"/>
      <c r="M114" s="125"/>
      <c r="N114" s="125"/>
      <c r="O114" s="125"/>
      <c r="P114" s="125"/>
    </row>
    <row r="115" spans="1:16" s="43" customFormat="1" ht="22.5" customHeight="1">
      <c r="B115" s="48"/>
      <c r="C115" s="48"/>
      <c r="D115" s="307" t="s">
        <v>22</v>
      </c>
      <c r="E115" s="307"/>
      <c r="F115" s="307"/>
      <c r="G115" s="307"/>
      <c r="H115" s="307"/>
      <c r="I115" s="307"/>
      <c r="J115" s="307"/>
      <c r="L115" s="125"/>
      <c r="M115" s="125"/>
      <c r="N115" s="125"/>
      <c r="O115" s="125"/>
      <c r="P115" s="125"/>
    </row>
    <row r="116" spans="1:16" s="43" customFormat="1" ht="22.5" customHeight="1">
      <c r="A116" s="2" t="s">
        <v>99</v>
      </c>
      <c r="B116" s="7"/>
      <c r="C116" s="7"/>
      <c r="D116" s="96"/>
      <c r="E116" s="1"/>
      <c r="F116" s="96"/>
      <c r="G116" s="1"/>
      <c r="H116" s="96"/>
      <c r="I116" s="1"/>
      <c r="J116" s="96"/>
      <c r="L116" s="125"/>
      <c r="M116" s="125"/>
      <c r="N116" s="125"/>
      <c r="O116" s="125"/>
      <c r="P116" s="125"/>
    </row>
    <row r="117" spans="1:16" s="55" customFormat="1" ht="21.75">
      <c r="A117" s="97" t="s">
        <v>100</v>
      </c>
      <c r="B117" s="39"/>
      <c r="C117" s="39"/>
      <c r="D117" s="18">
        <f>D119-D118</f>
        <v>396641</v>
      </c>
      <c r="E117" s="18"/>
      <c r="F117" s="18">
        <f>F119-F118</f>
        <v>531827</v>
      </c>
      <c r="G117" s="18"/>
      <c r="H117" s="18">
        <f>H119-H118</f>
        <v>373278</v>
      </c>
      <c r="I117" s="18"/>
      <c r="J117" s="18">
        <f>J119-J118</f>
        <v>518756</v>
      </c>
      <c r="L117" s="125"/>
      <c r="M117" s="125"/>
      <c r="N117" s="125"/>
      <c r="O117" s="125"/>
      <c r="P117" s="125"/>
    </row>
    <row r="118" spans="1:16" s="55" customFormat="1" ht="22.5" customHeight="1">
      <c r="A118" s="97" t="s">
        <v>101</v>
      </c>
      <c r="B118" s="39"/>
      <c r="C118" s="39"/>
      <c r="D118" s="98">
        <v>0</v>
      </c>
      <c r="E118" s="19"/>
      <c r="F118" s="98">
        <v>0</v>
      </c>
      <c r="G118" s="19"/>
      <c r="H118" s="98">
        <v>0</v>
      </c>
      <c r="I118" s="18"/>
      <c r="J118" s="98">
        <v>0</v>
      </c>
      <c r="L118" s="125"/>
      <c r="M118" s="125"/>
      <c r="N118" s="125"/>
      <c r="O118" s="125"/>
      <c r="P118" s="125"/>
    </row>
    <row r="119" spans="1:16" s="55" customFormat="1" thickBot="1">
      <c r="A119" s="95" t="s">
        <v>30</v>
      </c>
      <c r="B119" s="25"/>
      <c r="C119" s="25"/>
      <c r="D119" s="99">
        <f>D89</f>
        <v>396641</v>
      </c>
      <c r="E119" s="17"/>
      <c r="F119" s="99">
        <f>F89</f>
        <v>531827</v>
      </c>
      <c r="G119" s="17"/>
      <c r="H119" s="99">
        <f>H89</f>
        <v>373278</v>
      </c>
      <c r="I119" s="16"/>
      <c r="J119" s="99">
        <f>J89</f>
        <v>518756</v>
      </c>
      <c r="L119" s="125"/>
      <c r="M119" s="125"/>
      <c r="N119" s="125"/>
      <c r="O119" s="125"/>
      <c r="P119" s="125"/>
    </row>
    <row r="120" spans="1:16" s="55" customFormat="1" ht="24" customHeight="1" thickTop="1">
      <c r="A120" s="95"/>
      <c r="B120" s="25"/>
      <c r="C120" s="25"/>
      <c r="D120" s="26"/>
      <c r="E120" s="94"/>
      <c r="F120" s="26"/>
      <c r="G120" s="94"/>
      <c r="H120" s="26"/>
      <c r="I120" s="26"/>
      <c r="J120" s="26"/>
      <c r="L120" s="125"/>
      <c r="M120" s="125"/>
      <c r="N120" s="125"/>
      <c r="O120" s="125"/>
      <c r="P120" s="125"/>
    </row>
    <row r="121" spans="1:16" ht="22.5" customHeight="1">
      <c r="A121" s="95" t="s">
        <v>102</v>
      </c>
      <c r="B121" s="39"/>
      <c r="C121" s="39"/>
      <c r="D121" s="23"/>
      <c r="E121" s="4"/>
      <c r="F121" s="23"/>
      <c r="G121" s="4"/>
      <c r="H121" s="23"/>
      <c r="I121" s="23"/>
      <c r="J121" s="23"/>
    </row>
    <row r="122" spans="1:16" ht="22.5" customHeight="1">
      <c r="A122" s="97" t="s">
        <v>100</v>
      </c>
      <c r="B122" s="39"/>
      <c r="C122" s="39"/>
      <c r="D122" s="18">
        <f>D124-D123</f>
        <v>394258.17800000001</v>
      </c>
      <c r="E122" s="19"/>
      <c r="F122" s="18">
        <f>F124-F123</f>
        <v>534845</v>
      </c>
      <c r="G122" s="19"/>
      <c r="H122" s="18">
        <f>H124-H123</f>
        <v>370895.17800000001</v>
      </c>
      <c r="I122" s="18"/>
      <c r="J122" s="18">
        <f>J124-J123</f>
        <v>521774</v>
      </c>
    </row>
    <row r="123" spans="1:16" ht="22.5" customHeight="1">
      <c r="A123" s="97" t="s">
        <v>101</v>
      </c>
      <c r="B123" s="39"/>
      <c r="C123" s="39"/>
      <c r="D123" s="98">
        <v>0</v>
      </c>
      <c r="E123" s="19"/>
      <c r="F123" s="98">
        <v>0</v>
      </c>
      <c r="G123" s="19"/>
      <c r="H123" s="98">
        <v>0</v>
      </c>
      <c r="I123" s="18"/>
      <c r="J123" s="98">
        <v>0</v>
      </c>
    </row>
    <row r="124" spans="1:16" ht="22.5" customHeight="1" thickBot="1">
      <c r="A124" s="95" t="s">
        <v>83</v>
      </c>
      <c r="B124" s="25"/>
      <c r="C124" s="25"/>
      <c r="D124" s="99">
        <f>D106</f>
        <v>394258.17800000001</v>
      </c>
      <c r="E124" s="17"/>
      <c r="F124" s="99">
        <f>F106</f>
        <v>534845</v>
      </c>
      <c r="G124" s="17"/>
      <c r="H124" s="99">
        <f>H106</f>
        <v>370895.17800000001</v>
      </c>
      <c r="I124" s="16"/>
      <c r="J124" s="99">
        <f>J106</f>
        <v>521774</v>
      </c>
    </row>
    <row r="125" spans="1:16" ht="22.5" customHeight="1" thickTop="1">
      <c r="A125" s="2"/>
      <c r="B125" s="39"/>
      <c r="C125" s="39"/>
      <c r="D125" s="23"/>
      <c r="E125" s="23"/>
      <c r="F125" s="23"/>
      <c r="G125" s="23"/>
      <c r="H125" s="23"/>
      <c r="I125" s="23"/>
      <c r="J125" s="23"/>
    </row>
    <row r="126" spans="1:16" ht="22.5" hidden="1" customHeight="1">
      <c r="A126" s="2" t="s">
        <v>89</v>
      </c>
      <c r="B126" s="39">
        <v>14</v>
      </c>
      <c r="C126" s="39"/>
      <c r="D126" s="23"/>
      <c r="E126" s="23"/>
      <c r="F126" s="23"/>
      <c r="G126" s="23"/>
      <c r="H126" s="23"/>
      <c r="I126" s="23"/>
      <c r="J126" s="23"/>
    </row>
    <row r="127" spans="1:16" ht="24.75" customHeight="1" thickBot="1">
      <c r="A127" s="2" t="s">
        <v>89</v>
      </c>
      <c r="B127" s="301">
        <v>14</v>
      </c>
      <c r="C127" s="39"/>
      <c r="D127" s="147">
        <v>0.49</v>
      </c>
      <c r="E127" s="100"/>
      <c r="F127" s="147">
        <f>F119/770329</f>
        <v>0.69038943100934791</v>
      </c>
      <c r="G127" s="100"/>
      <c r="H127" s="147">
        <v>0.46</v>
      </c>
      <c r="I127" s="100"/>
      <c r="J127" s="147">
        <f>J119/770329</f>
        <v>0.67342135632956823</v>
      </c>
      <c r="K127" s="148"/>
    </row>
    <row r="128" spans="1:16" ht="22.5" customHeight="1" thickTop="1">
      <c r="K128" s="148"/>
    </row>
    <row r="133" spans="8:10" ht="22.5" customHeight="1">
      <c r="H133" s="73" t="s">
        <v>106</v>
      </c>
      <c r="J133" s="73" t="s">
        <v>106</v>
      </c>
    </row>
  </sheetData>
  <mergeCells count="34">
    <mergeCell ref="A1:G1"/>
    <mergeCell ref="D4:F4"/>
    <mergeCell ref="H4:J4"/>
    <mergeCell ref="L4:M4"/>
    <mergeCell ref="O4:P4"/>
    <mergeCell ref="D5:F5"/>
    <mergeCell ref="H5:J5"/>
    <mergeCell ref="D6:F6"/>
    <mergeCell ref="H6:J6"/>
    <mergeCell ref="D8:J8"/>
    <mergeCell ref="A40:G40"/>
    <mergeCell ref="D43:F43"/>
    <mergeCell ref="H43:J43"/>
    <mergeCell ref="D44:F44"/>
    <mergeCell ref="H44:J44"/>
    <mergeCell ref="D45:F45"/>
    <mergeCell ref="H45:J45"/>
    <mergeCell ref="D47:J47"/>
    <mergeCell ref="A61:G61"/>
    <mergeCell ref="D64:F64"/>
    <mergeCell ref="H64:J64"/>
    <mergeCell ref="D65:F65"/>
    <mergeCell ref="H65:J65"/>
    <mergeCell ref="D66:F66"/>
    <mergeCell ref="H66:J66"/>
    <mergeCell ref="D113:F113"/>
    <mergeCell ref="H113:J113"/>
    <mergeCell ref="D115:J115"/>
    <mergeCell ref="D68:J68"/>
    <mergeCell ref="A108:G108"/>
    <mergeCell ref="D111:F111"/>
    <mergeCell ref="H111:J111"/>
    <mergeCell ref="D112:F112"/>
    <mergeCell ref="H112:J112"/>
  </mergeCells>
  <pageMargins left="0.7" right="0.7" top="0.48" bottom="0.5" header="0.5" footer="0.5"/>
  <pageSetup paperSize="9" scale="83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9" max="16383" man="1"/>
    <brk id="60" max="16383" man="1"/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8"/>
  <sheetViews>
    <sheetView view="pageBreakPreview" topLeftCell="A40" zoomScale="90" zoomScaleNormal="80" zoomScaleSheetLayoutView="90" workbookViewId="0">
      <selection activeCell="B41" sqref="B41"/>
    </sheetView>
  </sheetViews>
  <sheetFormatPr defaultColWidth="9.140625" defaultRowHeight="21.75"/>
  <cols>
    <col min="1" max="1" width="46.140625" style="83" customWidth="1"/>
    <col min="2" max="2" width="9" style="167" customWidth="1"/>
    <col min="3" max="3" width="11" style="83" customWidth="1"/>
    <col min="4" max="4" width="1.85546875" style="83" customWidth="1"/>
    <col min="5" max="5" width="13.5703125" style="83" customWidth="1"/>
    <col min="6" max="6" width="1.85546875" style="83" customWidth="1"/>
    <col min="7" max="7" width="11.7109375" style="83" customWidth="1"/>
    <col min="8" max="8" width="1.85546875" style="83" customWidth="1"/>
    <col min="9" max="9" width="12.42578125" style="83" customWidth="1"/>
    <col min="10" max="10" width="1.85546875" style="83" customWidth="1"/>
    <col min="11" max="11" width="13.140625" style="83" customWidth="1"/>
    <col min="12" max="12" width="1.85546875" style="83" customWidth="1"/>
    <col min="13" max="13" width="16.7109375" style="83" bestFit="1" customWidth="1"/>
    <col min="14" max="14" width="1.85546875" style="83" customWidth="1"/>
    <col min="15" max="15" width="12.28515625" style="83" customWidth="1"/>
    <col min="16" max="16384" width="9.140625" style="247"/>
  </cols>
  <sheetData>
    <row r="1" spans="1:15" ht="22.5" customHeight="1">
      <c r="A1" s="315" t="s">
        <v>43</v>
      </c>
      <c r="B1" s="315"/>
      <c r="C1" s="315"/>
      <c r="D1" s="315"/>
      <c r="E1" s="315"/>
      <c r="F1" s="315"/>
      <c r="G1" s="244"/>
      <c r="H1" s="244"/>
      <c r="I1" s="244"/>
      <c r="J1" s="245"/>
      <c r="K1" s="246"/>
      <c r="L1" s="246"/>
      <c r="M1" s="246"/>
      <c r="N1" s="246"/>
      <c r="O1" s="246"/>
    </row>
    <row r="2" spans="1:15" ht="22.5" customHeight="1">
      <c r="A2" s="191" t="s">
        <v>107</v>
      </c>
      <c r="B2" s="190"/>
      <c r="C2" s="188"/>
      <c r="D2" s="189"/>
      <c r="E2" s="188"/>
      <c r="F2" s="189"/>
      <c r="G2" s="248"/>
      <c r="H2" s="248"/>
      <c r="I2" s="248"/>
      <c r="J2" s="248"/>
      <c r="K2" s="248"/>
      <c r="L2" s="248"/>
      <c r="M2" s="248"/>
      <c r="N2" s="248"/>
      <c r="O2" s="248"/>
    </row>
    <row r="3" spans="1:15" ht="14.25" customHeight="1">
      <c r="A3" s="191"/>
      <c r="B3" s="190"/>
      <c r="C3" s="188"/>
      <c r="D3" s="189"/>
      <c r="E3" s="188"/>
      <c r="F3" s="189"/>
      <c r="G3" s="248"/>
      <c r="H3" s="248"/>
      <c r="I3" s="248"/>
      <c r="J3" s="248"/>
      <c r="K3" s="248"/>
      <c r="L3" s="248"/>
      <c r="M3" s="248"/>
      <c r="N3" s="248"/>
      <c r="O3" s="248"/>
    </row>
    <row r="4" spans="1:15" ht="20.25" customHeight="1">
      <c r="A4" s="75"/>
      <c r="B4" s="52"/>
      <c r="C4" s="316" t="s">
        <v>36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</row>
    <row r="5" spans="1:15" ht="20.25" customHeight="1">
      <c r="A5" s="75"/>
      <c r="B5" s="81"/>
      <c r="C5" s="72"/>
      <c r="D5" s="76"/>
      <c r="E5" s="72"/>
      <c r="F5" s="76"/>
      <c r="G5" s="77"/>
      <c r="H5" s="77"/>
      <c r="I5" s="78"/>
      <c r="J5" s="76"/>
      <c r="K5" s="78"/>
      <c r="L5" s="78"/>
      <c r="M5" s="77" t="s">
        <v>50</v>
      </c>
      <c r="N5" s="77"/>
      <c r="O5" s="79"/>
    </row>
    <row r="6" spans="1:15" ht="20.25" customHeight="1">
      <c r="A6" s="75"/>
      <c r="B6" s="81"/>
      <c r="C6" s="72"/>
      <c r="D6" s="76"/>
      <c r="E6" s="72"/>
      <c r="F6" s="76"/>
      <c r="G6" s="77"/>
      <c r="H6" s="77"/>
      <c r="I6" s="314" t="s">
        <v>13</v>
      </c>
      <c r="J6" s="314"/>
      <c r="K6" s="314"/>
      <c r="L6" s="77"/>
      <c r="M6" s="80" t="s">
        <v>51</v>
      </c>
      <c r="N6" s="77"/>
      <c r="O6" s="79"/>
    </row>
    <row r="7" spans="1:15" ht="20.25" customHeight="1">
      <c r="A7" s="75"/>
      <c r="B7" s="81"/>
      <c r="C7" s="81" t="s">
        <v>14</v>
      </c>
      <c r="D7" s="52"/>
      <c r="E7" s="81"/>
      <c r="F7" s="52"/>
      <c r="G7" s="81"/>
      <c r="H7" s="81"/>
      <c r="I7" s="78"/>
      <c r="J7" s="52"/>
      <c r="K7" s="78"/>
      <c r="L7" s="78"/>
      <c r="M7" s="81"/>
      <c r="N7" s="81"/>
      <c r="O7" s="72"/>
    </row>
    <row r="8" spans="1:15" ht="20.25" customHeight="1">
      <c r="A8" s="75"/>
      <c r="B8" s="81"/>
      <c r="C8" s="81" t="s">
        <v>48</v>
      </c>
      <c r="D8" s="52"/>
      <c r="E8" s="77" t="s">
        <v>86</v>
      </c>
      <c r="F8" s="52"/>
      <c r="G8" s="82" t="s">
        <v>84</v>
      </c>
      <c r="H8" s="77"/>
      <c r="I8" s="81" t="s">
        <v>38</v>
      </c>
      <c r="J8" s="52"/>
      <c r="K8" s="42"/>
      <c r="L8" s="42"/>
      <c r="M8" s="81"/>
      <c r="N8" s="81"/>
      <c r="O8" s="81" t="s">
        <v>53</v>
      </c>
    </row>
    <row r="9" spans="1:15" ht="21.95" customHeight="1">
      <c r="A9" s="75"/>
      <c r="B9" s="52" t="s">
        <v>19</v>
      </c>
      <c r="C9" s="81" t="s">
        <v>49</v>
      </c>
      <c r="D9" s="52"/>
      <c r="E9" s="214" t="s">
        <v>87</v>
      </c>
      <c r="F9" s="52"/>
      <c r="G9" s="214" t="s">
        <v>52</v>
      </c>
      <c r="H9" s="81"/>
      <c r="I9" s="81" t="s">
        <v>39</v>
      </c>
      <c r="J9" s="52"/>
      <c r="K9" s="81" t="s">
        <v>24</v>
      </c>
      <c r="L9" s="81"/>
      <c r="M9" s="81" t="s">
        <v>90</v>
      </c>
      <c r="N9" s="81"/>
      <c r="O9" s="214" t="s">
        <v>72</v>
      </c>
    </row>
    <row r="10" spans="1:15" ht="20.25" customHeight="1">
      <c r="A10" s="42"/>
      <c r="B10" s="52"/>
      <c r="C10" s="313" t="s">
        <v>22</v>
      </c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</row>
    <row r="11" spans="1:15" ht="22.5" customHeight="1">
      <c r="A11" s="57" t="s">
        <v>164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pans="1:15" ht="21" customHeight="1">
      <c r="A12" s="41" t="s">
        <v>165</v>
      </c>
      <c r="B12" s="58"/>
      <c r="C12" s="171">
        <v>770329</v>
      </c>
      <c r="D12" s="171"/>
      <c r="E12" s="171">
        <v>350872</v>
      </c>
      <c r="F12" s="171"/>
      <c r="G12" s="171">
        <v>52836</v>
      </c>
      <c r="H12" s="171"/>
      <c r="I12" s="171">
        <v>80000</v>
      </c>
      <c r="J12" s="171"/>
      <c r="K12" s="171">
        <v>1502535</v>
      </c>
      <c r="L12" s="171"/>
      <c r="M12" s="171">
        <v>16730</v>
      </c>
      <c r="N12" s="171"/>
      <c r="O12" s="171">
        <f>SUM(C12:N12)</f>
        <v>2773302</v>
      </c>
    </row>
    <row r="13" spans="1:15" ht="11.25" customHeight="1">
      <c r="A13" s="49"/>
      <c r="B13" s="52"/>
      <c r="C13" s="171"/>
      <c r="D13" s="169"/>
      <c r="E13" s="171"/>
      <c r="F13" s="169"/>
      <c r="G13" s="170"/>
      <c r="H13" s="170"/>
      <c r="I13" s="170"/>
      <c r="J13" s="172"/>
      <c r="K13" s="170"/>
      <c r="L13" s="170"/>
      <c r="M13" s="170"/>
      <c r="N13" s="170"/>
      <c r="O13" s="170"/>
    </row>
    <row r="14" spans="1:15" ht="21" customHeight="1">
      <c r="A14" s="95" t="s">
        <v>103</v>
      </c>
      <c r="B14" s="52"/>
      <c r="C14" s="171"/>
      <c r="D14" s="169"/>
      <c r="E14" s="171"/>
      <c r="F14" s="169"/>
      <c r="G14" s="170"/>
      <c r="H14" s="170"/>
      <c r="I14" s="170"/>
      <c r="J14" s="172"/>
      <c r="K14" s="170"/>
      <c r="L14" s="170"/>
      <c r="M14" s="170"/>
      <c r="N14" s="170"/>
      <c r="O14" s="170"/>
    </row>
    <row r="15" spans="1:15" ht="20.25" customHeight="1">
      <c r="A15" s="92" t="s">
        <v>139</v>
      </c>
      <c r="B15" s="52"/>
      <c r="C15" s="171"/>
      <c r="D15" s="169"/>
      <c r="E15" s="171"/>
      <c r="F15" s="169"/>
      <c r="G15" s="170"/>
      <c r="H15" s="170"/>
      <c r="I15" s="170"/>
      <c r="J15" s="172"/>
      <c r="K15" s="170"/>
      <c r="L15" s="170"/>
      <c r="M15" s="170"/>
      <c r="N15" s="170"/>
      <c r="O15" s="170"/>
    </row>
    <row r="16" spans="1:15" ht="21.75" customHeight="1">
      <c r="A16" s="249" t="s">
        <v>138</v>
      </c>
      <c r="B16" s="52">
        <v>15</v>
      </c>
      <c r="C16" s="184">
        <v>0</v>
      </c>
      <c r="D16" s="175"/>
      <c r="E16" s="184">
        <v>0</v>
      </c>
      <c r="F16" s="175"/>
      <c r="G16" s="184">
        <v>0</v>
      </c>
      <c r="H16" s="177"/>
      <c r="I16" s="184">
        <v>0</v>
      </c>
      <c r="J16" s="174"/>
      <c r="K16" s="184">
        <v>-423681</v>
      </c>
      <c r="L16" s="174"/>
      <c r="M16" s="184">
        <v>0</v>
      </c>
      <c r="N16" s="176"/>
      <c r="O16" s="183">
        <f>SUM(C16:N16)</f>
        <v>-423681</v>
      </c>
    </row>
    <row r="17" spans="1:15" ht="20.25" customHeight="1">
      <c r="A17" s="95" t="s">
        <v>104</v>
      </c>
      <c r="B17" s="52"/>
      <c r="C17" s="181">
        <f>SUM(C16:C16)</f>
        <v>0</v>
      </c>
      <c r="D17" s="169"/>
      <c r="E17" s="181">
        <f>SUM(E16:E16)</f>
        <v>0</v>
      </c>
      <c r="F17" s="169"/>
      <c r="G17" s="181">
        <f>SUM(G16:G16)</f>
        <v>0</v>
      </c>
      <c r="H17" s="170"/>
      <c r="I17" s="181">
        <f>SUM(I16:I16)</f>
        <v>0</v>
      </c>
      <c r="J17" s="172"/>
      <c r="K17" s="181">
        <f>SUM(K16:K16)</f>
        <v>-423681</v>
      </c>
      <c r="L17" s="170"/>
      <c r="M17" s="181">
        <f>SUM(M16:M16)</f>
        <v>0</v>
      </c>
      <c r="N17" s="170"/>
      <c r="O17" s="181">
        <f>SUM(O16:O16)</f>
        <v>-423681</v>
      </c>
    </row>
    <row r="18" spans="1:15" ht="12" hidden="1" customHeight="1">
      <c r="A18" s="49"/>
      <c r="B18" s="52"/>
      <c r="C18" s="174"/>
      <c r="D18" s="186"/>
      <c r="E18" s="174"/>
      <c r="F18" s="186"/>
      <c r="G18" s="176"/>
      <c r="H18" s="176"/>
      <c r="I18" s="174"/>
      <c r="J18" s="187"/>
      <c r="K18" s="174"/>
      <c r="L18" s="176"/>
      <c r="M18" s="174"/>
      <c r="N18" s="176"/>
      <c r="O18" s="174"/>
    </row>
    <row r="19" spans="1:15" ht="21.75" hidden="1" customHeight="1">
      <c r="A19" s="182" t="s">
        <v>110</v>
      </c>
      <c r="B19" s="52"/>
      <c r="C19" s="171"/>
      <c r="D19" s="169"/>
      <c r="E19" s="171"/>
      <c r="F19" s="169"/>
      <c r="G19" s="170"/>
      <c r="H19" s="170"/>
      <c r="I19" s="170"/>
      <c r="J19" s="172"/>
      <c r="K19" s="170"/>
      <c r="L19" s="170"/>
      <c r="M19" s="170"/>
      <c r="N19" s="170"/>
      <c r="O19" s="170"/>
    </row>
    <row r="20" spans="1:15" ht="21.75" hidden="1" customHeight="1">
      <c r="A20" s="250" t="s">
        <v>111</v>
      </c>
      <c r="C20" s="171"/>
      <c r="D20" s="169"/>
      <c r="E20" s="171"/>
      <c r="F20" s="169"/>
      <c r="G20" s="171"/>
      <c r="H20" s="171"/>
      <c r="I20" s="171"/>
      <c r="J20" s="169"/>
      <c r="K20" s="171"/>
      <c r="L20" s="171"/>
      <c r="M20" s="171"/>
      <c r="N20" s="171"/>
      <c r="O20" s="171"/>
    </row>
    <row r="21" spans="1:15" ht="21.75" hidden="1" customHeight="1">
      <c r="A21" s="185" t="s">
        <v>113</v>
      </c>
      <c r="B21" s="52">
        <v>8</v>
      </c>
      <c r="C21" s="184">
        <v>0</v>
      </c>
      <c r="D21" s="175"/>
      <c r="E21" s="184">
        <v>0</v>
      </c>
      <c r="F21" s="175"/>
      <c r="G21" s="184">
        <v>0</v>
      </c>
      <c r="H21" s="177"/>
      <c r="I21" s="184">
        <v>0</v>
      </c>
      <c r="J21" s="174"/>
      <c r="K21" s="192"/>
      <c r="L21" s="174"/>
      <c r="M21" s="184">
        <v>0</v>
      </c>
      <c r="N21" s="176"/>
      <c r="O21" s="183">
        <f>SUM(C21:K21)</f>
        <v>0</v>
      </c>
    </row>
    <row r="22" spans="1:15" ht="21.75" hidden="1" customHeight="1">
      <c r="A22" s="182" t="s">
        <v>112</v>
      </c>
      <c r="B22" s="52"/>
      <c r="C22" s="181">
        <f>SUM(C21:C21)</f>
        <v>0</v>
      </c>
      <c r="D22" s="169"/>
      <c r="E22" s="181">
        <f>SUM(E21:E21)</f>
        <v>0</v>
      </c>
      <c r="F22" s="169"/>
      <c r="G22" s="181">
        <f>SUM(G21:G21)</f>
        <v>0</v>
      </c>
      <c r="H22" s="170"/>
      <c r="I22" s="181">
        <f>SUM(I21:I21)</f>
        <v>0</v>
      </c>
      <c r="J22" s="172"/>
      <c r="K22" s="181">
        <f>SUM(K21:K21)</f>
        <v>0</v>
      </c>
      <c r="L22" s="170"/>
      <c r="M22" s="181">
        <f>SUM(M21:M21)</f>
        <v>0</v>
      </c>
      <c r="N22" s="170"/>
      <c r="O22" s="181">
        <f>SUM(O21:O21)</f>
        <v>0</v>
      </c>
    </row>
    <row r="23" spans="1:15" ht="13.5" hidden="1" customHeight="1">
      <c r="A23" s="180"/>
      <c r="B23" s="52"/>
      <c r="C23" s="171"/>
      <c r="D23" s="169"/>
      <c r="E23" s="171"/>
      <c r="F23" s="169"/>
      <c r="G23" s="170"/>
      <c r="H23" s="170"/>
      <c r="I23" s="170"/>
      <c r="J23" s="172"/>
      <c r="K23" s="170"/>
      <c r="L23" s="170"/>
      <c r="M23" s="170"/>
      <c r="N23" s="170"/>
      <c r="O23" s="170"/>
    </row>
    <row r="24" spans="1:15" ht="22.5" hidden="1" customHeight="1">
      <c r="A24" s="57" t="s">
        <v>125</v>
      </c>
      <c r="B24" s="52"/>
      <c r="C24" s="179">
        <v>0</v>
      </c>
      <c r="D24" s="169"/>
      <c r="E24" s="179">
        <v>0</v>
      </c>
      <c r="F24" s="169"/>
      <c r="G24" s="179">
        <v>0</v>
      </c>
      <c r="H24" s="171"/>
      <c r="I24" s="171">
        <v>0</v>
      </c>
      <c r="J24" s="169"/>
      <c r="K24" s="179">
        <f>SUM(K22,K17)</f>
        <v>-423681</v>
      </c>
      <c r="L24" s="171"/>
      <c r="M24" s="179">
        <v>0</v>
      </c>
      <c r="N24" s="171"/>
      <c r="O24" s="179">
        <f>SUM(O22,O17)</f>
        <v>-423681</v>
      </c>
    </row>
    <row r="25" spans="1:15" ht="11.25" customHeight="1">
      <c r="A25" s="57"/>
      <c r="B25" s="52"/>
      <c r="C25" s="171"/>
      <c r="D25" s="169"/>
      <c r="E25" s="171"/>
      <c r="F25" s="169"/>
      <c r="G25" s="171"/>
      <c r="H25" s="171"/>
      <c r="I25" s="178"/>
      <c r="J25" s="169"/>
      <c r="K25" s="171"/>
      <c r="L25" s="171"/>
      <c r="M25" s="171"/>
      <c r="N25" s="171"/>
      <c r="O25" s="171"/>
    </row>
    <row r="26" spans="1:15" ht="20.25" customHeight="1">
      <c r="A26" s="57" t="s">
        <v>108</v>
      </c>
      <c r="B26" s="52"/>
      <c r="C26" s="171"/>
      <c r="D26" s="169"/>
      <c r="E26" s="171"/>
      <c r="F26" s="169"/>
      <c r="G26" s="171"/>
      <c r="H26" s="171"/>
      <c r="I26" s="171"/>
      <c r="J26" s="169"/>
      <c r="K26" s="171"/>
      <c r="L26" s="171"/>
      <c r="M26" s="171"/>
      <c r="N26" s="171"/>
      <c r="O26" s="171"/>
    </row>
    <row r="27" spans="1:15" ht="20.25" customHeight="1">
      <c r="A27" s="75" t="s">
        <v>54</v>
      </c>
      <c r="B27" s="52"/>
      <c r="C27" s="176">
        <v>0</v>
      </c>
      <c r="D27" s="175"/>
      <c r="E27" s="176">
        <v>0</v>
      </c>
      <c r="F27" s="175"/>
      <c r="G27" s="176">
        <v>0</v>
      </c>
      <c r="H27" s="177"/>
      <c r="I27" s="176">
        <v>0</v>
      </c>
      <c r="J27" s="175"/>
      <c r="K27" s="176">
        <f>'PL (6-9)'!F117</f>
        <v>531827</v>
      </c>
      <c r="L27" s="176"/>
      <c r="M27" s="176">
        <v>0</v>
      </c>
      <c r="N27" s="176"/>
      <c r="O27" s="174">
        <f>SUM(C27:N27)</f>
        <v>531827</v>
      </c>
    </row>
    <row r="28" spans="1:15" ht="20.25" customHeight="1">
      <c r="A28" s="75" t="s">
        <v>64</v>
      </c>
      <c r="B28" s="52"/>
      <c r="C28" s="176">
        <v>0</v>
      </c>
      <c r="D28" s="175"/>
      <c r="E28" s="176">
        <v>0</v>
      </c>
      <c r="F28" s="175"/>
      <c r="G28" s="176">
        <v>0</v>
      </c>
      <c r="H28" s="177"/>
      <c r="I28" s="176">
        <v>0</v>
      </c>
      <c r="J28" s="175"/>
      <c r="K28" s="176">
        <v>0</v>
      </c>
      <c r="L28" s="176"/>
      <c r="M28" s="176">
        <f>'PL (6-9)'!F104</f>
        <v>3018</v>
      </c>
      <c r="N28" s="176"/>
      <c r="O28" s="174">
        <f>SUM(C28:N28)</f>
        <v>3018</v>
      </c>
    </row>
    <row r="29" spans="1:15" ht="20.25" customHeight="1">
      <c r="A29" s="41" t="s">
        <v>109</v>
      </c>
      <c r="B29" s="58"/>
      <c r="C29" s="173">
        <f>SUM(C27:C28)</f>
        <v>0</v>
      </c>
      <c r="D29" s="169"/>
      <c r="E29" s="173">
        <f>SUM(E27:E28)</f>
        <v>0</v>
      </c>
      <c r="F29" s="169"/>
      <c r="G29" s="173">
        <f>SUM(G27:G28)</f>
        <v>0</v>
      </c>
      <c r="H29" s="170"/>
      <c r="I29" s="173">
        <f>SUM(I27:I28)</f>
        <v>0</v>
      </c>
      <c r="J29" s="169"/>
      <c r="K29" s="173">
        <f>SUM(K27:K28)</f>
        <v>531827</v>
      </c>
      <c r="L29" s="170"/>
      <c r="M29" s="173">
        <f>SUM(M27:M28)</f>
        <v>3018</v>
      </c>
      <c r="N29" s="170"/>
      <c r="O29" s="173">
        <f>SUM(O27:O28)</f>
        <v>534845</v>
      </c>
    </row>
    <row r="30" spans="1:15" ht="11.25" customHeight="1">
      <c r="A30" s="49"/>
      <c r="B30" s="52"/>
      <c r="C30" s="171"/>
      <c r="D30" s="169"/>
      <c r="E30" s="171"/>
      <c r="F30" s="169"/>
      <c r="G30" s="170"/>
      <c r="H30" s="170"/>
      <c r="I30" s="170"/>
      <c r="J30" s="172"/>
      <c r="K30" s="170"/>
      <c r="L30" s="170"/>
      <c r="M30" s="170"/>
      <c r="N30" s="170"/>
      <c r="O30" s="170"/>
    </row>
    <row r="31" spans="1:15" ht="22.5" customHeight="1" thickBot="1">
      <c r="A31" s="57" t="s">
        <v>166</v>
      </c>
      <c r="B31" s="58"/>
      <c r="C31" s="168">
        <f>SUM(C29,C17,C22,C12)</f>
        <v>770329</v>
      </c>
      <c r="D31" s="169"/>
      <c r="E31" s="168">
        <f>SUM(E29,E17,E22,E12)</f>
        <v>350872</v>
      </c>
      <c r="F31" s="169"/>
      <c r="G31" s="168">
        <f>SUM(G29,G17,G22,G12)</f>
        <v>52836</v>
      </c>
      <c r="H31" s="171"/>
      <c r="I31" s="168">
        <f>SUM(I29,I17,I22,I12)</f>
        <v>80000</v>
      </c>
      <c r="J31" s="169"/>
      <c r="K31" s="168">
        <f>SUM(K29,K17,K22,K12)</f>
        <v>1610681</v>
      </c>
      <c r="L31" s="170"/>
      <c r="M31" s="168">
        <f>SUM(M29,M17,M22,M12)</f>
        <v>19748</v>
      </c>
      <c r="N31" s="170"/>
      <c r="O31" s="168">
        <f>SUM(O29,O17,O22,O12)</f>
        <v>2884466</v>
      </c>
    </row>
    <row r="32" spans="1:15" ht="22.5" customHeight="1" thickTop="1">
      <c r="A32" s="57"/>
      <c r="B32" s="58"/>
      <c r="C32" s="170"/>
      <c r="D32" s="169"/>
      <c r="E32" s="170"/>
      <c r="F32" s="169"/>
      <c r="G32" s="170"/>
      <c r="H32" s="171"/>
      <c r="I32" s="170"/>
      <c r="J32" s="169"/>
      <c r="K32" s="170"/>
      <c r="L32" s="170"/>
      <c r="M32" s="170"/>
      <c r="N32" s="170"/>
      <c r="O32" s="170"/>
    </row>
    <row r="33" spans="1:15" ht="22.5" customHeight="1">
      <c r="A33" s="57"/>
      <c r="B33" s="58"/>
      <c r="C33" s="170"/>
      <c r="D33" s="169"/>
      <c r="E33" s="170"/>
      <c r="F33" s="169"/>
      <c r="G33" s="170"/>
      <c r="H33" s="171"/>
      <c r="I33" s="170"/>
      <c r="J33" s="169"/>
      <c r="K33" s="170"/>
      <c r="L33" s="170"/>
      <c r="M33" s="170"/>
      <c r="N33" s="170"/>
      <c r="O33" s="170"/>
    </row>
    <row r="34" spans="1:15" ht="22.5" customHeight="1">
      <c r="A34" s="315" t="s">
        <v>43</v>
      </c>
      <c r="B34" s="315"/>
      <c r="C34" s="315"/>
      <c r="D34" s="315"/>
      <c r="E34" s="315"/>
      <c r="F34" s="315"/>
      <c r="G34" s="244"/>
      <c r="H34" s="244"/>
      <c r="I34" s="244"/>
      <c r="J34" s="245"/>
      <c r="K34" s="246"/>
      <c r="L34" s="246"/>
      <c r="M34" s="246"/>
      <c r="N34" s="246"/>
      <c r="O34" s="246"/>
    </row>
    <row r="35" spans="1:15" ht="22.5" customHeight="1">
      <c r="A35" s="191" t="s">
        <v>107</v>
      </c>
      <c r="B35" s="190"/>
      <c r="C35" s="188"/>
      <c r="D35" s="189"/>
      <c r="E35" s="188"/>
      <c r="F35" s="189"/>
      <c r="G35" s="248"/>
      <c r="H35" s="248"/>
      <c r="I35" s="248"/>
      <c r="J35" s="248"/>
      <c r="K35" s="248"/>
      <c r="L35" s="248"/>
      <c r="M35" s="248"/>
      <c r="N35" s="248"/>
      <c r="O35" s="248"/>
    </row>
    <row r="36" spans="1:15" ht="14.25" customHeight="1">
      <c r="A36" s="191"/>
      <c r="B36" s="190"/>
      <c r="C36" s="188"/>
      <c r="D36" s="189"/>
      <c r="E36" s="188"/>
      <c r="F36" s="189"/>
      <c r="G36" s="248"/>
      <c r="H36" s="248"/>
      <c r="I36" s="248"/>
      <c r="J36" s="248"/>
      <c r="K36" s="248"/>
      <c r="L36" s="248"/>
      <c r="M36" s="248"/>
      <c r="N36" s="248"/>
      <c r="O36" s="248"/>
    </row>
    <row r="37" spans="1:15" ht="20.25" customHeight="1">
      <c r="A37" s="75"/>
      <c r="B37" s="52"/>
      <c r="C37" s="316" t="s">
        <v>36</v>
      </c>
      <c r="D37" s="316"/>
      <c r="E37" s="316"/>
      <c r="F37" s="316"/>
      <c r="G37" s="316"/>
      <c r="H37" s="316"/>
      <c r="I37" s="316"/>
      <c r="J37" s="316"/>
      <c r="K37" s="316"/>
      <c r="L37" s="316"/>
      <c r="M37" s="316"/>
      <c r="N37" s="316"/>
      <c r="O37" s="316"/>
    </row>
    <row r="38" spans="1:15" ht="20.25" customHeight="1">
      <c r="A38" s="75"/>
      <c r="B38" s="81"/>
      <c r="C38" s="72"/>
      <c r="D38" s="76"/>
      <c r="E38" s="72"/>
      <c r="F38" s="76"/>
      <c r="G38" s="77"/>
      <c r="H38" s="77"/>
      <c r="I38" s="78"/>
      <c r="J38" s="76"/>
      <c r="K38" s="78"/>
      <c r="L38" s="78"/>
      <c r="M38" s="77" t="s">
        <v>50</v>
      </c>
      <c r="N38" s="77"/>
      <c r="O38" s="79"/>
    </row>
    <row r="39" spans="1:15" ht="20.25" customHeight="1">
      <c r="A39" s="75"/>
      <c r="B39" s="81"/>
      <c r="C39" s="72"/>
      <c r="D39" s="76"/>
      <c r="E39" s="72"/>
      <c r="F39" s="76"/>
      <c r="G39" s="77"/>
      <c r="H39" s="77"/>
      <c r="I39" s="314" t="s">
        <v>13</v>
      </c>
      <c r="J39" s="314"/>
      <c r="K39" s="314"/>
      <c r="L39" s="77"/>
      <c r="M39" s="80" t="s">
        <v>51</v>
      </c>
      <c r="N39" s="77"/>
      <c r="O39" s="79"/>
    </row>
    <row r="40" spans="1:15" ht="20.25" customHeight="1">
      <c r="A40" s="75"/>
      <c r="B40" s="81"/>
      <c r="C40" s="81" t="s">
        <v>14</v>
      </c>
      <c r="D40" s="52"/>
      <c r="E40" s="81"/>
      <c r="F40" s="52"/>
      <c r="G40" s="81"/>
      <c r="H40" s="81"/>
      <c r="I40" s="78"/>
      <c r="J40" s="52"/>
      <c r="K40" s="78"/>
      <c r="L40" s="78"/>
      <c r="M40" s="81"/>
      <c r="N40" s="81"/>
      <c r="O40" s="72"/>
    </row>
    <row r="41" spans="1:15" ht="20.25" customHeight="1">
      <c r="A41" s="75"/>
      <c r="B41" s="81"/>
      <c r="C41" s="81" t="s">
        <v>48</v>
      </c>
      <c r="D41" s="52"/>
      <c r="E41" s="77" t="s">
        <v>86</v>
      </c>
      <c r="F41" s="52"/>
      <c r="G41" s="82" t="s">
        <v>84</v>
      </c>
      <c r="H41" s="77"/>
      <c r="I41" s="81" t="s">
        <v>38</v>
      </c>
      <c r="J41" s="52"/>
      <c r="K41" s="42"/>
      <c r="L41" s="42"/>
      <c r="M41" s="81"/>
      <c r="N41" s="81"/>
      <c r="O41" s="81" t="s">
        <v>53</v>
      </c>
    </row>
    <row r="42" spans="1:15" ht="21.95" customHeight="1">
      <c r="A42" s="75"/>
      <c r="B42" s="52" t="s">
        <v>19</v>
      </c>
      <c r="C42" s="81" t="s">
        <v>49</v>
      </c>
      <c r="D42" s="52"/>
      <c r="E42" s="258" t="s">
        <v>87</v>
      </c>
      <c r="F42" s="52"/>
      <c r="G42" s="258" t="s">
        <v>52</v>
      </c>
      <c r="H42" s="81"/>
      <c r="I42" s="81" t="s">
        <v>39</v>
      </c>
      <c r="J42" s="52"/>
      <c r="K42" s="81" t="s">
        <v>24</v>
      </c>
      <c r="L42" s="81"/>
      <c r="M42" s="81" t="s">
        <v>90</v>
      </c>
      <c r="N42" s="81"/>
      <c r="O42" s="258" t="s">
        <v>72</v>
      </c>
    </row>
    <row r="43" spans="1:15" ht="20.25" customHeight="1">
      <c r="A43" s="42"/>
      <c r="B43" s="52"/>
      <c r="C43" s="313" t="s">
        <v>22</v>
      </c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</row>
    <row r="44" spans="1:15" ht="22.5" customHeight="1">
      <c r="A44" s="57" t="s">
        <v>183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</row>
    <row r="45" spans="1:15" ht="21" customHeight="1">
      <c r="A45" s="41" t="s">
        <v>184</v>
      </c>
      <c r="B45" s="58"/>
      <c r="C45" s="171">
        <v>770329</v>
      </c>
      <c r="D45" s="171"/>
      <c r="E45" s="171">
        <v>350872</v>
      </c>
      <c r="F45" s="171"/>
      <c r="G45" s="171">
        <v>52836</v>
      </c>
      <c r="H45" s="171"/>
      <c r="I45" s="171">
        <v>80000</v>
      </c>
      <c r="J45" s="171"/>
      <c r="K45" s="171">
        <v>1808585</v>
      </c>
      <c r="L45" s="171"/>
      <c r="M45" s="171">
        <v>22290</v>
      </c>
      <c r="N45" s="171"/>
      <c r="O45" s="171">
        <f>SUM(C45:M45)</f>
        <v>3084912</v>
      </c>
    </row>
    <row r="46" spans="1:15" ht="11.25" customHeight="1">
      <c r="A46" s="49"/>
      <c r="B46" s="52"/>
      <c r="C46" s="171"/>
      <c r="D46" s="169"/>
      <c r="E46" s="171"/>
      <c r="F46" s="169"/>
      <c r="G46" s="170"/>
      <c r="H46" s="170"/>
      <c r="I46" s="170"/>
      <c r="J46" s="172"/>
      <c r="K46" s="170"/>
      <c r="L46" s="170"/>
      <c r="M46" s="170"/>
      <c r="N46" s="170"/>
      <c r="O46" s="170"/>
    </row>
    <row r="47" spans="1:15" ht="21" customHeight="1">
      <c r="A47" s="95" t="s">
        <v>103</v>
      </c>
      <c r="B47" s="52"/>
      <c r="C47" s="171"/>
      <c r="D47" s="169"/>
      <c r="E47" s="171"/>
      <c r="F47" s="169"/>
      <c r="G47" s="170"/>
      <c r="H47" s="170"/>
      <c r="I47" s="170"/>
      <c r="J47" s="172"/>
      <c r="K47" s="170"/>
      <c r="L47" s="170"/>
      <c r="M47" s="170"/>
      <c r="N47" s="170"/>
      <c r="O47" s="170"/>
    </row>
    <row r="48" spans="1:15" ht="20.25" customHeight="1">
      <c r="A48" s="92" t="s">
        <v>139</v>
      </c>
      <c r="B48" s="52"/>
      <c r="C48" s="171"/>
      <c r="D48" s="169"/>
      <c r="E48" s="171"/>
      <c r="F48" s="169"/>
      <c r="G48" s="170"/>
      <c r="H48" s="170"/>
      <c r="I48" s="170"/>
      <c r="J48" s="172"/>
      <c r="K48" s="170"/>
      <c r="L48" s="170"/>
      <c r="M48" s="170"/>
      <c r="N48" s="170"/>
      <c r="O48" s="170"/>
    </row>
    <row r="49" spans="1:15" ht="21.75" customHeight="1">
      <c r="A49" s="249" t="s">
        <v>138</v>
      </c>
      <c r="B49" s="52" t="s">
        <v>181</v>
      </c>
      <c r="C49" s="184">
        <v>77032</v>
      </c>
      <c r="D49" s="175"/>
      <c r="E49" s="184">
        <v>0</v>
      </c>
      <c r="F49" s="175"/>
      <c r="G49" s="184">
        <v>0</v>
      </c>
      <c r="H49" s="177"/>
      <c r="I49" s="184">
        <v>0</v>
      </c>
      <c r="J49" s="174"/>
      <c r="K49" s="184">
        <v>-466048</v>
      </c>
      <c r="L49" s="174"/>
      <c r="M49" s="184">
        <v>0</v>
      </c>
      <c r="N49" s="176"/>
      <c r="O49" s="183">
        <f>SUM(C49:M49)</f>
        <v>-389016</v>
      </c>
    </row>
    <row r="50" spans="1:15" ht="20.25" customHeight="1">
      <c r="A50" s="95" t="s">
        <v>104</v>
      </c>
      <c r="B50" s="52"/>
      <c r="C50" s="181">
        <f>SUM(C49:C49)</f>
        <v>77032</v>
      </c>
      <c r="D50" s="169"/>
      <c r="E50" s="181">
        <f>SUM(E49:E49)</f>
        <v>0</v>
      </c>
      <c r="F50" s="169"/>
      <c r="G50" s="181">
        <f>SUM(G49:G49)</f>
        <v>0</v>
      </c>
      <c r="H50" s="170"/>
      <c r="I50" s="181">
        <f>SUM(I49:I49)</f>
        <v>0</v>
      </c>
      <c r="J50" s="172"/>
      <c r="K50" s="181">
        <f>SUM(K49:K49)</f>
        <v>-466048</v>
      </c>
      <c r="L50" s="170"/>
      <c r="M50" s="181">
        <f>SUM(M49:M49)</f>
        <v>0</v>
      </c>
      <c r="N50" s="170"/>
      <c r="O50" s="181">
        <f>SUM(O49:O49)</f>
        <v>-389016</v>
      </c>
    </row>
    <row r="51" spans="1:15" ht="12" hidden="1" customHeight="1">
      <c r="A51" s="49"/>
      <c r="B51" s="52"/>
      <c r="C51" s="174"/>
      <c r="D51" s="186"/>
      <c r="E51" s="174"/>
      <c r="F51" s="186"/>
      <c r="G51" s="176"/>
      <c r="H51" s="176"/>
      <c r="I51" s="174"/>
      <c r="J51" s="187"/>
      <c r="K51" s="174"/>
      <c r="L51" s="176"/>
      <c r="M51" s="174"/>
      <c r="N51" s="176"/>
      <c r="O51" s="174"/>
    </row>
    <row r="52" spans="1:15" ht="21.75" hidden="1" customHeight="1">
      <c r="A52" s="182" t="s">
        <v>110</v>
      </c>
      <c r="B52" s="52"/>
      <c r="C52" s="171"/>
      <c r="D52" s="169"/>
      <c r="E52" s="171"/>
      <c r="F52" s="169"/>
      <c r="G52" s="170"/>
      <c r="H52" s="170"/>
      <c r="I52" s="170"/>
      <c r="J52" s="172"/>
      <c r="K52" s="170"/>
      <c r="L52" s="170"/>
      <c r="M52" s="170"/>
      <c r="N52" s="170"/>
      <c r="O52" s="170"/>
    </row>
    <row r="53" spans="1:15" ht="21.75" hidden="1" customHeight="1">
      <c r="A53" s="250" t="s">
        <v>111</v>
      </c>
      <c r="C53" s="171"/>
      <c r="D53" s="169"/>
      <c r="E53" s="171"/>
      <c r="F53" s="169"/>
      <c r="G53" s="171"/>
      <c r="H53" s="171"/>
      <c r="I53" s="171"/>
      <c r="J53" s="169"/>
      <c r="K53" s="171"/>
      <c r="L53" s="171"/>
      <c r="M53" s="171"/>
      <c r="N53" s="171"/>
      <c r="O53" s="171"/>
    </row>
    <row r="54" spans="1:15" ht="21.75" hidden="1" customHeight="1">
      <c r="A54" s="185" t="s">
        <v>113</v>
      </c>
      <c r="B54" s="52">
        <v>8</v>
      </c>
      <c r="C54" s="184">
        <v>0</v>
      </c>
      <c r="D54" s="175"/>
      <c r="E54" s="184">
        <v>0</v>
      </c>
      <c r="F54" s="175"/>
      <c r="G54" s="184">
        <v>0</v>
      </c>
      <c r="H54" s="177"/>
      <c r="I54" s="184">
        <v>0</v>
      </c>
      <c r="J54" s="174"/>
      <c r="K54" s="192"/>
      <c r="L54" s="174"/>
      <c r="M54" s="184">
        <v>0</v>
      </c>
      <c r="N54" s="176"/>
      <c r="O54" s="183">
        <f>SUM(C54:K54)</f>
        <v>0</v>
      </c>
    </row>
    <row r="55" spans="1:15" ht="21.75" hidden="1" customHeight="1">
      <c r="A55" s="182" t="s">
        <v>112</v>
      </c>
      <c r="B55" s="52"/>
      <c r="C55" s="181">
        <f>SUM(C54:C54)</f>
        <v>0</v>
      </c>
      <c r="D55" s="169"/>
      <c r="E55" s="181">
        <f>SUM(E54:E54)</f>
        <v>0</v>
      </c>
      <c r="F55" s="169"/>
      <c r="G55" s="181">
        <f>SUM(G54:G54)</f>
        <v>0</v>
      </c>
      <c r="H55" s="170"/>
      <c r="I55" s="181">
        <f>SUM(I54:I54)</f>
        <v>0</v>
      </c>
      <c r="J55" s="172"/>
      <c r="K55" s="181">
        <f>SUM(K54:K54)</f>
        <v>0</v>
      </c>
      <c r="L55" s="170"/>
      <c r="M55" s="181">
        <f>SUM(M54:M54)</f>
        <v>0</v>
      </c>
      <c r="N55" s="170"/>
      <c r="O55" s="181">
        <f>SUM(O54:O54)</f>
        <v>0</v>
      </c>
    </row>
    <row r="56" spans="1:15" ht="13.5" hidden="1" customHeight="1">
      <c r="A56" s="180"/>
      <c r="B56" s="52"/>
      <c r="C56" s="171"/>
      <c r="D56" s="169"/>
      <c r="E56" s="171"/>
      <c r="F56" s="169"/>
      <c r="G56" s="170"/>
      <c r="H56" s="170"/>
      <c r="I56" s="170"/>
      <c r="J56" s="172"/>
      <c r="K56" s="170"/>
      <c r="L56" s="170"/>
      <c r="M56" s="170"/>
      <c r="N56" s="170"/>
      <c r="O56" s="170"/>
    </row>
    <row r="57" spans="1:15" ht="22.5" hidden="1" customHeight="1">
      <c r="A57" s="57" t="s">
        <v>125</v>
      </c>
      <c r="B57" s="52"/>
      <c r="C57" s="179">
        <v>0</v>
      </c>
      <c r="D57" s="169"/>
      <c r="E57" s="179">
        <v>0</v>
      </c>
      <c r="F57" s="169"/>
      <c r="G57" s="179">
        <v>0</v>
      </c>
      <c r="H57" s="171"/>
      <c r="I57" s="171">
        <v>0</v>
      </c>
      <c r="J57" s="169"/>
      <c r="K57" s="179">
        <f>SUM(K55,K50)</f>
        <v>-466048</v>
      </c>
      <c r="L57" s="171"/>
      <c r="M57" s="179">
        <v>0</v>
      </c>
      <c r="N57" s="171"/>
      <c r="O57" s="179">
        <f>SUM(O55,O50)</f>
        <v>-389016</v>
      </c>
    </row>
    <row r="58" spans="1:15" ht="11.25" customHeight="1">
      <c r="A58" s="57"/>
      <c r="B58" s="52"/>
      <c r="C58" s="171"/>
      <c r="D58" s="169"/>
      <c r="E58" s="171"/>
      <c r="F58" s="169"/>
      <c r="G58" s="171"/>
      <c r="H58" s="171"/>
      <c r="I58" s="178"/>
      <c r="J58" s="169"/>
      <c r="K58" s="171"/>
      <c r="L58" s="171"/>
      <c r="M58" s="171"/>
      <c r="N58" s="171"/>
      <c r="O58" s="171"/>
    </row>
    <row r="59" spans="1:15" ht="20.25" customHeight="1">
      <c r="A59" s="57" t="s">
        <v>108</v>
      </c>
      <c r="B59" s="52"/>
      <c r="C59" s="171"/>
      <c r="D59" s="169"/>
      <c r="E59" s="171"/>
      <c r="F59" s="169"/>
      <c r="G59" s="171"/>
      <c r="H59" s="171"/>
      <c r="I59" s="171"/>
      <c r="J59" s="169"/>
      <c r="K59" s="171"/>
      <c r="L59" s="171"/>
      <c r="M59" s="171"/>
      <c r="N59" s="171"/>
      <c r="O59" s="171"/>
    </row>
    <row r="60" spans="1:15" ht="20.25" customHeight="1">
      <c r="A60" s="75" t="s">
        <v>54</v>
      </c>
      <c r="B60" s="52"/>
      <c r="C60" s="176">
        <v>0</v>
      </c>
      <c r="D60" s="175"/>
      <c r="E60" s="176">
        <v>0</v>
      </c>
      <c r="F60" s="175"/>
      <c r="G60" s="176">
        <v>0</v>
      </c>
      <c r="H60" s="177"/>
      <c r="I60" s="176">
        <v>0</v>
      </c>
      <c r="J60" s="175"/>
      <c r="K60" s="176">
        <f>'PL (6-9)'!D119</f>
        <v>396641</v>
      </c>
      <c r="L60" s="176"/>
      <c r="M60" s="176">
        <v>0</v>
      </c>
      <c r="N60" s="176"/>
      <c r="O60" s="174">
        <f>SUM(C60:M60)</f>
        <v>396641</v>
      </c>
    </row>
    <row r="61" spans="1:15" ht="20.25" customHeight="1">
      <c r="A61" s="75" t="s">
        <v>64</v>
      </c>
      <c r="B61" s="52"/>
      <c r="C61" s="176">
        <v>0</v>
      </c>
      <c r="D61" s="175"/>
      <c r="E61" s="176">
        <v>0</v>
      </c>
      <c r="F61" s="175"/>
      <c r="G61" s="176">
        <v>0</v>
      </c>
      <c r="H61" s="177"/>
      <c r="I61" s="176">
        <v>0</v>
      </c>
      <c r="J61" s="175"/>
      <c r="K61" s="176">
        <v>0</v>
      </c>
      <c r="L61" s="176"/>
      <c r="M61" s="176">
        <f>'PL (6-9)'!D104</f>
        <v>-2382.8220000000001</v>
      </c>
      <c r="N61" s="176"/>
      <c r="O61" s="174">
        <f>SUM(C61:M61)</f>
        <v>-2382.8220000000001</v>
      </c>
    </row>
    <row r="62" spans="1:15" ht="20.25" customHeight="1">
      <c r="A62" s="41" t="s">
        <v>109</v>
      </c>
      <c r="B62" s="58"/>
      <c r="C62" s="173">
        <f>SUM(C60:C61)</f>
        <v>0</v>
      </c>
      <c r="D62" s="169"/>
      <c r="E62" s="173">
        <f>SUM(E60:E61)</f>
        <v>0</v>
      </c>
      <c r="F62" s="169"/>
      <c r="G62" s="173">
        <f>SUM(G60:G61)</f>
        <v>0</v>
      </c>
      <c r="H62" s="170"/>
      <c r="I62" s="173">
        <f>SUM(I60:I61)</f>
        <v>0</v>
      </c>
      <c r="J62" s="169"/>
      <c r="K62" s="173">
        <f>SUM(K60:K61)</f>
        <v>396641</v>
      </c>
      <c r="L62" s="170"/>
      <c r="M62" s="173">
        <f>SUM(M60:M61)</f>
        <v>-2382.8220000000001</v>
      </c>
      <c r="N62" s="170"/>
      <c r="O62" s="173">
        <f>SUM(O60:O61)</f>
        <v>394258.17800000001</v>
      </c>
    </row>
    <row r="63" spans="1:15" s="297" customFormat="1" ht="10.5" customHeight="1">
      <c r="A63" s="41"/>
      <c r="B63" s="58"/>
      <c r="C63" s="170"/>
      <c r="D63" s="169"/>
      <c r="E63" s="170"/>
      <c r="F63" s="169"/>
      <c r="G63" s="170"/>
      <c r="H63" s="170"/>
      <c r="I63" s="170"/>
      <c r="J63" s="169"/>
      <c r="K63" s="170"/>
      <c r="L63" s="170"/>
      <c r="M63" s="170"/>
      <c r="N63" s="170"/>
      <c r="O63" s="170"/>
    </row>
    <row r="64" spans="1:15" s="297" customFormat="1">
      <c r="A64" s="72" t="s">
        <v>186</v>
      </c>
      <c r="B64" s="296"/>
      <c r="C64" s="184">
        <v>0</v>
      </c>
      <c r="D64" s="175"/>
      <c r="E64" s="184">
        <v>0</v>
      </c>
      <c r="F64" s="175"/>
      <c r="G64" s="184">
        <v>0</v>
      </c>
      <c r="H64" s="176"/>
      <c r="I64" s="184">
        <v>8000</v>
      </c>
      <c r="J64" s="175"/>
      <c r="K64" s="184">
        <v>-8000</v>
      </c>
      <c r="L64" s="176"/>
      <c r="M64" s="184">
        <v>0</v>
      </c>
      <c r="N64" s="176"/>
      <c r="O64" s="184">
        <f>SUM(C64:M64)</f>
        <v>0</v>
      </c>
    </row>
    <row r="65" spans="1:16" s="297" customFormat="1" ht="8.25" customHeight="1">
      <c r="A65" s="72"/>
      <c r="B65" s="58"/>
      <c r="C65" s="176"/>
      <c r="D65" s="186"/>
      <c r="E65" s="176"/>
      <c r="F65" s="186"/>
      <c r="G65" s="176"/>
      <c r="H65" s="176"/>
      <c r="I65" s="176"/>
      <c r="J65" s="186"/>
      <c r="K65" s="176"/>
      <c r="L65" s="176"/>
      <c r="M65" s="176"/>
      <c r="N65" s="176"/>
      <c r="O65" s="176"/>
    </row>
    <row r="66" spans="1:16" ht="22.5" customHeight="1" thickBot="1">
      <c r="A66" s="57" t="s">
        <v>185</v>
      </c>
      <c r="B66" s="58"/>
      <c r="C66" s="168">
        <f>SUM(C62,C50,C55,C45,C64)</f>
        <v>847361</v>
      </c>
      <c r="D66" s="169"/>
      <c r="E66" s="168">
        <f>SUM(E62,E50,E55,E45,E64)</f>
        <v>350872</v>
      </c>
      <c r="F66" s="169"/>
      <c r="G66" s="168">
        <f>SUM(G62,G50,G55,G45,G64)</f>
        <v>52836</v>
      </c>
      <c r="H66" s="171"/>
      <c r="I66" s="168">
        <f>SUM(I62,I50,I55,I45,I64)</f>
        <v>88000</v>
      </c>
      <c r="J66" s="169">
        <f>SUM(J62,J50,J55,J45,J64)</f>
        <v>0</v>
      </c>
      <c r="K66" s="168">
        <f>SUM(K62,K50,K55,K45,K64)</f>
        <v>1731178</v>
      </c>
      <c r="L66" s="170"/>
      <c r="M66" s="168">
        <f>SUM(M62,M50,M55,M45,M64)</f>
        <v>19907.178</v>
      </c>
      <c r="N66" s="170"/>
      <c r="O66" s="168">
        <f>SUM(O62,O50,O55,O45,O64)</f>
        <v>3090154.1779999998</v>
      </c>
      <c r="P66" s="298">
        <f>O66-'BS-3-5'!C82</f>
        <v>0.17799999983981252</v>
      </c>
    </row>
    <row r="67" spans="1:16" ht="22.5" thickTop="1"/>
    <row r="68" spans="1:16">
      <c r="K68" s="299"/>
      <c r="M68" s="299"/>
      <c r="O68" s="299"/>
    </row>
  </sheetData>
  <mergeCells count="8">
    <mergeCell ref="C43:O43"/>
    <mergeCell ref="I6:K6"/>
    <mergeCell ref="C10:O10"/>
    <mergeCell ref="A1:F1"/>
    <mergeCell ref="C4:O4"/>
    <mergeCell ref="A34:F34"/>
    <mergeCell ref="C37:O37"/>
    <mergeCell ref="I39:K39"/>
  </mergeCells>
  <pageMargins left="0.7" right="0.7" top="0.48" bottom="0.5" header="0.5" footer="0.5"/>
  <pageSetup paperSize="9" scale="95" firstPageNumber="10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3"/>
  <sheetViews>
    <sheetView view="pageBreakPreview" topLeftCell="A40" zoomScale="90" zoomScaleNormal="85" zoomScaleSheetLayoutView="90" workbookViewId="0">
      <selection activeCell="A54" sqref="A54"/>
    </sheetView>
  </sheetViews>
  <sheetFormatPr defaultColWidth="8.85546875" defaultRowHeight="23.25" customHeight="1"/>
  <cols>
    <col min="1" max="1" width="47.42578125" style="165" customWidth="1"/>
    <col min="2" max="2" width="8.7109375" style="165" customWidth="1"/>
    <col min="3" max="3" width="11.42578125" style="165" customWidth="1"/>
    <col min="4" max="4" width="1.85546875" style="165" customWidth="1"/>
    <col min="5" max="5" width="13" style="165" customWidth="1"/>
    <col min="6" max="6" width="1.28515625" style="165" customWidth="1"/>
    <col min="7" max="7" width="10.85546875" style="165" customWidth="1"/>
    <col min="8" max="8" width="1.28515625" style="165" customWidth="1"/>
    <col min="9" max="9" width="11.140625" style="165" customWidth="1"/>
    <col min="10" max="10" width="1.28515625" style="165" customWidth="1"/>
    <col min="11" max="11" width="12.85546875" style="165" customWidth="1"/>
    <col min="12" max="12" width="1.28515625" style="165" customWidth="1"/>
    <col min="13" max="13" width="16" style="165" customWidth="1"/>
    <col min="14" max="14" width="1.28515625" style="165" customWidth="1"/>
    <col min="15" max="15" width="12.28515625" style="165" bestFit="1" customWidth="1"/>
    <col min="16" max="16" width="12.5703125" style="165" bestFit="1" customWidth="1"/>
    <col min="17" max="254" width="9.140625" style="165" customWidth="1"/>
    <col min="255" max="255" width="47" style="165" customWidth="1"/>
    <col min="256" max="16384" width="8.85546875" style="165"/>
  </cols>
  <sheetData>
    <row r="1" spans="1:15" ht="23.25" customHeight="1">
      <c r="A1" s="315" t="s">
        <v>43</v>
      </c>
      <c r="B1" s="315"/>
      <c r="C1" s="315"/>
      <c r="D1" s="315"/>
      <c r="E1" s="315"/>
      <c r="F1" s="315"/>
      <c r="G1" s="251"/>
      <c r="H1" s="251"/>
      <c r="I1" s="251"/>
      <c r="J1" s="252"/>
      <c r="K1" s="253"/>
      <c r="L1" s="252"/>
      <c r="M1" s="253"/>
      <c r="N1" s="252"/>
      <c r="O1" s="253"/>
    </row>
    <row r="2" spans="1:15" ht="23.25" customHeight="1">
      <c r="A2" s="34" t="s">
        <v>107</v>
      </c>
      <c r="B2" s="254"/>
      <c r="C2" s="188"/>
      <c r="D2" s="189"/>
      <c r="E2" s="188"/>
      <c r="F2" s="189"/>
      <c r="G2" s="253"/>
      <c r="H2" s="253"/>
      <c r="I2" s="253"/>
      <c r="J2" s="253"/>
      <c r="K2" s="253"/>
      <c r="L2" s="253"/>
      <c r="M2" s="253"/>
      <c r="N2" s="253"/>
      <c r="O2" s="253"/>
    </row>
    <row r="3" spans="1:15" ht="10.5" customHeight="1">
      <c r="A3" s="308"/>
      <c r="B3" s="308"/>
      <c r="C3" s="308"/>
      <c r="D3" s="308"/>
      <c r="E3" s="308"/>
      <c r="F3" s="308"/>
      <c r="G3" s="41"/>
      <c r="H3" s="41"/>
      <c r="I3" s="72"/>
      <c r="J3" s="41"/>
      <c r="K3" s="72"/>
      <c r="L3" s="41"/>
      <c r="M3" s="72"/>
      <c r="N3" s="41"/>
      <c r="O3" s="72"/>
    </row>
    <row r="4" spans="1:15" ht="21.75" customHeight="1">
      <c r="A4" s="75"/>
      <c r="B4" s="76"/>
      <c r="C4" s="316" t="s">
        <v>37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</row>
    <row r="5" spans="1:15" ht="21.75" customHeight="1">
      <c r="A5" s="75"/>
      <c r="B5" s="75"/>
      <c r="C5" s="72"/>
      <c r="D5" s="76"/>
      <c r="E5" s="72"/>
      <c r="F5" s="76"/>
      <c r="G5" s="77"/>
      <c r="H5" s="77"/>
      <c r="I5" s="78"/>
      <c r="J5" s="76"/>
      <c r="K5" s="78"/>
      <c r="L5" s="76"/>
      <c r="M5" s="77" t="s">
        <v>50</v>
      </c>
      <c r="N5" s="76"/>
      <c r="O5" s="79"/>
    </row>
    <row r="6" spans="1:15" ht="21.75" customHeight="1">
      <c r="A6" s="75"/>
      <c r="B6" s="75"/>
      <c r="C6" s="72"/>
      <c r="D6" s="76"/>
      <c r="E6" s="72"/>
      <c r="F6" s="76"/>
      <c r="G6" s="77"/>
      <c r="H6" s="77"/>
      <c r="I6" s="314" t="s">
        <v>13</v>
      </c>
      <c r="J6" s="314"/>
      <c r="K6" s="314"/>
      <c r="L6" s="76"/>
      <c r="M6" s="80" t="s">
        <v>51</v>
      </c>
      <c r="N6" s="76"/>
      <c r="O6" s="79"/>
    </row>
    <row r="7" spans="1:15" ht="21.75" customHeight="1">
      <c r="A7" s="75"/>
      <c r="B7" s="81"/>
      <c r="C7" s="81" t="s">
        <v>14</v>
      </c>
      <c r="D7" s="52"/>
      <c r="E7" s="81"/>
      <c r="F7" s="52"/>
      <c r="G7" s="81"/>
      <c r="H7" s="81"/>
      <c r="I7" s="78"/>
      <c r="J7" s="52"/>
      <c r="K7" s="78"/>
      <c r="L7" s="52"/>
      <c r="M7" s="81"/>
      <c r="N7" s="52"/>
      <c r="O7" s="72"/>
    </row>
    <row r="8" spans="1:15" ht="21.75" customHeight="1">
      <c r="A8" s="75"/>
      <c r="B8" s="81"/>
      <c r="C8" s="81" t="s">
        <v>48</v>
      </c>
      <c r="D8" s="52"/>
      <c r="E8" s="77" t="s">
        <v>86</v>
      </c>
      <c r="F8" s="52"/>
      <c r="G8" s="82" t="s">
        <v>84</v>
      </c>
      <c r="H8" s="77"/>
      <c r="I8" s="81" t="s">
        <v>38</v>
      </c>
      <c r="J8" s="52"/>
      <c r="K8" s="42"/>
      <c r="L8" s="52"/>
      <c r="M8" s="81"/>
      <c r="N8" s="52"/>
      <c r="O8" s="81" t="s">
        <v>53</v>
      </c>
    </row>
    <row r="9" spans="1:15" ht="21.75" customHeight="1">
      <c r="A9" s="75"/>
      <c r="B9" s="52" t="s">
        <v>19</v>
      </c>
      <c r="C9" s="81" t="s">
        <v>49</v>
      </c>
      <c r="D9" s="52"/>
      <c r="E9" s="214" t="s">
        <v>87</v>
      </c>
      <c r="F9" s="52"/>
      <c r="G9" s="214" t="s">
        <v>52</v>
      </c>
      <c r="H9" s="81"/>
      <c r="I9" s="81" t="s">
        <v>39</v>
      </c>
      <c r="J9" s="52"/>
      <c r="K9" s="81" t="s">
        <v>24</v>
      </c>
      <c r="L9" s="52"/>
      <c r="M9" s="81" t="s">
        <v>90</v>
      </c>
      <c r="N9" s="52"/>
      <c r="O9" s="214" t="s">
        <v>72</v>
      </c>
    </row>
    <row r="10" spans="1:15" ht="21.75" customHeight="1">
      <c r="A10" s="75"/>
      <c r="B10" s="52"/>
      <c r="C10" s="313" t="s">
        <v>22</v>
      </c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</row>
    <row r="11" spans="1:15" ht="21.75" customHeight="1">
      <c r="A11" s="57" t="s">
        <v>164</v>
      </c>
      <c r="B11" s="52"/>
    </row>
    <row r="12" spans="1:15" ht="21.75" customHeight="1">
      <c r="A12" s="149" t="s">
        <v>165</v>
      </c>
      <c r="B12" s="58"/>
      <c r="C12" s="146">
        <v>770329</v>
      </c>
      <c r="D12" s="146"/>
      <c r="E12" s="146">
        <v>350872</v>
      </c>
      <c r="F12" s="146"/>
      <c r="G12" s="146">
        <v>52836</v>
      </c>
      <c r="H12" s="146"/>
      <c r="I12" s="146">
        <v>80000</v>
      </c>
      <c r="J12" s="146"/>
      <c r="K12" s="146">
        <v>1515575</v>
      </c>
      <c r="L12" s="146"/>
      <c r="M12" s="146">
        <v>16730</v>
      </c>
      <c r="N12" s="146"/>
      <c r="O12" s="135">
        <f>SUM(C12:M12)</f>
        <v>2786342</v>
      </c>
    </row>
    <row r="13" spans="1:15" ht="10.5" customHeight="1">
      <c r="A13" s="49"/>
      <c r="B13" s="52"/>
      <c r="C13" s="71"/>
      <c r="D13" s="79"/>
      <c r="E13" s="71"/>
      <c r="F13" s="79"/>
      <c r="G13" s="71"/>
      <c r="H13" s="71"/>
      <c r="I13" s="71"/>
      <c r="J13" s="79"/>
      <c r="K13" s="71"/>
      <c r="L13" s="79"/>
      <c r="M13" s="71"/>
      <c r="N13" s="79"/>
      <c r="O13" s="71"/>
    </row>
    <row r="14" spans="1:15" ht="21.75" customHeight="1">
      <c r="A14" s="2" t="s">
        <v>103</v>
      </c>
      <c r="B14" s="52"/>
      <c r="C14" s="71"/>
      <c r="D14" s="79"/>
      <c r="E14" s="71"/>
      <c r="F14" s="79"/>
      <c r="G14" s="71"/>
      <c r="H14" s="71"/>
      <c r="I14" s="71"/>
      <c r="J14" s="79"/>
      <c r="K14" s="71"/>
      <c r="L14" s="79"/>
      <c r="M14" s="71"/>
      <c r="N14" s="79"/>
      <c r="O14" s="71"/>
    </row>
    <row r="15" spans="1:15" ht="21.75" customHeight="1">
      <c r="A15" s="150" t="s">
        <v>133</v>
      </c>
      <c r="B15" s="52"/>
      <c r="C15" s="70"/>
      <c r="D15" s="70"/>
      <c r="E15" s="151"/>
      <c r="F15" s="70"/>
      <c r="G15" s="151"/>
      <c r="H15" s="70"/>
      <c r="I15" s="151"/>
      <c r="J15" s="70"/>
      <c r="K15" s="151"/>
      <c r="L15" s="70"/>
      <c r="M15" s="151"/>
      <c r="N15" s="70"/>
      <c r="O15" s="151"/>
    </row>
    <row r="16" spans="1:15" ht="21.75" customHeight="1">
      <c r="A16" s="152" t="s">
        <v>134</v>
      </c>
      <c r="B16" s="52">
        <v>15</v>
      </c>
      <c r="C16" s="164">
        <v>0</v>
      </c>
      <c r="D16" s="70"/>
      <c r="E16" s="164">
        <v>0</v>
      </c>
      <c r="F16" s="70"/>
      <c r="G16" s="164">
        <v>0</v>
      </c>
      <c r="H16" s="70"/>
      <c r="I16" s="164">
        <v>0</v>
      </c>
      <c r="J16" s="70"/>
      <c r="K16" s="162">
        <v>-423681</v>
      </c>
      <c r="L16" s="70"/>
      <c r="M16" s="153">
        <v>0</v>
      </c>
      <c r="N16" s="70"/>
      <c r="O16" s="163">
        <f>SUM(C16:M16)</f>
        <v>-423681</v>
      </c>
    </row>
    <row r="17" spans="1:15" ht="21.75" customHeight="1">
      <c r="A17" s="2" t="s">
        <v>104</v>
      </c>
      <c r="B17" s="52"/>
      <c r="C17" s="154">
        <f>SUM(C16:C16)</f>
        <v>0</v>
      </c>
      <c r="D17" s="79"/>
      <c r="E17" s="154">
        <f>SUM(E16:E16)</f>
        <v>0</v>
      </c>
      <c r="F17" s="79"/>
      <c r="G17" s="154">
        <f>SUM(G16:G16)</f>
        <v>0</v>
      </c>
      <c r="H17" s="155"/>
      <c r="I17" s="154">
        <f>SUM(I16:I16)</f>
        <v>0</v>
      </c>
      <c r="J17" s="156"/>
      <c r="K17" s="154">
        <f>SUM(K16:K16)</f>
        <v>-423681</v>
      </c>
      <c r="L17" s="79"/>
      <c r="M17" s="154">
        <f>SUM(M16:M16)</f>
        <v>0</v>
      </c>
      <c r="N17" s="79"/>
      <c r="O17" s="154">
        <f>SUM(O16:O16)</f>
        <v>-423681</v>
      </c>
    </row>
    <row r="18" spans="1:15" ht="10.5" customHeight="1">
      <c r="A18" s="49"/>
      <c r="B18" s="52"/>
      <c r="C18" s="71"/>
      <c r="D18" s="79"/>
      <c r="E18" s="71"/>
      <c r="F18" s="79"/>
      <c r="G18" s="155"/>
      <c r="H18" s="155"/>
      <c r="I18" s="155"/>
      <c r="J18" s="156"/>
      <c r="K18" s="155"/>
      <c r="L18" s="79"/>
      <c r="M18" s="157"/>
      <c r="N18" s="79"/>
      <c r="O18" s="155"/>
    </row>
    <row r="19" spans="1:15" ht="21.75" customHeight="1">
      <c r="A19" s="57" t="s">
        <v>108</v>
      </c>
      <c r="B19" s="52"/>
      <c r="C19" s="71"/>
      <c r="D19" s="79"/>
      <c r="E19" s="71"/>
      <c r="F19" s="79"/>
      <c r="G19" s="71"/>
      <c r="H19" s="71"/>
      <c r="I19" s="71"/>
      <c r="J19" s="79"/>
      <c r="K19" s="71"/>
      <c r="L19" s="79"/>
      <c r="M19" s="71"/>
      <c r="N19" s="79"/>
      <c r="O19" s="71"/>
    </row>
    <row r="20" spans="1:15" ht="21.75" customHeight="1">
      <c r="A20" s="75" t="s">
        <v>54</v>
      </c>
      <c r="B20" s="52"/>
      <c r="C20" s="91">
        <v>0</v>
      </c>
      <c r="D20" s="79"/>
      <c r="E20" s="91">
        <v>0</v>
      </c>
      <c r="F20" s="79"/>
      <c r="G20" s="91">
        <v>0</v>
      </c>
      <c r="H20" s="151"/>
      <c r="I20" s="91">
        <v>0</v>
      </c>
      <c r="J20" s="79"/>
      <c r="K20" s="118">
        <f>'PL (6-9)'!J117</f>
        <v>518756</v>
      </c>
      <c r="L20" s="79"/>
      <c r="M20" s="151">
        <v>0</v>
      </c>
      <c r="N20" s="79"/>
      <c r="O20" s="118">
        <f>SUM(C20:M20)</f>
        <v>518756</v>
      </c>
    </row>
    <row r="21" spans="1:15" ht="21.75" customHeight="1">
      <c r="A21" s="75" t="s">
        <v>64</v>
      </c>
      <c r="B21" s="52"/>
      <c r="C21" s="164">
        <v>0</v>
      </c>
      <c r="D21" s="79"/>
      <c r="E21" s="164">
        <v>0</v>
      </c>
      <c r="F21" s="79"/>
      <c r="G21" s="164">
        <v>0</v>
      </c>
      <c r="H21" s="151"/>
      <c r="I21" s="164">
        <v>0</v>
      </c>
      <c r="J21" s="79"/>
      <c r="K21" s="151">
        <v>0</v>
      </c>
      <c r="L21" s="79"/>
      <c r="M21" s="38">
        <f>'PL (6-9)'!J104</f>
        <v>3018</v>
      </c>
      <c r="N21" s="79"/>
      <c r="O21" s="163">
        <f>SUM(C21:M21)</f>
        <v>3018</v>
      </c>
    </row>
    <row r="22" spans="1:15" ht="21.75" customHeight="1">
      <c r="A22" s="57" t="s">
        <v>109</v>
      </c>
      <c r="B22" s="58"/>
      <c r="C22" s="158">
        <f>SUM(C19:C21)</f>
        <v>0</v>
      </c>
      <c r="D22" s="79"/>
      <c r="E22" s="158">
        <f>SUM(E19:E21)</f>
        <v>0</v>
      </c>
      <c r="F22" s="79"/>
      <c r="G22" s="158">
        <f>SUM(G19:G21)</f>
        <v>0</v>
      </c>
      <c r="H22" s="157"/>
      <c r="I22" s="158">
        <f>SUM(I19:I21)</f>
        <v>0</v>
      </c>
      <c r="J22" s="79"/>
      <c r="K22" s="158">
        <f>K20+K21</f>
        <v>518756</v>
      </c>
      <c r="L22" s="79">
        <f>SUM(L20:L21)</f>
        <v>0</v>
      </c>
      <c r="M22" s="134">
        <f>SUM(M20:M21)</f>
        <v>3018</v>
      </c>
      <c r="N22" s="79"/>
      <c r="O22" s="158">
        <f>SUM(O20:O21)</f>
        <v>521774</v>
      </c>
    </row>
    <row r="23" spans="1:15" ht="10.5" customHeight="1">
      <c r="A23" s="57"/>
      <c r="B23" s="52"/>
      <c r="C23" s="159"/>
      <c r="D23" s="123"/>
      <c r="E23" s="159"/>
      <c r="F23" s="123"/>
      <c r="G23" s="159"/>
      <c r="H23" s="159"/>
      <c r="I23" s="159"/>
      <c r="J23" s="123"/>
      <c r="K23" s="160"/>
      <c r="L23" s="123"/>
      <c r="M23" s="160"/>
      <c r="N23" s="123"/>
      <c r="O23" s="160"/>
    </row>
    <row r="24" spans="1:15" ht="21.95" customHeight="1" thickBot="1">
      <c r="A24" s="49" t="s">
        <v>166</v>
      </c>
      <c r="B24" s="58"/>
      <c r="C24" s="161">
        <f>SUM(C12,C17,C22)</f>
        <v>770329</v>
      </c>
      <c r="D24" s="79"/>
      <c r="E24" s="161">
        <f>SUM(E12,E17,E22)</f>
        <v>350872</v>
      </c>
      <c r="F24" s="79"/>
      <c r="G24" s="161">
        <f>SUM(G12,G17,G22)</f>
        <v>52836</v>
      </c>
      <c r="H24" s="71"/>
      <c r="I24" s="161">
        <f>SUM(I12,I17,I22)</f>
        <v>80000</v>
      </c>
      <c r="J24" s="79"/>
      <c r="K24" s="161">
        <f>SUM(K12,K17,K22)</f>
        <v>1610650</v>
      </c>
      <c r="L24" s="79"/>
      <c r="M24" s="161">
        <f>SUM(M12,M17,M22)</f>
        <v>19748</v>
      </c>
      <c r="N24" s="79"/>
      <c r="O24" s="161">
        <f>SUM(O12,O17,O22)</f>
        <v>2884435</v>
      </c>
    </row>
    <row r="25" spans="1:15" ht="21.95" customHeight="1" thickTop="1">
      <c r="A25" s="49"/>
      <c r="B25" s="58"/>
      <c r="C25" s="157"/>
      <c r="D25" s="79"/>
      <c r="E25" s="157"/>
      <c r="F25" s="79"/>
      <c r="G25" s="157"/>
      <c r="H25" s="71"/>
      <c r="I25" s="157"/>
      <c r="J25" s="79"/>
      <c r="K25" s="157"/>
      <c r="L25" s="79"/>
      <c r="M25" s="157"/>
      <c r="N25" s="79"/>
      <c r="O25" s="157"/>
    </row>
    <row r="26" spans="1:15" ht="21.95" customHeight="1">
      <c r="A26" s="49"/>
      <c r="B26" s="58"/>
      <c r="C26" s="157"/>
      <c r="D26" s="79"/>
      <c r="E26" s="157"/>
      <c r="F26" s="79"/>
      <c r="G26" s="157"/>
      <c r="H26" s="71"/>
      <c r="I26" s="157"/>
      <c r="J26" s="79"/>
      <c r="K26" s="157"/>
      <c r="L26" s="79"/>
      <c r="M26" s="157"/>
      <c r="N26" s="79"/>
      <c r="O26" s="157"/>
    </row>
    <row r="27" spans="1:15" ht="23.25" customHeight="1">
      <c r="A27" s="315" t="s">
        <v>43</v>
      </c>
      <c r="B27" s="315"/>
      <c r="C27" s="315"/>
      <c r="D27" s="315"/>
      <c r="E27" s="315"/>
      <c r="F27" s="315"/>
      <c r="G27" s="251"/>
      <c r="H27" s="251"/>
      <c r="I27" s="251"/>
      <c r="J27" s="252"/>
      <c r="K27" s="253"/>
      <c r="L27" s="252"/>
      <c r="M27" s="253"/>
      <c r="N27" s="252"/>
      <c r="O27" s="253"/>
    </row>
    <row r="28" spans="1:15" ht="23.25" customHeight="1">
      <c r="A28" s="34" t="s">
        <v>107</v>
      </c>
      <c r="B28" s="254"/>
      <c r="C28" s="188"/>
      <c r="D28" s="189"/>
      <c r="E28" s="188"/>
      <c r="F28" s="189"/>
      <c r="G28" s="253"/>
      <c r="H28" s="253"/>
      <c r="I28" s="253"/>
      <c r="J28" s="253"/>
      <c r="K28" s="253"/>
      <c r="L28" s="253"/>
      <c r="M28" s="253"/>
      <c r="N28" s="253"/>
      <c r="O28" s="253"/>
    </row>
    <row r="29" spans="1:15" ht="10.5" customHeight="1">
      <c r="A29" s="308"/>
      <c r="B29" s="308"/>
      <c r="C29" s="308"/>
      <c r="D29" s="308"/>
      <c r="E29" s="308"/>
      <c r="F29" s="308"/>
      <c r="G29" s="41"/>
      <c r="H29" s="41"/>
      <c r="I29" s="72"/>
      <c r="J29" s="41"/>
      <c r="K29" s="72"/>
      <c r="L29" s="41"/>
      <c r="M29" s="72"/>
      <c r="N29" s="41"/>
      <c r="O29" s="72"/>
    </row>
    <row r="30" spans="1:15" ht="21.75" customHeight="1">
      <c r="A30" s="75"/>
      <c r="B30" s="76"/>
      <c r="C30" s="316" t="s">
        <v>37</v>
      </c>
      <c r="D30" s="316"/>
      <c r="E30" s="316"/>
      <c r="F30" s="316"/>
      <c r="G30" s="316"/>
      <c r="H30" s="316"/>
      <c r="I30" s="316"/>
      <c r="J30" s="316"/>
      <c r="K30" s="316"/>
      <c r="L30" s="316"/>
      <c r="M30" s="316"/>
      <c r="N30" s="316"/>
      <c r="O30" s="316"/>
    </row>
    <row r="31" spans="1:15" ht="21.75" customHeight="1">
      <c r="A31" s="75"/>
      <c r="B31" s="75"/>
      <c r="C31" s="72"/>
      <c r="D31" s="76"/>
      <c r="E31" s="72"/>
      <c r="F31" s="76"/>
      <c r="G31" s="77"/>
      <c r="H31" s="77"/>
      <c r="I31" s="78"/>
      <c r="J31" s="76"/>
      <c r="K31" s="78"/>
      <c r="L31" s="76"/>
      <c r="M31" s="77" t="s">
        <v>50</v>
      </c>
      <c r="N31" s="76"/>
      <c r="O31" s="79"/>
    </row>
    <row r="32" spans="1:15" ht="21.75" customHeight="1">
      <c r="A32" s="75"/>
      <c r="B32" s="75"/>
      <c r="C32" s="72"/>
      <c r="D32" s="76"/>
      <c r="E32" s="72"/>
      <c r="F32" s="76"/>
      <c r="G32" s="77"/>
      <c r="H32" s="77"/>
      <c r="I32" s="314" t="s">
        <v>13</v>
      </c>
      <c r="J32" s="314"/>
      <c r="K32" s="314"/>
      <c r="L32" s="76"/>
      <c r="M32" s="80" t="s">
        <v>51</v>
      </c>
      <c r="N32" s="76"/>
      <c r="O32" s="79"/>
    </row>
    <row r="33" spans="1:15" ht="21.75" customHeight="1">
      <c r="A33" s="75"/>
      <c r="B33" s="81"/>
      <c r="C33" s="81" t="s">
        <v>14</v>
      </c>
      <c r="D33" s="52"/>
      <c r="E33" s="81"/>
      <c r="F33" s="52"/>
      <c r="G33" s="81"/>
      <c r="H33" s="81"/>
      <c r="I33" s="78"/>
      <c r="J33" s="52"/>
      <c r="K33" s="78"/>
      <c r="L33" s="52"/>
      <c r="M33" s="81"/>
      <c r="N33" s="52"/>
      <c r="O33" s="72"/>
    </row>
    <row r="34" spans="1:15" ht="21.75" customHeight="1">
      <c r="A34" s="75"/>
      <c r="B34" s="81"/>
      <c r="C34" s="81" t="s">
        <v>48</v>
      </c>
      <c r="D34" s="52"/>
      <c r="E34" s="77" t="s">
        <v>86</v>
      </c>
      <c r="F34" s="52"/>
      <c r="G34" s="82" t="s">
        <v>84</v>
      </c>
      <c r="H34" s="77"/>
      <c r="I34" s="81" t="s">
        <v>38</v>
      </c>
      <c r="J34" s="52"/>
      <c r="K34" s="42"/>
      <c r="L34" s="52"/>
      <c r="M34" s="81"/>
      <c r="N34" s="52"/>
      <c r="O34" s="81" t="s">
        <v>53</v>
      </c>
    </row>
    <row r="35" spans="1:15" ht="21.75" customHeight="1">
      <c r="A35" s="75"/>
      <c r="B35" s="52" t="s">
        <v>19</v>
      </c>
      <c r="C35" s="81" t="s">
        <v>49</v>
      </c>
      <c r="D35" s="52"/>
      <c r="E35" s="258" t="s">
        <v>87</v>
      </c>
      <c r="F35" s="52"/>
      <c r="G35" s="258" t="s">
        <v>52</v>
      </c>
      <c r="H35" s="81"/>
      <c r="I35" s="81" t="s">
        <v>39</v>
      </c>
      <c r="J35" s="52"/>
      <c r="K35" s="81" t="s">
        <v>24</v>
      </c>
      <c r="L35" s="52"/>
      <c r="M35" s="81" t="s">
        <v>90</v>
      </c>
      <c r="N35" s="52"/>
      <c r="O35" s="258" t="s">
        <v>72</v>
      </c>
    </row>
    <row r="36" spans="1:15" ht="21.75" customHeight="1">
      <c r="A36" s="75"/>
      <c r="B36" s="52"/>
      <c r="C36" s="313" t="s">
        <v>22</v>
      </c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</row>
    <row r="37" spans="1:15" ht="21.75" customHeight="1">
      <c r="A37" s="57" t="s">
        <v>183</v>
      </c>
      <c r="B37" s="52"/>
    </row>
    <row r="38" spans="1:15" ht="21.75" customHeight="1">
      <c r="A38" s="149" t="s">
        <v>184</v>
      </c>
      <c r="B38" s="58"/>
      <c r="C38" s="146">
        <v>770329</v>
      </c>
      <c r="D38" s="146"/>
      <c r="E38" s="146">
        <v>350872</v>
      </c>
      <c r="F38" s="146"/>
      <c r="G38" s="146">
        <v>52836</v>
      </c>
      <c r="H38" s="146"/>
      <c r="I38" s="146">
        <v>80000</v>
      </c>
      <c r="J38" s="146"/>
      <c r="K38" s="146">
        <v>1809417</v>
      </c>
      <c r="L38" s="146"/>
      <c r="M38" s="146">
        <v>22290</v>
      </c>
      <c r="N38" s="146"/>
      <c r="O38" s="135">
        <f>SUM(C38:M38)</f>
        <v>3085744</v>
      </c>
    </row>
    <row r="39" spans="1:15" ht="10.5" customHeight="1">
      <c r="A39" s="49"/>
      <c r="B39" s="52"/>
      <c r="C39" s="71"/>
      <c r="D39" s="79"/>
      <c r="E39" s="71"/>
      <c r="F39" s="79"/>
      <c r="G39" s="71"/>
      <c r="H39" s="71"/>
      <c r="I39" s="71"/>
      <c r="J39" s="79"/>
      <c r="K39" s="71"/>
      <c r="L39" s="79"/>
      <c r="M39" s="71"/>
      <c r="N39" s="79"/>
      <c r="O39" s="71"/>
    </row>
    <row r="40" spans="1:15" ht="21.75" customHeight="1">
      <c r="A40" s="2" t="s">
        <v>103</v>
      </c>
      <c r="B40" s="52"/>
      <c r="C40" s="71"/>
      <c r="D40" s="79"/>
      <c r="E40" s="71"/>
      <c r="F40" s="79"/>
      <c r="G40" s="71"/>
      <c r="H40" s="71"/>
      <c r="I40" s="71"/>
      <c r="J40" s="79"/>
      <c r="K40" s="71"/>
      <c r="L40" s="79"/>
      <c r="M40" s="71"/>
      <c r="N40" s="79"/>
      <c r="O40" s="71"/>
    </row>
    <row r="41" spans="1:15" ht="21.75" customHeight="1">
      <c r="A41" s="150" t="s">
        <v>133</v>
      </c>
      <c r="B41" s="52"/>
      <c r="C41" s="151"/>
      <c r="D41" s="70"/>
      <c r="E41" s="151"/>
      <c r="F41" s="70"/>
      <c r="G41" s="151"/>
      <c r="H41" s="70"/>
      <c r="I41" s="151"/>
      <c r="J41" s="70"/>
      <c r="K41" s="151"/>
      <c r="L41" s="70"/>
      <c r="M41" s="151"/>
      <c r="N41" s="70"/>
      <c r="O41" s="151"/>
    </row>
    <row r="42" spans="1:15" ht="21.75" customHeight="1">
      <c r="A42" s="152" t="s">
        <v>134</v>
      </c>
      <c r="B42" s="52" t="s">
        <v>181</v>
      </c>
      <c r="C42" s="162">
        <v>77032</v>
      </c>
      <c r="D42" s="70"/>
      <c r="E42" s="164">
        <v>0</v>
      </c>
      <c r="F42" s="70"/>
      <c r="G42" s="164">
        <v>0</v>
      </c>
      <c r="H42" s="70"/>
      <c r="I42" s="164">
        <v>0</v>
      </c>
      <c r="J42" s="70"/>
      <c r="K42" s="162">
        <v>-466048</v>
      </c>
      <c r="L42" s="70"/>
      <c r="M42" s="153">
        <v>0</v>
      </c>
      <c r="N42" s="70"/>
      <c r="O42" s="163">
        <f>SUM(C42:M42)</f>
        <v>-389016</v>
      </c>
    </row>
    <row r="43" spans="1:15" ht="21.75" customHeight="1">
      <c r="A43" s="2" t="s">
        <v>104</v>
      </c>
      <c r="B43" s="52"/>
      <c r="C43" s="154">
        <f>SUM(C42:C42)</f>
        <v>77032</v>
      </c>
      <c r="D43" s="79"/>
      <c r="E43" s="154">
        <f>SUM(E42:E42)</f>
        <v>0</v>
      </c>
      <c r="F43" s="79"/>
      <c r="G43" s="154">
        <f>SUM(G42:G42)</f>
        <v>0</v>
      </c>
      <c r="H43" s="155"/>
      <c r="I43" s="154">
        <f>SUM(I42:I42)</f>
        <v>0</v>
      </c>
      <c r="J43" s="156"/>
      <c r="K43" s="154">
        <f>SUM(K42:K42)</f>
        <v>-466048</v>
      </c>
      <c r="L43" s="79"/>
      <c r="M43" s="154">
        <f>SUM(M42:M42)</f>
        <v>0</v>
      </c>
      <c r="N43" s="79"/>
      <c r="O43" s="154">
        <f>SUM(O42:O42)</f>
        <v>-389016</v>
      </c>
    </row>
    <row r="44" spans="1:15" ht="10.5" customHeight="1">
      <c r="A44" s="49"/>
      <c r="B44" s="52"/>
      <c r="C44" s="71"/>
      <c r="D44" s="79"/>
      <c r="E44" s="71"/>
      <c r="F44" s="79"/>
      <c r="G44" s="155"/>
      <c r="H44" s="155"/>
      <c r="I44" s="155"/>
      <c r="J44" s="156"/>
      <c r="K44" s="155"/>
      <c r="L44" s="79"/>
      <c r="M44" s="157"/>
      <c r="N44" s="79"/>
      <c r="O44" s="155"/>
    </row>
    <row r="45" spans="1:15" ht="21.75" customHeight="1">
      <c r="A45" s="57" t="s">
        <v>108</v>
      </c>
      <c r="B45" s="52"/>
      <c r="C45" s="71"/>
      <c r="D45" s="79"/>
      <c r="E45" s="71"/>
      <c r="F45" s="79"/>
      <c r="G45" s="71"/>
      <c r="H45" s="71"/>
      <c r="I45" s="71"/>
      <c r="J45" s="79"/>
      <c r="K45" s="71"/>
      <c r="L45" s="79"/>
      <c r="M45" s="71"/>
      <c r="N45" s="79"/>
      <c r="O45" s="71"/>
    </row>
    <row r="46" spans="1:15" ht="21.75" customHeight="1">
      <c r="A46" s="75" t="s">
        <v>54</v>
      </c>
      <c r="B46" s="52"/>
      <c r="C46" s="91">
        <v>0</v>
      </c>
      <c r="D46" s="79"/>
      <c r="E46" s="91">
        <v>0</v>
      </c>
      <c r="F46" s="79"/>
      <c r="G46" s="91">
        <v>0</v>
      </c>
      <c r="H46" s="151"/>
      <c r="I46" s="91">
        <v>0</v>
      </c>
      <c r="J46" s="79"/>
      <c r="K46" s="118">
        <f>'PL (6-9)'!H119</f>
        <v>373278</v>
      </c>
      <c r="L46" s="79"/>
      <c r="M46" s="151">
        <v>0</v>
      </c>
      <c r="N46" s="79"/>
      <c r="O46" s="118">
        <f>SUM(C46:M46)</f>
        <v>373278</v>
      </c>
    </row>
    <row r="47" spans="1:15" ht="21.75" customHeight="1">
      <c r="A47" s="75" t="s">
        <v>64</v>
      </c>
      <c r="B47" s="52"/>
      <c r="C47" s="164">
        <v>0</v>
      </c>
      <c r="D47" s="79"/>
      <c r="E47" s="164">
        <v>0</v>
      </c>
      <c r="F47" s="79"/>
      <c r="G47" s="164">
        <v>0</v>
      </c>
      <c r="H47" s="151"/>
      <c r="I47" s="164">
        <v>0</v>
      </c>
      <c r="J47" s="79"/>
      <c r="K47" s="151">
        <v>0</v>
      </c>
      <c r="L47" s="79"/>
      <c r="M47" s="38">
        <f>'PL (6-9)'!H104</f>
        <v>-2382.8220000000001</v>
      </c>
      <c r="N47" s="79"/>
      <c r="O47" s="163">
        <f>SUM(C47:M47)</f>
        <v>-2382.8220000000001</v>
      </c>
    </row>
    <row r="48" spans="1:15" ht="21.75" customHeight="1">
      <c r="A48" s="57" t="s">
        <v>109</v>
      </c>
      <c r="B48" s="58"/>
      <c r="C48" s="158">
        <f>SUM(C45:C47)</f>
        <v>0</v>
      </c>
      <c r="D48" s="79"/>
      <c r="E48" s="158">
        <f>SUM(E45:E47)</f>
        <v>0</v>
      </c>
      <c r="F48" s="79"/>
      <c r="G48" s="158">
        <f>SUM(G45:G47)</f>
        <v>0</v>
      </c>
      <c r="H48" s="157"/>
      <c r="I48" s="158">
        <f>SUM(I45:I47)</f>
        <v>0</v>
      </c>
      <c r="J48" s="79"/>
      <c r="K48" s="158">
        <f>K46+K47</f>
        <v>373278</v>
      </c>
      <c r="L48" s="79">
        <f>SUM(L46:L47)</f>
        <v>0</v>
      </c>
      <c r="M48" s="134">
        <f>SUM(M46:M47)</f>
        <v>-2382.8220000000001</v>
      </c>
      <c r="N48" s="79"/>
      <c r="O48" s="158">
        <f>SUM(O46:O47)</f>
        <v>370895.17800000001</v>
      </c>
    </row>
    <row r="49" spans="1:17" s="297" customFormat="1" ht="6.95" customHeight="1">
      <c r="A49" s="41"/>
      <c r="B49" s="58"/>
      <c r="C49" s="170"/>
      <c r="D49" s="169"/>
      <c r="E49" s="170"/>
      <c r="F49" s="169"/>
      <c r="G49" s="170"/>
      <c r="H49" s="170"/>
      <c r="I49" s="170"/>
      <c r="J49" s="169"/>
      <c r="K49" s="170"/>
      <c r="L49" s="170"/>
      <c r="M49" s="170"/>
      <c r="N49" s="169"/>
      <c r="O49" s="170"/>
    </row>
    <row r="50" spans="1:17" s="297" customFormat="1" ht="23.25" customHeight="1">
      <c r="A50" s="101" t="s">
        <v>186</v>
      </c>
      <c r="B50" s="296"/>
      <c r="C50" s="164">
        <v>0</v>
      </c>
      <c r="D50" s="186"/>
      <c r="E50" s="164">
        <v>0</v>
      </c>
      <c r="F50" s="186"/>
      <c r="G50" s="164">
        <v>0</v>
      </c>
      <c r="H50" s="176"/>
      <c r="I50" s="184">
        <v>8000</v>
      </c>
      <c r="J50" s="186"/>
      <c r="K50" s="184">
        <v>-8000</v>
      </c>
      <c r="L50" s="176"/>
      <c r="M50" s="184">
        <v>0</v>
      </c>
      <c r="N50" s="186"/>
      <c r="O50" s="184">
        <f>SUM(C50:N50)</f>
        <v>0</v>
      </c>
    </row>
    <row r="51" spans="1:17" ht="7.5" customHeight="1">
      <c r="A51" s="57"/>
      <c r="B51" s="52"/>
      <c r="C51" s="159"/>
      <c r="D51" s="123"/>
      <c r="E51" s="159"/>
      <c r="F51" s="123"/>
      <c r="G51" s="159"/>
      <c r="H51" s="159"/>
      <c r="I51" s="159"/>
      <c r="J51" s="123"/>
      <c r="K51" s="160"/>
      <c r="L51" s="123"/>
      <c r="M51" s="160"/>
      <c r="N51" s="123"/>
      <c r="O51" s="160"/>
    </row>
    <row r="52" spans="1:17" ht="21.95" customHeight="1" thickBot="1">
      <c r="A52" s="49" t="s">
        <v>185</v>
      </c>
      <c r="B52" s="58"/>
      <c r="C52" s="161">
        <f>SUM(C38,C43,C48,C50)</f>
        <v>847361</v>
      </c>
      <c r="D52" s="79"/>
      <c r="E52" s="161">
        <f>SUM(E38,E43,E48,E50)</f>
        <v>350872</v>
      </c>
      <c r="F52" s="79"/>
      <c r="G52" s="161">
        <f>SUM(G38,G43,G48,G50)</f>
        <v>52836</v>
      </c>
      <c r="H52" s="71"/>
      <c r="I52" s="161">
        <f>SUM(I38,I43,I48,I50)</f>
        <v>88000</v>
      </c>
      <c r="J52" s="79"/>
      <c r="K52" s="161">
        <f>SUM(K38,K43,K48,K50)</f>
        <v>1708647</v>
      </c>
      <c r="L52" s="79"/>
      <c r="M52" s="161">
        <f>SUM(M38,M43,M48,M50)</f>
        <v>19907.178</v>
      </c>
      <c r="N52" s="79"/>
      <c r="O52" s="161">
        <f>SUM(O38,O43,O48,O50)</f>
        <v>3067623.1779999998</v>
      </c>
      <c r="Q52" s="300">
        <f>O52-'BS-3-5'!G82</f>
        <v>0.17799999983981252</v>
      </c>
    </row>
    <row r="53" spans="1:17" ht="23.25" customHeight="1" thickTop="1"/>
  </sheetData>
  <mergeCells count="10">
    <mergeCell ref="A27:F27"/>
    <mergeCell ref="A29:F29"/>
    <mergeCell ref="C30:O30"/>
    <mergeCell ref="I32:K32"/>
    <mergeCell ref="C36:O36"/>
    <mergeCell ref="A1:F1"/>
    <mergeCell ref="A3:F3"/>
    <mergeCell ref="C4:O4"/>
    <mergeCell ref="I6:K6"/>
    <mergeCell ref="C10:O10"/>
  </mergeCells>
  <pageMargins left="0.7" right="0.7" top="0.48" bottom="0.5" header="0.5" footer="0.5"/>
  <pageSetup paperSize="9" scale="95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4"/>
  <sheetViews>
    <sheetView view="pageBreakPreview" topLeftCell="A21" zoomScale="90" zoomScaleNormal="80" zoomScaleSheetLayoutView="90" workbookViewId="0">
      <selection activeCell="F37" sqref="F37"/>
    </sheetView>
  </sheetViews>
  <sheetFormatPr defaultColWidth="10.42578125" defaultRowHeight="23.25" customHeight="1"/>
  <cols>
    <col min="1" max="3" width="2.7109375" style="42" customWidth="1"/>
    <col min="4" max="4" width="40.85546875" style="42" customWidth="1"/>
    <col min="5" max="5" width="9" style="42" customWidth="1"/>
    <col min="6" max="6" width="13.28515625" style="73" customWidth="1"/>
    <col min="7" max="7" width="1.85546875" style="74" customWidth="1"/>
    <col min="8" max="8" width="13.28515625" style="73" customWidth="1"/>
    <col min="9" max="9" width="1.85546875" style="74" customWidth="1"/>
    <col min="10" max="10" width="13.28515625" style="73" customWidth="1"/>
    <col min="11" max="11" width="1.85546875" style="74" customWidth="1"/>
    <col min="12" max="12" width="13.28515625" style="73" customWidth="1"/>
    <col min="13" max="14" width="10.42578125" style="42"/>
    <col min="15" max="15" width="11" style="42" bestFit="1" customWidth="1"/>
    <col min="16" max="16" width="11.85546875" style="42" customWidth="1"/>
    <col min="17" max="16384" width="10.42578125" style="42"/>
  </cols>
  <sheetData>
    <row r="1" spans="1:16" ht="23.25" customHeight="1">
      <c r="A1" s="315" t="s">
        <v>43</v>
      </c>
      <c r="B1" s="315"/>
      <c r="C1" s="315"/>
      <c r="D1" s="315"/>
      <c r="E1" s="315"/>
      <c r="F1" s="315"/>
      <c r="G1" s="315"/>
      <c r="H1" s="315"/>
      <c r="I1" s="41"/>
      <c r="J1" s="41"/>
      <c r="K1" s="41"/>
      <c r="L1" s="41"/>
    </row>
    <row r="2" spans="1:16" ht="23.25" customHeight="1">
      <c r="A2" s="191" t="s">
        <v>85</v>
      </c>
      <c r="G2" s="84"/>
      <c r="I2" s="84"/>
      <c r="K2" s="84"/>
    </row>
    <row r="3" spans="1:16" ht="11.1" customHeight="1">
      <c r="A3" s="196"/>
      <c r="G3" s="84"/>
      <c r="I3" s="84"/>
      <c r="K3" s="84"/>
    </row>
    <row r="4" spans="1:16" ht="21" customHeight="1">
      <c r="A4" s="57"/>
      <c r="F4" s="309" t="s">
        <v>36</v>
      </c>
      <c r="G4" s="309"/>
      <c r="H4" s="309"/>
      <c r="I4" s="41"/>
      <c r="J4" s="309" t="s">
        <v>37</v>
      </c>
      <c r="K4" s="309"/>
      <c r="L4" s="309"/>
    </row>
    <row r="5" spans="1:16" ht="21" customHeight="1">
      <c r="A5" s="57"/>
      <c r="F5" s="317" t="s">
        <v>132</v>
      </c>
      <c r="G5" s="318"/>
      <c r="H5" s="318"/>
      <c r="I5" s="72"/>
      <c r="J5" s="317" t="s">
        <v>132</v>
      </c>
      <c r="K5" s="318"/>
      <c r="L5" s="318"/>
    </row>
    <row r="6" spans="1:16" ht="21" customHeight="1">
      <c r="A6" s="57"/>
      <c r="F6" s="310" t="s">
        <v>131</v>
      </c>
      <c r="G6" s="310"/>
      <c r="H6" s="310"/>
      <c r="I6" s="41"/>
      <c r="J6" s="310" t="s">
        <v>131</v>
      </c>
      <c r="K6" s="310"/>
      <c r="L6" s="310"/>
    </row>
    <row r="7" spans="1:16" ht="21" customHeight="1">
      <c r="A7" s="72"/>
      <c r="E7" s="10"/>
      <c r="F7" s="89" t="s">
        <v>182</v>
      </c>
      <c r="G7" s="47"/>
      <c r="H7" s="89" t="s">
        <v>163</v>
      </c>
      <c r="I7" s="47"/>
      <c r="J7" s="46" t="s">
        <v>182</v>
      </c>
      <c r="K7" s="47"/>
      <c r="L7" s="46" t="s">
        <v>163</v>
      </c>
    </row>
    <row r="8" spans="1:16" ht="21" customHeight="1">
      <c r="A8" s="72"/>
      <c r="F8" s="307" t="s">
        <v>22</v>
      </c>
      <c r="G8" s="307"/>
      <c r="H8" s="307"/>
      <c r="I8" s="307"/>
      <c r="J8" s="307"/>
      <c r="K8" s="307"/>
      <c r="L8" s="307"/>
    </row>
    <row r="9" spans="1:16" ht="21" customHeight="1">
      <c r="A9" s="85" t="s">
        <v>9</v>
      </c>
      <c r="F9" s="86"/>
      <c r="G9" s="72"/>
      <c r="H9" s="86"/>
      <c r="I9" s="72"/>
      <c r="J9" s="86"/>
      <c r="K9" s="72"/>
      <c r="L9" s="86"/>
    </row>
    <row r="10" spans="1:16" ht="21" customHeight="1">
      <c r="A10" s="72" t="s">
        <v>30</v>
      </c>
      <c r="F10" s="105">
        <f>'PL (6-9)'!D89</f>
        <v>396641</v>
      </c>
      <c r="G10" s="105"/>
      <c r="H10" s="105">
        <f>'PL (6-9)'!F89</f>
        <v>531827</v>
      </c>
      <c r="I10" s="105"/>
      <c r="J10" s="105">
        <f>'PL (6-9)'!H119</f>
        <v>373278</v>
      </c>
      <c r="K10" s="105"/>
      <c r="L10" s="105">
        <f>'PL (6-9)'!J89</f>
        <v>518756</v>
      </c>
      <c r="O10" s="197"/>
    </row>
    <row r="11" spans="1:16" ht="21" customHeight="1">
      <c r="A11" s="76" t="s">
        <v>145</v>
      </c>
      <c r="F11" s="105"/>
      <c r="G11" s="106"/>
      <c r="H11" s="105"/>
      <c r="I11" s="106"/>
      <c r="J11" s="105"/>
      <c r="K11" s="106"/>
      <c r="L11" s="105"/>
      <c r="O11" s="198"/>
    </row>
    <row r="12" spans="1:16" ht="21" customHeight="1">
      <c r="A12" s="72" t="s">
        <v>23</v>
      </c>
      <c r="F12" s="111">
        <f>-'PL (6-9)'!D88</f>
        <v>94194</v>
      </c>
      <c r="G12" s="108"/>
      <c r="H12" s="111">
        <f>-'PL (6-9)'!F88</f>
        <v>127847</v>
      </c>
      <c r="I12" s="108"/>
      <c r="J12" s="199">
        <f>-'PL (6-9)'!H88</f>
        <v>94363</v>
      </c>
      <c r="K12" s="108"/>
      <c r="L12" s="199">
        <f>-'PL (6-9)'!J88</f>
        <v>128176</v>
      </c>
      <c r="O12" s="197"/>
      <c r="P12" s="200"/>
    </row>
    <row r="13" spans="1:16" ht="21" customHeight="1">
      <c r="A13" s="72" t="s">
        <v>32</v>
      </c>
      <c r="F13" s="53">
        <v>57237</v>
      </c>
      <c r="G13" s="108"/>
      <c r="H13" s="53">
        <f>'PL (6-9)'!F84</f>
        <v>40277</v>
      </c>
      <c r="I13" s="108"/>
      <c r="J13" s="199">
        <f>'PL (6-9)'!H84</f>
        <v>57237</v>
      </c>
      <c r="K13" s="108"/>
      <c r="L13" s="199">
        <f>'PL (6-9)'!J84</f>
        <v>40277</v>
      </c>
      <c r="O13" s="197"/>
    </row>
    <row r="14" spans="1:16" ht="21" customHeight="1">
      <c r="A14" s="72" t="s">
        <v>91</v>
      </c>
      <c r="F14" s="105">
        <v>33814</v>
      </c>
      <c r="G14" s="106"/>
      <c r="H14" s="105">
        <v>32045</v>
      </c>
      <c r="I14" s="106"/>
      <c r="J14" s="105">
        <v>32363</v>
      </c>
      <c r="K14" s="106"/>
      <c r="L14" s="105">
        <v>30547</v>
      </c>
      <c r="O14" s="197"/>
    </row>
    <row r="15" spans="1:16" ht="21" customHeight="1">
      <c r="A15" s="101" t="s">
        <v>189</v>
      </c>
      <c r="F15" s="105">
        <v>8399</v>
      </c>
      <c r="G15" s="106"/>
      <c r="H15" s="105">
        <v>3566</v>
      </c>
      <c r="I15" s="106"/>
      <c r="J15" s="104">
        <v>8106</v>
      </c>
      <c r="K15" s="106"/>
      <c r="L15" s="104">
        <v>3351</v>
      </c>
      <c r="O15" s="197"/>
      <c r="P15" s="200"/>
    </row>
    <row r="16" spans="1:16" ht="21" hidden="1" customHeight="1">
      <c r="A16" s="201" t="s">
        <v>114</v>
      </c>
      <c r="F16" s="107"/>
      <c r="G16" s="109"/>
      <c r="H16" s="107"/>
      <c r="I16" s="109"/>
      <c r="J16" s="110"/>
      <c r="K16" s="109"/>
      <c r="L16" s="110"/>
      <c r="O16" s="197"/>
    </row>
    <row r="17" spans="1:16" ht="22.5" customHeight="1">
      <c r="A17" s="101" t="s">
        <v>178</v>
      </c>
      <c r="F17" s="105">
        <v>-4878</v>
      </c>
      <c r="G17" s="106"/>
      <c r="H17" s="105">
        <v>6012</v>
      </c>
      <c r="I17" s="106"/>
      <c r="J17" s="105">
        <v>-4878</v>
      </c>
      <c r="K17" s="106"/>
      <c r="L17" s="105">
        <v>6012</v>
      </c>
      <c r="O17" s="197"/>
    </row>
    <row r="18" spans="1:16" ht="21" customHeight="1">
      <c r="A18" s="101" t="s">
        <v>141</v>
      </c>
      <c r="E18" s="52"/>
      <c r="F18" s="105">
        <v>-24419</v>
      </c>
      <c r="G18" s="106"/>
      <c r="H18" s="105">
        <v>-10513</v>
      </c>
      <c r="I18" s="106"/>
      <c r="J18" s="107">
        <v>0</v>
      </c>
      <c r="K18" s="106"/>
      <c r="L18" s="107">
        <v>0</v>
      </c>
      <c r="O18" s="197"/>
    </row>
    <row r="19" spans="1:16" ht="22.5" customHeight="1">
      <c r="A19" s="101" t="s">
        <v>146</v>
      </c>
      <c r="F19" s="107">
        <v>4914</v>
      </c>
      <c r="G19" s="106"/>
      <c r="H19" s="107">
        <v>6377</v>
      </c>
      <c r="I19" s="106"/>
      <c r="J19" s="105">
        <v>5034</v>
      </c>
      <c r="K19" s="106"/>
      <c r="L19" s="105">
        <v>4910</v>
      </c>
      <c r="O19" s="197"/>
      <c r="P19" s="200"/>
    </row>
    <row r="20" spans="1:16" ht="21" customHeight="1">
      <c r="A20" s="201" t="s">
        <v>147</v>
      </c>
      <c r="F20" s="107">
        <v>14547</v>
      </c>
      <c r="G20" s="108"/>
      <c r="H20" s="107">
        <v>15040</v>
      </c>
      <c r="I20" s="108"/>
      <c r="J20" s="105">
        <v>14543</v>
      </c>
      <c r="K20" s="108"/>
      <c r="L20" s="105">
        <v>15082</v>
      </c>
      <c r="O20" s="197"/>
    </row>
    <row r="21" spans="1:16" ht="21" customHeight="1">
      <c r="A21" s="72" t="s">
        <v>73</v>
      </c>
      <c r="F21" s="107">
        <v>1996</v>
      </c>
      <c r="G21" s="106"/>
      <c r="H21" s="107">
        <v>4177</v>
      </c>
      <c r="I21" s="106"/>
      <c r="J21" s="105">
        <v>1996</v>
      </c>
      <c r="K21" s="106"/>
      <c r="L21" s="105">
        <v>4177</v>
      </c>
      <c r="O21" s="197"/>
    </row>
    <row r="22" spans="1:16" ht="21" customHeight="1">
      <c r="A22" s="101" t="s">
        <v>171</v>
      </c>
      <c r="E22" s="52"/>
      <c r="F22" s="107">
        <v>0</v>
      </c>
      <c r="G22" s="106"/>
      <c r="H22" s="107">
        <v>-147</v>
      </c>
      <c r="I22" s="106"/>
      <c r="J22" s="107">
        <v>0</v>
      </c>
      <c r="K22" s="106"/>
      <c r="L22" s="105">
        <v>-147</v>
      </c>
      <c r="O22" s="197"/>
    </row>
    <row r="23" spans="1:16" ht="21" customHeight="1">
      <c r="A23" s="201" t="s">
        <v>127</v>
      </c>
      <c r="F23" s="107">
        <v>-168</v>
      </c>
      <c r="G23" s="109"/>
      <c r="H23" s="107">
        <v>-87</v>
      </c>
      <c r="I23" s="109"/>
      <c r="J23" s="107">
        <v>-168</v>
      </c>
      <c r="K23" s="109"/>
      <c r="L23" s="107">
        <v>-68</v>
      </c>
      <c r="O23" s="197"/>
      <c r="P23" s="200"/>
    </row>
    <row r="24" spans="1:16" ht="21" customHeight="1">
      <c r="A24" s="201" t="s">
        <v>105</v>
      </c>
      <c r="F24" s="107">
        <v>-9208</v>
      </c>
      <c r="G24" s="106"/>
      <c r="H24" s="107">
        <v>-1480</v>
      </c>
      <c r="I24" s="106"/>
      <c r="J24" s="105">
        <v>-9845</v>
      </c>
      <c r="K24" s="106"/>
      <c r="L24" s="105">
        <v>-2037</v>
      </c>
      <c r="O24" s="197"/>
    </row>
    <row r="25" spans="1:16" ht="21" customHeight="1">
      <c r="A25" s="201" t="s">
        <v>126</v>
      </c>
      <c r="F25" s="202">
        <v>-2184</v>
      </c>
      <c r="G25" s="106"/>
      <c r="H25" s="202">
        <v>-1787</v>
      </c>
      <c r="I25" s="106"/>
      <c r="J25" s="202">
        <v>-2184</v>
      </c>
      <c r="K25" s="106"/>
      <c r="L25" s="202">
        <v>-1787</v>
      </c>
      <c r="O25" s="197"/>
    </row>
    <row r="26" spans="1:16" ht="22.5" hidden="1" customHeight="1">
      <c r="A26" s="201" t="s">
        <v>135</v>
      </c>
      <c r="F26" s="107">
        <v>0</v>
      </c>
      <c r="G26" s="109"/>
      <c r="H26" s="107">
        <v>0</v>
      </c>
      <c r="I26" s="109"/>
      <c r="J26" s="107">
        <v>0</v>
      </c>
      <c r="K26" s="109"/>
      <c r="L26" s="107">
        <v>0</v>
      </c>
      <c r="O26" s="197"/>
      <c r="P26" s="200"/>
    </row>
    <row r="27" spans="1:16" ht="19.5" customHeight="1">
      <c r="A27" s="72"/>
      <c r="F27" s="111">
        <f>SUM(F10:F26)</f>
        <v>570885</v>
      </c>
      <c r="G27" s="106"/>
      <c r="H27" s="111">
        <f>SUM(H10:H26)</f>
        <v>753154</v>
      </c>
      <c r="I27" s="106"/>
      <c r="J27" s="111">
        <f>SUM(J10:J26)</f>
        <v>569845</v>
      </c>
      <c r="K27" s="106"/>
      <c r="L27" s="111">
        <f>SUM(L10:L26)</f>
        <v>747249</v>
      </c>
    </row>
    <row r="28" spans="1:16" ht="21.75">
      <c r="A28" s="76" t="s">
        <v>27</v>
      </c>
      <c r="E28" s="203"/>
      <c r="F28" s="106"/>
      <c r="G28" s="106"/>
      <c r="H28" s="106"/>
      <c r="I28" s="106"/>
      <c r="J28" s="106"/>
      <c r="K28" s="106"/>
      <c r="L28" s="106"/>
    </row>
    <row r="29" spans="1:16" ht="21" customHeight="1">
      <c r="A29" s="72" t="s">
        <v>17</v>
      </c>
      <c r="F29" s="112">
        <v>409213</v>
      </c>
      <c r="G29" s="106"/>
      <c r="H29" s="112">
        <v>-1075567</v>
      </c>
      <c r="I29" s="106"/>
      <c r="J29" s="112">
        <v>387010</v>
      </c>
      <c r="K29" s="106"/>
      <c r="L29" s="112">
        <v>-1074470</v>
      </c>
    </row>
    <row r="30" spans="1:16" ht="21" customHeight="1">
      <c r="A30" s="101" t="s">
        <v>148</v>
      </c>
      <c r="F30" s="112">
        <v>61504</v>
      </c>
      <c r="G30" s="106"/>
      <c r="H30" s="112">
        <v>-61887</v>
      </c>
      <c r="I30" s="106"/>
      <c r="J30" s="112">
        <v>62899</v>
      </c>
      <c r="K30" s="106"/>
      <c r="L30" s="112">
        <v>-66422</v>
      </c>
    </row>
    <row r="31" spans="1:16" ht="21" customHeight="1">
      <c r="A31" s="72" t="s">
        <v>18</v>
      </c>
      <c r="F31" s="112">
        <v>625136</v>
      </c>
      <c r="G31" s="106"/>
      <c r="H31" s="112">
        <v>-661239</v>
      </c>
      <c r="I31" s="106"/>
      <c r="J31" s="112">
        <v>627940</v>
      </c>
      <c r="K31" s="106"/>
      <c r="L31" s="112">
        <v>-656710</v>
      </c>
    </row>
    <row r="32" spans="1:16" ht="21" customHeight="1">
      <c r="A32" s="72" t="s">
        <v>44</v>
      </c>
      <c r="F32" s="106">
        <f>54391-9893</f>
        <v>44498</v>
      </c>
      <c r="G32" s="106"/>
      <c r="H32" s="106">
        <v>-174966</v>
      </c>
      <c r="I32" s="106"/>
      <c r="J32" s="106">
        <f>54024-9893</f>
        <v>44131</v>
      </c>
      <c r="K32" s="106"/>
      <c r="L32" s="106">
        <v>-174966</v>
      </c>
    </row>
    <row r="33" spans="1:18" ht="21" customHeight="1">
      <c r="A33" s="101" t="s">
        <v>116</v>
      </c>
      <c r="F33" s="106">
        <v>-83246</v>
      </c>
      <c r="G33" s="106"/>
      <c r="H33" s="106">
        <v>217910</v>
      </c>
      <c r="I33" s="106"/>
      <c r="J33" s="106">
        <v>-83246</v>
      </c>
      <c r="K33" s="106"/>
      <c r="L33" s="106">
        <v>217911</v>
      </c>
      <c r="R33" s="124"/>
    </row>
    <row r="34" spans="1:18" ht="21" customHeight="1">
      <c r="A34" s="72" t="s">
        <v>12</v>
      </c>
      <c r="F34" s="106">
        <v>-13</v>
      </c>
      <c r="G34" s="106"/>
      <c r="H34" s="106">
        <v>-47</v>
      </c>
      <c r="I34" s="106"/>
      <c r="J34" s="106">
        <v>-13</v>
      </c>
      <c r="K34" s="106"/>
      <c r="L34" s="106">
        <v>-47</v>
      </c>
      <c r="R34" s="124"/>
    </row>
    <row r="35" spans="1:18" ht="21.75">
      <c r="A35" s="72" t="s">
        <v>8</v>
      </c>
      <c r="F35" s="106">
        <v>-395602</v>
      </c>
      <c r="G35" s="106"/>
      <c r="H35" s="106">
        <v>1079939</v>
      </c>
      <c r="I35" s="106"/>
      <c r="J35" s="106">
        <v>-377851</v>
      </c>
      <c r="K35" s="106"/>
      <c r="L35" s="106">
        <v>1079076</v>
      </c>
      <c r="R35" s="124"/>
    </row>
    <row r="36" spans="1:18" ht="21.75">
      <c r="A36" s="72" t="s">
        <v>128</v>
      </c>
      <c r="F36" s="106">
        <f>116890+9893</f>
        <v>126783</v>
      </c>
      <c r="G36" s="106"/>
      <c r="H36" s="106">
        <v>112355</v>
      </c>
      <c r="I36" s="106"/>
      <c r="J36" s="106">
        <f>118322+9893</f>
        <v>128215</v>
      </c>
      <c r="K36" s="106"/>
      <c r="L36" s="106">
        <v>111322</v>
      </c>
    </row>
    <row r="37" spans="1:18" ht="21.75">
      <c r="A37" s="72" t="s">
        <v>34</v>
      </c>
      <c r="F37" s="106">
        <v>-18152</v>
      </c>
      <c r="G37" s="106"/>
      <c r="H37" s="106">
        <v>-16503</v>
      </c>
      <c r="I37" s="106"/>
      <c r="J37" s="106">
        <v>-16443</v>
      </c>
      <c r="K37" s="106"/>
      <c r="L37" s="106">
        <v>-15789</v>
      </c>
    </row>
    <row r="38" spans="1:18" ht="21.75">
      <c r="A38" s="201" t="s">
        <v>190</v>
      </c>
      <c r="F38" s="113">
        <v>-540</v>
      </c>
      <c r="G38" s="63"/>
      <c r="H38" s="113">
        <v>-1450</v>
      </c>
      <c r="I38" s="63"/>
      <c r="J38" s="113">
        <v>-1209</v>
      </c>
      <c r="K38" s="63"/>
      <c r="L38" s="113">
        <v>-1450</v>
      </c>
    </row>
    <row r="39" spans="1:18" ht="21.75">
      <c r="A39" s="102" t="s">
        <v>159</v>
      </c>
      <c r="F39" s="106">
        <f>SUM(F27:F38)</f>
        <v>1340466</v>
      </c>
      <c r="G39" s="63"/>
      <c r="H39" s="106">
        <f>SUM(H27:H38)</f>
        <v>171699</v>
      </c>
      <c r="I39" s="63"/>
      <c r="J39" s="106">
        <f>SUM(J27:J38)</f>
        <v>1341278</v>
      </c>
      <c r="K39" s="63"/>
      <c r="L39" s="106">
        <f>SUM(L27:L38)</f>
        <v>165704</v>
      </c>
    </row>
    <row r="40" spans="1:18" ht="21.75">
      <c r="A40" s="42" t="s">
        <v>25</v>
      </c>
      <c r="F40" s="107">
        <v>-107057</v>
      </c>
      <c r="G40" s="63"/>
      <c r="H40" s="107">
        <v>-149145</v>
      </c>
      <c r="I40" s="63"/>
      <c r="J40" s="107">
        <v>-107057</v>
      </c>
      <c r="K40" s="63"/>
      <c r="L40" s="107">
        <v>-149145</v>
      </c>
    </row>
    <row r="41" spans="1:18" ht="21.75">
      <c r="A41" s="5" t="s">
        <v>160</v>
      </c>
      <c r="F41" s="114">
        <f>SUM(F39:F40)</f>
        <v>1233409</v>
      </c>
      <c r="G41" s="115"/>
      <c r="H41" s="114">
        <f>SUM(H39:H40)</f>
        <v>22554</v>
      </c>
      <c r="I41" s="115"/>
      <c r="J41" s="114">
        <f>SUM(J39:J40)</f>
        <v>1234221</v>
      </c>
      <c r="K41" s="115"/>
      <c r="L41" s="114">
        <f>SUM(L39:L40)</f>
        <v>16559</v>
      </c>
      <c r="N41" s="212"/>
    </row>
    <row r="42" spans="1:18" ht="21" customHeight="1">
      <c r="A42" s="5"/>
      <c r="F42" s="122"/>
      <c r="G42" s="115"/>
      <c r="H42" s="122"/>
      <c r="I42" s="115"/>
      <c r="J42" s="122"/>
      <c r="K42" s="115"/>
      <c r="L42" s="122"/>
      <c r="N42" s="212"/>
    </row>
    <row r="43" spans="1:18" ht="23.25" customHeight="1">
      <c r="A43" s="315" t="s">
        <v>43</v>
      </c>
      <c r="B43" s="315"/>
      <c r="C43" s="315"/>
      <c r="D43" s="315"/>
      <c r="E43" s="315"/>
      <c r="F43" s="315"/>
      <c r="G43" s="315"/>
      <c r="H43" s="315"/>
      <c r="I43" s="41"/>
      <c r="J43" s="41"/>
      <c r="K43" s="41"/>
      <c r="L43" s="41"/>
    </row>
    <row r="44" spans="1:18" ht="23.25" customHeight="1">
      <c r="A44" s="191" t="s">
        <v>85</v>
      </c>
      <c r="G44" s="84"/>
      <c r="I44" s="84"/>
      <c r="K44" s="84"/>
    </row>
    <row r="45" spans="1:18" ht="22.5" customHeight="1">
      <c r="A45" s="204"/>
      <c r="B45" s="205"/>
      <c r="C45" s="205"/>
      <c r="D45" s="205"/>
      <c r="E45" s="205"/>
      <c r="G45" s="84"/>
      <c r="I45" s="84"/>
      <c r="K45" s="84"/>
    </row>
    <row r="46" spans="1:18" ht="21.75" customHeight="1">
      <c r="A46" s="57"/>
      <c r="F46" s="309" t="s">
        <v>36</v>
      </c>
      <c r="G46" s="309"/>
      <c r="H46" s="309"/>
      <c r="I46" s="41"/>
      <c r="J46" s="309" t="s">
        <v>37</v>
      </c>
      <c r="K46" s="309"/>
      <c r="L46" s="309"/>
    </row>
    <row r="47" spans="1:18" ht="21.75" customHeight="1">
      <c r="A47" s="57"/>
      <c r="F47" s="317" t="s">
        <v>132</v>
      </c>
      <c r="G47" s="318"/>
      <c r="H47" s="318"/>
      <c r="I47" s="72"/>
      <c r="J47" s="317" t="s">
        <v>132</v>
      </c>
      <c r="K47" s="318"/>
      <c r="L47" s="318"/>
    </row>
    <row r="48" spans="1:18" ht="21.75" customHeight="1">
      <c r="A48" s="57"/>
      <c r="F48" s="310" t="s">
        <v>131</v>
      </c>
      <c r="G48" s="310"/>
      <c r="H48" s="310"/>
      <c r="I48" s="41"/>
      <c r="J48" s="310" t="s">
        <v>131</v>
      </c>
      <c r="K48" s="310"/>
      <c r="L48" s="310"/>
    </row>
    <row r="49" spans="1:16" ht="21.75" customHeight="1">
      <c r="A49" s="72"/>
      <c r="E49" s="52"/>
      <c r="F49" s="89" t="s">
        <v>182</v>
      </c>
      <c r="G49" s="47"/>
      <c r="H49" s="89" t="s">
        <v>163</v>
      </c>
      <c r="I49" s="47"/>
      <c r="J49" s="89" t="s">
        <v>182</v>
      </c>
      <c r="K49" s="47"/>
      <c r="L49" s="89" t="s">
        <v>163</v>
      </c>
    </row>
    <row r="50" spans="1:16" ht="21.75" customHeight="1">
      <c r="A50" s="72"/>
      <c r="F50" s="307" t="s">
        <v>22</v>
      </c>
      <c r="G50" s="307"/>
      <c r="H50" s="307"/>
      <c r="I50" s="307"/>
      <c r="J50" s="307"/>
      <c r="K50" s="307"/>
      <c r="L50" s="307"/>
    </row>
    <row r="51" spans="1:16" ht="21.75" customHeight="1">
      <c r="A51" s="85" t="s">
        <v>10</v>
      </c>
      <c r="E51" s="81"/>
      <c r="F51" s="88"/>
      <c r="G51" s="88"/>
      <c r="H51" s="88"/>
      <c r="I51" s="88"/>
      <c r="J51" s="88"/>
      <c r="K51" s="88"/>
      <c r="L51" s="88"/>
    </row>
    <row r="52" spans="1:16" ht="21.75" customHeight="1">
      <c r="A52" s="101" t="s">
        <v>172</v>
      </c>
      <c r="E52" s="52"/>
      <c r="F52" s="107">
        <v>0</v>
      </c>
      <c r="G52" s="106"/>
      <c r="H52" s="107">
        <v>22500</v>
      </c>
      <c r="I52" s="63"/>
      <c r="J52" s="107">
        <v>0</v>
      </c>
      <c r="K52" s="108"/>
      <c r="L52" s="107">
        <v>22500</v>
      </c>
    </row>
    <row r="53" spans="1:16" ht="21.75" hidden="1" customHeight="1">
      <c r="A53" s="101" t="s">
        <v>149</v>
      </c>
      <c r="E53" s="52"/>
      <c r="F53" s="206"/>
      <c r="G53" s="106"/>
      <c r="H53" s="206"/>
      <c r="I53" s="63"/>
      <c r="J53" s="206"/>
      <c r="K53" s="108"/>
      <c r="L53" s="206">
        <v>0</v>
      </c>
    </row>
    <row r="54" spans="1:16" ht="21.75" customHeight="1">
      <c r="A54" s="101" t="s">
        <v>158</v>
      </c>
      <c r="E54" s="52"/>
      <c r="F54" s="104">
        <v>-122500</v>
      </c>
      <c r="G54" s="106"/>
      <c r="H54" s="104">
        <v>-81394</v>
      </c>
      <c r="I54" s="63"/>
      <c r="J54" s="104">
        <v>-122500</v>
      </c>
      <c r="K54" s="108"/>
      <c r="L54" s="104">
        <v>-81394</v>
      </c>
    </row>
    <row r="55" spans="1:16" ht="21.75" customHeight="1">
      <c r="A55" s="101" t="s">
        <v>150</v>
      </c>
      <c r="E55" s="81"/>
      <c r="F55" s="104">
        <v>231</v>
      </c>
      <c r="G55" s="106"/>
      <c r="H55" s="104">
        <v>435</v>
      </c>
      <c r="I55" s="63"/>
      <c r="J55" s="19">
        <v>231</v>
      </c>
      <c r="K55" s="108"/>
      <c r="L55" s="19">
        <v>113</v>
      </c>
      <c r="P55" s="255"/>
    </row>
    <row r="56" spans="1:16" ht="21.75" customHeight="1">
      <c r="A56" s="101" t="s">
        <v>151</v>
      </c>
      <c r="E56" s="52"/>
      <c r="F56" s="116">
        <v>-20481</v>
      </c>
      <c r="G56" s="88"/>
      <c r="H56" s="116">
        <v>-13636</v>
      </c>
      <c r="I56" s="88"/>
      <c r="J56" s="105">
        <v>-17331</v>
      </c>
      <c r="K56" s="88"/>
      <c r="L56" s="105">
        <v>-13423</v>
      </c>
    </row>
    <row r="57" spans="1:16" ht="21.75" customHeight="1">
      <c r="A57" s="101" t="s">
        <v>152</v>
      </c>
      <c r="E57" s="81"/>
      <c r="F57" s="107">
        <v>-4480</v>
      </c>
      <c r="G57" s="88"/>
      <c r="H57" s="107">
        <v>-979</v>
      </c>
      <c r="I57" s="88"/>
      <c r="J57" s="105">
        <v>-3975</v>
      </c>
      <c r="K57" s="88"/>
      <c r="L57" s="105">
        <v>-979</v>
      </c>
    </row>
    <row r="58" spans="1:16" ht="21.75" customHeight="1">
      <c r="A58" s="201" t="s">
        <v>187</v>
      </c>
      <c r="E58" s="81"/>
      <c r="F58" s="206">
        <v>122280</v>
      </c>
      <c r="G58" s="106"/>
      <c r="H58" s="107">
        <v>2000</v>
      </c>
      <c r="I58" s="63"/>
      <c r="J58" s="206">
        <v>124280</v>
      </c>
      <c r="K58" s="109"/>
      <c r="L58" s="206">
        <v>2000</v>
      </c>
    </row>
    <row r="59" spans="1:16" ht="21.75" customHeight="1">
      <c r="A59" s="101" t="s">
        <v>188</v>
      </c>
      <c r="E59" s="81"/>
      <c r="F59" s="206">
        <v>-291500</v>
      </c>
      <c r="G59" s="106"/>
      <c r="H59" s="206">
        <v>-131960</v>
      </c>
      <c r="I59" s="63"/>
      <c r="J59" s="206">
        <v>-291500</v>
      </c>
      <c r="K59" s="108"/>
      <c r="L59" s="206">
        <v>-131960</v>
      </c>
    </row>
    <row r="60" spans="1:16" ht="21.75" customHeight="1">
      <c r="A60" s="102" t="s">
        <v>153</v>
      </c>
      <c r="B60" s="72"/>
      <c r="C60" s="72"/>
      <c r="D60" s="72"/>
      <c r="E60" s="81"/>
      <c r="F60" s="107">
        <v>2184</v>
      </c>
      <c r="G60" s="88"/>
      <c r="H60" s="107">
        <v>1787</v>
      </c>
      <c r="I60" s="88"/>
      <c r="J60" s="107">
        <v>2184</v>
      </c>
      <c r="K60" s="88"/>
      <c r="L60" s="107">
        <v>1787</v>
      </c>
    </row>
    <row r="61" spans="1:16" ht="21.75" customHeight="1">
      <c r="A61" s="102" t="s">
        <v>105</v>
      </c>
      <c r="B61" s="72"/>
      <c r="C61" s="72"/>
      <c r="D61" s="72"/>
      <c r="E61" s="81"/>
      <c r="F61" s="107">
        <v>6974</v>
      </c>
      <c r="G61" s="88"/>
      <c r="H61" s="107">
        <v>340</v>
      </c>
      <c r="I61" s="88"/>
      <c r="J61" s="105">
        <v>7611</v>
      </c>
      <c r="K61" s="88"/>
      <c r="L61" s="105">
        <v>896</v>
      </c>
    </row>
    <row r="62" spans="1:16" ht="21.75" customHeight="1">
      <c r="A62" s="41" t="s">
        <v>154</v>
      </c>
      <c r="E62" s="81"/>
      <c r="F62" s="114">
        <f>SUM(F52:F61)</f>
        <v>-307292</v>
      </c>
      <c r="G62" s="115"/>
      <c r="H62" s="114">
        <f>SUM(H52:H61)</f>
        <v>-200907</v>
      </c>
      <c r="I62" s="115"/>
      <c r="J62" s="114">
        <f>SUM(J52:J61)</f>
        <v>-301000</v>
      </c>
      <c r="K62" s="115"/>
      <c r="L62" s="114">
        <f>SUM(L52:L61)</f>
        <v>-200460</v>
      </c>
    </row>
    <row r="63" spans="1:16" ht="13.5" customHeight="1">
      <c r="A63" s="41"/>
      <c r="F63" s="108"/>
      <c r="G63" s="106"/>
      <c r="H63" s="108"/>
      <c r="I63" s="106"/>
      <c r="J63" s="108"/>
      <c r="K63" s="106"/>
      <c r="L63" s="108"/>
    </row>
    <row r="64" spans="1:16" ht="21.75" customHeight="1">
      <c r="A64" s="85" t="s">
        <v>11</v>
      </c>
      <c r="F64" s="106"/>
      <c r="G64" s="106"/>
      <c r="H64" s="106"/>
      <c r="I64" s="106"/>
      <c r="J64" s="106"/>
      <c r="K64" s="106"/>
      <c r="L64" s="106"/>
    </row>
    <row r="65" spans="1:15" ht="21.75" customHeight="1">
      <c r="A65" s="101" t="s">
        <v>173</v>
      </c>
      <c r="F65" s="117">
        <v>23796355</v>
      </c>
      <c r="G65" s="106"/>
      <c r="H65" s="117">
        <v>20935724</v>
      </c>
      <c r="I65" s="63"/>
      <c r="J65" s="106">
        <v>23796355</v>
      </c>
      <c r="K65" s="118"/>
      <c r="L65" s="106">
        <v>20934340</v>
      </c>
    </row>
    <row r="66" spans="1:15" ht="21.75" customHeight="1">
      <c r="A66" s="101" t="s">
        <v>174</v>
      </c>
      <c r="B66" s="14"/>
      <c r="F66" s="106">
        <v>-24336456</v>
      </c>
      <c r="G66" s="106"/>
      <c r="H66" s="106">
        <v>-20278619</v>
      </c>
      <c r="I66" s="106"/>
      <c r="J66" s="106">
        <v>-24336456</v>
      </c>
      <c r="K66" s="106"/>
      <c r="L66" s="106">
        <v>-20278619</v>
      </c>
    </row>
    <row r="67" spans="1:15" ht="21.75" hidden="1" customHeight="1">
      <c r="A67" s="201" t="s">
        <v>155</v>
      </c>
      <c r="F67" s="106"/>
      <c r="G67" s="109"/>
      <c r="H67" s="106"/>
      <c r="I67" s="109"/>
      <c r="J67" s="106"/>
      <c r="K67" s="109"/>
      <c r="L67" s="106"/>
    </row>
    <row r="68" spans="1:15" ht="21.75" customHeight="1">
      <c r="A68" s="101" t="s">
        <v>156</v>
      </c>
      <c r="E68" s="52"/>
      <c r="F68" s="117">
        <v>-389016</v>
      </c>
      <c r="G68" s="106"/>
      <c r="H68" s="117">
        <v>-423681</v>
      </c>
      <c r="I68" s="63"/>
      <c r="J68" s="207">
        <v>-389016</v>
      </c>
      <c r="K68" s="118"/>
      <c r="L68" s="207">
        <v>-423681</v>
      </c>
    </row>
    <row r="69" spans="1:15" ht="21.75" customHeight="1">
      <c r="A69" s="101" t="s">
        <v>157</v>
      </c>
      <c r="F69" s="117">
        <v>-56786</v>
      </c>
      <c r="G69" s="106"/>
      <c r="H69" s="117">
        <v>-42009</v>
      </c>
      <c r="I69" s="63"/>
      <c r="J69" s="106">
        <v>-56786</v>
      </c>
      <c r="K69" s="118"/>
      <c r="L69" s="106">
        <v>-42009</v>
      </c>
    </row>
    <row r="70" spans="1:15" ht="21.75" hidden="1" customHeight="1">
      <c r="A70" s="72" t="s">
        <v>136</v>
      </c>
      <c r="F70" s="166"/>
      <c r="G70" s="109"/>
      <c r="H70" s="166"/>
      <c r="I70" s="42"/>
      <c r="J70" s="106"/>
      <c r="K70" s="42"/>
      <c r="L70" s="106"/>
    </row>
    <row r="71" spans="1:15" ht="21.75" hidden="1" customHeight="1">
      <c r="A71" s="72" t="s">
        <v>137</v>
      </c>
      <c r="F71" s="106"/>
      <c r="G71" s="106"/>
      <c r="H71" s="106"/>
      <c r="I71" s="63"/>
      <c r="J71" s="106"/>
      <c r="K71" s="118"/>
      <c r="L71" s="106"/>
    </row>
    <row r="72" spans="1:15" ht="20.100000000000001" customHeight="1">
      <c r="A72" s="5" t="s">
        <v>194</v>
      </c>
      <c r="F72" s="114">
        <f>SUM(F65:F71)</f>
        <v>-985903</v>
      </c>
      <c r="G72" s="115"/>
      <c r="H72" s="114">
        <f>SUM(H65:H71)</f>
        <v>191415</v>
      </c>
      <c r="I72" s="115"/>
      <c r="J72" s="114">
        <f>SUM(J65:J71)</f>
        <v>-985903</v>
      </c>
      <c r="K72" s="115"/>
      <c r="L72" s="114">
        <f>SUM(L65:L71)</f>
        <v>190031</v>
      </c>
    </row>
    <row r="73" spans="1:15" ht="13.5" customHeight="1">
      <c r="A73" s="41"/>
      <c r="F73" s="108"/>
      <c r="G73" s="106"/>
      <c r="H73" s="108"/>
      <c r="I73" s="106"/>
      <c r="J73" s="108"/>
      <c r="K73" s="106"/>
      <c r="L73" s="108"/>
    </row>
    <row r="74" spans="1:15" s="72" customFormat="1" ht="21.75" customHeight="1">
      <c r="A74" s="72" t="s">
        <v>161</v>
      </c>
    </row>
    <row r="75" spans="1:15" s="72" customFormat="1" ht="21.75" customHeight="1">
      <c r="A75" s="133" t="s">
        <v>175</v>
      </c>
      <c r="B75" s="42"/>
      <c r="F75" s="257">
        <f>+F41+F62+F72</f>
        <v>-59786</v>
      </c>
      <c r="G75" s="106"/>
      <c r="H75" s="257">
        <f>+H41+H62+H72</f>
        <v>13062</v>
      </c>
      <c r="I75" s="106"/>
      <c r="J75" s="257">
        <f>+J41+J62+J72</f>
        <v>-52682</v>
      </c>
      <c r="K75" s="106"/>
      <c r="L75" s="257">
        <f>+L41+L62+L72</f>
        <v>6130</v>
      </c>
    </row>
    <row r="76" spans="1:15" s="72" customFormat="1" ht="21.75" customHeight="1">
      <c r="A76" s="133" t="s">
        <v>176</v>
      </c>
      <c r="B76" s="42"/>
      <c r="F76" s="119"/>
      <c r="G76" s="115"/>
      <c r="H76" s="119"/>
      <c r="I76" s="115"/>
      <c r="J76" s="119"/>
      <c r="K76" s="115"/>
      <c r="L76" s="119"/>
    </row>
    <row r="77" spans="1:15" s="72" customFormat="1" ht="21.75" customHeight="1">
      <c r="A77" s="133" t="s">
        <v>177</v>
      </c>
      <c r="B77" s="42"/>
      <c r="F77" s="257">
        <v>-1084</v>
      </c>
      <c r="G77" s="106"/>
      <c r="H77" s="257">
        <v>-978</v>
      </c>
      <c r="I77" s="106"/>
      <c r="J77" s="257">
        <v>-1084</v>
      </c>
      <c r="K77" s="106"/>
      <c r="L77" s="257">
        <v>-978</v>
      </c>
    </row>
    <row r="78" spans="1:15" s="72" customFormat="1" ht="21.75" customHeight="1">
      <c r="A78" s="41" t="s">
        <v>161</v>
      </c>
      <c r="B78" s="42"/>
      <c r="F78" s="256">
        <f>SUM(F75:F77)</f>
        <v>-60870</v>
      </c>
      <c r="G78" s="115"/>
      <c r="H78" s="256">
        <f>SUM(H75:H77)</f>
        <v>12084</v>
      </c>
      <c r="I78" s="115"/>
      <c r="J78" s="256">
        <f>SUM(J75:J77)</f>
        <v>-53766</v>
      </c>
      <c r="K78" s="115"/>
      <c r="L78" s="256">
        <f>SUM(L75:L77)</f>
        <v>5152</v>
      </c>
    </row>
    <row r="79" spans="1:15" ht="21.75" customHeight="1">
      <c r="A79" s="101" t="s">
        <v>191</v>
      </c>
      <c r="F79" s="120">
        <v>256851</v>
      </c>
      <c r="G79" s="106"/>
      <c r="H79" s="120">
        <v>204607</v>
      </c>
      <c r="I79" s="63"/>
      <c r="J79" s="120">
        <v>243868</v>
      </c>
      <c r="K79" s="108"/>
      <c r="L79" s="120">
        <v>190800</v>
      </c>
    </row>
    <row r="80" spans="1:15" ht="21.75" customHeight="1" thickBot="1">
      <c r="A80" s="41" t="s">
        <v>192</v>
      </c>
      <c r="F80" s="121">
        <f>SUM(F78:F79)</f>
        <v>195981</v>
      </c>
      <c r="G80" s="115"/>
      <c r="H80" s="121">
        <f>SUM(H78:H79)</f>
        <v>216691</v>
      </c>
      <c r="I80" s="115"/>
      <c r="J80" s="121">
        <f>SUM(J78:J79)</f>
        <v>190102</v>
      </c>
      <c r="K80" s="115"/>
      <c r="L80" s="121">
        <f>SUM(L78:L79)</f>
        <v>195952</v>
      </c>
      <c r="N80" s="87"/>
      <c r="O80" s="87"/>
    </row>
    <row r="81" spans="1:15" ht="13.5" customHeight="1" thickTop="1">
      <c r="A81" s="41"/>
      <c r="F81" s="122"/>
      <c r="G81" s="115"/>
      <c r="H81" s="122"/>
      <c r="I81" s="115"/>
      <c r="J81" s="122"/>
      <c r="K81" s="115"/>
      <c r="L81" s="122"/>
      <c r="N81" s="87"/>
      <c r="O81" s="87"/>
    </row>
    <row r="82" spans="1:15" ht="21.75" customHeight="1">
      <c r="A82" s="90" t="s">
        <v>121</v>
      </c>
      <c r="F82" s="122"/>
      <c r="G82" s="115"/>
      <c r="H82" s="122"/>
      <c r="I82" s="115"/>
      <c r="J82" s="122"/>
      <c r="K82" s="115"/>
      <c r="L82" s="122"/>
      <c r="N82" s="87"/>
      <c r="O82" s="87"/>
    </row>
    <row r="83" spans="1:15" ht="21.75" customHeight="1">
      <c r="A83" s="201" t="s">
        <v>193</v>
      </c>
      <c r="F83" s="108">
        <v>-2978.5275000000001</v>
      </c>
      <c r="G83" s="106"/>
      <c r="H83" s="108">
        <f>'PL (6-9)'!F100</f>
        <v>3773</v>
      </c>
      <c r="I83" s="106"/>
      <c r="J83" s="108">
        <v>-2978.5275000000001</v>
      </c>
      <c r="K83" s="106"/>
      <c r="L83" s="108">
        <f>'PL (6-9)'!J100</f>
        <v>3773</v>
      </c>
      <c r="N83" s="87"/>
      <c r="O83" s="87"/>
    </row>
    <row r="84" spans="1:15" ht="22.5" customHeight="1">
      <c r="A84" s="208"/>
      <c r="B84" s="205"/>
      <c r="C84" s="205"/>
      <c r="D84" s="205"/>
      <c r="E84" s="205"/>
      <c r="F84" s="209">
        <f>F80-'BS-3-5'!C10</f>
        <v>0</v>
      </c>
      <c r="G84" s="210"/>
      <c r="H84" s="209"/>
      <c r="I84" s="210"/>
      <c r="J84" s="209">
        <f>J80-'BS-3-5'!G10</f>
        <v>0</v>
      </c>
      <c r="K84" s="211"/>
      <c r="L84" s="209"/>
    </row>
  </sheetData>
  <mergeCells count="16">
    <mergeCell ref="A1:H1"/>
    <mergeCell ref="F4:H4"/>
    <mergeCell ref="J4:L4"/>
    <mergeCell ref="F5:H5"/>
    <mergeCell ref="J5:L5"/>
    <mergeCell ref="F6:H6"/>
    <mergeCell ref="J6:L6"/>
    <mergeCell ref="F48:H48"/>
    <mergeCell ref="J48:L48"/>
    <mergeCell ref="F50:L50"/>
    <mergeCell ref="F8:L8"/>
    <mergeCell ref="A43:H43"/>
    <mergeCell ref="F46:H46"/>
    <mergeCell ref="J46:L46"/>
    <mergeCell ref="F47:H47"/>
    <mergeCell ref="J47:L47"/>
  </mergeCells>
  <pageMargins left="0.7" right="0.7" top="0.5" bottom="0.5" header="0.5" footer="0.5"/>
  <pageSetup paperSize="9" scale="84" firstPageNumber="14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(6-9)</vt:lpstr>
      <vt:lpstr>SH Conso 10-11</vt:lpstr>
      <vt:lpstr>SH Seperate (12-13)</vt:lpstr>
      <vt:lpstr>CF(14-15)</vt:lpstr>
      <vt:lpstr>'BS-3-5'!Print_Area</vt:lpstr>
      <vt:lpstr>'CF(14-15)'!Print_Area</vt:lpstr>
      <vt:lpstr>'PL (6-9)'!Print_Area</vt:lpstr>
      <vt:lpstr>'SH Conso 10-11'!Print_Area</vt:lpstr>
      <vt:lpstr>'SH Seperate (12-13)'!Print_Area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Saisamorn, Chimyoo</cp:lastModifiedBy>
  <cp:lastPrinted>2019-11-07T08:26:58Z</cp:lastPrinted>
  <dcterms:created xsi:type="dcterms:W3CDTF">1999-03-03T01:16:58Z</dcterms:created>
  <dcterms:modified xsi:type="dcterms:W3CDTF">2019-11-07T08:27:24Z</dcterms:modified>
</cp:coreProperties>
</file>