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6F5D3935-B467-4054-8CCB-74A1205CF80B}" xr6:coauthVersionLast="41" xr6:coauthVersionMax="41" xr10:uidLastSave="{00000000-0000-0000-0000-000000000000}"/>
  <bookViews>
    <workbookView xWindow="420" yWindow="420" windowWidth="18240" windowHeight="9900" tabRatio="840" xr2:uid="{00000000-000D-0000-FFFF-FFFF00000000}"/>
  </bookViews>
  <sheets>
    <sheet name="BS2-3" sheetId="38" r:id="rId1"/>
    <sheet name="PL 4-7" sheetId="23" r:id="rId2"/>
    <sheet name="SH 8   Conso" sheetId="39" r:id="rId3"/>
    <sheet name="SH 9 Conso" sheetId="36" r:id="rId4"/>
    <sheet name="SH 10 Seperate" sheetId="40" r:id="rId5"/>
    <sheet name="SH 11  Seperate" sheetId="37" r:id="rId6"/>
    <sheet name="CF 12-13" sheetId="3" r:id="rId7"/>
  </sheets>
  <definedNames>
    <definedName name="_xlnm._FilterDatabase" localSheetId="1" hidden="1">'PL 4-7'!$A$4:$I$25</definedName>
    <definedName name="_xlnm.Print_Area" localSheetId="0">'BS2-3'!$A$1:$M$84</definedName>
    <definedName name="_xlnm.Print_Area" localSheetId="6">'CF 12-13'!$A$1:$Q$89</definedName>
    <definedName name="_xlnm.Print_Area" localSheetId="1">'PL 4-7'!$A$1:$I$132</definedName>
    <definedName name="_xlnm.Print_Area" localSheetId="5">'SH 11  Seperate'!$A$1:$O$29</definedName>
    <definedName name="_xlnm.Print_Area" localSheetId="3">'SH 9 Conso'!$A$1:$O$35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3" l="1"/>
  <c r="O36" i="3"/>
  <c r="O31" i="3"/>
  <c r="G31" i="3"/>
  <c r="K51" i="38"/>
  <c r="G51" i="38"/>
  <c r="K16" i="38"/>
  <c r="G16" i="38"/>
  <c r="M26" i="37" l="1"/>
  <c r="I26" i="37"/>
  <c r="O25" i="37"/>
  <c r="M32" i="36" l="1"/>
  <c r="I32" i="36"/>
  <c r="O31" i="36"/>
  <c r="J23" i="37" l="1"/>
  <c r="I23" i="37"/>
  <c r="H23" i="37"/>
  <c r="G23" i="37"/>
  <c r="E23" i="37"/>
  <c r="D23" i="37"/>
  <c r="C23" i="37"/>
  <c r="M23" i="37"/>
  <c r="O21" i="37"/>
  <c r="K18" i="37"/>
  <c r="I18" i="37"/>
  <c r="G18" i="37"/>
  <c r="G26" i="37" s="1"/>
  <c r="E18" i="37"/>
  <c r="E26" i="37" s="1"/>
  <c r="C18" i="37"/>
  <c r="C26" i="37" s="1"/>
  <c r="O17" i="37"/>
  <c r="O18" i="37" s="1"/>
  <c r="O13" i="37"/>
  <c r="M80" i="38"/>
  <c r="L80" i="38"/>
  <c r="K80" i="38"/>
  <c r="J80" i="38"/>
  <c r="I80" i="38"/>
  <c r="H80" i="38"/>
  <c r="G80" i="38"/>
  <c r="M64" i="38"/>
  <c r="K64" i="38"/>
  <c r="I64" i="38"/>
  <c r="G64" i="38"/>
  <c r="M57" i="38"/>
  <c r="M66" i="38" s="1"/>
  <c r="K57" i="38"/>
  <c r="I57" i="38"/>
  <c r="I66" i="38" s="1"/>
  <c r="G57" i="38"/>
  <c r="M31" i="38"/>
  <c r="M33" i="38" s="1"/>
  <c r="K31" i="38"/>
  <c r="I31" i="38"/>
  <c r="G31" i="38"/>
  <c r="M19" i="38"/>
  <c r="K19" i="38"/>
  <c r="I19" i="38"/>
  <c r="G19" i="38"/>
  <c r="G66" i="38" l="1"/>
  <c r="G82" i="38" s="1"/>
  <c r="I33" i="38"/>
  <c r="K23" i="37"/>
  <c r="K26" i="37" s="1"/>
  <c r="O22" i="37"/>
  <c r="O23" i="37" s="1"/>
  <c r="O26" i="37" s="1"/>
  <c r="K66" i="38"/>
  <c r="K82" i="38" s="1"/>
  <c r="K33" i="38"/>
  <c r="G33" i="38"/>
  <c r="I82" i="38"/>
  <c r="M82" i="38"/>
  <c r="I107" i="23" l="1"/>
  <c r="I93" i="23"/>
  <c r="I85" i="23"/>
  <c r="I81" i="23"/>
  <c r="E107" i="23"/>
  <c r="E93" i="23"/>
  <c r="E85" i="23"/>
  <c r="E81" i="23"/>
  <c r="N29" i="36"/>
  <c r="L29" i="36"/>
  <c r="J29" i="36"/>
  <c r="I29" i="36"/>
  <c r="H29" i="36"/>
  <c r="G29" i="36"/>
  <c r="E29" i="36"/>
  <c r="D29" i="36"/>
  <c r="C29" i="36"/>
  <c r="M29" i="36"/>
  <c r="O27" i="36"/>
  <c r="M22" i="36"/>
  <c r="K22" i="36"/>
  <c r="I22" i="36"/>
  <c r="G22" i="36"/>
  <c r="G24" i="36" s="1"/>
  <c r="E22" i="36"/>
  <c r="C22" i="36"/>
  <c r="O21" i="36"/>
  <c r="O22" i="36" s="1"/>
  <c r="M18" i="36"/>
  <c r="K18" i="36"/>
  <c r="I18" i="36"/>
  <c r="G18" i="36"/>
  <c r="E18" i="36"/>
  <c r="C18" i="36"/>
  <c r="O17" i="36"/>
  <c r="O18" i="36" s="1"/>
  <c r="O13" i="36"/>
  <c r="Q26" i="3"/>
  <c r="Q40" i="3" s="1"/>
  <c r="Q42" i="3" s="1"/>
  <c r="K26" i="3"/>
  <c r="K40" i="3" s="1"/>
  <c r="K42" i="3" s="1"/>
  <c r="Q77" i="3"/>
  <c r="Q66" i="3"/>
  <c r="K77" i="3"/>
  <c r="K66" i="3"/>
  <c r="E86" i="23" l="1"/>
  <c r="E89" i="23" s="1"/>
  <c r="E95" i="23" s="1"/>
  <c r="E97" i="23" s="1"/>
  <c r="E109" i="23" s="1"/>
  <c r="E128" i="23" s="1"/>
  <c r="I86" i="23"/>
  <c r="I89" i="23" s="1"/>
  <c r="I95" i="23" s="1"/>
  <c r="I97" i="23" s="1"/>
  <c r="I109" i="23" s="1"/>
  <c r="I126" i="23" s="1"/>
  <c r="I128" i="23"/>
  <c r="E123" i="23"/>
  <c r="E131" i="23" s="1"/>
  <c r="E24" i="36"/>
  <c r="M24" i="36"/>
  <c r="E121" i="23"/>
  <c r="I121" i="23"/>
  <c r="O28" i="36"/>
  <c r="O29" i="36" s="1"/>
  <c r="O32" i="36" s="1"/>
  <c r="G32" i="36"/>
  <c r="K29" i="36"/>
  <c r="K32" i="36" s="1"/>
  <c r="I24" i="36"/>
  <c r="C24" i="36"/>
  <c r="K24" i="36"/>
  <c r="E32" i="36"/>
  <c r="O24" i="36"/>
  <c r="C32" i="36"/>
  <c r="Q80" i="3"/>
  <c r="Q82" i="3" s="1"/>
  <c r="Q84" i="3" s="1"/>
  <c r="K80" i="3"/>
  <c r="K82" i="3" s="1"/>
  <c r="K84" i="3" s="1"/>
  <c r="G26" i="3"/>
  <c r="G40" i="3" s="1"/>
  <c r="N28" i="39"/>
  <c r="L28" i="39"/>
  <c r="J28" i="39"/>
  <c r="I28" i="39"/>
  <c r="H28" i="39"/>
  <c r="G28" i="39"/>
  <c r="E28" i="39"/>
  <c r="D28" i="39"/>
  <c r="C28" i="39"/>
  <c r="M21" i="39"/>
  <c r="M23" i="39" s="1"/>
  <c r="K21" i="39"/>
  <c r="I21" i="39"/>
  <c r="G21" i="39"/>
  <c r="E21" i="39"/>
  <c r="E23" i="39" s="1"/>
  <c r="C21" i="39"/>
  <c r="C23" i="39" s="1"/>
  <c r="C30" i="39" s="1"/>
  <c r="O20" i="39"/>
  <c r="O21" i="39" s="1"/>
  <c r="M17" i="39"/>
  <c r="K17" i="39"/>
  <c r="I17" i="39"/>
  <c r="I23" i="39" s="1"/>
  <c r="I30" i="39" s="1"/>
  <c r="G17" i="39"/>
  <c r="G23" i="39" s="1"/>
  <c r="E17" i="39"/>
  <c r="C17" i="39"/>
  <c r="O16" i="39"/>
  <c r="O17" i="39" s="1"/>
  <c r="O12" i="39"/>
  <c r="J22" i="40"/>
  <c r="I22" i="40"/>
  <c r="H22" i="40"/>
  <c r="G22" i="40"/>
  <c r="E22" i="40"/>
  <c r="E24" i="40" s="1"/>
  <c r="D22" i="40"/>
  <c r="C22" i="40"/>
  <c r="I17" i="40"/>
  <c r="G17" i="40"/>
  <c r="G24" i="40"/>
  <c r="E17" i="40"/>
  <c r="C17" i="40"/>
  <c r="C24" i="40"/>
  <c r="O16" i="40"/>
  <c r="O17" i="40"/>
  <c r="K17" i="40"/>
  <c r="O12" i="40"/>
  <c r="O77" i="3"/>
  <c r="M77" i="3"/>
  <c r="I77" i="3"/>
  <c r="G77" i="3"/>
  <c r="O66" i="3"/>
  <c r="M66" i="3"/>
  <c r="I66" i="3"/>
  <c r="G66" i="3"/>
  <c r="L42" i="3"/>
  <c r="O26" i="3"/>
  <c r="O40" i="3" s="1"/>
  <c r="O42" i="3" s="1"/>
  <c r="M26" i="3"/>
  <c r="M42" i="3" s="1"/>
  <c r="I26" i="3"/>
  <c r="I42" i="3"/>
  <c r="I43" i="23"/>
  <c r="I35" i="23"/>
  <c r="I25" i="23"/>
  <c r="I17" i="23"/>
  <c r="I13" i="23"/>
  <c r="E43" i="23"/>
  <c r="E35" i="23"/>
  <c r="E25" i="23"/>
  <c r="E17" i="23"/>
  <c r="E13" i="23"/>
  <c r="G107" i="23"/>
  <c r="C107" i="23"/>
  <c r="G93" i="23"/>
  <c r="C93" i="23"/>
  <c r="G85" i="23"/>
  <c r="C85" i="23"/>
  <c r="G81" i="23"/>
  <c r="C81" i="23"/>
  <c r="G43" i="23"/>
  <c r="C43" i="23"/>
  <c r="G35" i="23"/>
  <c r="C35" i="23"/>
  <c r="G25" i="23"/>
  <c r="C25" i="23"/>
  <c r="G17" i="23"/>
  <c r="C17" i="23"/>
  <c r="G13" i="23"/>
  <c r="C13" i="23"/>
  <c r="M84" i="3"/>
  <c r="I84" i="3"/>
  <c r="E126" i="23" l="1"/>
  <c r="I123" i="23"/>
  <c r="I131" i="23" s="1"/>
  <c r="E18" i="23"/>
  <c r="E21" i="23" s="1"/>
  <c r="E27" i="23" s="1"/>
  <c r="E29" i="23" s="1"/>
  <c r="E59" i="23" s="1"/>
  <c r="C18" i="23"/>
  <c r="C21" i="23" s="1"/>
  <c r="C27" i="23" s="1"/>
  <c r="C29" i="23" s="1"/>
  <c r="C57" i="23" s="1"/>
  <c r="K23" i="39"/>
  <c r="I18" i="23"/>
  <c r="I21" i="23" s="1"/>
  <c r="I27" i="23" s="1"/>
  <c r="I29" i="23" s="1"/>
  <c r="I59" i="23" s="1"/>
  <c r="I24" i="40"/>
  <c r="E30" i="39"/>
  <c r="G18" i="23"/>
  <c r="G21" i="23" s="1"/>
  <c r="G27" i="23" s="1"/>
  <c r="G29" i="23" s="1"/>
  <c r="G59" i="23" s="1"/>
  <c r="G30" i="39"/>
  <c r="O23" i="39"/>
  <c r="O82" i="3"/>
  <c r="O84" i="3" s="1"/>
  <c r="G42" i="3"/>
  <c r="G82" i="3" s="1"/>
  <c r="G84" i="3" s="1"/>
  <c r="G86" i="23"/>
  <c r="G89" i="23" s="1"/>
  <c r="G95" i="23" s="1"/>
  <c r="G97" i="23" s="1"/>
  <c r="G121" i="23" s="1"/>
  <c r="C86" i="23"/>
  <c r="C89" i="23" s="1"/>
  <c r="C95" i="23" s="1"/>
  <c r="C97" i="23" s="1"/>
  <c r="C121" i="23" s="1"/>
  <c r="M22" i="40"/>
  <c r="M24" i="40" s="1"/>
  <c r="O21" i="40"/>
  <c r="O27" i="39"/>
  <c r="M28" i="39"/>
  <c r="M30" i="39" s="1"/>
  <c r="E45" i="23" l="1"/>
  <c r="E64" i="23" s="1"/>
  <c r="C45" i="23"/>
  <c r="C64" i="23" s="1"/>
  <c r="C59" i="23"/>
  <c r="E57" i="23"/>
  <c r="G57" i="23"/>
  <c r="G45" i="23"/>
  <c r="G64" i="23" s="1"/>
  <c r="I45" i="23"/>
  <c r="I64" i="23" s="1"/>
  <c r="I57" i="23"/>
  <c r="G109" i="23"/>
  <c r="G126" i="23" s="1"/>
  <c r="C109" i="23"/>
  <c r="C128" i="23" s="1"/>
  <c r="C123" i="23"/>
  <c r="G123" i="23"/>
  <c r="G128" i="23" l="1"/>
  <c r="E62" i="23"/>
  <c r="I62" i="23"/>
  <c r="C62" i="23"/>
  <c r="G62" i="23"/>
  <c r="C126" i="23"/>
  <c r="O26" i="39"/>
  <c r="O28" i="39" s="1"/>
  <c r="O30" i="39" s="1"/>
  <c r="K28" i="39"/>
  <c r="K30" i="39" s="1"/>
  <c r="O20" i="40"/>
  <c r="O22" i="40" s="1"/>
  <c r="O24" i="40" s="1"/>
  <c r="K22" i="40"/>
  <c r="K24" i="40" s="1"/>
</calcChain>
</file>

<file path=xl/sharedStrings.xml><?xml version="1.0" encoding="utf-8"?>
<sst xmlns="http://schemas.openxmlformats.org/spreadsheetml/2006/main" count="506" uniqueCount="206">
  <si>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</si>
  <si>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</si>
  <si>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</si>
  <si>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</si>
  <si>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</si>
  <si>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</si>
  <si>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</si>
  <si>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</si>
  <si>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</si>
  <si>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</si>
  <si>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</si>
  <si>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</si>
  <si>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</si>
  <si>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</si>
  <si>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</si>
  <si>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</si>
  <si>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</si>
  <si>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</si>
  <si>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</si>
  <si>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</si>
  <si>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</si>
  <si>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</si>
  <si>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</si>
  <si>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</si>
  <si>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</si>
  <si>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</si>
  <si>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</si>
  <si>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</si>
  <si>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</si>
  <si>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</si>
  <si>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</si>
  <si>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</si>
  <si>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</si>
  <si>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</si>
  <si>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</si>
  <si>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</si>
  <si>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</si>
  <si>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</si>
  <si>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</si>
  <si>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</si>
  <si>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</si>
  <si>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</si>
  <si>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</si>
  <si>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</si>
  <si>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</si>
  <si>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</si>
  <si>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 Other comprehensive income </t>
  </si>
  <si>
    <t>Investment in subsidiary</t>
  </si>
  <si>
    <t xml:space="preserve">    Profit 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</si>
  <si>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</si>
  <si>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</si>
  <si>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</si>
  <si>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</si>
  <si>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</si>
  <si>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</si>
  <si>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</si>
  <si>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</si>
  <si>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(in  thousand Baht)</t>
  </si>
  <si>
    <t>Total comprehensive income for the period</t>
  </si>
  <si>
    <t>(in thousand Baht)</t>
  </si>
  <si>
    <t>Comprehensive income for the period</t>
  </si>
  <si>
    <t xml:space="preserve">      Total income </t>
  </si>
  <si>
    <t xml:space="preserve">      Total cost 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</si>
  <si>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</si>
  <si>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</si>
  <si>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</si>
  <si>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</si>
  <si>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</si>
  <si>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</si>
  <si>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</si>
  <si>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</si>
  <si>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</si>
  <si>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</si>
  <si>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long-term investments</t>
  </si>
  <si>
    <t>Income tax on other comprehensive income</t>
  </si>
  <si>
    <t xml:space="preserve">Three-month period ended  </t>
  </si>
  <si>
    <t>Profit attributable to:</t>
  </si>
  <si>
    <t xml:space="preserve">   Non-controlling interests</t>
  </si>
  <si>
    <t>Total comprehensive income attributable to:</t>
  </si>
  <si>
    <t>Items that will never be reclassified to profit or loss</t>
  </si>
  <si>
    <t>Defined benefit plan acturial gain (losses)</t>
  </si>
  <si>
    <t>Depreciation and amortisation</t>
  </si>
  <si>
    <t>Interest received</t>
  </si>
  <si>
    <t>Dividend income</t>
  </si>
  <si>
    <t xml:space="preserve">Dividends paid to owners of the Company </t>
  </si>
  <si>
    <t>Total non-current liabilities</t>
  </si>
  <si>
    <t>Finance costs</t>
  </si>
  <si>
    <t xml:space="preserve">   Total changes in ownership interests in subsidiary</t>
  </si>
  <si>
    <t>Rebate receivables</t>
  </si>
  <si>
    <t>Non-cash transaction</t>
  </si>
  <si>
    <t>2017</t>
  </si>
  <si>
    <t>Prepayment for goods</t>
  </si>
  <si>
    <t>Intangible assets</t>
  </si>
  <si>
    <t>from financial institution</t>
  </si>
  <si>
    <t>Non-current provisions for employee benefit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</si>
  <si>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</si>
  <si>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</si>
  <si>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</si>
  <si>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</si>
  <si>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</si>
  <si>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</si>
  <si>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</si>
  <si>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</si>
  <si>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Adjustments to reconcile profit to cash receipts (payments)</t>
  </si>
  <si>
    <t>Losses on inventories devaluation</t>
  </si>
  <si>
    <t>Interest income</t>
  </si>
  <si>
    <t xml:space="preserve">Dividends received </t>
  </si>
  <si>
    <t>Operating cost</t>
  </si>
  <si>
    <t>Gain on exchange rate</t>
  </si>
  <si>
    <t>Cost of donated goods</t>
  </si>
  <si>
    <t>Gains on disposal of plant and equipment</t>
  </si>
  <si>
    <t xml:space="preserve">Proceeds from sale of plant and equipment  </t>
  </si>
  <si>
    <t xml:space="preserve">Acquisition of plant and equipment  </t>
  </si>
  <si>
    <t xml:space="preserve">Net cash used in investing activities  </t>
  </si>
  <si>
    <t>Share of profit of joint ventures</t>
  </si>
  <si>
    <t>Statement of financial position</t>
  </si>
  <si>
    <t xml:space="preserve">Bank overdrafts and short-term loans </t>
  </si>
  <si>
    <t>Current portion of long-term loans</t>
  </si>
  <si>
    <t>Short-term loan from subsidiary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</si>
  <si>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</si>
  <si>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</si>
  <si>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</si>
  <si>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</si>
  <si>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</si>
  <si>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</si>
  <si>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2018</t>
  </si>
  <si>
    <t>Balance at 1 January 2018</t>
  </si>
  <si>
    <t>Short-term loans</t>
  </si>
  <si>
    <t>Non-current provisions for employee benefits</t>
  </si>
  <si>
    <t>Net increase (decrease) in cash and cash equivalents</t>
  </si>
  <si>
    <t>Bad and doubtful debts expenses</t>
  </si>
  <si>
    <t>3, 4</t>
  </si>
  <si>
    <t>3, 5</t>
  </si>
  <si>
    <t>Long-term loans from financial institution</t>
  </si>
  <si>
    <t>30 September</t>
  </si>
  <si>
    <t xml:space="preserve">      Total income</t>
  </si>
  <si>
    <t xml:space="preserve">   Cost of rendering of services</t>
  </si>
  <si>
    <t xml:space="preserve">   reclassified to profit or loss</t>
  </si>
  <si>
    <t>Gains (losses) on remeasurement of investments</t>
  </si>
  <si>
    <t>Income tax relating to components of other comprehensive</t>
  </si>
  <si>
    <t xml:space="preserve">   Owners of parent</t>
  </si>
  <si>
    <t>Nine-month period ended</t>
  </si>
  <si>
    <t>Gains on remeasurement of investments</t>
  </si>
  <si>
    <t>Other non-current assets</t>
  </si>
  <si>
    <t>Other current liabilities</t>
  </si>
  <si>
    <t xml:space="preserve">Net cash from operating activities </t>
  </si>
  <si>
    <t>Purchase of current investment</t>
  </si>
  <si>
    <t>Sale of current investment</t>
  </si>
  <si>
    <t>Purchase of long-term investment</t>
  </si>
  <si>
    <t xml:space="preserve">Decrease in advance received for ordinary </t>
  </si>
  <si>
    <t>share subscription fee</t>
  </si>
  <si>
    <t>Proceeds from sale of treasury shares</t>
  </si>
  <si>
    <t>Shares options exercised</t>
  </si>
  <si>
    <t>Stock dividends paid</t>
  </si>
  <si>
    <t>Transactions with  owners, recorded directly in equity</t>
  </si>
  <si>
    <t xml:space="preserve">   Changes in ownership interests in subsidiary</t>
  </si>
  <si>
    <t xml:space="preserve">   Acquisition of non-controlling interests without a change in control</t>
  </si>
  <si>
    <t>Total transactions with owners, recorded directly in equity</t>
  </si>
  <si>
    <t>Nine-month period ended 30 September 2018</t>
  </si>
  <si>
    <t>Balance at 30 September 2018</t>
  </si>
  <si>
    <t>3, 6</t>
  </si>
  <si>
    <t>Items that will be reclassified subsequently to profit or loss</t>
  </si>
  <si>
    <t>Income tax relating to items that will be reclassified</t>
  </si>
  <si>
    <t>Other comprehensive income for the period, net of tax</t>
  </si>
  <si>
    <t xml:space="preserve">   Distributions to owners of the parent</t>
  </si>
  <si>
    <t>Total distributions to owners of the parent</t>
  </si>
  <si>
    <t>Issued</t>
  </si>
  <si>
    <t>and paid-up</t>
  </si>
  <si>
    <t>premium on</t>
  </si>
  <si>
    <t>ordinary</t>
  </si>
  <si>
    <t xml:space="preserve">treasury </t>
  </si>
  <si>
    <t>Available-</t>
  </si>
  <si>
    <t xml:space="preserve">for-sale </t>
  </si>
  <si>
    <t>investments</t>
  </si>
  <si>
    <t xml:space="preserve">    Dividends</t>
  </si>
  <si>
    <t>Gains on disposal of interest in joint venture</t>
  </si>
  <si>
    <t>Proceeds from sale of interest in joint venture</t>
  </si>
  <si>
    <t>Proceeds from borrowings</t>
  </si>
  <si>
    <t>Repayment of borrowings</t>
  </si>
  <si>
    <t>Net increase (decrease) in cash and cash equivalents,</t>
  </si>
  <si>
    <t xml:space="preserve">   before effect of exchange rates</t>
  </si>
  <si>
    <t>Effect of exchange rate changes on cash and cash  equivalents</t>
  </si>
  <si>
    <t xml:space="preserve">Net cash generated from operating </t>
  </si>
  <si>
    <t>Unrealised (gain) loss on exchange</t>
  </si>
  <si>
    <t>Current tax payable</t>
  </si>
  <si>
    <t>2019</t>
  </si>
  <si>
    <t>Nine-month period ended 30 September 2019</t>
  </si>
  <si>
    <t>Balance at 1 January 2019</t>
  </si>
  <si>
    <t>Balance at 30 September 2019</t>
  </si>
  <si>
    <t xml:space="preserve">Investments in joint ventures </t>
  </si>
  <si>
    <t>Long-term loans</t>
  </si>
  <si>
    <t>from financial institutions</t>
  </si>
  <si>
    <t>12, 15</t>
  </si>
  <si>
    <t>Transfer to legal reserve</t>
  </si>
  <si>
    <t>Net cash from (used in) financing activities</t>
  </si>
  <si>
    <t xml:space="preserve">   Revenues from sales of goods</t>
  </si>
  <si>
    <t xml:space="preserve">   Revenues from services</t>
  </si>
  <si>
    <t xml:space="preserve">   Cost of sales of goods</t>
  </si>
  <si>
    <t>Gains (Losses) on remeasuring available-for-sale investments</t>
  </si>
  <si>
    <t>of equity</t>
  </si>
  <si>
    <t>Other components</t>
  </si>
  <si>
    <t>Acquisition of interest in joint venture</t>
  </si>
  <si>
    <t>Proceeds from loans receivable</t>
  </si>
  <si>
    <t>Increase in loans receivable</t>
  </si>
  <si>
    <t>Cash and cash equivalents at 1 January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</si>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</sst>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3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1" fillId="0" borderId="0"/>
    <xf numFmtId="181" fontId="30" fillId="0" borderId="0"/>
    <xf numFmtId="164" fontId="19" fillId="0" borderId="0" applyFont="0" applyFill="0" applyBorder="0" applyAlignment="0" applyProtection="0"/>
    <xf numFmtId="172" fontId="21" fillId="0" borderId="0"/>
    <xf numFmtId="180" fontId="30" fillId="0" borderId="0"/>
    <xf numFmtId="173" fontId="21" fillId="0" borderId="0"/>
    <xf numFmtId="178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94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37" fontId="2" fillId="0" borderId="0" xfId="0" applyNumberFormat="1" applyFont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26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2" fillId="0" borderId="0" xfId="0" applyNumberFormat="1" applyFont="1" applyBorder="1"/>
    <xf numFmtId="37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69" fontId="2" fillId="0" borderId="0" xfId="18" applyNumberFormat="1" applyFont="1" applyFill="1" applyBorder="1" applyAlignment="1">
      <alignment horizontal="right"/>
    </xf>
    <xf numFmtId="165" fontId="2" fillId="0" borderId="0" xfId="18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0" fontId="3" fillId="0" borderId="0" xfId="0" applyFont="1" applyFill="1"/>
    <xf numFmtId="43" fontId="3" fillId="0" borderId="0" xfId="0" applyNumberFormat="1" applyFont="1" applyFill="1" applyBorder="1"/>
    <xf numFmtId="167" fontId="3" fillId="0" borderId="0" xfId="0" applyNumberFormat="1" applyFont="1" applyFill="1"/>
    <xf numFmtId="167" fontId="3" fillId="0" borderId="0" xfId="0" applyNumberFormat="1" applyFont="1" applyBorder="1"/>
    <xf numFmtId="0" fontId="0" fillId="0" borderId="0" xfId="0" applyFill="1"/>
    <xf numFmtId="167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76" fontId="2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7" fontId="9" fillId="0" borderId="0" xfId="18" applyNumberFormat="1" applyFont="1" applyFill="1"/>
    <xf numFmtId="39" fontId="3" fillId="0" borderId="0" xfId="0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6" fontId="2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2" fillId="0" borderId="0" xfId="18" applyNumberFormat="1" applyFont="1" applyFill="1" applyAlignment="1"/>
    <xf numFmtId="49" fontId="4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69" fontId="8" fillId="0" borderId="0" xfId="0" applyNumberFormat="1" applyFont="1" applyFill="1" applyAlignment="1"/>
    <xf numFmtId="169" fontId="25" fillId="0" borderId="0" xfId="0" applyNumberFormat="1" applyFont="1" applyFill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0" fillId="0" borderId="0" xfId="17" applyNumberFormat="1" applyFont="1" applyFill="1" applyBorder="1" applyAlignment="1">
      <alignment horizontal="right"/>
    </xf>
    <xf numFmtId="168" fontId="0" fillId="0" borderId="4" xfId="17" applyNumberFormat="1" applyFont="1" applyFill="1" applyBorder="1" applyAlignment="1">
      <alignment horizontal="right"/>
    </xf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75" fontId="2" fillId="0" borderId="4" xfId="0" applyNumberFormat="1" applyFont="1" applyFill="1" applyBorder="1" applyAlignment="1">
      <alignment horizontal="center"/>
    </xf>
    <xf numFmtId="175" fontId="2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0" fillId="0" borderId="4" xfId="0" applyNumberFormat="1" applyFill="1" applyBorder="1" applyAlignment="1">
      <alignment horizontal="center"/>
    </xf>
    <xf numFmtId="168" fontId="2" fillId="0" borderId="4" xfId="0" applyNumberFormat="1" applyFont="1" applyFill="1" applyBorder="1" applyAlignment="1">
      <alignment horizontal="center"/>
    </xf>
    <xf numFmtId="168" fontId="3" fillId="0" borderId="0" xfId="18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43" fontId="0" fillId="0" borderId="0" xfId="18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165" fontId="9" fillId="0" borderId="0" xfId="18" applyFont="1" applyFill="1"/>
    <xf numFmtId="39" fontId="2" fillId="0" borderId="0" xfId="0" applyNumberFormat="1" applyFont="1" applyFill="1" applyBorder="1"/>
    <xf numFmtId="0" fontId="0" fillId="0" borderId="4" xfId="0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37" fontId="0" fillId="0" borderId="0" xfId="0" applyNumberFormat="1" applyFont="1" applyBorder="1"/>
    <xf numFmtId="168" fontId="0" fillId="0" borderId="0" xfId="0" applyNumberFormat="1" applyFont="1" applyFill="1" applyBorder="1"/>
    <xf numFmtId="168" fontId="0" fillId="0" borderId="0" xfId="18" applyNumberFormat="1" applyFont="1" applyFill="1" applyBorder="1" applyAlignment="1">
      <alignment horizontal="center"/>
    </xf>
    <xf numFmtId="168" fontId="3" fillId="0" borderId="0" xfId="18" applyNumberFormat="1" applyFont="1" applyFill="1" applyBorder="1" applyAlignment="1">
      <alignment horizontal="center"/>
    </xf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0" xfId="0" applyNumberFormat="1" applyFont="1" applyFill="1" applyBorder="1" applyAlignment="1"/>
    <xf numFmtId="168" fontId="0" fillId="0" borderId="0" xfId="18" applyNumberFormat="1" applyFont="1" applyFill="1" applyBorder="1"/>
    <xf numFmtId="168" fontId="0" fillId="0" borderId="0" xfId="0" applyNumberFormat="1" applyFont="1" applyBorder="1"/>
    <xf numFmtId="168" fontId="0" fillId="0" borderId="0" xfId="18" applyNumberFormat="1" applyFont="1" applyBorder="1"/>
    <xf numFmtId="168" fontId="2" fillId="0" borderId="5" xfId="0" applyNumberFormat="1" applyFont="1" applyBorder="1"/>
    <xf numFmtId="168" fontId="2" fillId="0" borderId="0" xfId="0" applyNumberFormat="1" applyFont="1" applyBorder="1"/>
    <xf numFmtId="168" fontId="4" fillId="0" borderId="0" xfId="0" applyNumberFormat="1" applyFont="1" applyFill="1" applyBorder="1" applyAlignment="1">
      <alignment horizontal="center"/>
    </xf>
    <xf numFmtId="168" fontId="2" fillId="0" borderId="3" xfId="0" applyNumberFormat="1" applyFont="1" applyFill="1" applyBorder="1"/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6" xfId="0" applyNumberFormat="1" applyFont="1" applyFill="1" applyBorder="1"/>
    <xf numFmtId="168" fontId="0" fillId="0" borderId="4" xfId="18" applyNumberFormat="1" applyFont="1" applyBorder="1"/>
    <xf numFmtId="168" fontId="0" fillId="0" borderId="6" xfId="18" applyNumberFormat="1" applyFont="1" applyBorder="1"/>
    <xf numFmtId="168" fontId="2" fillId="0" borderId="7" xfId="0" applyNumberFormat="1" applyFont="1" applyFill="1" applyBorder="1"/>
    <xf numFmtId="168" fontId="2" fillId="0" borderId="0" xfId="0" applyNumberFormat="1" applyFont="1"/>
    <xf numFmtId="168" fontId="0" fillId="0" borderId="0" xfId="0" applyNumberFormat="1" applyFont="1" applyAlignment="1"/>
    <xf numFmtId="168" fontId="2" fillId="0" borderId="4" xfId="18" applyNumberFormat="1" applyFont="1" applyFill="1" applyBorder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8" fontId="0" fillId="0" borderId="0" xfId="0" applyNumberFormat="1" applyFill="1" applyAlignment="1"/>
    <xf numFmtId="166" fontId="0" fillId="0" borderId="0" xfId="0" applyNumberFormat="1" applyFont="1" applyFill="1"/>
    <xf numFmtId="167" fontId="0" fillId="0" borderId="0" xfId="0" applyNumberFormat="1" applyFont="1" applyFill="1" applyBorder="1"/>
    <xf numFmtId="168" fontId="3" fillId="0" borderId="0" xfId="18" applyNumberFormat="1" applyFont="1" applyFill="1" applyAlignment="1"/>
    <xf numFmtId="168" fontId="3" fillId="0" borderId="4" xfId="18" applyNumberFormat="1" applyFont="1" applyFill="1" applyBorder="1" applyAlignment="1">
      <alignment horizontal="left"/>
    </xf>
    <xf numFmtId="168" fontId="3" fillId="0" borderId="4" xfId="18" applyNumberFormat="1" applyFont="1" applyFill="1" applyBorder="1" applyAlignment="1">
      <alignment horizontal="right"/>
    </xf>
    <xf numFmtId="169" fontId="3" fillId="0" borderId="0" xfId="17" applyNumberFormat="1" applyFont="1" applyFill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3" fillId="0" borderId="0" xfId="17" applyNumberFormat="1" applyFont="1" applyFill="1" applyBorder="1" applyAlignment="1">
      <alignment horizontal="right"/>
    </xf>
    <xf numFmtId="168" fontId="0" fillId="0" borderId="0" xfId="17" applyNumberFormat="1" applyFont="1" applyFill="1" applyAlignment="1"/>
    <xf numFmtId="49" fontId="5" fillId="0" borderId="0" xfId="0" applyNumberFormat="1" applyFont="1" applyAlignment="1">
      <alignment horizontal="center"/>
    </xf>
    <xf numFmtId="168" fontId="2" fillId="0" borderId="6" xfId="18" applyNumberFormat="1" applyFont="1" applyFill="1" applyBorder="1"/>
    <xf numFmtId="168" fontId="0" fillId="0" borderId="4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2" fillId="0" borderId="0" xfId="0" applyNumberFormat="1" applyFont="1" applyBorder="1"/>
    <xf numFmtId="43" fontId="3" fillId="0" borderId="0" xfId="18" applyNumberFormat="1" applyFont="1" applyFill="1" applyBorder="1" applyAlignment="1">
      <alignment horizontal="center"/>
    </xf>
    <xf numFmtId="43" fontId="3" fillId="0" borderId="0" xfId="18" applyNumberFormat="1" applyFont="1" applyFill="1" applyBorder="1"/>
    <xf numFmtId="168" fontId="3" fillId="0" borderId="0" xfId="18" applyNumberFormat="1" applyFont="1" applyFill="1" applyBorder="1"/>
    <xf numFmtId="37" fontId="3" fillId="0" borderId="0" xfId="0" applyNumberFormat="1" applyFont="1" applyFill="1" applyBorder="1"/>
    <xf numFmtId="37" fontId="3" fillId="0" borderId="0" xfId="0" applyNumberFormat="1" applyFont="1" applyBorder="1"/>
    <xf numFmtId="168" fontId="3" fillId="0" borderId="0" xfId="0" applyNumberFormat="1" applyFont="1" applyFill="1" applyBorder="1"/>
    <xf numFmtId="165" fontId="3" fillId="0" borderId="0" xfId="18" applyFont="1"/>
    <xf numFmtId="43" fontId="2" fillId="0" borderId="0" xfId="0" applyNumberFormat="1" applyFont="1"/>
    <xf numFmtId="37" fontId="3" fillId="0" borderId="0" xfId="0" applyNumberFormat="1" applyFont="1"/>
    <xf numFmtId="41" fontId="0" fillId="0" borderId="0" xfId="18" applyNumberFormat="1" applyFont="1" applyFill="1" applyBorder="1"/>
    <xf numFmtId="41" fontId="0" fillId="0" borderId="0" xfId="18" applyNumberFormat="1" applyFont="1"/>
    <xf numFmtId="41" fontId="0" fillId="0" borderId="0" xfId="18" applyNumberFormat="1" applyFont="1" applyBorder="1"/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/>
    <xf numFmtId="0" fontId="3" fillId="0" borderId="0" xfId="0" applyFont="1" applyAlignment="1">
      <alignment vertical="center"/>
    </xf>
    <xf numFmtId="37" fontId="2" fillId="0" borderId="7" xfId="0" applyNumberFormat="1" applyFont="1" applyFill="1" applyBorder="1"/>
    <xf numFmtId="165" fontId="3" fillId="0" borderId="0" xfId="0" applyNumberFormat="1" applyFont="1"/>
    <xf numFmtId="37" fontId="0" fillId="0" borderId="3" xfId="0" applyNumberFormat="1" applyFont="1" applyFill="1" applyBorder="1"/>
    <xf numFmtId="0" fontId="0" fillId="0" borderId="0" xfId="0" applyFont="1" applyAlignment="1">
      <alignment horizontal="left"/>
    </xf>
    <xf numFmtId="37" fontId="0" fillId="0" borderId="4" xfId="0" applyNumberFormat="1" applyFont="1" applyFill="1" applyBorder="1"/>
    <xf numFmtId="168" fontId="2" fillId="0" borderId="0" xfId="18" applyNumberFormat="1" applyFont="1" applyFill="1" applyBorder="1"/>
    <xf numFmtId="37" fontId="32" fillId="0" borderId="0" xfId="0" applyNumberFormat="1" applyFont="1" applyBorder="1" applyAlignment="1">
      <alignment horizontal="center"/>
    </xf>
    <xf numFmtId="37" fontId="32" fillId="0" borderId="0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right"/>
    </xf>
    <xf numFmtId="168" fontId="3" fillId="0" borderId="0" xfId="18" applyNumberFormat="1" applyFont="1" applyFill="1" applyBorder="1" applyAlignment="1">
      <alignment horizontal="right"/>
    </xf>
    <xf numFmtId="168" fontId="3" fillId="0" borderId="0" xfId="18" applyNumberFormat="1" applyFont="1" applyFill="1" applyBorder="1" applyAlignment="1"/>
    <xf numFmtId="168" fontId="3" fillId="0" borderId="0" xfId="18" applyNumberFormat="1" applyFont="1" applyFill="1"/>
    <xf numFmtId="168" fontId="3" fillId="0" borderId="0" xfId="18" applyNumberFormat="1" applyFont="1" applyBorder="1"/>
    <xf numFmtId="168" fontId="3" fillId="0" borderId="4" xfId="18" applyNumberFormat="1" applyFont="1" applyFill="1" applyBorder="1"/>
    <xf numFmtId="168" fontId="2" fillId="0" borderId="4" xfId="18" applyNumberFormat="1" applyFont="1" applyFill="1" applyBorder="1"/>
    <xf numFmtId="168" fontId="2" fillId="0" borderId="0" xfId="18" applyNumberFormat="1" applyFont="1" applyFill="1"/>
    <xf numFmtId="168" fontId="2" fillId="0" borderId="0" xfId="18" applyNumberFormat="1" applyFont="1" applyBorder="1"/>
    <xf numFmtId="168" fontId="3" fillId="0" borderId="0" xfId="18" applyNumberFormat="1" applyFont="1"/>
    <xf numFmtId="168" fontId="3" fillId="0" borderId="0" xfId="18" applyNumberFormat="1" applyFont="1" applyBorder="1" applyAlignment="1">
      <alignment horizontal="right"/>
    </xf>
    <xf numFmtId="168" fontId="3" fillId="0" borderId="0" xfId="18" applyNumberFormat="1" applyFont="1" applyFill="1" applyAlignment="1">
      <alignment horizontal="right"/>
    </xf>
    <xf numFmtId="168" fontId="2" fillId="0" borderId="4" xfId="18" applyNumberFormat="1" applyFont="1" applyBorder="1"/>
    <xf numFmtId="168" fontId="2" fillId="0" borderId="0" xfId="18" applyNumberFormat="1" applyFont="1"/>
    <xf numFmtId="168" fontId="2" fillId="0" borderId="0" xfId="18" applyNumberFormat="1" applyFont="1" applyBorder="1" applyAlignment="1">
      <alignment horizontal="right"/>
    </xf>
    <xf numFmtId="168" fontId="2" fillId="0" borderId="3" xfId="18" applyNumberFormat="1" applyFont="1" applyFill="1" applyBorder="1"/>
    <xf numFmtId="168" fontId="2" fillId="0" borderId="5" xfId="18" applyNumberFormat="1" applyFont="1" applyBorder="1" applyAlignment="1"/>
    <xf numFmtId="39" fontId="2" fillId="0" borderId="3" xfId="0" applyNumberFormat="1" applyFont="1" applyFill="1" applyBorder="1"/>
    <xf numFmtId="168" fontId="3" fillId="0" borderId="0" xfId="0" applyNumberFormat="1" applyFont="1" applyFill="1"/>
    <xf numFmtId="168" fontId="3" fillId="0" borderId="0" xfId="0" applyNumberFormat="1" applyFont="1" applyBorder="1"/>
    <xf numFmtId="168" fontId="3" fillId="0" borderId="4" xfId="0" applyNumberFormat="1" applyFont="1" applyFill="1" applyBorder="1"/>
    <xf numFmtId="168" fontId="2" fillId="0" borderId="0" xfId="0" applyNumberFormat="1" applyFont="1" applyFill="1"/>
    <xf numFmtId="168" fontId="0" fillId="0" borderId="4" xfId="0" applyNumberFormat="1" applyFont="1" applyFill="1" applyBorder="1"/>
    <xf numFmtId="168" fontId="3" fillId="0" borderId="7" xfId="18" applyNumberFormat="1" applyFont="1" applyFill="1" applyBorder="1"/>
    <xf numFmtId="43" fontId="2" fillId="0" borderId="3" xfId="0" applyNumberFormat="1" applyFont="1" applyFill="1" applyBorder="1"/>
    <xf numFmtId="43" fontId="2" fillId="0" borderId="0" xfId="0" applyNumberFormat="1" applyFont="1" applyFill="1" applyBorder="1"/>
    <xf numFmtId="37" fontId="0" fillId="0" borderId="0" xfId="18" applyNumberFormat="1" applyFont="1" applyFill="1"/>
    <xf numFmtId="166" fontId="0" fillId="0" borderId="0" xfId="18" applyNumberFormat="1" applyFont="1" applyFill="1" applyAlignment="1">
      <alignment horizontal="right"/>
    </xf>
    <xf numFmtId="168" fontId="0" fillId="0" borderId="0" xfId="17" applyNumberFormat="1" applyFont="1" applyFill="1" applyAlignment="1">
      <alignment horizontal="right"/>
    </xf>
    <xf numFmtId="168" fontId="0" fillId="0" borderId="0" xfId="0" applyNumberFormat="1" applyFont="1" applyBorder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2" fillId="0" borderId="0" xfId="18" applyNumberFormat="1" applyFont="1" applyFill="1" applyAlignment="1"/>
    <xf numFmtId="168" fontId="2" fillId="0" borderId="4" xfId="18" applyNumberFormat="1" applyFont="1" applyFill="1" applyBorder="1" applyAlignment="1">
      <alignment horizontal="right"/>
    </xf>
    <xf numFmtId="169" fontId="0" fillId="0" borderId="0" xfId="21" applyNumberFormat="1" applyFont="1" applyFill="1" applyBorder="1" applyAlignment="1">
      <alignment horizontal="right"/>
    </xf>
    <xf numFmtId="37" fontId="0" fillId="0" borderId="0" xfId="39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0" fontId="2" fillId="0" borderId="0" xfId="39" applyFont="1" applyFill="1" applyAlignment="1">
      <alignment horizontal="center"/>
    </xf>
    <xf numFmtId="168" fontId="0" fillId="0" borderId="0" xfId="21" applyNumberFormat="1" applyFont="1" applyFill="1" applyAlignment="1">
      <alignment horizontal="right"/>
    </xf>
    <xf numFmtId="169" fontId="0" fillId="0" borderId="4" xfId="21" applyNumberFormat="1" applyFont="1" applyFill="1" applyBorder="1" applyAlignment="1">
      <alignment horizontal="right"/>
    </xf>
    <xf numFmtId="43" fontId="0" fillId="0" borderId="4" xfId="21" applyFont="1" applyFill="1" applyBorder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168" fontId="4" fillId="0" borderId="0" xfId="0" applyNumberFormat="1" applyFont="1" applyFill="1" applyAlignment="1">
      <alignment horizontal="center"/>
    </xf>
    <xf numFmtId="168" fontId="2" fillId="0" borderId="0" xfId="17" applyNumberFormat="1" applyFont="1" applyFill="1" applyAlignment="1">
      <alignment horizontal="center"/>
    </xf>
    <xf numFmtId="168" fontId="2" fillId="0" borderId="0" xfId="0" applyNumberFormat="1" applyFont="1" applyFill="1" applyAlignment="1">
      <alignment horizontal="right"/>
    </xf>
    <xf numFmtId="168" fontId="2" fillId="0" borderId="4" xfId="17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NumberFormat="1" applyFont="1" applyAlignment="1">
      <alignment horizontal="center"/>
    </xf>
    <xf numFmtId="168" fontId="2" fillId="0" borderId="7" xfId="18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horizontal="center"/>
    </xf>
    <xf numFmtId="43" fontId="0" fillId="0" borderId="0" xfId="18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0" fillId="0" borderId="7" xfId="18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tabSelected="1" topLeftCell="A58" zoomScale="85" zoomScaleNormal="85" zoomScaleSheetLayoutView="100" workbookViewId="0">
      <selection activeCell="K68" sqref="K68"/>
    </sheetView>
  </sheetViews>
  <sheetFormatPr defaultColWidth="9.140625" defaultRowHeight="15"/>
  <cols>
    <col min="1" max="3" width="2.42578125" style="3" customWidth="1"/>
    <col min="4" max="4" width="31.42578125" style="3" customWidth="1"/>
    <col min="5" max="5" width="5.28515625" style="20" customWidth="1"/>
    <col min="6" max="6" width="1.28515625" style="3" customWidth="1"/>
    <col min="7" max="7" width="12.7109375" style="74" customWidth="1"/>
    <col min="8" max="8" width="1.28515625" style="75" customWidth="1"/>
    <col min="9" max="9" width="12.7109375" style="74" customWidth="1"/>
    <col min="10" max="10" width="1.28515625" style="75" customWidth="1"/>
    <col min="11" max="11" width="12.7109375" style="74" customWidth="1"/>
    <col min="12" max="12" width="1.28515625" style="74" customWidth="1"/>
    <col min="13" max="13" width="12.7109375" style="74" customWidth="1"/>
    <col min="14" max="14" width="16" style="3" bestFit="1" customWidth="1"/>
    <col min="15" max="16" width="14" style="3" bestFit="1" customWidth="1"/>
    <col min="17" max="17" width="13.5703125" style="3" bestFit="1" customWidth="1"/>
    <col min="18" max="18" width="14" style="3" bestFit="1" customWidth="1"/>
    <col min="19" max="20" width="9.140625" style="3"/>
    <col min="21" max="21" width="11.42578125" style="3" bestFit="1" customWidth="1"/>
    <col min="22" max="16384" width="9.140625" style="3"/>
  </cols>
  <sheetData>
    <row r="1" spans="1:13" s="9" customFormat="1" ht="20.25" customHeight="1">
      <c r="A1" s="14" t="s">
        <v>34</v>
      </c>
      <c r="B1" s="8"/>
      <c r="C1" s="8"/>
      <c r="D1" s="8"/>
      <c r="E1" s="19"/>
      <c r="F1" s="8"/>
      <c r="G1" s="8"/>
      <c r="H1" s="8"/>
      <c r="I1" s="8"/>
      <c r="J1" s="8"/>
      <c r="K1" s="8"/>
      <c r="L1" s="8"/>
      <c r="M1" s="8"/>
    </row>
    <row r="2" spans="1:13" s="9" customFormat="1" ht="20.25" customHeight="1">
      <c r="A2" s="283" t="s">
        <v>115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3" s="9" customFormat="1" ht="20.25" customHeight="1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s="9" customFormat="1" ht="20.25" customHeight="1">
      <c r="A4" s="7"/>
      <c r="B4" s="7"/>
      <c r="C4" s="7"/>
      <c r="D4" s="7"/>
      <c r="E4" s="7"/>
      <c r="F4" s="7"/>
      <c r="G4" s="284" t="s">
        <v>27</v>
      </c>
      <c r="H4" s="284"/>
      <c r="I4" s="284"/>
      <c r="J4" s="284"/>
      <c r="K4" s="284" t="s">
        <v>29</v>
      </c>
      <c r="L4" s="284"/>
      <c r="M4" s="284"/>
    </row>
    <row r="5" spans="1:13" ht="20.25" customHeight="1">
      <c r="F5" s="190"/>
      <c r="G5" s="284" t="s">
        <v>28</v>
      </c>
      <c r="H5" s="284"/>
      <c r="I5" s="284"/>
      <c r="J5" s="284"/>
      <c r="K5" s="284" t="s">
        <v>28</v>
      </c>
      <c r="L5" s="284"/>
      <c r="M5" s="284"/>
    </row>
    <row r="6" spans="1:13" ht="20.25" customHeight="1">
      <c r="E6" s="3"/>
      <c r="F6" s="190"/>
      <c r="G6" s="71" t="s">
        <v>134</v>
      </c>
      <c r="H6" s="68"/>
      <c r="I6" s="71" t="s">
        <v>56</v>
      </c>
      <c r="J6" s="68"/>
      <c r="K6" s="71" t="s">
        <v>134</v>
      </c>
      <c r="L6" s="68"/>
      <c r="M6" s="71" t="s">
        <v>56</v>
      </c>
    </row>
    <row r="7" spans="1:13" ht="20.25" customHeight="1">
      <c r="A7" s="15" t="s">
        <v>5</v>
      </c>
      <c r="E7" s="18" t="s">
        <v>19</v>
      </c>
      <c r="G7" s="71" t="s">
        <v>185</v>
      </c>
      <c r="H7" s="50"/>
      <c r="I7" s="71" t="s">
        <v>125</v>
      </c>
      <c r="J7" s="50"/>
      <c r="K7" s="71" t="s">
        <v>185</v>
      </c>
      <c r="L7" s="50"/>
      <c r="M7" s="71" t="s">
        <v>125</v>
      </c>
    </row>
    <row r="8" spans="1:13" ht="20.25" customHeight="1">
      <c r="A8" s="15"/>
      <c r="E8" s="18"/>
      <c r="G8" s="69" t="s">
        <v>63</v>
      </c>
      <c r="H8" s="50"/>
      <c r="I8" s="51"/>
      <c r="J8" s="50"/>
      <c r="K8" s="69" t="s">
        <v>63</v>
      </c>
      <c r="L8" s="50"/>
      <c r="M8" s="51"/>
    </row>
    <row r="9" spans="1:13" ht="20.25" customHeight="1">
      <c r="E9" s="18"/>
      <c r="F9" s="89"/>
      <c r="G9" s="285" t="s">
        <v>59</v>
      </c>
      <c r="H9" s="285"/>
      <c r="I9" s="285"/>
      <c r="J9" s="285"/>
      <c r="K9" s="285"/>
      <c r="L9" s="285"/>
      <c r="M9" s="285"/>
    </row>
    <row r="10" spans="1:13" ht="20.25" customHeight="1">
      <c r="A10" s="4" t="s">
        <v>6</v>
      </c>
      <c r="E10" s="21"/>
      <c r="F10" s="191"/>
    </row>
    <row r="11" spans="1:13" ht="20.25" customHeight="1">
      <c r="A11" s="3" t="s">
        <v>4</v>
      </c>
      <c r="E11" s="272"/>
      <c r="G11" s="70">
        <v>195981</v>
      </c>
      <c r="H11" s="192"/>
      <c r="I11" s="70">
        <v>256851</v>
      </c>
      <c r="J11" s="192"/>
      <c r="K11" s="70">
        <v>190102</v>
      </c>
      <c r="L11" s="70"/>
      <c r="M11" s="70">
        <v>243868</v>
      </c>
    </row>
    <row r="12" spans="1:13" ht="20.25" customHeight="1">
      <c r="A12" s="3" t="s">
        <v>2</v>
      </c>
      <c r="E12" s="272" t="s">
        <v>131</v>
      </c>
      <c r="G12" s="70">
        <v>5491474</v>
      </c>
      <c r="H12" s="192"/>
      <c r="I12" s="70">
        <v>5901487</v>
      </c>
      <c r="J12" s="192"/>
      <c r="K12" s="70">
        <v>5492924</v>
      </c>
      <c r="L12" s="70"/>
      <c r="M12" s="70">
        <v>5880854</v>
      </c>
    </row>
    <row r="13" spans="1:13" ht="20.25" customHeight="1">
      <c r="A13" s="3" t="s">
        <v>99</v>
      </c>
      <c r="E13" s="272">
        <v>3</v>
      </c>
      <c r="G13" s="70">
        <v>294459</v>
      </c>
      <c r="H13" s="192"/>
      <c r="I13" s="70">
        <v>352695</v>
      </c>
      <c r="J13" s="192"/>
      <c r="K13" s="70">
        <v>288777</v>
      </c>
      <c r="L13" s="70"/>
      <c r="M13" s="70">
        <v>348408</v>
      </c>
    </row>
    <row r="14" spans="1:13" ht="20.25" customHeight="1">
      <c r="A14" s="76" t="s">
        <v>127</v>
      </c>
      <c r="B14" s="72"/>
      <c r="C14" s="72"/>
      <c r="D14" s="72"/>
      <c r="E14" s="272" t="s">
        <v>132</v>
      </c>
      <c r="G14" s="148">
        <v>235720</v>
      </c>
      <c r="H14" s="70"/>
      <c r="I14" s="70">
        <v>126500</v>
      </c>
      <c r="J14" s="70"/>
      <c r="K14" s="148">
        <v>274720</v>
      </c>
      <c r="L14" s="70"/>
      <c r="M14" s="70">
        <v>167500</v>
      </c>
    </row>
    <row r="15" spans="1:13" ht="20.25" customHeight="1">
      <c r="A15" s="136" t="s">
        <v>1</v>
      </c>
      <c r="E15" s="272">
        <v>6</v>
      </c>
      <c r="G15" s="70">
        <v>2856686</v>
      </c>
      <c r="H15" s="192"/>
      <c r="I15" s="70">
        <v>3498365</v>
      </c>
      <c r="J15" s="192"/>
      <c r="K15" s="70">
        <v>2851278</v>
      </c>
      <c r="L15" s="70"/>
      <c r="M15" s="70">
        <v>3495757</v>
      </c>
    </row>
    <row r="16" spans="1:13" ht="20.25" customHeight="1">
      <c r="A16" s="41" t="s">
        <v>88</v>
      </c>
      <c r="B16" s="72"/>
      <c r="C16" s="72"/>
      <c r="D16" s="72"/>
      <c r="E16" s="272"/>
      <c r="G16" s="70">
        <f>492383+9893</f>
        <v>502276</v>
      </c>
      <c r="H16" s="192"/>
      <c r="I16" s="70">
        <v>546774</v>
      </c>
      <c r="J16" s="192"/>
      <c r="K16" s="70">
        <f>492368+9893</f>
        <v>502261</v>
      </c>
      <c r="L16" s="70"/>
      <c r="M16" s="70">
        <v>546392</v>
      </c>
    </row>
    <row r="17" spans="1:14" ht="20.25" customHeight="1">
      <c r="A17" s="41" t="s">
        <v>91</v>
      </c>
      <c r="B17" s="72"/>
      <c r="C17" s="72"/>
      <c r="D17" s="72"/>
      <c r="E17" s="272"/>
      <c r="G17" s="70">
        <v>145691</v>
      </c>
      <c r="H17" s="192"/>
      <c r="I17" s="70">
        <v>62445</v>
      </c>
      <c r="J17" s="192"/>
      <c r="K17" s="70">
        <v>145587</v>
      </c>
      <c r="L17" s="70"/>
      <c r="M17" s="70">
        <v>62341</v>
      </c>
    </row>
    <row r="18" spans="1:14" ht="20.25" customHeight="1">
      <c r="A18" s="3" t="s">
        <v>0</v>
      </c>
      <c r="E18" s="272"/>
      <c r="G18" s="70">
        <v>206</v>
      </c>
      <c r="H18" s="192"/>
      <c r="I18" s="70">
        <v>193</v>
      </c>
      <c r="J18" s="192"/>
      <c r="K18" s="70">
        <v>206</v>
      </c>
      <c r="L18" s="70"/>
      <c r="M18" s="70">
        <v>193</v>
      </c>
    </row>
    <row r="19" spans="1:14" ht="20.25" customHeight="1">
      <c r="A19" s="1" t="s">
        <v>20</v>
      </c>
      <c r="B19" s="1"/>
      <c r="C19" s="1"/>
      <c r="D19" s="1"/>
      <c r="E19" s="22"/>
      <c r="F19" s="1"/>
      <c r="G19" s="163">
        <f>SUM(G11:G18)</f>
        <v>9722493</v>
      </c>
      <c r="H19" s="193"/>
      <c r="I19" s="163">
        <f>SUM(I11:I18)</f>
        <v>10745310</v>
      </c>
      <c r="J19" s="193"/>
      <c r="K19" s="163">
        <f>SUM(K11:K18)</f>
        <v>9745855</v>
      </c>
      <c r="L19" s="161"/>
      <c r="M19" s="163">
        <f>SUM(M11:M18)</f>
        <v>10745313</v>
      </c>
    </row>
    <row r="20" spans="1:14" ht="20.25" customHeight="1">
      <c r="A20" s="1"/>
      <c r="E20" s="272"/>
      <c r="G20" s="78"/>
      <c r="H20" s="79"/>
      <c r="I20" s="78"/>
      <c r="J20" s="79"/>
      <c r="K20" s="78"/>
      <c r="L20" s="78"/>
      <c r="M20" s="78"/>
    </row>
    <row r="21" spans="1:14" ht="20.25" customHeight="1">
      <c r="A21" s="4" t="s">
        <v>7</v>
      </c>
      <c r="E21" s="272"/>
      <c r="G21" s="3"/>
      <c r="H21" s="3"/>
      <c r="I21" s="3"/>
      <c r="J21" s="3"/>
      <c r="K21" s="3"/>
      <c r="L21" s="3"/>
      <c r="M21" s="3"/>
    </row>
    <row r="22" spans="1:14" ht="20.25" customHeight="1">
      <c r="A22" s="41" t="s">
        <v>47</v>
      </c>
      <c r="E22" s="272">
        <v>7</v>
      </c>
      <c r="G22" s="276">
        <v>0</v>
      </c>
      <c r="H22" s="195"/>
      <c r="I22" s="194">
        <v>0</v>
      </c>
      <c r="J22" s="195"/>
      <c r="K22" s="196">
        <v>9400</v>
      </c>
      <c r="L22" s="196"/>
      <c r="M22" s="196">
        <v>9400</v>
      </c>
    </row>
    <row r="23" spans="1:14" s="1" customFormat="1" ht="20.25" customHeight="1">
      <c r="A23" s="41" t="s">
        <v>189</v>
      </c>
      <c r="B23" s="72"/>
      <c r="C23" s="72"/>
      <c r="D23" s="72"/>
      <c r="E23" s="272">
        <v>8</v>
      </c>
      <c r="F23" s="72"/>
      <c r="G23" s="78">
        <v>513035</v>
      </c>
      <c r="H23" s="79"/>
      <c r="I23" s="78">
        <v>366116</v>
      </c>
      <c r="J23" s="79"/>
      <c r="K23" s="78">
        <v>458748</v>
      </c>
      <c r="L23" s="78"/>
      <c r="M23" s="78">
        <v>336248</v>
      </c>
    </row>
    <row r="24" spans="1:14" ht="20.25" customHeight="1">
      <c r="A24" s="41" t="s">
        <v>73</v>
      </c>
      <c r="B24" s="72"/>
      <c r="C24" s="72"/>
      <c r="D24" s="72"/>
      <c r="E24" s="272"/>
      <c r="F24" s="72"/>
      <c r="G24" s="196">
        <v>35742</v>
      </c>
      <c r="H24" s="195"/>
      <c r="I24" s="196">
        <v>38721</v>
      </c>
      <c r="J24" s="195"/>
      <c r="K24" s="196">
        <v>35742</v>
      </c>
      <c r="L24" s="196"/>
      <c r="M24" s="196">
        <v>38721</v>
      </c>
    </row>
    <row r="25" spans="1:14" ht="20.25" customHeight="1">
      <c r="A25" s="41" t="s">
        <v>2</v>
      </c>
      <c r="B25" s="72"/>
      <c r="C25" s="72"/>
      <c r="D25" s="72"/>
      <c r="E25" s="272">
        <v>4</v>
      </c>
      <c r="F25" s="72"/>
      <c r="G25" s="196">
        <v>89730</v>
      </c>
      <c r="H25" s="195"/>
      <c r="I25" s="196">
        <v>93933</v>
      </c>
      <c r="J25" s="195"/>
      <c r="K25" s="196">
        <v>89730</v>
      </c>
      <c r="L25" s="196"/>
      <c r="M25" s="196">
        <v>93933</v>
      </c>
    </row>
    <row r="26" spans="1:14" s="72" customFormat="1" ht="20.25" customHeight="1">
      <c r="A26" s="41" t="s">
        <v>99</v>
      </c>
      <c r="E26" s="272"/>
      <c r="G26" s="196">
        <v>4741</v>
      </c>
      <c r="H26" s="195"/>
      <c r="I26" s="196">
        <v>5775</v>
      </c>
      <c r="J26" s="195"/>
      <c r="K26" s="196">
        <v>4641</v>
      </c>
      <c r="L26" s="196"/>
      <c r="M26" s="196">
        <v>5675</v>
      </c>
    </row>
    <row r="27" spans="1:14" ht="20.25" customHeight="1">
      <c r="A27" s="46" t="s">
        <v>190</v>
      </c>
      <c r="E27" s="272">
        <v>5</v>
      </c>
      <c r="G27" s="197">
        <v>60000</v>
      </c>
      <c r="H27" s="198"/>
      <c r="I27" s="194">
        <v>0</v>
      </c>
      <c r="J27" s="198"/>
      <c r="K27" s="199">
        <v>60000</v>
      </c>
      <c r="L27" s="199"/>
      <c r="M27" s="194">
        <v>0</v>
      </c>
    </row>
    <row r="28" spans="1:14" s="72" customFormat="1" ht="20.25" customHeight="1">
      <c r="A28" s="3" t="s">
        <v>35</v>
      </c>
      <c r="B28" s="3"/>
      <c r="C28" s="3"/>
      <c r="D28" s="3"/>
      <c r="E28" s="272">
        <v>9</v>
      </c>
      <c r="F28" s="3"/>
      <c r="G28" s="197">
        <v>367159</v>
      </c>
      <c r="H28" s="198"/>
      <c r="I28" s="197">
        <v>377919</v>
      </c>
      <c r="J28" s="198"/>
      <c r="K28" s="199">
        <v>363679</v>
      </c>
      <c r="L28" s="199"/>
      <c r="M28" s="199">
        <v>376173</v>
      </c>
    </row>
    <row r="29" spans="1:14" s="72" customFormat="1" ht="20.25" customHeight="1">
      <c r="A29" s="3" t="s">
        <v>92</v>
      </c>
      <c r="B29" s="3"/>
      <c r="C29" s="3"/>
      <c r="D29" s="3"/>
      <c r="E29" s="272"/>
      <c r="F29" s="3"/>
      <c r="G29" s="197">
        <v>10938</v>
      </c>
      <c r="H29" s="198"/>
      <c r="I29" s="197">
        <v>9094</v>
      </c>
      <c r="J29" s="198"/>
      <c r="K29" s="199">
        <v>10468</v>
      </c>
      <c r="L29" s="199"/>
      <c r="M29" s="199">
        <v>9094</v>
      </c>
    </row>
    <row r="30" spans="1:14" s="72" customFormat="1" ht="20.25" customHeight="1">
      <c r="A30" t="s">
        <v>64</v>
      </c>
      <c r="B30" s="3"/>
      <c r="C30" s="3"/>
      <c r="D30" s="3"/>
      <c r="E30" s="272"/>
      <c r="F30" s="3"/>
      <c r="G30" s="197">
        <v>69897</v>
      </c>
      <c r="H30" s="198"/>
      <c r="I30" s="197">
        <v>63837</v>
      </c>
      <c r="J30" s="198"/>
      <c r="K30" s="199">
        <v>68108</v>
      </c>
      <c r="L30" s="199"/>
      <c r="M30" s="199">
        <v>62217</v>
      </c>
    </row>
    <row r="31" spans="1:14" ht="20.25" customHeight="1">
      <c r="A31" s="1" t="s">
        <v>8</v>
      </c>
      <c r="B31" s="1"/>
      <c r="C31" s="1"/>
      <c r="D31" s="1"/>
      <c r="E31" s="22"/>
      <c r="F31" s="1"/>
      <c r="G31" s="163">
        <f>SUM(G22:G30)</f>
        <v>1151242</v>
      </c>
      <c r="H31" s="193"/>
      <c r="I31" s="163">
        <f>SUM(I22:I30)</f>
        <v>955395</v>
      </c>
      <c r="J31" s="193"/>
      <c r="K31" s="163">
        <f>SUM(K22:K30)</f>
        <v>1100516</v>
      </c>
      <c r="L31" s="161"/>
      <c r="M31" s="163">
        <f>SUM(M22:M30)</f>
        <v>931461</v>
      </c>
      <c r="N31" s="200"/>
    </row>
    <row r="32" spans="1:14" ht="20.25" customHeight="1">
      <c r="E32" s="272"/>
      <c r="G32" s="197"/>
      <c r="H32" s="198"/>
      <c r="I32" s="197"/>
      <c r="J32" s="198"/>
      <c r="K32" s="199"/>
      <c r="L32" s="199"/>
      <c r="M32" s="199"/>
      <c r="N32" s="200"/>
    </row>
    <row r="33" spans="1:14" ht="20.25" customHeight="1" thickBot="1">
      <c r="A33" s="1" t="s">
        <v>9</v>
      </c>
      <c r="B33" s="1"/>
      <c r="C33" s="1"/>
      <c r="D33" s="1"/>
      <c r="E33" s="22"/>
      <c r="F33" s="1"/>
      <c r="G33" s="160">
        <f>G31+G19</f>
        <v>10873735</v>
      </c>
      <c r="H33" s="193"/>
      <c r="I33" s="160">
        <f>I31+I19</f>
        <v>11700705</v>
      </c>
      <c r="J33" s="193"/>
      <c r="K33" s="160">
        <f>K31+K19</f>
        <v>10846371</v>
      </c>
      <c r="L33" s="161"/>
      <c r="M33" s="160">
        <f>M31+M19</f>
        <v>11676774</v>
      </c>
      <c r="N33" s="200"/>
    </row>
    <row r="34" spans="1:14" s="1" customFormat="1" ht="20.25" customHeight="1" thickTop="1">
      <c r="A34" s="3"/>
      <c r="B34" s="3"/>
      <c r="C34" s="3"/>
      <c r="D34" s="3"/>
      <c r="E34" s="272"/>
      <c r="F34" s="3"/>
      <c r="G34" s="74"/>
      <c r="H34" s="75"/>
      <c r="I34" s="74"/>
      <c r="J34" s="75"/>
      <c r="K34" s="74"/>
      <c r="L34" s="74"/>
      <c r="M34" s="74"/>
      <c r="N34" s="201"/>
    </row>
    <row r="35" spans="1:14" ht="20.25" customHeight="1">
      <c r="A35" s="273"/>
      <c r="B35" s="273"/>
      <c r="C35" s="273"/>
      <c r="D35" s="273"/>
      <c r="E35" s="64"/>
      <c r="F35" s="273"/>
      <c r="G35" s="197"/>
      <c r="H35" s="198"/>
      <c r="I35" s="197"/>
      <c r="J35" s="198"/>
      <c r="K35" s="199"/>
      <c r="L35" s="199"/>
      <c r="M35" s="199"/>
    </row>
    <row r="36" spans="1:14" s="1" customFormat="1" ht="20.25" customHeight="1">
      <c r="A36" s="274"/>
      <c r="B36" s="274"/>
      <c r="C36" s="274"/>
      <c r="D36" s="274"/>
      <c r="E36" s="275"/>
      <c r="F36" s="274"/>
      <c r="G36" s="161"/>
      <c r="H36" s="193"/>
      <c r="I36" s="161"/>
      <c r="J36" s="193"/>
      <c r="K36" s="161"/>
      <c r="L36" s="161"/>
      <c r="M36" s="161"/>
      <c r="N36" s="201"/>
    </row>
    <row r="37" spans="1:14" ht="20.25" customHeight="1">
      <c r="A37" s="273"/>
      <c r="B37" s="273"/>
      <c r="C37" s="273"/>
      <c r="D37" s="273"/>
      <c r="E37" s="64"/>
      <c r="F37" s="273"/>
      <c r="G37" s="77"/>
      <c r="I37" s="77"/>
      <c r="K37" s="77"/>
      <c r="L37" s="77"/>
      <c r="M37" s="77"/>
      <c r="N37" s="202"/>
    </row>
    <row r="38" spans="1:14" s="9" customFormat="1" ht="18.75" customHeight="1">
      <c r="A38" s="14" t="s">
        <v>34</v>
      </c>
      <c r="B38" s="8"/>
      <c r="C38" s="8"/>
      <c r="D38" s="8"/>
      <c r="E38" s="19"/>
      <c r="F38" s="8"/>
      <c r="G38" s="8"/>
      <c r="H38" s="8"/>
      <c r="I38" s="8"/>
      <c r="J38" s="8"/>
      <c r="K38" s="8"/>
      <c r="L38" s="8"/>
      <c r="M38" s="8"/>
    </row>
    <row r="39" spans="1:14" s="9" customFormat="1" ht="18.75" customHeight="1">
      <c r="A39" s="283" t="s">
        <v>115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</row>
    <row r="40" spans="1:14" s="9" customFormat="1" ht="16.5" customHeight="1">
      <c r="A40" s="283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</row>
    <row r="41" spans="1:14" s="9" customFormat="1" ht="18" customHeight="1">
      <c r="A41" s="7"/>
      <c r="B41" s="7"/>
      <c r="C41" s="7"/>
      <c r="D41" s="7"/>
      <c r="E41" s="7"/>
      <c r="F41" s="7"/>
      <c r="G41" s="284" t="s">
        <v>27</v>
      </c>
      <c r="H41" s="284"/>
      <c r="I41" s="284"/>
      <c r="J41" s="284"/>
      <c r="K41" s="284" t="s">
        <v>29</v>
      </c>
      <c r="L41" s="284"/>
      <c r="M41" s="284"/>
    </row>
    <row r="42" spans="1:14" ht="18" customHeight="1">
      <c r="F42" s="190"/>
      <c r="G42" s="284" t="s">
        <v>28</v>
      </c>
      <c r="H42" s="284"/>
      <c r="I42" s="284"/>
      <c r="J42" s="284"/>
      <c r="K42" s="284" t="s">
        <v>28</v>
      </c>
      <c r="L42" s="284"/>
      <c r="M42" s="284"/>
    </row>
    <row r="43" spans="1:14" ht="18" customHeight="1">
      <c r="E43" s="3"/>
      <c r="F43" s="190"/>
      <c r="G43" s="71" t="s">
        <v>134</v>
      </c>
      <c r="H43" s="68"/>
      <c r="I43" s="71" t="s">
        <v>56</v>
      </c>
      <c r="J43" s="68"/>
      <c r="K43" s="71" t="s">
        <v>134</v>
      </c>
      <c r="L43" s="68"/>
      <c r="M43" s="71" t="s">
        <v>56</v>
      </c>
    </row>
    <row r="44" spans="1:14" ht="18" customHeight="1">
      <c r="A44" s="16" t="s">
        <v>26</v>
      </c>
      <c r="E44" s="18" t="s">
        <v>19</v>
      </c>
      <c r="G44" s="71" t="s">
        <v>185</v>
      </c>
      <c r="H44" s="50"/>
      <c r="I44" s="71" t="s">
        <v>125</v>
      </c>
      <c r="J44" s="50"/>
      <c r="K44" s="71" t="s">
        <v>185</v>
      </c>
      <c r="L44" s="50"/>
      <c r="M44" s="71" t="s">
        <v>125</v>
      </c>
    </row>
    <row r="45" spans="1:14" ht="18" customHeight="1">
      <c r="A45" s="16"/>
      <c r="E45" s="18"/>
      <c r="G45" s="69" t="s">
        <v>63</v>
      </c>
      <c r="H45" s="50"/>
      <c r="I45" s="51"/>
      <c r="J45" s="50"/>
      <c r="K45" s="69" t="s">
        <v>63</v>
      </c>
      <c r="L45" s="50"/>
      <c r="M45" s="51"/>
    </row>
    <row r="46" spans="1:14" ht="18" customHeight="1">
      <c r="E46" s="18"/>
      <c r="F46" s="89"/>
      <c r="G46" s="285" t="s">
        <v>59</v>
      </c>
      <c r="H46" s="285"/>
      <c r="I46" s="285"/>
      <c r="J46" s="285"/>
      <c r="K46" s="285"/>
      <c r="L46" s="285"/>
      <c r="M46" s="285"/>
    </row>
    <row r="47" spans="1:14" ht="18" customHeight="1">
      <c r="A47" s="4" t="s">
        <v>10</v>
      </c>
      <c r="E47" s="272"/>
      <c r="G47" s="3"/>
      <c r="H47" s="3"/>
      <c r="I47" s="3"/>
      <c r="J47" s="3"/>
      <c r="K47" s="3"/>
      <c r="L47" s="3"/>
      <c r="M47" s="3"/>
    </row>
    <row r="48" spans="1:14" ht="18" customHeight="1">
      <c r="A48" s="46" t="s">
        <v>116</v>
      </c>
      <c r="B48" s="46"/>
      <c r="C48" s="46"/>
      <c r="D48" s="46"/>
      <c r="E48" s="272"/>
      <c r="F48" s="46"/>
      <c r="G48" s="48"/>
      <c r="H48" s="49"/>
      <c r="I48" s="48"/>
      <c r="J48" s="49"/>
      <c r="K48" s="48"/>
      <c r="L48" s="48"/>
      <c r="M48" s="48"/>
      <c r="N48" s="46"/>
    </row>
    <row r="49" spans="1:15" ht="18" customHeight="1">
      <c r="B49" s="46" t="s">
        <v>191</v>
      </c>
      <c r="C49" s="46"/>
      <c r="D49" s="46"/>
      <c r="E49" s="272">
        <v>10</v>
      </c>
      <c r="F49" s="46"/>
      <c r="G49" s="203">
        <v>3909865</v>
      </c>
      <c r="H49" s="204"/>
      <c r="I49" s="203">
        <v>4291656</v>
      </c>
      <c r="J49" s="204"/>
      <c r="K49" s="203">
        <v>3909865</v>
      </c>
      <c r="L49" s="203"/>
      <c r="M49" s="203">
        <v>4291656</v>
      </c>
      <c r="N49" s="46"/>
    </row>
    <row r="50" spans="1:15" ht="18" customHeight="1">
      <c r="A50" s="46" t="s">
        <v>3</v>
      </c>
      <c r="B50" s="46"/>
      <c r="C50" s="46"/>
      <c r="D50" s="46"/>
      <c r="E50" s="272">
        <v>3</v>
      </c>
      <c r="F50" s="46"/>
      <c r="G50" s="203">
        <v>2634820</v>
      </c>
      <c r="H50" s="205"/>
      <c r="I50" s="203">
        <v>3036825</v>
      </c>
      <c r="J50" s="205"/>
      <c r="K50" s="203">
        <v>2634720</v>
      </c>
      <c r="L50" s="203"/>
      <c r="M50" s="203">
        <v>3018974</v>
      </c>
      <c r="N50" s="46"/>
    </row>
    <row r="51" spans="1:15" s="208" customFormat="1" ht="18" customHeight="1">
      <c r="A51" s="98" t="s">
        <v>44</v>
      </c>
      <c r="B51" s="138"/>
      <c r="C51" s="138"/>
      <c r="D51" s="138"/>
      <c r="E51" s="272">
        <v>3</v>
      </c>
      <c r="F51" s="98"/>
      <c r="G51" s="206">
        <f>619469+9893</f>
        <v>629362</v>
      </c>
      <c r="H51" s="207"/>
      <c r="I51" s="206">
        <v>486593</v>
      </c>
      <c r="J51" s="207"/>
      <c r="K51" s="206">
        <f>619839+9893</f>
        <v>629732</v>
      </c>
      <c r="L51" s="206"/>
      <c r="M51" s="206">
        <v>485531</v>
      </c>
      <c r="N51" s="138"/>
    </row>
    <row r="52" spans="1:15" ht="18" customHeight="1">
      <c r="A52" s="46" t="s">
        <v>117</v>
      </c>
      <c r="B52" s="46"/>
      <c r="C52" s="46"/>
      <c r="D52" s="46"/>
      <c r="E52" s="272"/>
      <c r="F52" s="46"/>
      <c r="G52" s="148"/>
      <c r="H52" s="146"/>
      <c r="I52" s="148"/>
      <c r="J52" s="146"/>
      <c r="K52" s="148"/>
      <c r="L52" s="42"/>
      <c r="M52" s="148"/>
      <c r="N52" s="46"/>
    </row>
    <row r="53" spans="1:15" s="72" customFormat="1" ht="18.75" hidden="1" customHeight="1">
      <c r="A53" s="41" t="s">
        <v>118</v>
      </c>
      <c r="B53" s="41"/>
      <c r="C53" s="41"/>
      <c r="D53" s="41"/>
      <c r="E53" s="272">
        <v>14</v>
      </c>
      <c r="F53" s="41"/>
      <c r="G53" s="137"/>
      <c r="H53" s="203"/>
      <c r="I53" s="137"/>
      <c r="J53" s="203"/>
      <c r="K53" s="148"/>
      <c r="L53" s="148"/>
      <c r="M53" s="148"/>
      <c r="N53" s="41"/>
    </row>
    <row r="54" spans="1:15" s="72" customFormat="1" ht="18" customHeight="1">
      <c r="A54" s="41"/>
      <c r="B54" s="41" t="s">
        <v>93</v>
      </c>
      <c r="C54" s="41"/>
      <c r="D54" s="41"/>
      <c r="E54" s="272">
        <v>10</v>
      </c>
      <c r="F54" s="41"/>
      <c r="G54" s="148">
        <v>186210</v>
      </c>
      <c r="H54" s="203"/>
      <c r="I54" s="148">
        <v>211080</v>
      </c>
      <c r="J54" s="203"/>
      <c r="K54" s="148">
        <v>186210</v>
      </c>
      <c r="L54" s="148"/>
      <c r="M54" s="148">
        <v>211080</v>
      </c>
      <c r="N54" s="41"/>
    </row>
    <row r="55" spans="1:15" ht="18" customHeight="1">
      <c r="A55" s="46" t="s">
        <v>184</v>
      </c>
      <c r="B55" s="46"/>
      <c r="C55" s="46"/>
      <c r="D55" s="46"/>
      <c r="E55" s="272"/>
      <c r="F55" s="46"/>
      <c r="G55" s="276">
        <v>0</v>
      </c>
      <c r="H55" s="146"/>
      <c r="I55" s="42">
        <v>7399</v>
      </c>
      <c r="J55" s="146"/>
      <c r="K55" s="276">
        <v>0</v>
      </c>
      <c r="L55" s="42"/>
      <c r="M55" s="42">
        <v>7399</v>
      </c>
      <c r="N55" s="46"/>
    </row>
    <row r="56" spans="1:15" ht="18" customHeight="1">
      <c r="A56" s="46" t="s">
        <v>25</v>
      </c>
      <c r="B56" s="46"/>
      <c r="C56" s="46"/>
      <c r="D56" s="46"/>
      <c r="E56" s="272">
        <v>3</v>
      </c>
      <c r="F56" s="46"/>
      <c r="G56" s="42">
        <v>328526</v>
      </c>
      <c r="H56" s="146"/>
      <c r="I56" s="42">
        <v>346227</v>
      </c>
      <c r="J56" s="146"/>
      <c r="K56" s="42">
        <v>324536</v>
      </c>
      <c r="L56" s="42"/>
      <c r="M56" s="42">
        <v>340528</v>
      </c>
      <c r="N56" s="46"/>
    </row>
    <row r="57" spans="1:15" s="1" customFormat="1" ht="18" customHeight="1">
      <c r="A57" s="1" t="s">
        <v>11</v>
      </c>
      <c r="E57" s="22"/>
      <c r="G57" s="163">
        <f>SUM(G49:G56)</f>
        <v>7688783</v>
      </c>
      <c r="H57" s="193"/>
      <c r="I57" s="163">
        <f>SUM(I49:I56)</f>
        <v>8379780</v>
      </c>
      <c r="J57" s="193"/>
      <c r="K57" s="163">
        <f>SUM(K49:K56)</f>
        <v>7685063</v>
      </c>
      <c r="L57" s="161"/>
      <c r="M57" s="163">
        <f>SUM(M49:M56)</f>
        <v>8355168</v>
      </c>
    </row>
    <row r="58" spans="1:15" ht="6.75" customHeight="1">
      <c r="E58" s="272"/>
      <c r="G58" s="197"/>
      <c r="H58" s="198"/>
      <c r="I58" s="197"/>
      <c r="J58" s="198"/>
      <c r="K58" s="199"/>
      <c r="L58" s="199"/>
      <c r="M58" s="199"/>
      <c r="N58" s="202"/>
    </row>
    <row r="59" spans="1:15" ht="18" customHeight="1">
      <c r="A59" s="17" t="s">
        <v>30</v>
      </c>
      <c r="E59" s="272"/>
      <c r="G59" s="197"/>
      <c r="H59" s="198"/>
      <c r="I59" s="197"/>
      <c r="J59" s="198"/>
      <c r="K59" s="199"/>
      <c r="L59" s="199"/>
      <c r="M59" s="199"/>
    </row>
    <row r="60" spans="1:15" ht="18" customHeight="1">
      <c r="A60" s="76" t="s">
        <v>133</v>
      </c>
      <c r="B60" s="46"/>
      <c r="E60" s="272">
        <v>10</v>
      </c>
      <c r="G60" s="149">
        <v>27740</v>
      </c>
      <c r="H60" s="198"/>
      <c r="I60" s="149">
        <v>161180</v>
      </c>
      <c r="J60" s="198"/>
      <c r="K60" s="149">
        <v>27740</v>
      </c>
      <c r="L60" s="149"/>
      <c r="M60" s="149">
        <v>161180</v>
      </c>
    </row>
    <row r="61" spans="1:15" ht="18" customHeight="1">
      <c r="A61" s="76" t="s">
        <v>44</v>
      </c>
      <c r="E61" s="272"/>
      <c r="G61" s="149">
        <v>30060</v>
      </c>
      <c r="H61" s="198"/>
      <c r="I61" s="149">
        <v>45598</v>
      </c>
      <c r="J61" s="198"/>
      <c r="K61" s="149">
        <v>30060</v>
      </c>
      <c r="L61" s="149"/>
      <c r="M61" s="149">
        <v>45598</v>
      </c>
    </row>
    <row r="62" spans="1:15" ht="18" customHeight="1">
      <c r="A62" s="41" t="s">
        <v>128</v>
      </c>
      <c r="B62" s="46"/>
      <c r="E62" s="272">
        <v>11</v>
      </c>
      <c r="G62" s="196">
        <v>36586</v>
      </c>
      <c r="H62" s="198"/>
      <c r="I62" s="196">
        <v>28727</v>
      </c>
      <c r="J62" s="198"/>
      <c r="K62" s="196">
        <v>35479</v>
      </c>
      <c r="L62" s="196"/>
      <c r="M62" s="196">
        <v>28582</v>
      </c>
    </row>
    <row r="63" spans="1:15" ht="18" customHeight="1">
      <c r="A63" s="72" t="s">
        <v>45</v>
      </c>
      <c r="E63" s="27"/>
      <c r="F63" s="72"/>
      <c r="G63" s="196">
        <v>412</v>
      </c>
      <c r="H63" s="72"/>
      <c r="I63" s="196">
        <v>508</v>
      </c>
      <c r="J63" s="72"/>
      <c r="K63" s="196">
        <v>406</v>
      </c>
      <c r="L63" s="196"/>
      <c r="M63" s="196">
        <v>502</v>
      </c>
      <c r="O63" s="200"/>
    </row>
    <row r="64" spans="1:15" s="1" customFormat="1" ht="18" customHeight="1">
      <c r="A64" s="1" t="s">
        <v>85</v>
      </c>
      <c r="E64" s="22"/>
      <c r="G64" s="163">
        <f>SUM(G60:G63)</f>
        <v>94798</v>
      </c>
      <c r="H64" s="193"/>
      <c r="I64" s="163">
        <f>SUM(I60:I63)</f>
        <v>236013</v>
      </c>
      <c r="J64" s="193"/>
      <c r="K64" s="163">
        <f>SUM(K60:K63)</f>
        <v>93685</v>
      </c>
      <c r="L64" s="161"/>
      <c r="M64" s="163">
        <f>SUM(M60:M63)</f>
        <v>235862</v>
      </c>
    </row>
    <row r="65" spans="1:24" s="1" customFormat="1" ht="6.75" customHeight="1">
      <c r="E65" s="22"/>
      <c r="G65" s="209"/>
      <c r="H65" s="193"/>
      <c r="I65" s="209"/>
      <c r="J65" s="193"/>
      <c r="K65" s="166"/>
      <c r="L65" s="161"/>
      <c r="M65" s="166"/>
    </row>
    <row r="66" spans="1:24" ht="18" customHeight="1">
      <c r="A66" s="1" t="s">
        <v>12</v>
      </c>
      <c r="E66" s="272"/>
      <c r="G66" s="162">
        <f>SUM(G57+G64)</f>
        <v>7783581</v>
      </c>
      <c r="H66" s="198"/>
      <c r="I66" s="162">
        <f>SUM(I57+I64)</f>
        <v>8615793</v>
      </c>
      <c r="J66" s="198"/>
      <c r="K66" s="162">
        <f>SUM(K57+K64)</f>
        <v>7778748</v>
      </c>
      <c r="L66" s="161"/>
      <c r="M66" s="162">
        <f>SUM(M57+M64)</f>
        <v>8591030</v>
      </c>
      <c r="O66" s="210"/>
    </row>
    <row r="67" spans="1:24" ht="6.75" customHeight="1">
      <c r="A67" s="1"/>
      <c r="E67" s="272"/>
      <c r="G67" s="197"/>
      <c r="H67" s="198"/>
      <c r="I67" s="197"/>
      <c r="J67" s="198"/>
      <c r="K67" s="197"/>
      <c r="L67" s="197"/>
      <c r="M67" s="197"/>
    </row>
    <row r="68" spans="1:24" ht="18" customHeight="1">
      <c r="A68" s="4" t="s">
        <v>119</v>
      </c>
      <c r="D68" s="72"/>
      <c r="E68" s="270"/>
      <c r="F68" s="72"/>
      <c r="G68" s="197"/>
      <c r="H68" s="197"/>
      <c r="I68" s="197"/>
      <c r="J68" s="197"/>
      <c r="K68" s="197"/>
      <c r="L68" s="197"/>
      <c r="M68" s="197"/>
    </row>
    <row r="69" spans="1:24" s="46" customFormat="1" ht="18" customHeight="1">
      <c r="A69" s="46" t="s">
        <v>54</v>
      </c>
      <c r="D69" s="41"/>
      <c r="E69" s="281" t="s">
        <v>192</v>
      </c>
      <c r="F69" s="41"/>
      <c r="G69" s="42"/>
      <c r="H69" s="42"/>
      <c r="I69" s="42"/>
      <c r="J69" s="42"/>
      <c r="K69" s="42"/>
      <c r="L69" s="42"/>
      <c r="M69" s="42"/>
    </row>
    <row r="70" spans="1:24" s="46" customFormat="1" ht="18" customHeight="1" thickBot="1">
      <c r="B70" s="46" t="s">
        <v>13</v>
      </c>
      <c r="D70" s="41"/>
      <c r="F70" s="41"/>
      <c r="G70" s="211">
        <v>880000</v>
      </c>
      <c r="H70" s="42"/>
      <c r="I70" s="211">
        <v>800000</v>
      </c>
      <c r="J70" s="42"/>
      <c r="K70" s="211">
        <v>880000</v>
      </c>
      <c r="L70" s="42"/>
      <c r="M70" s="211">
        <v>800000</v>
      </c>
    </row>
    <row r="71" spans="1:24" s="46" customFormat="1" ht="18" customHeight="1" thickTop="1">
      <c r="B71" s="46" t="s">
        <v>120</v>
      </c>
      <c r="D71" s="41"/>
      <c r="E71" s="272"/>
      <c r="F71" s="41"/>
      <c r="G71" s="42">
        <v>847361</v>
      </c>
      <c r="H71" s="42"/>
      <c r="I71" s="42">
        <v>770329</v>
      </c>
      <c r="J71" s="42"/>
      <c r="K71" s="42">
        <v>847361</v>
      </c>
      <c r="L71" s="42"/>
      <c r="M71" s="42">
        <v>770329</v>
      </c>
    </row>
    <row r="72" spans="1:24" s="46" customFormat="1" ht="18" customHeight="1">
      <c r="A72" s="98" t="s">
        <v>95</v>
      </c>
      <c r="D72" s="41"/>
      <c r="E72" s="272"/>
      <c r="F72" s="41"/>
      <c r="G72" s="42"/>
      <c r="H72" s="42"/>
      <c r="I72" s="42"/>
      <c r="J72" s="42"/>
      <c r="K72" s="42"/>
      <c r="L72" s="42"/>
      <c r="M72" s="42"/>
    </row>
    <row r="73" spans="1:24" s="46" customFormat="1" ht="18" customHeight="1">
      <c r="A73" s="46" t="s">
        <v>55</v>
      </c>
      <c r="B73" s="46" t="s">
        <v>96</v>
      </c>
      <c r="D73" s="41"/>
      <c r="E73" s="272"/>
      <c r="F73" s="41"/>
      <c r="G73" s="42">
        <v>350872</v>
      </c>
      <c r="H73" s="42"/>
      <c r="I73" s="42">
        <v>350872</v>
      </c>
      <c r="J73" s="42"/>
      <c r="K73" s="42">
        <v>350872</v>
      </c>
      <c r="L73" s="42"/>
      <c r="M73" s="42">
        <v>350872</v>
      </c>
    </row>
    <row r="74" spans="1:24" s="46" customFormat="1" ht="18" customHeight="1">
      <c r="B74" s="212" t="s">
        <v>97</v>
      </c>
      <c r="D74" s="41"/>
      <c r="E74" s="272"/>
      <c r="F74" s="41"/>
      <c r="G74" s="42">
        <v>52836</v>
      </c>
      <c r="H74" s="42"/>
      <c r="I74" s="42">
        <v>52836</v>
      </c>
      <c r="J74" s="42"/>
      <c r="K74" s="42">
        <v>52836</v>
      </c>
      <c r="L74" s="42"/>
      <c r="M74" s="42">
        <v>52836</v>
      </c>
    </row>
    <row r="75" spans="1:24" s="46" customFormat="1" ht="18" customHeight="1">
      <c r="A75" s="46" t="s">
        <v>15</v>
      </c>
      <c r="D75" s="41"/>
      <c r="E75" s="27"/>
      <c r="F75" s="41"/>
      <c r="G75" s="42"/>
      <c r="H75" s="42"/>
      <c r="I75" s="42"/>
      <c r="J75" s="42"/>
      <c r="K75" s="42"/>
      <c r="L75" s="42"/>
      <c r="M75" s="42"/>
    </row>
    <row r="76" spans="1:24" s="46" customFormat="1" ht="18" customHeight="1">
      <c r="B76" s="46" t="s">
        <v>23</v>
      </c>
      <c r="D76" s="41"/>
      <c r="E76" s="272"/>
      <c r="F76" s="41"/>
      <c r="G76" s="42"/>
      <c r="H76" s="42"/>
      <c r="I76" s="42"/>
      <c r="J76" s="42"/>
      <c r="K76" s="42"/>
      <c r="L76" s="42"/>
      <c r="M76" s="42"/>
    </row>
    <row r="77" spans="1:24" s="46" customFormat="1" ht="18" customHeight="1">
      <c r="B77" s="46" t="s">
        <v>24</v>
      </c>
      <c r="D77" s="41"/>
      <c r="E77" s="272"/>
      <c r="F77" s="41"/>
      <c r="G77" s="42">
        <v>88000</v>
      </c>
      <c r="H77" s="42"/>
      <c r="I77" s="42">
        <v>80000</v>
      </c>
      <c r="J77" s="42"/>
      <c r="K77" s="42">
        <v>88000</v>
      </c>
      <c r="L77" s="42"/>
      <c r="M77" s="42">
        <v>80000</v>
      </c>
    </row>
    <row r="78" spans="1:24" s="1" customFormat="1" ht="18" customHeight="1">
      <c r="A78" s="212" t="s">
        <v>121</v>
      </c>
      <c r="B78" s="46"/>
      <c r="C78" s="46"/>
      <c r="D78" s="41"/>
      <c r="E78" s="272"/>
      <c r="F78" s="41"/>
      <c r="G78" s="42">
        <v>1731178</v>
      </c>
      <c r="H78" s="42"/>
      <c r="I78" s="42">
        <v>1808585</v>
      </c>
      <c r="J78" s="42"/>
      <c r="K78" s="42">
        <v>1708647</v>
      </c>
      <c r="L78" s="42"/>
      <c r="M78" s="42">
        <v>1809417</v>
      </c>
      <c r="O78" s="139"/>
      <c r="P78" s="167"/>
      <c r="Q78" s="46"/>
      <c r="R78" s="46"/>
      <c r="S78" s="46"/>
      <c r="T78" s="46"/>
      <c r="U78" s="46"/>
      <c r="V78" s="46"/>
      <c r="W78" s="46"/>
      <c r="X78" s="46"/>
    </row>
    <row r="79" spans="1:24" s="1" customFormat="1" ht="18" customHeight="1">
      <c r="A79" s="46" t="s">
        <v>122</v>
      </c>
      <c r="B79" s="46"/>
      <c r="C79" s="46"/>
      <c r="D79" s="41"/>
      <c r="E79" s="27"/>
      <c r="F79" s="41"/>
      <c r="G79" s="213">
        <v>19907</v>
      </c>
      <c r="H79" s="42"/>
      <c r="I79" s="213">
        <v>22290</v>
      </c>
      <c r="J79" s="42"/>
      <c r="K79" s="213">
        <v>19907</v>
      </c>
      <c r="L79" s="42"/>
      <c r="M79" s="213">
        <v>22290</v>
      </c>
      <c r="O79" s="139"/>
      <c r="P79" s="167"/>
      <c r="Q79" s="46"/>
      <c r="R79" s="46"/>
      <c r="S79" s="46"/>
      <c r="T79" s="46"/>
      <c r="U79" s="46"/>
      <c r="V79" s="46"/>
      <c r="W79" s="46"/>
      <c r="X79" s="46"/>
    </row>
    <row r="80" spans="1:24" s="1" customFormat="1" ht="18" customHeight="1">
      <c r="A80" s="1" t="s">
        <v>123</v>
      </c>
      <c r="B80" s="46"/>
      <c r="C80" s="46"/>
      <c r="D80" s="46"/>
      <c r="E80" s="272"/>
      <c r="F80" s="47"/>
      <c r="G80" s="187">
        <f>SUM(F71:G79)</f>
        <v>3090154</v>
      </c>
      <c r="H80" s="214" t="e">
        <f>SUM(#REF!)</f>
        <v>#REF!</v>
      </c>
      <c r="I80" s="187">
        <f>SUM(H71:I79)</f>
        <v>3084912</v>
      </c>
      <c r="J80" s="214" t="e">
        <f>SUM(#REF!)</f>
        <v>#REF!</v>
      </c>
      <c r="K80" s="187">
        <f>SUM(J71:K79)</f>
        <v>3067623</v>
      </c>
      <c r="L80" s="214" t="e">
        <f>SUM(#REF!)</f>
        <v>#REF!</v>
      </c>
      <c r="M80" s="187">
        <f>SUM(L71:M79)</f>
        <v>3085744</v>
      </c>
      <c r="O80" s="139"/>
      <c r="Q80" s="46"/>
      <c r="R80" s="46"/>
      <c r="S80" s="46"/>
      <c r="T80" s="46"/>
      <c r="U80" s="46"/>
      <c r="V80" s="46"/>
      <c r="W80" s="46"/>
      <c r="X80" s="46"/>
    </row>
    <row r="81" spans="1:15" s="1" customFormat="1" ht="18" customHeight="1">
      <c r="B81" s="46"/>
      <c r="C81" s="46"/>
      <c r="D81" s="46"/>
      <c r="E81" s="272"/>
      <c r="F81" s="47"/>
      <c r="G81" s="154"/>
      <c r="H81" s="154"/>
      <c r="I81" s="154"/>
      <c r="J81" s="154"/>
      <c r="K81" s="154"/>
      <c r="L81" s="154"/>
      <c r="M81" s="154"/>
      <c r="O81" s="139"/>
    </row>
    <row r="82" spans="1:15" s="1" customFormat="1" ht="20.25" customHeight="1" thickBot="1">
      <c r="A82" s="1" t="s">
        <v>124</v>
      </c>
      <c r="E82" s="22"/>
      <c r="F82" s="5"/>
      <c r="G82" s="150">
        <f>G80+G66</f>
        <v>10873735</v>
      </c>
      <c r="H82" s="26"/>
      <c r="I82" s="150">
        <f>I80+I66</f>
        <v>11700705</v>
      </c>
      <c r="J82" s="26"/>
      <c r="K82" s="150">
        <f>K80+K66</f>
        <v>10846371</v>
      </c>
      <c r="L82" s="131"/>
      <c r="M82" s="150">
        <f>M80+M66</f>
        <v>11676774</v>
      </c>
      <c r="O82" s="139"/>
    </row>
    <row r="83" spans="1:15" ht="20.25" customHeight="1" thickTop="1">
      <c r="A83" s="273"/>
      <c r="B83" s="273"/>
      <c r="C83" s="273"/>
      <c r="D83" s="273"/>
      <c r="E83" s="64"/>
      <c r="F83" s="273"/>
      <c r="G83" s="67"/>
      <c r="H83" s="215"/>
      <c r="I83" s="67"/>
      <c r="J83" s="215"/>
      <c r="K83" s="67"/>
      <c r="L83" s="216"/>
      <c r="M83" s="67"/>
    </row>
  </sheetData>
  <mergeCells count="14">
    <mergeCell ref="G42:J42"/>
    <mergeCell ref="K42:M42"/>
    <mergeCell ref="G46:M46"/>
    <mergeCell ref="G9:M9"/>
    <mergeCell ref="A39:M39"/>
    <mergeCell ref="A40:M40"/>
    <mergeCell ref="G41:J41"/>
    <mergeCell ref="K41:M41"/>
    <mergeCell ref="A2:M2"/>
    <mergeCell ref="A3:M3"/>
    <mergeCell ref="G4:J4"/>
    <mergeCell ref="K4:M4"/>
    <mergeCell ref="G5:J5"/>
    <mergeCell ref="K5:M5"/>
  </mergeCells>
  <pageMargins left="0.7" right="0.7" top="0.48" bottom="0.5" header="0.5" footer="0.5"/>
  <pageSetup paperSize="9" scale="88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71"/>
  <sheetViews>
    <sheetView topLeftCell="A91" zoomScaleNormal="100" zoomScaleSheetLayoutView="85" workbookViewId="0">
      <selection activeCell="A103" sqref="A103"/>
    </sheetView>
  </sheetViews>
  <sheetFormatPr defaultColWidth="9.140625" defaultRowHeight="20.25" customHeight="1"/>
  <cols>
    <col min="1" max="1" width="46" style="72" customWidth="1"/>
    <col min="2" max="2" width="5.5703125" style="27" customWidth="1"/>
    <col min="3" max="3" width="12.7109375" style="92" customWidth="1"/>
    <col min="4" max="4" width="1.140625" style="87" customWidth="1"/>
    <col min="5" max="5" width="12.7109375" style="92" customWidth="1"/>
    <col min="6" max="6" width="1.140625" style="87" customWidth="1"/>
    <col min="7" max="7" width="12.7109375" style="92" customWidth="1"/>
    <col min="8" max="8" width="1.140625" style="87" customWidth="1"/>
    <col min="9" max="9" width="12.7109375" style="92" customWidth="1"/>
    <col min="10" max="12" width="9.140625" style="72"/>
    <col min="13" max="13" width="11.42578125" style="72" bestFit="1" customWidth="1"/>
    <col min="14" max="16384" width="9.140625" style="72"/>
  </cols>
  <sheetData>
    <row r="1" spans="1:15" s="9" customFormat="1" ht="20.25" customHeight="1">
      <c r="A1" s="14" t="s">
        <v>34</v>
      </c>
      <c r="B1" s="8"/>
      <c r="C1" s="8"/>
      <c r="D1" s="8"/>
      <c r="E1" s="8"/>
      <c r="F1" s="8"/>
      <c r="G1" s="8"/>
      <c r="H1" s="8"/>
      <c r="I1" s="8"/>
      <c r="K1" s="85"/>
    </row>
    <row r="2" spans="1:15" s="9" customFormat="1" ht="20.25" customHeight="1">
      <c r="A2" s="283" t="s">
        <v>70</v>
      </c>
      <c r="B2" s="283"/>
      <c r="C2" s="283"/>
      <c r="D2" s="283"/>
      <c r="E2" s="283"/>
      <c r="F2" s="283"/>
      <c r="G2" s="283"/>
      <c r="H2" s="283"/>
      <c r="I2" s="283"/>
    </row>
    <row r="3" spans="1:15" ht="19.5" customHeight="1">
      <c r="B3" s="23"/>
      <c r="C3" s="2"/>
      <c r="D3" s="2"/>
      <c r="E3" s="2"/>
      <c r="F3" s="2"/>
      <c r="G3" s="2"/>
      <c r="H3" s="2"/>
      <c r="I3" s="2"/>
      <c r="J3" s="86"/>
      <c r="K3" s="86"/>
      <c r="L3" s="86"/>
    </row>
    <row r="4" spans="1:15" ht="19.5" customHeight="1">
      <c r="C4" s="284" t="s">
        <v>27</v>
      </c>
      <c r="D4" s="284"/>
      <c r="E4" s="284"/>
      <c r="F4" s="64"/>
      <c r="G4" s="284" t="s">
        <v>29</v>
      </c>
      <c r="H4" s="284"/>
      <c r="I4" s="284"/>
      <c r="J4" s="3"/>
      <c r="K4" s="88"/>
      <c r="L4" s="89"/>
      <c r="M4" s="18"/>
      <c r="N4" s="18"/>
      <c r="O4" s="18"/>
    </row>
    <row r="5" spans="1:15" ht="19.5" customHeight="1">
      <c r="C5" s="284" t="s">
        <v>28</v>
      </c>
      <c r="D5" s="284"/>
      <c r="E5" s="284"/>
      <c r="F5" s="64"/>
      <c r="G5" s="284" t="s">
        <v>28</v>
      </c>
      <c r="H5" s="284"/>
      <c r="I5" s="284"/>
      <c r="J5" s="3"/>
      <c r="K5" s="88"/>
      <c r="L5" s="89"/>
      <c r="M5" s="18"/>
      <c r="N5" s="18"/>
      <c r="O5" s="18"/>
    </row>
    <row r="6" spans="1:15" ht="19.5" customHeight="1">
      <c r="C6" s="286" t="s">
        <v>68</v>
      </c>
      <c r="D6" s="287"/>
      <c r="E6" s="287"/>
      <c r="F6" s="64"/>
      <c r="G6" s="286" t="s">
        <v>68</v>
      </c>
      <c r="H6" s="287"/>
      <c r="I6" s="287"/>
      <c r="J6" s="3"/>
      <c r="K6" s="88"/>
      <c r="L6" s="89"/>
      <c r="M6" s="18"/>
      <c r="N6" s="18"/>
      <c r="O6" s="18"/>
    </row>
    <row r="7" spans="1:15" ht="19.5" customHeight="1">
      <c r="C7" s="288" t="s">
        <v>134</v>
      </c>
      <c r="D7" s="289"/>
      <c r="E7" s="289"/>
      <c r="F7" s="64"/>
      <c r="G7" s="288" t="s">
        <v>134</v>
      </c>
      <c r="H7" s="289"/>
      <c r="I7" s="289"/>
      <c r="J7" s="3"/>
      <c r="K7" s="88"/>
      <c r="L7" s="89"/>
      <c r="M7" s="18"/>
      <c r="N7" s="18"/>
      <c r="O7" s="18"/>
    </row>
    <row r="8" spans="1:15" ht="19.5" customHeight="1">
      <c r="B8" s="27" t="s">
        <v>19</v>
      </c>
      <c r="C8" s="71" t="s">
        <v>185</v>
      </c>
      <c r="D8" s="50"/>
      <c r="E8" s="71" t="s">
        <v>125</v>
      </c>
      <c r="F8" s="50"/>
      <c r="G8" s="71" t="s">
        <v>185</v>
      </c>
      <c r="H8" s="50"/>
      <c r="I8" s="71" t="s">
        <v>125</v>
      </c>
      <c r="J8" s="3"/>
      <c r="K8" s="88"/>
      <c r="L8" s="89"/>
      <c r="M8" s="18"/>
      <c r="N8" s="18"/>
      <c r="O8" s="18"/>
    </row>
    <row r="9" spans="1:15" ht="19.5" customHeight="1">
      <c r="C9" s="285" t="s">
        <v>57</v>
      </c>
      <c r="D9" s="285"/>
      <c r="E9" s="285"/>
      <c r="F9" s="285"/>
      <c r="G9" s="285"/>
      <c r="H9" s="285"/>
      <c r="I9" s="285"/>
      <c r="J9" s="3"/>
      <c r="K9" s="88"/>
      <c r="L9" s="89"/>
      <c r="M9" s="18"/>
      <c r="N9" s="18"/>
      <c r="O9" s="18"/>
    </row>
    <row r="10" spans="1:15" ht="19.5" customHeight="1">
      <c r="A10" s="13" t="s">
        <v>49</v>
      </c>
      <c r="C10" s="73"/>
      <c r="D10" s="72"/>
      <c r="E10" s="73"/>
      <c r="F10" s="72"/>
      <c r="G10" s="73"/>
      <c r="H10" s="72"/>
      <c r="I10" s="73"/>
      <c r="J10" s="3"/>
      <c r="K10" s="90"/>
      <c r="L10" s="3"/>
      <c r="M10" s="74"/>
      <c r="N10" s="75"/>
      <c r="O10" s="74"/>
    </row>
    <row r="11" spans="1:15" s="80" customFormat="1" ht="19.5" customHeight="1">
      <c r="A11" s="142" t="s">
        <v>195</v>
      </c>
      <c r="B11" s="20">
        <v>3</v>
      </c>
      <c r="C11" s="196">
        <v>7884278</v>
      </c>
      <c r="D11" s="220"/>
      <c r="E11" s="196">
        <v>9305446</v>
      </c>
      <c r="F11" s="220"/>
      <c r="G11" s="196">
        <v>7883097</v>
      </c>
      <c r="H11" s="221"/>
      <c r="I11" s="196">
        <v>9302386</v>
      </c>
      <c r="J11" s="3"/>
      <c r="K11" s="90"/>
      <c r="L11" s="3"/>
      <c r="M11" s="78"/>
      <c r="N11" s="79"/>
      <c r="O11" s="78"/>
    </row>
    <row r="12" spans="1:15" s="80" customFormat="1" ht="19.5" customHeight="1">
      <c r="A12" s="142" t="s">
        <v>196</v>
      </c>
      <c r="B12" s="20">
        <v>3</v>
      </c>
      <c r="C12" s="222">
        <v>32109</v>
      </c>
      <c r="D12" s="220"/>
      <c r="E12" s="222">
        <v>26488</v>
      </c>
      <c r="F12" s="220"/>
      <c r="G12" s="222">
        <v>30002</v>
      </c>
      <c r="H12" s="221"/>
      <c r="I12" s="222">
        <v>19137</v>
      </c>
      <c r="J12" s="3"/>
      <c r="K12" s="90"/>
      <c r="L12" s="3"/>
      <c r="M12" s="78"/>
      <c r="N12" s="79"/>
      <c r="O12" s="78"/>
    </row>
    <row r="13" spans="1:15" s="63" customFormat="1" ht="19.5" customHeight="1">
      <c r="A13" s="2" t="s">
        <v>135</v>
      </c>
      <c r="B13" s="20">
        <v>13</v>
      </c>
      <c r="C13" s="223">
        <f>SUM(C11:C12)</f>
        <v>7916387</v>
      </c>
      <c r="D13" s="224"/>
      <c r="E13" s="223">
        <f>SUM(E11:E12)</f>
        <v>9331934</v>
      </c>
      <c r="F13" s="224"/>
      <c r="G13" s="223">
        <f>SUM(G11:G12)</f>
        <v>7913099</v>
      </c>
      <c r="H13" s="225"/>
      <c r="I13" s="223">
        <f>SUM(I11:I12)</f>
        <v>9321523</v>
      </c>
      <c r="J13" s="1"/>
      <c r="K13" s="91"/>
      <c r="L13" s="1"/>
      <c r="M13" s="62"/>
      <c r="N13" s="60"/>
      <c r="O13" s="62"/>
    </row>
    <row r="14" spans="1:15" s="80" customFormat="1" ht="19.5" customHeight="1">
      <c r="A14" s="2" t="s">
        <v>107</v>
      </c>
      <c r="B14" s="20"/>
      <c r="C14" s="196"/>
      <c r="D14" s="220"/>
      <c r="E14" s="196"/>
      <c r="F14" s="220"/>
      <c r="G14" s="196"/>
      <c r="H14" s="221"/>
      <c r="I14" s="196"/>
      <c r="J14" s="3"/>
      <c r="K14" s="90"/>
      <c r="L14" s="3"/>
      <c r="M14" s="78"/>
      <c r="N14" s="79"/>
      <c r="O14" s="78"/>
    </row>
    <row r="15" spans="1:15" s="80" customFormat="1" ht="19.5" customHeight="1">
      <c r="A15" s="142" t="s">
        <v>197</v>
      </c>
      <c r="B15" s="20" t="s">
        <v>160</v>
      </c>
      <c r="C15" s="196">
        <v>7605185</v>
      </c>
      <c r="D15" s="220"/>
      <c r="E15" s="196">
        <v>8930800</v>
      </c>
      <c r="F15" s="220"/>
      <c r="G15" s="196">
        <v>7608220</v>
      </c>
      <c r="H15" s="221"/>
      <c r="I15" s="196">
        <v>8929323</v>
      </c>
      <c r="J15" s="3"/>
      <c r="K15" s="90"/>
      <c r="L15" s="3"/>
      <c r="M15" s="78"/>
      <c r="N15" s="79"/>
      <c r="O15" s="78"/>
    </row>
    <row r="16" spans="1:15" s="80" customFormat="1" ht="19.5" customHeight="1">
      <c r="A16" s="30" t="s">
        <v>136</v>
      </c>
      <c r="B16" s="20">
        <v>3</v>
      </c>
      <c r="C16" s="222">
        <v>14291</v>
      </c>
      <c r="D16" s="220"/>
      <c r="E16" s="222">
        <v>7288</v>
      </c>
      <c r="F16" s="220"/>
      <c r="G16" s="222">
        <v>14411</v>
      </c>
      <c r="H16" s="221"/>
      <c r="I16" s="222">
        <v>5874</v>
      </c>
      <c r="J16" s="3"/>
      <c r="K16" s="90"/>
      <c r="L16" s="3"/>
      <c r="M16" s="78"/>
      <c r="N16" s="79"/>
      <c r="O16" s="78"/>
    </row>
    <row r="17" spans="1:15" s="63" customFormat="1" ht="19.5" customHeight="1">
      <c r="A17" s="2" t="s">
        <v>62</v>
      </c>
      <c r="B17" s="22"/>
      <c r="C17" s="223">
        <f>SUM(C15:C16)</f>
        <v>7619476</v>
      </c>
      <c r="D17" s="224"/>
      <c r="E17" s="223">
        <f>SUM(E15:E16)</f>
        <v>8938088</v>
      </c>
      <c r="F17" s="224"/>
      <c r="G17" s="223">
        <f>SUM(G15:G16)</f>
        <v>7622631</v>
      </c>
      <c r="H17" s="225"/>
      <c r="I17" s="223">
        <f>SUM(I15:I16)</f>
        <v>8935197</v>
      </c>
      <c r="J17" s="1"/>
      <c r="K17" s="91"/>
      <c r="L17" s="1"/>
      <c r="M17" s="62"/>
      <c r="N17" s="60"/>
      <c r="O17" s="62"/>
    </row>
    <row r="18" spans="1:15" s="80" customFormat="1" ht="19.5" customHeight="1">
      <c r="A18" s="2" t="s">
        <v>50</v>
      </c>
      <c r="B18" s="20"/>
      <c r="C18" s="214">
        <f>C13-C17</f>
        <v>296911</v>
      </c>
      <c r="D18" s="224"/>
      <c r="E18" s="214">
        <f>E13-E17</f>
        <v>393846</v>
      </c>
      <c r="F18" s="224"/>
      <c r="G18" s="214">
        <f>G13-G17</f>
        <v>290468</v>
      </c>
      <c r="H18" s="225"/>
      <c r="I18" s="214">
        <f>I13-I17</f>
        <v>386326</v>
      </c>
      <c r="J18" s="3"/>
      <c r="K18" s="90"/>
      <c r="L18" s="3"/>
      <c r="M18" s="78"/>
      <c r="N18" s="79"/>
      <c r="O18" s="78"/>
    </row>
    <row r="19" spans="1:15" s="80" customFormat="1" ht="19.5" customHeight="1">
      <c r="A19" s="43" t="s">
        <v>108</v>
      </c>
      <c r="B19" s="20"/>
      <c r="C19" s="196">
        <v>24746</v>
      </c>
      <c r="D19" s="220"/>
      <c r="E19" s="196">
        <v>24479</v>
      </c>
      <c r="F19" s="220"/>
      <c r="G19" s="196">
        <v>24746</v>
      </c>
      <c r="H19" s="221"/>
      <c r="I19" s="196">
        <v>24479</v>
      </c>
      <c r="J19" s="3"/>
      <c r="K19" s="90"/>
      <c r="L19" s="3"/>
      <c r="M19" s="78"/>
      <c r="N19" s="79"/>
      <c r="O19" s="78"/>
    </row>
    <row r="20" spans="1:15" s="80" customFormat="1" ht="19.5" customHeight="1">
      <c r="A20" s="30" t="s">
        <v>22</v>
      </c>
      <c r="B20" s="20">
        <v>3</v>
      </c>
      <c r="C20" s="222">
        <v>22342</v>
      </c>
      <c r="D20" s="220"/>
      <c r="E20" s="222">
        <v>13251</v>
      </c>
      <c r="F20" s="220"/>
      <c r="G20" s="222">
        <v>21754</v>
      </c>
      <c r="H20" s="221"/>
      <c r="I20" s="222">
        <v>14026</v>
      </c>
      <c r="J20" s="3"/>
      <c r="K20" s="90"/>
      <c r="L20" s="3"/>
      <c r="M20" s="78"/>
      <c r="N20" s="79"/>
      <c r="O20" s="78"/>
    </row>
    <row r="21" spans="1:15" s="63" customFormat="1" ht="19.5" customHeight="1">
      <c r="A21" s="2" t="s">
        <v>51</v>
      </c>
      <c r="B21" s="22"/>
      <c r="C21" s="223">
        <f>SUM(C18:C20)</f>
        <v>343999</v>
      </c>
      <c r="D21" s="224"/>
      <c r="E21" s="223">
        <f>SUM(E18:E20)</f>
        <v>431576</v>
      </c>
      <c r="F21" s="224"/>
      <c r="G21" s="223">
        <f>SUM(G18:G20)</f>
        <v>336968</v>
      </c>
      <c r="H21" s="225"/>
      <c r="I21" s="223">
        <f>SUM(I18:I20)</f>
        <v>424831</v>
      </c>
      <c r="J21" s="1"/>
      <c r="K21" s="91"/>
      <c r="L21" s="1"/>
      <c r="M21" s="62"/>
      <c r="N21" s="60"/>
      <c r="O21" s="62"/>
    </row>
    <row r="22" spans="1:15" s="80" customFormat="1" ht="19.5" customHeight="1">
      <c r="A22" s="142" t="s">
        <v>102</v>
      </c>
      <c r="B22" s="20">
        <v>3</v>
      </c>
      <c r="C22" s="196">
        <v>115468</v>
      </c>
      <c r="D22" s="220"/>
      <c r="E22" s="196">
        <v>116053</v>
      </c>
      <c r="F22" s="220"/>
      <c r="G22" s="196">
        <v>114073</v>
      </c>
      <c r="H22" s="221"/>
      <c r="I22" s="196">
        <v>123709</v>
      </c>
      <c r="J22" s="3"/>
      <c r="K22" s="90"/>
      <c r="L22" s="3"/>
      <c r="M22" s="78"/>
      <c r="N22" s="79"/>
      <c r="O22" s="78"/>
    </row>
    <row r="23" spans="1:15" s="80" customFormat="1" ht="19.5" customHeight="1">
      <c r="A23" s="30" t="s">
        <v>31</v>
      </c>
      <c r="B23" s="20">
        <v>3</v>
      </c>
      <c r="C23" s="196">
        <v>105260</v>
      </c>
      <c r="D23" s="220"/>
      <c r="E23" s="196">
        <v>106025</v>
      </c>
      <c r="F23" s="220"/>
      <c r="G23" s="196">
        <v>99752</v>
      </c>
      <c r="H23" s="221"/>
      <c r="I23" s="196">
        <v>92369</v>
      </c>
      <c r="J23" s="3"/>
      <c r="K23" s="90"/>
      <c r="L23" s="3"/>
      <c r="M23" s="78"/>
      <c r="N23" s="79"/>
      <c r="O23" s="78"/>
    </row>
    <row r="24" spans="1:15" s="80" customFormat="1" ht="19.5" customHeight="1">
      <c r="A24" s="43" t="s">
        <v>86</v>
      </c>
      <c r="B24" s="20"/>
      <c r="C24" s="222">
        <v>19553</v>
      </c>
      <c r="D24" s="220"/>
      <c r="E24" s="222">
        <v>14382</v>
      </c>
      <c r="F24" s="220"/>
      <c r="G24" s="222">
        <v>19553</v>
      </c>
      <c r="H24" s="221"/>
      <c r="I24" s="222">
        <v>14382</v>
      </c>
      <c r="J24" s="3"/>
      <c r="K24" s="90"/>
      <c r="L24" s="3"/>
      <c r="M24" s="78"/>
      <c r="N24" s="79"/>
      <c r="O24" s="78"/>
    </row>
    <row r="25" spans="1:15" s="63" customFormat="1" ht="19.5" customHeight="1">
      <c r="A25" s="2" t="s">
        <v>14</v>
      </c>
      <c r="B25" s="22"/>
      <c r="C25" s="223">
        <f>SUM(C22:C24)</f>
        <v>240281</v>
      </c>
      <c r="D25" s="224"/>
      <c r="E25" s="223">
        <f>SUM(E22:E24)</f>
        <v>236460</v>
      </c>
      <c r="F25" s="224"/>
      <c r="G25" s="223">
        <f>SUM(G22:G24)</f>
        <v>233378</v>
      </c>
      <c r="H25" s="225"/>
      <c r="I25" s="223">
        <f>SUM(I22:I24)</f>
        <v>230460</v>
      </c>
      <c r="J25" s="1"/>
      <c r="K25" s="91"/>
      <c r="L25" s="1"/>
      <c r="M25" s="62"/>
      <c r="N25" s="60"/>
      <c r="O25" s="62"/>
    </row>
    <row r="26" spans="1:15" s="63" customFormat="1" ht="19.5" customHeight="1">
      <c r="A26" s="142" t="s">
        <v>114</v>
      </c>
      <c r="B26" s="20">
        <v>8</v>
      </c>
      <c r="C26" s="222">
        <v>10857</v>
      </c>
      <c r="D26" s="224"/>
      <c r="E26" s="222">
        <v>4028</v>
      </c>
      <c r="F26" s="224"/>
      <c r="G26" s="222">
        <v>0</v>
      </c>
      <c r="H26" s="225"/>
      <c r="I26" s="222">
        <v>0</v>
      </c>
      <c r="J26" s="1"/>
      <c r="K26" s="91"/>
      <c r="L26" s="1"/>
      <c r="M26" s="62"/>
      <c r="N26" s="60"/>
      <c r="O26" s="62"/>
    </row>
    <row r="27" spans="1:15" s="63" customFormat="1" ht="19.5" customHeight="1">
      <c r="A27" s="2" t="s">
        <v>65</v>
      </c>
      <c r="B27" s="20">
        <v>13</v>
      </c>
      <c r="C27" s="214">
        <f>C21-C25+C26</f>
        <v>114575</v>
      </c>
      <c r="D27" s="224"/>
      <c r="E27" s="214">
        <f>E21-E25+E26</f>
        <v>199144</v>
      </c>
      <c r="F27" s="224"/>
      <c r="G27" s="214">
        <f>G21-G25+G26</f>
        <v>103590</v>
      </c>
      <c r="H27" s="225"/>
      <c r="I27" s="214">
        <f>I21-I25+I26</f>
        <v>194371</v>
      </c>
      <c r="J27" s="1"/>
      <c r="K27" s="91"/>
      <c r="L27" s="1"/>
      <c r="M27" s="62"/>
      <c r="N27" s="60"/>
      <c r="O27" s="62"/>
    </row>
    <row r="28" spans="1:15" s="80" customFormat="1" ht="19.5" customHeight="1">
      <c r="A28" s="142" t="s">
        <v>98</v>
      </c>
      <c r="B28" s="20"/>
      <c r="C28" s="222">
        <v>-20864</v>
      </c>
      <c r="D28" s="220"/>
      <c r="E28" s="222">
        <v>-38363</v>
      </c>
      <c r="F28" s="220"/>
      <c r="G28" s="222">
        <v>-20714</v>
      </c>
      <c r="H28" s="221"/>
      <c r="I28" s="222">
        <v>-38597</v>
      </c>
      <c r="J28" s="3"/>
      <c r="K28" s="90"/>
      <c r="L28" s="3"/>
      <c r="M28" s="78"/>
      <c r="N28" s="79"/>
      <c r="O28" s="78"/>
    </row>
    <row r="29" spans="1:15" s="63" customFormat="1" ht="19.5" customHeight="1">
      <c r="A29" s="2" t="s">
        <v>36</v>
      </c>
      <c r="B29" s="22"/>
      <c r="C29" s="187">
        <f>SUM(C27:C28)</f>
        <v>93711</v>
      </c>
      <c r="D29" s="224"/>
      <c r="E29" s="187">
        <f>SUM(E27:E28)</f>
        <v>160781</v>
      </c>
      <c r="F29" s="224"/>
      <c r="G29" s="187">
        <f>SUM(G27:G28)</f>
        <v>82876</v>
      </c>
      <c r="H29" s="225"/>
      <c r="I29" s="187">
        <f>SUM(I27:I28)</f>
        <v>155774</v>
      </c>
      <c r="J29" s="1"/>
      <c r="K29" s="91"/>
      <c r="L29" s="1"/>
      <c r="M29" s="62"/>
      <c r="N29" s="60"/>
      <c r="O29" s="62"/>
    </row>
    <row r="30" spans="1:15" s="80" customFormat="1" ht="19.5" customHeight="1">
      <c r="A30" s="13"/>
      <c r="B30" s="20"/>
      <c r="C30" s="196"/>
      <c r="D30" s="221"/>
      <c r="E30" s="196"/>
      <c r="F30" s="221"/>
      <c r="G30" s="196"/>
      <c r="H30" s="221"/>
      <c r="I30" s="196"/>
      <c r="J30" s="3"/>
      <c r="K30" s="90"/>
      <c r="L30" s="3"/>
    </row>
    <row r="31" spans="1:15" ht="19.5" customHeight="1">
      <c r="A31" s="2" t="s">
        <v>37</v>
      </c>
      <c r="B31" s="3"/>
      <c r="C31" s="226"/>
      <c r="D31" s="226"/>
      <c r="E31" s="226"/>
      <c r="F31" s="227"/>
      <c r="G31" s="228"/>
      <c r="H31" s="227"/>
      <c r="I31" s="228"/>
    </row>
    <row r="32" spans="1:15" ht="19.5" hidden="1" customHeight="1">
      <c r="A32" s="23" t="s">
        <v>79</v>
      </c>
      <c r="B32" s="3"/>
      <c r="C32" s="226"/>
      <c r="D32" s="226"/>
      <c r="E32" s="226"/>
      <c r="F32" s="227"/>
      <c r="G32" s="228"/>
      <c r="H32" s="227"/>
      <c r="I32" s="228"/>
    </row>
    <row r="33" spans="1:9" ht="19.5" hidden="1" customHeight="1">
      <c r="A33" s="142" t="s">
        <v>80</v>
      </c>
      <c r="B33" s="3"/>
      <c r="C33" s="156">
        <v>0</v>
      </c>
      <c r="D33" s="145"/>
      <c r="E33" s="156">
        <v>0</v>
      </c>
      <c r="F33" s="145"/>
      <c r="G33" s="156">
        <v>0</v>
      </c>
      <c r="H33" s="145"/>
      <c r="I33" s="156">
        <v>0</v>
      </c>
    </row>
    <row r="34" spans="1:9" ht="19.5" hidden="1" customHeight="1">
      <c r="A34" s="142" t="s">
        <v>74</v>
      </c>
      <c r="B34" s="3"/>
      <c r="C34" s="164">
        <v>0</v>
      </c>
      <c r="D34" s="145"/>
      <c r="E34" s="164">
        <v>0</v>
      </c>
      <c r="F34" s="54"/>
      <c r="G34" s="164">
        <v>0</v>
      </c>
      <c r="H34" s="54"/>
      <c r="I34" s="164">
        <v>0</v>
      </c>
    </row>
    <row r="35" spans="1:9" ht="19.5" hidden="1" customHeight="1">
      <c r="A35" s="2"/>
      <c r="B35" s="3"/>
      <c r="C35" s="165">
        <f>SUM(C33:C34)</f>
        <v>0</v>
      </c>
      <c r="D35" s="153">
        <v>0</v>
      </c>
      <c r="E35" s="165">
        <f>SUM(E33:E34)</f>
        <v>0</v>
      </c>
      <c r="F35" s="153">
        <v>0</v>
      </c>
      <c r="G35" s="165">
        <f>SUM(G33:G34)</f>
        <v>0</v>
      </c>
      <c r="H35" s="153"/>
      <c r="I35" s="165">
        <f>SUM(I33:I34)</f>
        <v>0</v>
      </c>
    </row>
    <row r="36" spans="1:9" ht="19.5" customHeight="1">
      <c r="A36" s="23" t="s">
        <v>161</v>
      </c>
      <c r="B36" s="3"/>
      <c r="C36" s="226"/>
      <c r="D36" s="226"/>
      <c r="E36" s="226"/>
      <c r="F36" s="227"/>
      <c r="G36" s="228"/>
      <c r="H36" s="227"/>
      <c r="I36" s="228"/>
    </row>
    <row r="37" spans="1:9" ht="19.5" hidden="1" customHeight="1">
      <c r="A37" s="23" t="s">
        <v>137</v>
      </c>
      <c r="B37" s="3"/>
      <c r="C37" s="226"/>
      <c r="D37" s="226"/>
      <c r="E37" s="226"/>
      <c r="F37" s="227"/>
      <c r="G37" s="228"/>
      <c r="H37" s="227"/>
      <c r="I37" s="228"/>
    </row>
    <row r="38" spans="1:9" ht="19.5" hidden="1" customHeight="1">
      <c r="A38" s="43" t="s">
        <v>138</v>
      </c>
      <c r="B38" s="3"/>
      <c r="C38" s="226"/>
      <c r="D38" s="226"/>
      <c r="E38" s="226"/>
      <c r="F38" s="227"/>
      <c r="G38" s="228"/>
      <c r="H38" s="227"/>
      <c r="I38" s="228"/>
    </row>
    <row r="39" spans="1:9" ht="19.5" customHeight="1">
      <c r="A39" s="43" t="s">
        <v>198</v>
      </c>
      <c r="B39" s="3"/>
      <c r="C39" s="196">
        <v>-2185.2534999999998</v>
      </c>
      <c r="D39" s="226"/>
      <c r="E39" s="196">
        <v>2979</v>
      </c>
      <c r="F39" s="227"/>
      <c r="G39" s="196">
        <v>-2185.2534999999998</v>
      </c>
      <c r="H39" s="227"/>
      <c r="I39" s="196">
        <v>2979</v>
      </c>
    </row>
    <row r="40" spans="1:9" ht="19.5" hidden="1" customHeight="1">
      <c r="A40" s="43" t="s">
        <v>139</v>
      </c>
      <c r="B40" s="3"/>
      <c r="C40" s="72"/>
      <c r="D40" s="72"/>
      <c r="E40" s="72"/>
      <c r="F40" s="72"/>
      <c r="G40" s="72"/>
      <c r="H40" s="72"/>
      <c r="I40" s="72"/>
    </row>
    <row r="41" spans="1:9" ht="19.5" customHeight="1">
      <c r="A41" s="43" t="s">
        <v>162</v>
      </c>
      <c r="B41" s="3"/>
      <c r="C41" s="222">
        <v>436.85070000000019</v>
      </c>
      <c r="D41" s="221"/>
      <c r="E41" s="222">
        <v>-596</v>
      </c>
      <c r="F41" s="227"/>
      <c r="G41" s="222">
        <v>436.85070000000019</v>
      </c>
      <c r="H41" s="227"/>
      <c r="I41" s="222">
        <v>-596</v>
      </c>
    </row>
    <row r="42" spans="1:9" ht="19.5" hidden="1" customHeight="1">
      <c r="A42" s="29" t="s">
        <v>37</v>
      </c>
      <c r="B42" s="3"/>
      <c r="C42" s="196"/>
      <c r="D42" s="221"/>
      <c r="E42" s="196"/>
      <c r="F42" s="227"/>
      <c r="G42" s="196"/>
      <c r="H42" s="227"/>
      <c r="I42" s="196"/>
    </row>
    <row r="43" spans="1:9" ht="19.5" customHeight="1">
      <c r="A43" s="29" t="s">
        <v>163</v>
      </c>
      <c r="B43" s="3"/>
      <c r="C43" s="229">
        <f>SUM(C38:C41)</f>
        <v>-1748.4027999999996</v>
      </c>
      <c r="D43" s="230"/>
      <c r="E43" s="229">
        <f>SUM(E38:E41)</f>
        <v>2383</v>
      </c>
      <c r="F43" s="231"/>
      <c r="G43" s="229">
        <f>SUM(G38:G41)</f>
        <v>-1748.4027999999996</v>
      </c>
      <c r="H43" s="231"/>
      <c r="I43" s="229">
        <f>SUM(I38:I41)</f>
        <v>2383</v>
      </c>
    </row>
    <row r="44" spans="1:9" ht="19.5" customHeight="1">
      <c r="B44" s="3"/>
      <c r="C44" s="225"/>
      <c r="D44" s="230"/>
      <c r="E44" s="225"/>
      <c r="F44" s="231"/>
      <c r="G44" s="225"/>
      <c r="H44" s="231"/>
      <c r="I44" s="225"/>
    </row>
    <row r="45" spans="1:9" ht="19.5" customHeight="1" thickBot="1">
      <c r="A45" s="29" t="s">
        <v>58</v>
      </c>
      <c r="B45" s="20"/>
      <c r="C45" s="232">
        <f>SUM(C29,C43)</f>
        <v>91962.597200000004</v>
      </c>
      <c r="D45" s="225"/>
      <c r="E45" s="232">
        <f>SUM(E29,E43)</f>
        <v>163164</v>
      </c>
      <c r="F45" s="214"/>
      <c r="G45" s="232">
        <f>SUM(G29,G43)</f>
        <v>81127.597200000004</v>
      </c>
      <c r="H45" s="214"/>
      <c r="I45" s="232">
        <f>SUM(I29,I43)</f>
        <v>158157</v>
      </c>
    </row>
    <row r="46" spans="1:9" ht="20.25" customHeight="1" thickTop="1">
      <c r="A46" s="76"/>
      <c r="B46" s="20"/>
      <c r="C46" s="77"/>
      <c r="D46" s="75"/>
      <c r="E46" s="77"/>
      <c r="F46" s="75"/>
      <c r="G46" s="77"/>
      <c r="H46" s="75"/>
      <c r="I46" s="77"/>
    </row>
    <row r="47" spans="1:9" ht="20.25" customHeight="1">
      <c r="A47" s="14" t="s">
        <v>34</v>
      </c>
      <c r="B47" s="8"/>
      <c r="C47" s="8"/>
      <c r="D47" s="8"/>
      <c r="E47" s="8"/>
      <c r="F47" s="8"/>
      <c r="G47" s="8"/>
      <c r="H47" s="8"/>
      <c r="I47" s="8"/>
    </row>
    <row r="48" spans="1:9" ht="20.25" customHeight="1">
      <c r="A48" s="7" t="s">
        <v>70</v>
      </c>
      <c r="B48" s="7"/>
      <c r="C48" s="7"/>
      <c r="D48" s="7"/>
      <c r="E48" s="7"/>
      <c r="F48" s="7"/>
      <c r="G48" s="7"/>
      <c r="H48" s="7"/>
      <c r="I48" s="7"/>
    </row>
    <row r="49" spans="1:10" ht="20.25" customHeight="1">
      <c r="A49" s="41"/>
      <c r="B49" s="23"/>
      <c r="C49" s="2"/>
      <c r="D49" s="2"/>
      <c r="E49" s="2"/>
      <c r="F49" s="2"/>
      <c r="G49" s="2"/>
      <c r="H49" s="2"/>
      <c r="I49" s="2"/>
    </row>
    <row r="50" spans="1:10" ht="20.25" customHeight="1">
      <c r="A50" s="41"/>
      <c r="B50" s="41"/>
      <c r="C50" s="284" t="s">
        <v>27</v>
      </c>
      <c r="D50" s="284"/>
      <c r="E50" s="284"/>
      <c r="F50" s="64"/>
      <c r="G50" s="284" t="s">
        <v>29</v>
      </c>
      <c r="H50" s="284"/>
      <c r="I50" s="284"/>
      <c r="J50" s="92"/>
    </row>
    <row r="51" spans="1:10" ht="20.25" customHeight="1">
      <c r="A51" s="41"/>
      <c r="B51" s="41"/>
      <c r="C51" s="284" t="s">
        <v>28</v>
      </c>
      <c r="D51" s="284"/>
      <c r="E51" s="284"/>
      <c r="F51" s="64"/>
      <c r="G51" s="284" t="s">
        <v>28</v>
      </c>
      <c r="H51" s="284"/>
      <c r="I51" s="284"/>
      <c r="J51" s="92"/>
    </row>
    <row r="52" spans="1:10" ht="20.25" customHeight="1">
      <c r="A52" s="41"/>
      <c r="B52" s="41"/>
      <c r="C52" s="290" t="s">
        <v>75</v>
      </c>
      <c r="D52" s="290"/>
      <c r="E52" s="290"/>
      <c r="F52" s="64"/>
      <c r="G52" s="290" t="s">
        <v>75</v>
      </c>
      <c r="H52" s="290"/>
      <c r="I52" s="290"/>
      <c r="J52" s="92"/>
    </row>
    <row r="53" spans="1:10" ht="20.25" customHeight="1">
      <c r="A53" s="41"/>
      <c r="B53" s="41"/>
      <c r="C53" s="288" t="s">
        <v>134</v>
      </c>
      <c r="D53" s="289"/>
      <c r="E53" s="289"/>
      <c r="F53" s="64"/>
      <c r="G53" s="288" t="s">
        <v>134</v>
      </c>
      <c r="H53" s="289"/>
      <c r="I53" s="289"/>
      <c r="J53" s="92"/>
    </row>
    <row r="54" spans="1:10" ht="20.25" customHeight="1">
      <c r="A54" s="41"/>
      <c r="B54" s="27" t="s">
        <v>19</v>
      </c>
      <c r="C54" s="71" t="s">
        <v>185</v>
      </c>
      <c r="D54" s="50"/>
      <c r="E54" s="71" t="s">
        <v>125</v>
      </c>
      <c r="F54" s="50"/>
      <c r="G54" s="71" t="s">
        <v>185</v>
      </c>
      <c r="H54" s="50"/>
      <c r="I54" s="71" t="s">
        <v>125</v>
      </c>
      <c r="J54" s="92"/>
    </row>
    <row r="55" spans="1:10" ht="20.25" customHeight="1">
      <c r="A55" s="41"/>
      <c r="B55" s="41"/>
      <c r="C55" s="285" t="s">
        <v>57</v>
      </c>
      <c r="D55" s="285"/>
      <c r="E55" s="285"/>
      <c r="F55" s="285"/>
      <c r="G55" s="285"/>
      <c r="H55" s="285"/>
      <c r="I55" s="285"/>
      <c r="J55" s="92"/>
    </row>
    <row r="56" spans="1:10" ht="20.25" customHeight="1">
      <c r="A56" s="13" t="s">
        <v>76</v>
      </c>
      <c r="B56" s="13"/>
      <c r="C56" s="18"/>
      <c r="D56" s="18"/>
      <c r="E56" s="18"/>
      <c r="F56" s="18"/>
      <c r="G56" s="18"/>
      <c r="H56" s="18"/>
      <c r="I56" s="18"/>
      <c r="J56" s="92"/>
    </row>
    <row r="57" spans="1:10" ht="20.25" customHeight="1">
      <c r="A57" s="41" t="s">
        <v>140</v>
      </c>
      <c r="B57" s="41"/>
      <c r="C57" s="155">
        <f>C29</f>
        <v>93711</v>
      </c>
      <c r="D57" s="155"/>
      <c r="E57" s="155">
        <f>E29</f>
        <v>160781</v>
      </c>
      <c r="F57" s="155"/>
      <c r="G57" s="155">
        <f>G29</f>
        <v>82876</v>
      </c>
      <c r="H57" s="155"/>
      <c r="I57" s="155">
        <f>I29</f>
        <v>155774</v>
      </c>
      <c r="J57" s="92"/>
    </row>
    <row r="58" spans="1:10" ht="20.25" customHeight="1">
      <c r="A58" s="41" t="s">
        <v>77</v>
      </c>
      <c r="B58" s="41"/>
      <c r="C58" s="155">
        <v>0</v>
      </c>
      <c r="D58" s="155"/>
      <c r="E58" s="155">
        <v>0</v>
      </c>
      <c r="F58" s="156"/>
      <c r="G58" s="156">
        <v>0</v>
      </c>
      <c r="H58" s="156"/>
      <c r="I58" s="156">
        <v>0</v>
      </c>
      <c r="J58" s="92"/>
    </row>
    <row r="59" spans="1:10" ht="20.25" customHeight="1" thickBot="1">
      <c r="A59" s="13" t="s">
        <v>36</v>
      </c>
      <c r="B59" s="13"/>
      <c r="C59" s="233">
        <f>C29</f>
        <v>93711</v>
      </c>
      <c r="D59" s="158">
        <v>0</v>
      </c>
      <c r="E59" s="233">
        <f>E29</f>
        <v>160781</v>
      </c>
      <c r="F59" s="158">
        <v>0</v>
      </c>
      <c r="G59" s="157">
        <f>G29</f>
        <v>82876</v>
      </c>
      <c r="H59" s="158">
        <v>0</v>
      </c>
      <c r="I59" s="157">
        <f>I29</f>
        <v>155774</v>
      </c>
      <c r="J59" s="92"/>
    </row>
    <row r="60" spans="1:10" ht="20.25" customHeight="1" thickTop="1">
      <c r="A60" s="41"/>
      <c r="B60" s="41"/>
      <c r="C60" s="159"/>
      <c r="D60" s="159"/>
      <c r="E60" s="159"/>
      <c r="F60" s="159"/>
      <c r="G60" s="159"/>
      <c r="H60" s="159"/>
      <c r="I60" s="159"/>
      <c r="J60" s="92"/>
    </row>
    <row r="61" spans="1:10" ht="20.25" customHeight="1">
      <c r="A61" s="13" t="s">
        <v>78</v>
      </c>
      <c r="B61" s="13"/>
      <c r="C61" s="159"/>
      <c r="D61" s="159"/>
      <c r="E61" s="159"/>
      <c r="F61" s="159"/>
      <c r="G61" s="159"/>
      <c r="H61" s="159"/>
      <c r="I61" s="159"/>
      <c r="J61" s="92"/>
    </row>
    <row r="62" spans="1:10" ht="20.25" customHeight="1">
      <c r="A62" s="41" t="s">
        <v>140</v>
      </c>
      <c r="B62" s="41"/>
      <c r="C62" s="155">
        <f>C45</f>
        <v>91962.597200000004</v>
      </c>
      <c r="D62" s="155"/>
      <c r="E62" s="155">
        <f>E45</f>
        <v>163164</v>
      </c>
      <c r="F62" s="155"/>
      <c r="G62" s="155">
        <f>G45</f>
        <v>81127.597200000004</v>
      </c>
      <c r="H62" s="155"/>
      <c r="I62" s="155">
        <f>I45</f>
        <v>158157</v>
      </c>
      <c r="J62" s="92"/>
    </row>
    <row r="63" spans="1:10" ht="20.25" customHeight="1">
      <c r="A63" s="41" t="s">
        <v>77</v>
      </c>
      <c r="B63" s="41"/>
      <c r="C63" s="155">
        <v>0</v>
      </c>
      <c r="D63" s="155"/>
      <c r="E63" s="155">
        <v>0</v>
      </c>
      <c r="F63" s="156"/>
      <c r="G63" s="156">
        <v>0</v>
      </c>
      <c r="H63" s="156"/>
      <c r="I63" s="156">
        <v>0</v>
      </c>
      <c r="J63" s="92"/>
    </row>
    <row r="64" spans="1:10" ht="20.25" customHeight="1" thickBot="1">
      <c r="A64" s="13" t="s">
        <v>58</v>
      </c>
      <c r="B64" s="13"/>
      <c r="C64" s="233">
        <f>C45</f>
        <v>91962.597200000004</v>
      </c>
      <c r="D64" s="158"/>
      <c r="E64" s="233">
        <f>E45</f>
        <v>163164</v>
      </c>
      <c r="F64" s="158"/>
      <c r="G64" s="157">
        <f>G45</f>
        <v>81127.597200000004</v>
      </c>
      <c r="H64" s="158"/>
      <c r="I64" s="157">
        <f>I45</f>
        <v>158157</v>
      </c>
      <c r="J64" s="92"/>
    </row>
    <row r="65" spans="1:15" ht="20.25" customHeight="1" thickTop="1">
      <c r="A65"/>
      <c r="B65"/>
      <c r="C65" s="42"/>
      <c r="D65" s="146"/>
      <c r="E65" s="42"/>
      <c r="F65" s="146"/>
      <c r="G65" s="42"/>
      <c r="H65" s="146"/>
      <c r="I65" s="42"/>
      <c r="J65" s="92"/>
    </row>
    <row r="66" spans="1:15" ht="20.25" hidden="1" customHeight="1">
      <c r="A66" s="13" t="s">
        <v>72</v>
      </c>
      <c r="B66" s="20"/>
      <c r="C66" s="42"/>
      <c r="D66" s="146"/>
      <c r="E66" s="42"/>
      <c r="F66" s="146"/>
      <c r="G66" s="42"/>
      <c r="H66" s="146"/>
      <c r="I66" s="42"/>
      <c r="J66" s="92"/>
    </row>
    <row r="67" spans="1:15" ht="20.25" customHeight="1" thickBot="1">
      <c r="A67" s="13" t="s">
        <v>72</v>
      </c>
      <c r="B67" s="277">
        <v>14</v>
      </c>
      <c r="C67" s="234">
        <v>0.11</v>
      </c>
      <c r="D67" s="143"/>
      <c r="E67" s="234">
        <v>0.21</v>
      </c>
      <c r="F67" s="140"/>
      <c r="G67" s="234">
        <v>0.1</v>
      </c>
      <c r="H67" s="140"/>
      <c r="I67" s="234">
        <v>0.2</v>
      </c>
      <c r="J67" s="92"/>
    </row>
    <row r="68" spans="1:15" ht="20.25" customHeight="1" thickTop="1">
      <c r="C68" s="87"/>
      <c r="E68" s="87"/>
      <c r="G68" s="87"/>
      <c r="I68" s="87"/>
    </row>
    <row r="69" spans="1:15" s="9" customFormat="1" ht="20.25" customHeight="1">
      <c r="A69" s="14" t="s">
        <v>34</v>
      </c>
      <c r="B69" s="8"/>
      <c r="C69" s="8"/>
      <c r="D69" s="8"/>
      <c r="E69" s="8"/>
      <c r="F69" s="8"/>
      <c r="G69" s="8"/>
      <c r="H69" s="8"/>
      <c r="I69" s="8"/>
      <c r="K69" s="85"/>
    </row>
    <row r="70" spans="1:15" s="9" customFormat="1" ht="20.25" customHeight="1">
      <c r="A70" s="283" t="s">
        <v>70</v>
      </c>
      <c r="B70" s="283"/>
      <c r="C70" s="283"/>
      <c r="D70" s="283"/>
      <c r="E70" s="283"/>
      <c r="F70" s="283"/>
      <c r="G70" s="283"/>
      <c r="H70" s="283"/>
      <c r="I70" s="283"/>
    </row>
    <row r="71" spans="1:15" ht="19.5" customHeight="1">
      <c r="B71" s="23"/>
      <c r="C71" s="2"/>
      <c r="D71" s="2"/>
      <c r="E71" s="2"/>
      <c r="F71" s="2"/>
      <c r="G71" s="2"/>
      <c r="H71" s="2"/>
      <c r="I71" s="2"/>
      <c r="J71" s="86"/>
      <c r="K71" s="86"/>
      <c r="L71" s="86"/>
    </row>
    <row r="72" spans="1:15" ht="18.75" customHeight="1">
      <c r="C72" s="284" t="s">
        <v>27</v>
      </c>
      <c r="D72" s="284"/>
      <c r="E72" s="284"/>
      <c r="F72" s="64"/>
      <c r="G72" s="284" t="s">
        <v>29</v>
      </c>
      <c r="H72" s="284"/>
      <c r="I72" s="284"/>
      <c r="J72" s="3"/>
      <c r="K72" s="88"/>
      <c r="L72" s="89"/>
      <c r="M72" s="18"/>
      <c r="N72" s="18"/>
      <c r="O72" s="18"/>
    </row>
    <row r="73" spans="1:15" ht="18.75" customHeight="1">
      <c r="C73" s="284" t="s">
        <v>28</v>
      </c>
      <c r="D73" s="284"/>
      <c r="E73" s="284"/>
      <c r="F73" s="64"/>
      <c r="G73" s="284" t="s">
        <v>28</v>
      </c>
      <c r="H73" s="284"/>
      <c r="I73" s="284"/>
      <c r="J73" s="3"/>
      <c r="K73" s="88"/>
      <c r="L73" s="89"/>
      <c r="M73" s="18"/>
      <c r="N73" s="18"/>
      <c r="O73" s="18"/>
    </row>
    <row r="74" spans="1:15" ht="18.75" customHeight="1">
      <c r="C74" s="286" t="s">
        <v>141</v>
      </c>
      <c r="D74" s="287"/>
      <c r="E74" s="287"/>
      <c r="F74" s="64"/>
      <c r="G74" s="286" t="s">
        <v>141</v>
      </c>
      <c r="H74" s="287"/>
      <c r="I74" s="287"/>
      <c r="J74" s="3"/>
      <c r="K74" s="88"/>
      <c r="L74" s="89"/>
      <c r="M74" s="18"/>
      <c r="N74" s="18"/>
      <c r="O74" s="18"/>
    </row>
    <row r="75" spans="1:15" ht="18.75" customHeight="1">
      <c r="C75" s="288" t="s">
        <v>134</v>
      </c>
      <c r="D75" s="289"/>
      <c r="E75" s="289"/>
      <c r="F75" s="64"/>
      <c r="G75" s="288" t="s">
        <v>134</v>
      </c>
      <c r="H75" s="289"/>
      <c r="I75" s="289"/>
      <c r="J75" s="3"/>
      <c r="K75" s="88"/>
      <c r="L75" s="89"/>
      <c r="M75" s="18"/>
      <c r="N75" s="18"/>
      <c r="O75" s="18"/>
    </row>
    <row r="76" spans="1:15" ht="18.75" customHeight="1">
      <c r="B76" s="27" t="s">
        <v>19</v>
      </c>
      <c r="C76" s="71" t="s">
        <v>185</v>
      </c>
      <c r="D76" s="50"/>
      <c r="E76" s="71" t="s">
        <v>125</v>
      </c>
      <c r="F76" s="50"/>
      <c r="G76" s="71" t="s">
        <v>185</v>
      </c>
      <c r="H76" s="50"/>
      <c r="I76" s="71" t="s">
        <v>125</v>
      </c>
      <c r="J76" s="3"/>
      <c r="K76" s="88"/>
      <c r="L76" s="89"/>
      <c r="M76" s="18"/>
      <c r="N76" s="18"/>
      <c r="O76" s="18"/>
    </row>
    <row r="77" spans="1:15" ht="18.75" customHeight="1">
      <c r="C77" s="285" t="s">
        <v>57</v>
      </c>
      <c r="D77" s="285"/>
      <c r="E77" s="285"/>
      <c r="F77" s="285"/>
      <c r="G77" s="285"/>
      <c r="H77" s="285"/>
      <c r="I77" s="285"/>
      <c r="J77" s="3"/>
      <c r="K77" s="88"/>
      <c r="L77" s="89"/>
      <c r="M77" s="18"/>
      <c r="N77" s="18"/>
      <c r="O77" s="18"/>
    </row>
    <row r="78" spans="1:15" ht="18.75" customHeight="1">
      <c r="A78" s="13" t="s">
        <v>49</v>
      </c>
      <c r="C78" s="73"/>
      <c r="D78" s="72"/>
      <c r="E78" s="73"/>
      <c r="F78" s="72"/>
      <c r="G78" s="73"/>
      <c r="H78" s="72"/>
      <c r="I78" s="73"/>
      <c r="J78" s="3"/>
      <c r="K78" s="90"/>
      <c r="L78" s="3"/>
      <c r="M78" s="74"/>
      <c r="N78" s="75"/>
      <c r="O78" s="74"/>
    </row>
    <row r="79" spans="1:15" s="80" customFormat="1" ht="18.75" customHeight="1">
      <c r="A79" s="142" t="s">
        <v>195</v>
      </c>
      <c r="B79" s="20">
        <v>3</v>
      </c>
      <c r="C79" s="199">
        <v>25273077</v>
      </c>
      <c r="D79" s="235"/>
      <c r="E79" s="199">
        <v>27743857</v>
      </c>
      <c r="F79" s="235"/>
      <c r="G79" s="199">
        <v>25264586</v>
      </c>
      <c r="H79" s="236"/>
      <c r="I79" s="199">
        <v>27738852</v>
      </c>
      <c r="J79" s="3"/>
      <c r="K79" s="90"/>
      <c r="L79" s="3"/>
      <c r="M79" s="78"/>
      <c r="N79" s="79"/>
      <c r="O79" s="78"/>
    </row>
    <row r="80" spans="1:15" s="80" customFormat="1" ht="18.75" customHeight="1">
      <c r="A80" s="142" t="s">
        <v>196</v>
      </c>
      <c r="B80" s="20">
        <v>3</v>
      </c>
      <c r="C80" s="237">
        <v>78360</v>
      </c>
      <c r="D80" s="235"/>
      <c r="E80" s="237">
        <v>71820</v>
      </c>
      <c r="F80" s="235"/>
      <c r="G80" s="237">
        <v>73933</v>
      </c>
      <c r="H80" s="236"/>
      <c r="I80" s="237">
        <v>47314</v>
      </c>
      <c r="J80" s="3"/>
      <c r="K80" s="90"/>
      <c r="L80" s="3"/>
      <c r="M80" s="78"/>
      <c r="N80" s="79"/>
      <c r="O80" s="78"/>
    </row>
    <row r="81" spans="1:15" s="63" customFormat="1" ht="18.75" customHeight="1">
      <c r="A81" s="2" t="s">
        <v>61</v>
      </c>
      <c r="B81" s="20">
        <v>13</v>
      </c>
      <c r="C81" s="162">
        <f>SUM(C79:C80)</f>
        <v>25351437</v>
      </c>
      <c r="D81" s="238"/>
      <c r="E81" s="162">
        <f>SUM(E79:E80)</f>
        <v>27815677</v>
      </c>
      <c r="F81" s="238"/>
      <c r="G81" s="162">
        <f>SUM(G79:G80)</f>
        <v>25338519</v>
      </c>
      <c r="H81" s="158"/>
      <c r="I81" s="162">
        <f>SUM(I79:I80)</f>
        <v>27786166</v>
      </c>
      <c r="J81" s="1"/>
      <c r="K81" s="91"/>
      <c r="L81" s="1"/>
      <c r="M81" s="62"/>
      <c r="N81" s="60"/>
      <c r="O81" s="62"/>
    </row>
    <row r="82" spans="1:15" s="80" customFormat="1" ht="18.75" customHeight="1">
      <c r="A82" s="13" t="s">
        <v>107</v>
      </c>
      <c r="B82" s="20"/>
      <c r="C82" s="199"/>
      <c r="D82" s="235"/>
      <c r="E82" s="199"/>
      <c r="F82" s="235"/>
      <c r="G82" s="199"/>
      <c r="H82" s="236"/>
      <c r="I82" s="199"/>
      <c r="J82" s="3"/>
      <c r="K82" s="90"/>
      <c r="L82" s="3"/>
      <c r="M82" s="78"/>
      <c r="N82" s="79"/>
      <c r="O82" s="78"/>
    </row>
    <row r="83" spans="1:15" s="80" customFormat="1" ht="18.75" customHeight="1">
      <c r="A83" s="43" t="s">
        <v>197</v>
      </c>
      <c r="B83" s="20" t="s">
        <v>160</v>
      </c>
      <c r="C83" s="199">
        <v>24284080</v>
      </c>
      <c r="D83" s="235"/>
      <c r="E83" s="199">
        <v>26569958</v>
      </c>
      <c r="F83" s="235"/>
      <c r="G83" s="199">
        <v>24291084</v>
      </c>
      <c r="H83" s="236"/>
      <c r="I83" s="199">
        <v>26570637</v>
      </c>
      <c r="J83" s="3"/>
      <c r="K83" s="90"/>
      <c r="L83" s="3"/>
      <c r="M83" s="78"/>
      <c r="N83" s="79"/>
      <c r="O83" s="78"/>
    </row>
    <row r="84" spans="1:15" s="80" customFormat="1" ht="18.75" customHeight="1">
      <c r="A84" s="30" t="s">
        <v>136</v>
      </c>
      <c r="B84" s="20">
        <v>3</v>
      </c>
      <c r="C84" s="237">
        <v>34024</v>
      </c>
      <c r="D84" s="235"/>
      <c r="E84" s="237">
        <v>28158</v>
      </c>
      <c r="F84" s="235"/>
      <c r="G84" s="237">
        <v>34356</v>
      </c>
      <c r="H84" s="236"/>
      <c r="I84" s="237">
        <v>21934</v>
      </c>
      <c r="J84" s="3"/>
      <c r="K84" s="90"/>
      <c r="L84" s="3"/>
      <c r="M84" s="78"/>
      <c r="N84" s="79"/>
      <c r="O84" s="78"/>
    </row>
    <row r="85" spans="1:15" s="63" customFormat="1" ht="18.75" customHeight="1">
      <c r="A85" s="2" t="s">
        <v>62</v>
      </c>
      <c r="B85" s="22"/>
      <c r="C85" s="162">
        <f>SUM(C83:C84)</f>
        <v>24318104</v>
      </c>
      <c r="D85" s="238"/>
      <c r="E85" s="162">
        <f>SUM(E83:E84)</f>
        <v>26598116</v>
      </c>
      <c r="F85" s="238"/>
      <c r="G85" s="162">
        <f>SUM(G83:G84)</f>
        <v>24325440</v>
      </c>
      <c r="H85" s="158"/>
      <c r="I85" s="162">
        <f>SUM(I83:I84)</f>
        <v>26592571</v>
      </c>
      <c r="J85" s="1"/>
      <c r="K85" s="91"/>
      <c r="L85" s="1"/>
      <c r="M85" s="62"/>
      <c r="N85" s="60"/>
      <c r="O85" s="62"/>
    </row>
    <row r="86" spans="1:15" s="80" customFormat="1" ht="18.75" customHeight="1">
      <c r="A86" s="2" t="s">
        <v>50</v>
      </c>
      <c r="B86" s="20"/>
      <c r="C86" s="161">
        <f>C81-C85</f>
        <v>1033333</v>
      </c>
      <c r="D86" s="238"/>
      <c r="E86" s="161">
        <f>E81-E85</f>
        <v>1217561</v>
      </c>
      <c r="F86" s="238"/>
      <c r="G86" s="161">
        <f>G81-G85</f>
        <v>1013079</v>
      </c>
      <c r="H86" s="158"/>
      <c r="I86" s="161">
        <f>I81-I85</f>
        <v>1193595</v>
      </c>
      <c r="J86" s="3"/>
      <c r="K86" s="90"/>
      <c r="L86" s="3"/>
      <c r="M86" s="78"/>
      <c r="N86" s="79"/>
      <c r="O86" s="78"/>
    </row>
    <row r="87" spans="1:15" s="80" customFormat="1" ht="18.75" customHeight="1">
      <c r="A87" s="142" t="s">
        <v>108</v>
      </c>
      <c r="B87" s="20"/>
      <c r="C87" s="199">
        <v>77170</v>
      </c>
      <c r="D87" s="235"/>
      <c r="E87" s="199">
        <v>74573</v>
      </c>
      <c r="F87" s="235"/>
      <c r="G87" s="199">
        <v>77170</v>
      </c>
      <c r="H87" s="236"/>
      <c r="I87" s="199">
        <v>74573</v>
      </c>
      <c r="J87" s="3"/>
      <c r="K87" s="90"/>
      <c r="L87" s="3"/>
      <c r="M87" s="78"/>
      <c r="N87" s="79"/>
      <c r="O87" s="78"/>
    </row>
    <row r="88" spans="1:15" s="80" customFormat="1" ht="18.75" customHeight="1">
      <c r="A88" s="30" t="s">
        <v>22</v>
      </c>
      <c r="B88" s="20">
        <v>3</v>
      </c>
      <c r="C88" s="237">
        <v>64447</v>
      </c>
      <c r="D88" s="235"/>
      <c r="E88" s="237">
        <v>46683</v>
      </c>
      <c r="F88" s="235"/>
      <c r="G88" s="237">
        <v>64686</v>
      </c>
      <c r="H88" s="236"/>
      <c r="I88" s="237">
        <v>48900</v>
      </c>
      <c r="J88" s="3"/>
      <c r="K88" s="90"/>
      <c r="L88" s="3"/>
      <c r="M88" s="78"/>
      <c r="N88" s="79"/>
      <c r="O88" s="78"/>
    </row>
    <row r="89" spans="1:15" s="63" customFormat="1" ht="18.75" customHeight="1">
      <c r="A89" s="2" t="s">
        <v>51</v>
      </c>
      <c r="B89" s="22"/>
      <c r="C89" s="162">
        <f>SUM(C86:C88)</f>
        <v>1174950</v>
      </c>
      <c r="D89" s="238"/>
      <c r="E89" s="162">
        <f>SUM(E86:E88)</f>
        <v>1338817</v>
      </c>
      <c r="F89" s="238"/>
      <c r="G89" s="162">
        <f>SUM(G86:G88)</f>
        <v>1154935</v>
      </c>
      <c r="H89" s="158"/>
      <c r="I89" s="162">
        <f>SUM(I86:I88)</f>
        <v>1317068</v>
      </c>
      <c r="J89" s="1"/>
      <c r="K89" s="91"/>
      <c r="L89" s="1"/>
      <c r="M89" s="62"/>
      <c r="N89" s="60"/>
      <c r="O89" s="62"/>
    </row>
    <row r="90" spans="1:15" s="80" customFormat="1" ht="18.75" customHeight="1">
      <c r="A90" s="142" t="s">
        <v>102</v>
      </c>
      <c r="B90" s="20">
        <v>3</v>
      </c>
      <c r="C90" s="199">
        <v>354585</v>
      </c>
      <c r="D90" s="235"/>
      <c r="E90" s="199">
        <v>368498</v>
      </c>
      <c r="F90" s="235"/>
      <c r="G90" s="199">
        <v>349843</v>
      </c>
      <c r="H90" s="236"/>
      <c r="I90" s="199">
        <v>356658</v>
      </c>
      <c r="J90" s="3"/>
      <c r="K90" s="90"/>
      <c r="L90" s="3"/>
      <c r="M90" s="78"/>
      <c r="N90" s="79"/>
      <c r="O90" s="78"/>
    </row>
    <row r="91" spans="1:15" s="80" customFormat="1" ht="18.75" customHeight="1">
      <c r="A91" s="43" t="s">
        <v>31</v>
      </c>
      <c r="B91" s="20">
        <v>3</v>
      </c>
      <c r="C91" s="199">
        <v>296712</v>
      </c>
      <c r="D91" s="235"/>
      <c r="E91" s="199">
        <v>280881</v>
      </c>
      <c r="F91" s="235"/>
      <c r="G91" s="199">
        <v>280214</v>
      </c>
      <c r="H91" s="236"/>
      <c r="I91" s="199">
        <v>273201</v>
      </c>
      <c r="J91" s="3"/>
      <c r="K91" s="90"/>
      <c r="L91" s="3"/>
      <c r="M91" s="78"/>
      <c r="N91" s="79"/>
      <c r="O91" s="78"/>
    </row>
    <row r="92" spans="1:15" s="80" customFormat="1" ht="18.75" customHeight="1">
      <c r="A92" s="142" t="s">
        <v>86</v>
      </c>
      <c r="B92" s="20"/>
      <c r="C92" s="237">
        <v>57237</v>
      </c>
      <c r="D92" s="235"/>
      <c r="E92" s="237">
        <v>40277</v>
      </c>
      <c r="F92" s="235"/>
      <c r="G92" s="237">
        <v>57237</v>
      </c>
      <c r="H92" s="236"/>
      <c r="I92" s="237">
        <v>40277</v>
      </c>
      <c r="J92" s="3"/>
      <c r="K92" s="90"/>
      <c r="L92" s="3"/>
      <c r="M92" s="78"/>
      <c r="N92" s="79"/>
      <c r="O92" s="78"/>
    </row>
    <row r="93" spans="1:15" s="63" customFormat="1" ht="18.75" customHeight="1">
      <c r="A93" s="2" t="s">
        <v>14</v>
      </c>
      <c r="B93" s="22"/>
      <c r="C93" s="162">
        <f>SUM(C90:C92)</f>
        <v>708534</v>
      </c>
      <c r="D93" s="238"/>
      <c r="E93" s="162">
        <f>SUM(E90:E92)</f>
        <v>689656</v>
      </c>
      <c r="F93" s="238"/>
      <c r="G93" s="162">
        <f>SUM(G90:G92)</f>
        <v>687294</v>
      </c>
      <c r="H93" s="158"/>
      <c r="I93" s="162">
        <f>SUM(I90:I92)</f>
        <v>670136</v>
      </c>
      <c r="J93" s="1"/>
      <c r="K93" s="91"/>
      <c r="L93" s="1"/>
      <c r="M93" s="62"/>
      <c r="N93" s="60"/>
      <c r="O93" s="62"/>
    </row>
    <row r="94" spans="1:15" s="63" customFormat="1" ht="18.75" customHeight="1">
      <c r="A94" s="142" t="s">
        <v>114</v>
      </c>
      <c r="B94" s="20">
        <v>8</v>
      </c>
      <c r="C94" s="239">
        <v>24419</v>
      </c>
      <c r="D94" s="238"/>
      <c r="E94" s="239">
        <v>10513</v>
      </c>
      <c r="F94" s="238"/>
      <c r="G94" s="239">
        <v>0</v>
      </c>
      <c r="H94" s="158"/>
      <c r="I94" s="239">
        <v>0</v>
      </c>
      <c r="J94" s="1"/>
      <c r="K94" s="91"/>
      <c r="L94" s="1"/>
      <c r="M94" s="62"/>
      <c r="N94" s="60"/>
      <c r="O94" s="62"/>
    </row>
    <row r="95" spans="1:15" s="63" customFormat="1" ht="18.75" customHeight="1">
      <c r="A95" s="2" t="s">
        <v>65</v>
      </c>
      <c r="B95" s="20">
        <v>13</v>
      </c>
      <c r="C95" s="161">
        <f>C89-C93+C94</f>
        <v>490835</v>
      </c>
      <c r="D95" s="238"/>
      <c r="E95" s="161">
        <f>E89-E93+E94</f>
        <v>659674</v>
      </c>
      <c r="F95" s="238"/>
      <c r="G95" s="161">
        <f>G89-G93+G94</f>
        <v>467641</v>
      </c>
      <c r="H95" s="158"/>
      <c r="I95" s="161">
        <f>I89-I93+I94</f>
        <v>646932</v>
      </c>
      <c r="J95" s="1"/>
      <c r="K95" s="91"/>
      <c r="L95" s="1"/>
      <c r="M95" s="62"/>
      <c r="N95" s="60"/>
      <c r="O95" s="62"/>
    </row>
    <row r="96" spans="1:15" s="80" customFormat="1" ht="18.75" customHeight="1">
      <c r="A96" s="142" t="s">
        <v>98</v>
      </c>
      <c r="B96" s="20"/>
      <c r="C96" s="237">
        <v>-94194</v>
      </c>
      <c r="D96" s="235"/>
      <c r="E96" s="237">
        <v>-127847</v>
      </c>
      <c r="F96" s="235"/>
      <c r="G96" s="237">
        <v>-94363</v>
      </c>
      <c r="H96" s="199"/>
      <c r="I96" s="237">
        <v>-128176</v>
      </c>
      <c r="J96" s="3"/>
      <c r="K96" s="90"/>
      <c r="L96" s="3"/>
      <c r="M96" s="78"/>
      <c r="N96" s="79"/>
      <c r="O96" s="78"/>
    </row>
    <row r="97" spans="1:15" s="63" customFormat="1" ht="18.75" customHeight="1">
      <c r="A97" s="2" t="s">
        <v>36</v>
      </c>
      <c r="B97" s="22"/>
      <c r="C97" s="163">
        <f>SUM(C95:C96)</f>
        <v>396641</v>
      </c>
      <c r="D97" s="238"/>
      <c r="E97" s="163">
        <f>SUM(E95:E96)</f>
        <v>531827</v>
      </c>
      <c r="F97" s="238"/>
      <c r="G97" s="163">
        <f>SUM(G95:G96)</f>
        <v>373278</v>
      </c>
      <c r="H97" s="158"/>
      <c r="I97" s="163">
        <f>SUM(I95:I96)</f>
        <v>518756</v>
      </c>
      <c r="J97" s="1"/>
      <c r="K97" s="91"/>
      <c r="L97" s="1"/>
      <c r="M97" s="62"/>
      <c r="N97" s="60"/>
      <c r="O97" s="62"/>
    </row>
    <row r="98" spans="1:15" s="80" customFormat="1" ht="18.75" customHeight="1">
      <c r="A98" s="13"/>
      <c r="B98" s="20"/>
      <c r="C98" s="199"/>
      <c r="D98" s="236"/>
      <c r="E98" s="199"/>
      <c r="F98" s="236"/>
      <c r="G98" s="199"/>
      <c r="H98" s="236"/>
      <c r="I98" s="199"/>
      <c r="J98" s="3"/>
      <c r="K98" s="90"/>
      <c r="L98" s="3"/>
    </row>
    <row r="99" spans="1:15" ht="19.5" customHeight="1">
      <c r="A99" s="2" t="s">
        <v>37</v>
      </c>
      <c r="B99" s="3"/>
      <c r="C99" s="226"/>
      <c r="D99" s="226"/>
      <c r="E99" s="226"/>
      <c r="F99" s="227"/>
      <c r="G99" s="228"/>
      <c r="H99" s="227"/>
      <c r="I99" s="228"/>
    </row>
    <row r="100" spans="1:15" ht="19.5" customHeight="1">
      <c r="A100" s="23" t="s">
        <v>161</v>
      </c>
      <c r="B100" s="3"/>
      <c r="C100" s="226"/>
      <c r="D100" s="226"/>
      <c r="E100" s="226"/>
      <c r="F100" s="227"/>
      <c r="G100" s="228"/>
      <c r="H100" s="227"/>
      <c r="I100" s="228"/>
    </row>
    <row r="101" spans="1:15" ht="19.5" hidden="1" customHeight="1">
      <c r="A101" s="23" t="s">
        <v>137</v>
      </c>
      <c r="B101" s="3"/>
      <c r="C101" s="226"/>
      <c r="D101" s="226"/>
      <c r="E101" s="226"/>
      <c r="F101" s="227"/>
      <c r="G101" s="228"/>
      <c r="H101" s="227"/>
      <c r="I101" s="228"/>
    </row>
    <row r="102" spans="1:15" ht="19.5" hidden="1" customHeight="1">
      <c r="A102" s="43" t="s">
        <v>142</v>
      </c>
      <c r="B102" s="3"/>
      <c r="C102" s="226"/>
      <c r="D102" s="226"/>
      <c r="E102" s="226"/>
      <c r="F102" s="227"/>
      <c r="G102" s="228"/>
      <c r="H102" s="227"/>
      <c r="I102" s="228"/>
    </row>
    <row r="103" spans="1:15" ht="19.5" customHeight="1">
      <c r="A103" s="43" t="s">
        <v>198</v>
      </c>
      <c r="B103" s="3"/>
      <c r="C103" s="196">
        <v>-2978.5275000000001</v>
      </c>
      <c r="D103" s="226"/>
      <c r="E103" s="196">
        <v>3773</v>
      </c>
      <c r="F103" s="227"/>
      <c r="G103" s="196">
        <v>-2978.5275000000001</v>
      </c>
      <c r="H103" s="227"/>
      <c r="I103" s="196">
        <v>3773</v>
      </c>
    </row>
    <row r="104" spans="1:15" ht="19.5" hidden="1" customHeight="1">
      <c r="A104" s="43" t="s">
        <v>139</v>
      </c>
      <c r="B104" s="3"/>
      <c r="C104" s="196"/>
      <c r="D104" s="226"/>
      <c r="E104" s="196"/>
      <c r="F104" s="227"/>
      <c r="G104" s="196"/>
      <c r="H104" s="227"/>
      <c r="I104" s="196"/>
    </row>
    <row r="105" spans="1:15" ht="19.5" customHeight="1">
      <c r="A105" s="43" t="s">
        <v>162</v>
      </c>
      <c r="B105" s="3"/>
      <c r="C105" s="222">
        <v>595.70550000000003</v>
      </c>
      <c r="D105" s="221"/>
      <c r="E105" s="222">
        <v>-755</v>
      </c>
      <c r="F105" s="227"/>
      <c r="G105" s="222">
        <v>595.70550000000003</v>
      </c>
      <c r="H105" s="227"/>
      <c r="I105" s="222">
        <v>-755</v>
      </c>
    </row>
    <row r="106" spans="1:15" ht="19.5" hidden="1" customHeight="1">
      <c r="A106" s="29" t="s">
        <v>37</v>
      </c>
      <c r="B106" s="3"/>
      <c r="C106" s="240"/>
      <c r="D106" s="221"/>
      <c r="E106" s="240"/>
      <c r="F106" s="227"/>
      <c r="G106" s="240"/>
      <c r="H106" s="227"/>
      <c r="I106" s="240"/>
    </row>
    <row r="107" spans="1:15" ht="19.5" customHeight="1">
      <c r="A107" s="29" t="s">
        <v>163</v>
      </c>
      <c r="B107" s="3"/>
      <c r="C107" s="229">
        <f>SUM(C102:C105)</f>
        <v>-2382.8220000000001</v>
      </c>
      <c r="D107" s="230"/>
      <c r="E107" s="229">
        <f>SUM(E102:E105)</f>
        <v>3018</v>
      </c>
      <c r="F107" s="231"/>
      <c r="G107" s="229">
        <f>SUM(G102:G105)</f>
        <v>-2382.8220000000001</v>
      </c>
      <c r="H107" s="231"/>
      <c r="I107" s="229">
        <f>SUM(I102:I105)</f>
        <v>3018</v>
      </c>
    </row>
    <row r="108" spans="1:15" ht="19.5" customHeight="1">
      <c r="B108" s="3"/>
      <c r="C108" s="225"/>
      <c r="D108" s="230"/>
      <c r="E108" s="225"/>
      <c r="F108" s="231"/>
      <c r="G108" s="225"/>
      <c r="H108" s="231"/>
      <c r="I108" s="225"/>
    </row>
    <row r="109" spans="1:15" ht="19.5" customHeight="1" thickBot="1">
      <c r="A109" s="29" t="s">
        <v>58</v>
      </c>
      <c r="B109" s="20"/>
      <c r="C109" s="232">
        <f>SUM(C97,C107)</f>
        <v>394258.17800000001</v>
      </c>
      <c r="D109" s="225"/>
      <c r="E109" s="232">
        <f>SUM(E97,E107)</f>
        <v>534845</v>
      </c>
      <c r="F109" s="214"/>
      <c r="G109" s="232">
        <f>SUM(G97,G107)</f>
        <v>370895.17800000001</v>
      </c>
      <c r="H109" s="214"/>
      <c r="I109" s="232">
        <f>SUM(I97,I107)</f>
        <v>521774</v>
      </c>
    </row>
    <row r="110" spans="1:15" ht="20.25" customHeight="1" thickTop="1">
      <c r="A110" s="76"/>
      <c r="B110" s="20"/>
      <c r="C110" s="77"/>
      <c r="D110" s="75"/>
      <c r="E110" s="77"/>
      <c r="F110" s="75"/>
      <c r="G110" s="77"/>
      <c r="H110" s="75"/>
      <c r="I110" s="77"/>
    </row>
    <row r="111" spans="1:15" ht="20.25" customHeight="1">
      <c r="A111" s="14" t="s">
        <v>34</v>
      </c>
      <c r="B111" s="8"/>
      <c r="C111" s="8"/>
      <c r="D111" s="8"/>
      <c r="E111" s="8"/>
      <c r="F111" s="8"/>
      <c r="G111" s="8"/>
      <c r="H111" s="8"/>
      <c r="I111" s="8"/>
    </row>
    <row r="112" spans="1:15" ht="20.25" customHeight="1">
      <c r="A112" s="7" t="s">
        <v>70</v>
      </c>
      <c r="B112" s="7"/>
      <c r="C112" s="7"/>
      <c r="D112" s="7"/>
      <c r="E112" s="7"/>
      <c r="F112" s="7"/>
      <c r="G112" s="7"/>
      <c r="H112" s="7"/>
      <c r="I112" s="7"/>
    </row>
    <row r="113" spans="1:10" ht="20.25" customHeight="1">
      <c r="A113" s="41"/>
      <c r="B113" s="23"/>
      <c r="C113" s="2"/>
      <c r="D113" s="2"/>
      <c r="E113" s="2"/>
      <c r="F113" s="2"/>
      <c r="G113" s="2"/>
      <c r="H113" s="2"/>
      <c r="I113" s="2"/>
    </row>
    <row r="114" spans="1:10" ht="20.25" customHeight="1">
      <c r="A114" s="41"/>
      <c r="B114" s="41"/>
      <c r="C114" s="284" t="s">
        <v>27</v>
      </c>
      <c r="D114" s="284"/>
      <c r="E114" s="284"/>
      <c r="F114" s="64"/>
      <c r="G114" s="284" t="s">
        <v>29</v>
      </c>
      <c r="H114" s="284"/>
      <c r="I114" s="284"/>
      <c r="J114" s="92"/>
    </row>
    <row r="115" spans="1:10" ht="20.25" customHeight="1">
      <c r="A115" s="41"/>
      <c r="B115" s="41"/>
      <c r="C115" s="284" t="s">
        <v>28</v>
      </c>
      <c r="D115" s="284"/>
      <c r="E115" s="284"/>
      <c r="F115" s="64"/>
      <c r="G115" s="284" t="s">
        <v>28</v>
      </c>
      <c r="H115" s="284"/>
      <c r="I115" s="284"/>
      <c r="J115" s="92"/>
    </row>
    <row r="116" spans="1:10" ht="20.25" customHeight="1">
      <c r="A116" s="41"/>
      <c r="B116" s="41"/>
      <c r="C116" s="286" t="s">
        <v>141</v>
      </c>
      <c r="D116" s="286"/>
      <c r="E116" s="286"/>
      <c r="F116" s="64"/>
      <c r="G116" s="286" t="s">
        <v>141</v>
      </c>
      <c r="H116" s="286"/>
      <c r="I116" s="286"/>
      <c r="J116" s="92"/>
    </row>
    <row r="117" spans="1:10" ht="20.25" customHeight="1">
      <c r="A117" s="41"/>
      <c r="B117" s="41"/>
      <c r="C117" s="288" t="s">
        <v>134</v>
      </c>
      <c r="D117" s="289"/>
      <c r="E117" s="289"/>
      <c r="F117" s="64"/>
      <c r="G117" s="288" t="s">
        <v>134</v>
      </c>
      <c r="H117" s="289"/>
      <c r="I117" s="289"/>
      <c r="J117" s="92"/>
    </row>
    <row r="118" spans="1:10" ht="20.25" customHeight="1">
      <c r="A118" s="41"/>
      <c r="B118" s="27" t="s">
        <v>19</v>
      </c>
      <c r="C118" s="271" t="s">
        <v>185</v>
      </c>
      <c r="D118" s="50"/>
      <c r="E118" s="271" t="s">
        <v>125</v>
      </c>
      <c r="F118" s="50"/>
      <c r="G118" s="271" t="s">
        <v>185</v>
      </c>
      <c r="H118" s="50"/>
      <c r="I118" s="271" t="s">
        <v>125</v>
      </c>
      <c r="J118" s="92"/>
    </row>
    <row r="119" spans="1:10" ht="20.25" customHeight="1">
      <c r="A119" s="41"/>
      <c r="B119" s="41"/>
      <c r="C119" s="285" t="s">
        <v>57</v>
      </c>
      <c r="D119" s="285"/>
      <c r="E119" s="285"/>
      <c r="F119" s="285"/>
      <c r="G119" s="285"/>
      <c r="H119" s="285"/>
      <c r="I119" s="285"/>
      <c r="J119" s="92"/>
    </row>
    <row r="120" spans="1:10" ht="20.25" customHeight="1">
      <c r="A120" s="13" t="s">
        <v>76</v>
      </c>
      <c r="B120" s="13"/>
      <c r="C120" s="18"/>
      <c r="D120" s="18"/>
      <c r="E120" s="18"/>
      <c r="F120" s="18"/>
      <c r="G120" s="18"/>
      <c r="H120" s="18"/>
      <c r="I120" s="18"/>
      <c r="J120" s="92"/>
    </row>
    <row r="121" spans="1:10" ht="20.25" customHeight="1">
      <c r="A121" s="41" t="s">
        <v>140</v>
      </c>
      <c r="B121" s="41"/>
      <c r="C121" s="155">
        <f>C97</f>
        <v>396641</v>
      </c>
      <c r="D121" s="155"/>
      <c r="E121" s="155">
        <f>E97</f>
        <v>531827</v>
      </c>
      <c r="F121" s="155"/>
      <c r="G121" s="155">
        <f>G97</f>
        <v>373278</v>
      </c>
      <c r="H121" s="155"/>
      <c r="I121" s="155">
        <f>I97</f>
        <v>518756</v>
      </c>
      <c r="J121" s="92"/>
    </row>
    <row r="122" spans="1:10" ht="20.25" customHeight="1">
      <c r="A122" s="41" t="s">
        <v>77</v>
      </c>
      <c r="B122" s="41"/>
      <c r="C122" s="155">
        <v>0</v>
      </c>
      <c r="D122" s="155"/>
      <c r="E122" s="155">
        <v>0</v>
      </c>
      <c r="F122" s="156"/>
      <c r="G122" s="155">
        <v>0</v>
      </c>
      <c r="H122" s="156"/>
      <c r="I122" s="155">
        <v>0</v>
      </c>
      <c r="J122" s="92"/>
    </row>
    <row r="123" spans="1:10" ht="20.25" customHeight="1" thickBot="1">
      <c r="A123" s="13" t="s">
        <v>36</v>
      </c>
      <c r="B123" s="13"/>
      <c r="C123" s="157">
        <f>C97</f>
        <v>396641</v>
      </c>
      <c r="D123" s="158">
        <v>0</v>
      </c>
      <c r="E123" s="157">
        <f>E97</f>
        <v>531827</v>
      </c>
      <c r="F123" s="158">
        <v>0</v>
      </c>
      <c r="G123" s="157">
        <f>G97</f>
        <v>373278</v>
      </c>
      <c r="H123" s="158">
        <v>0</v>
      </c>
      <c r="I123" s="157">
        <f>I97</f>
        <v>518756</v>
      </c>
      <c r="J123" s="92"/>
    </row>
    <row r="124" spans="1:10" ht="20.25" customHeight="1" thickTop="1">
      <c r="A124" s="41"/>
      <c r="B124" s="41"/>
      <c r="C124" s="159"/>
      <c r="D124" s="159"/>
      <c r="E124" s="159"/>
      <c r="F124" s="159"/>
      <c r="G124" s="159"/>
      <c r="H124" s="159"/>
      <c r="I124" s="159"/>
      <c r="J124" s="92"/>
    </row>
    <row r="125" spans="1:10" ht="20.25" customHeight="1">
      <c r="A125" s="13" t="s">
        <v>78</v>
      </c>
      <c r="B125" s="13"/>
      <c r="C125" s="159"/>
      <c r="D125" s="159"/>
      <c r="E125" s="159"/>
      <c r="F125" s="159"/>
      <c r="G125" s="159"/>
      <c r="H125" s="159"/>
      <c r="I125" s="159"/>
      <c r="J125" s="92"/>
    </row>
    <row r="126" spans="1:10" ht="20.25" customHeight="1">
      <c r="A126" s="41" t="s">
        <v>140</v>
      </c>
      <c r="B126" s="41"/>
      <c r="C126" s="155">
        <f>C109</f>
        <v>394258.17800000001</v>
      </c>
      <c r="D126" s="155"/>
      <c r="E126" s="155">
        <f>E109</f>
        <v>534845</v>
      </c>
      <c r="F126" s="155"/>
      <c r="G126" s="155">
        <f>G109</f>
        <v>370895.17800000001</v>
      </c>
      <c r="H126" s="155"/>
      <c r="I126" s="155">
        <f>I109</f>
        <v>521774</v>
      </c>
      <c r="J126" s="92"/>
    </row>
    <row r="127" spans="1:10" ht="20.25" customHeight="1">
      <c r="A127" s="41" t="s">
        <v>77</v>
      </c>
      <c r="B127" s="41"/>
      <c r="C127" s="155">
        <v>0</v>
      </c>
      <c r="D127" s="155"/>
      <c r="E127" s="155">
        <v>0</v>
      </c>
      <c r="F127" s="156"/>
      <c r="G127" s="155">
        <v>0</v>
      </c>
      <c r="H127" s="156"/>
      <c r="I127" s="155">
        <v>0</v>
      </c>
      <c r="J127" s="92"/>
    </row>
    <row r="128" spans="1:10" ht="20.25" customHeight="1" thickBot="1">
      <c r="A128" s="13" t="s">
        <v>58</v>
      </c>
      <c r="B128" s="13"/>
      <c r="C128" s="157">
        <f>C109</f>
        <v>394258.17800000001</v>
      </c>
      <c r="D128" s="158"/>
      <c r="E128" s="157">
        <f>E109</f>
        <v>534845</v>
      </c>
      <c r="F128" s="158"/>
      <c r="G128" s="157">
        <f>G109</f>
        <v>370895.17800000001</v>
      </c>
      <c r="H128" s="158"/>
      <c r="I128" s="157">
        <f>I109</f>
        <v>521774</v>
      </c>
      <c r="J128" s="92"/>
    </row>
    <row r="129" spans="1:10" ht="20.25" customHeight="1" thickTop="1">
      <c r="A129"/>
      <c r="B129"/>
      <c r="C129" s="147"/>
      <c r="D129" s="155"/>
      <c r="E129" s="147"/>
      <c r="F129" s="155"/>
      <c r="G129" s="147"/>
      <c r="H129" s="155"/>
      <c r="I129" s="147"/>
      <c r="J129" s="92"/>
    </row>
    <row r="130" spans="1:10" ht="20.25" hidden="1" customHeight="1">
      <c r="A130" s="13" t="s">
        <v>72</v>
      </c>
      <c r="J130" s="92"/>
    </row>
    <row r="131" spans="1:10" ht="20.25" customHeight="1" thickBot="1">
      <c r="A131" s="13" t="s">
        <v>72</v>
      </c>
      <c r="B131" s="277">
        <v>14</v>
      </c>
      <c r="C131" s="241">
        <v>0.49</v>
      </c>
      <c r="D131" s="161"/>
      <c r="E131" s="241">
        <f>E123/770329</f>
        <v>0.69038943100934791</v>
      </c>
      <c r="F131" s="242"/>
      <c r="G131" s="241">
        <v>0.46</v>
      </c>
      <c r="H131" s="242"/>
      <c r="I131" s="241">
        <f>I123/770329</f>
        <v>0.67342135632956823</v>
      </c>
    </row>
    <row r="132" spans="1:10" ht="20.25" customHeight="1" thickTop="1">
      <c r="D132" s="93"/>
      <c r="F132" s="93"/>
      <c r="H132" s="93"/>
    </row>
    <row r="133" spans="1:10" ht="20.25" customHeight="1">
      <c r="D133" s="93"/>
      <c r="F133" s="93"/>
      <c r="H133" s="93"/>
    </row>
    <row r="134" spans="1:10" ht="20.25" customHeight="1">
      <c r="B134" s="72"/>
      <c r="C134" s="72"/>
      <c r="D134" s="93"/>
      <c r="E134" s="72"/>
      <c r="F134" s="93"/>
      <c r="H134" s="93"/>
    </row>
    <row r="135" spans="1:10" ht="20.25" customHeight="1">
      <c r="B135" s="72"/>
      <c r="C135" s="72"/>
      <c r="D135" s="93"/>
      <c r="E135" s="72"/>
      <c r="F135" s="93"/>
      <c r="H135" s="93"/>
    </row>
    <row r="136" spans="1:10" ht="20.25" customHeight="1">
      <c r="B136" s="72"/>
      <c r="C136" s="72"/>
      <c r="D136" s="93"/>
      <c r="E136" s="72"/>
      <c r="F136" s="93"/>
      <c r="H136" s="93"/>
    </row>
    <row r="137" spans="1:10" ht="20.25" customHeight="1">
      <c r="B137" s="72"/>
      <c r="C137" s="72"/>
      <c r="D137" s="93"/>
      <c r="E137" s="72"/>
      <c r="F137" s="93"/>
      <c r="H137" s="93"/>
    </row>
    <row r="138" spans="1:10" ht="20.25" customHeight="1">
      <c r="B138" s="72"/>
      <c r="C138" s="72"/>
      <c r="D138" s="93"/>
      <c r="E138" s="72"/>
      <c r="F138" s="93"/>
      <c r="H138" s="93"/>
    </row>
    <row r="139" spans="1:10" ht="20.25" customHeight="1">
      <c r="B139" s="72"/>
      <c r="C139" s="72"/>
      <c r="D139" s="93"/>
      <c r="E139" s="72"/>
      <c r="F139" s="93"/>
      <c r="H139" s="93"/>
    </row>
    <row r="140" spans="1:10" ht="20.25" customHeight="1">
      <c r="B140" s="72"/>
      <c r="C140" s="72"/>
      <c r="D140" s="93"/>
      <c r="E140" s="72"/>
      <c r="F140" s="93"/>
      <c r="H140" s="93"/>
    </row>
    <row r="141" spans="1:10" ht="20.25" customHeight="1">
      <c r="B141" s="72"/>
      <c r="C141" s="72"/>
      <c r="D141" s="93"/>
      <c r="E141" s="72"/>
      <c r="F141" s="93"/>
      <c r="H141" s="93"/>
    </row>
    <row r="142" spans="1:10" ht="20.25" customHeight="1">
      <c r="B142" s="72"/>
      <c r="C142" s="72"/>
      <c r="D142" s="93"/>
      <c r="E142" s="72"/>
      <c r="F142" s="93"/>
      <c r="H142" s="93"/>
    </row>
    <row r="143" spans="1:10" ht="20.25" customHeight="1">
      <c r="B143" s="72"/>
      <c r="C143" s="72"/>
      <c r="D143" s="93"/>
      <c r="E143" s="72"/>
      <c r="F143" s="93"/>
      <c r="H143" s="93"/>
    </row>
    <row r="144" spans="1:10" ht="20.25" customHeight="1">
      <c r="B144" s="72"/>
      <c r="C144" s="72"/>
      <c r="D144" s="93"/>
      <c r="E144" s="72"/>
      <c r="F144" s="93"/>
      <c r="H144" s="93"/>
    </row>
    <row r="145" spans="2:8" ht="20.25" customHeight="1">
      <c r="B145" s="72"/>
      <c r="C145" s="72"/>
      <c r="D145" s="93"/>
      <c r="E145" s="72"/>
      <c r="F145" s="93"/>
      <c r="H145" s="93"/>
    </row>
    <row r="146" spans="2:8" ht="20.25" customHeight="1">
      <c r="B146" s="72"/>
      <c r="C146" s="72"/>
      <c r="D146" s="93"/>
      <c r="E146" s="72"/>
      <c r="F146" s="93"/>
      <c r="H146" s="93"/>
    </row>
    <row r="147" spans="2:8" ht="20.25" customHeight="1">
      <c r="B147" s="72"/>
      <c r="C147" s="72"/>
      <c r="D147" s="93"/>
      <c r="E147" s="72"/>
      <c r="F147" s="93"/>
      <c r="H147" s="93"/>
    </row>
    <row r="148" spans="2:8" ht="20.25" customHeight="1">
      <c r="B148" s="72"/>
      <c r="C148" s="72"/>
      <c r="D148" s="93"/>
      <c r="E148" s="72"/>
      <c r="F148" s="93"/>
      <c r="H148" s="93"/>
    </row>
    <row r="149" spans="2:8" ht="20.25" customHeight="1">
      <c r="B149" s="72"/>
      <c r="C149" s="72"/>
      <c r="D149" s="93"/>
      <c r="E149" s="72"/>
      <c r="F149" s="93"/>
      <c r="H149" s="93"/>
    </row>
    <row r="150" spans="2:8" ht="20.25" customHeight="1">
      <c r="B150" s="72"/>
      <c r="C150" s="72"/>
      <c r="D150" s="93"/>
      <c r="E150" s="72"/>
      <c r="F150" s="93"/>
      <c r="H150" s="93"/>
    </row>
    <row r="151" spans="2:8" ht="20.25" customHeight="1">
      <c r="B151" s="72"/>
      <c r="C151" s="72"/>
      <c r="D151" s="93"/>
      <c r="E151" s="72"/>
      <c r="F151" s="93"/>
      <c r="H151" s="93"/>
    </row>
    <row r="152" spans="2:8" ht="20.25" customHeight="1">
      <c r="B152" s="72"/>
      <c r="C152" s="72"/>
      <c r="D152" s="93"/>
      <c r="E152" s="72"/>
      <c r="F152" s="93"/>
      <c r="H152" s="93"/>
    </row>
    <row r="153" spans="2:8" ht="20.25" customHeight="1">
      <c r="B153" s="72"/>
      <c r="C153" s="72"/>
      <c r="D153" s="93"/>
      <c r="E153" s="72"/>
      <c r="F153" s="93"/>
      <c r="H153" s="93"/>
    </row>
    <row r="154" spans="2:8" ht="20.25" customHeight="1">
      <c r="B154" s="72"/>
      <c r="C154" s="72"/>
      <c r="D154" s="93"/>
      <c r="E154" s="72"/>
      <c r="F154" s="93"/>
      <c r="H154" s="93"/>
    </row>
    <row r="155" spans="2:8" ht="20.25" customHeight="1">
      <c r="B155" s="72"/>
      <c r="C155" s="72"/>
      <c r="D155" s="93"/>
      <c r="E155" s="72"/>
      <c r="F155" s="93"/>
      <c r="H155" s="93"/>
    </row>
    <row r="156" spans="2:8" ht="20.25" customHeight="1">
      <c r="B156" s="72"/>
      <c r="C156" s="72"/>
      <c r="D156" s="93"/>
      <c r="E156" s="72"/>
      <c r="F156" s="93"/>
      <c r="H156" s="93"/>
    </row>
    <row r="157" spans="2:8" ht="20.25" customHeight="1">
      <c r="B157" s="72"/>
      <c r="C157" s="72"/>
      <c r="D157" s="93"/>
      <c r="E157" s="72"/>
      <c r="F157" s="93"/>
      <c r="H157" s="93"/>
    </row>
    <row r="158" spans="2:8" ht="20.25" customHeight="1">
      <c r="B158" s="72"/>
      <c r="C158" s="72"/>
      <c r="D158" s="93"/>
      <c r="E158" s="72"/>
      <c r="F158" s="93"/>
      <c r="H158" s="93"/>
    </row>
    <row r="159" spans="2:8" ht="20.25" customHeight="1">
      <c r="B159" s="72"/>
      <c r="C159" s="72"/>
      <c r="D159" s="93"/>
      <c r="E159" s="72"/>
      <c r="F159" s="93"/>
      <c r="H159" s="93"/>
    </row>
    <row r="160" spans="2:8" ht="20.25" customHeight="1">
      <c r="B160" s="72"/>
      <c r="C160" s="72"/>
      <c r="D160" s="93"/>
      <c r="E160" s="72"/>
      <c r="F160" s="93"/>
      <c r="H160" s="93"/>
    </row>
    <row r="161" spans="2:8" ht="20.25" customHeight="1">
      <c r="B161" s="72"/>
      <c r="C161" s="72"/>
      <c r="D161" s="93"/>
      <c r="E161" s="72"/>
      <c r="F161" s="93"/>
      <c r="H161" s="93"/>
    </row>
    <row r="162" spans="2:8" ht="20.25" customHeight="1">
      <c r="B162" s="72"/>
      <c r="C162" s="72"/>
      <c r="D162" s="93"/>
      <c r="E162" s="72"/>
      <c r="F162" s="93"/>
      <c r="H162" s="93"/>
    </row>
    <row r="163" spans="2:8" ht="20.25" customHeight="1">
      <c r="B163" s="72"/>
      <c r="C163" s="72"/>
      <c r="D163" s="93"/>
      <c r="E163" s="72"/>
      <c r="F163" s="93"/>
      <c r="H163" s="93"/>
    </row>
    <row r="164" spans="2:8" ht="20.25" customHeight="1">
      <c r="B164" s="72"/>
      <c r="C164" s="72"/>
      <c r="D164" s="93"/>
      <c r="E164" s="72"/>
      <c r="F164" s="93"/>
      <c r="H164" s="93"/>
    </row>
    <row r="165" spans="2:8" ht="20.25" customHeight="1">
      <c r="B165" s="72"/>
      <c r="C165" s="72"/>
      <c r="D165" s="93"/>
      <c r="E165" s="72"/>
      <c r="F165" s="93"/>
      <c r="H165" s="93"/>
    </row>
    <row r="166" spans="2:8" ht="20.25" customHeight="1">
      <c r="B166" s="72"/>
      <c r="C166" s="72"/>
      <c r="D166" s="93"/>
      <c r="E166" s="72"/>
      <c r="F166" s="93"/>
      <c r="H166" s="93"/>
    </row>
    <row r="167" spans="2:8" ht="20.25" customHeight="1">
      <c r="B167" s="72"/>
      <c r="C167" s="72"/>
      <c r="D167" s="93"/>
      <c r="E167" s="72"/>
      <c r="F167" s="93"/>
      <c r="H167" s="93"/>
    </row>
    <row r="168" spans="2:8" ht="20.25" customHeight="1">
      <c r="B168" s="72"/>
      <c r="C168" s="72"/>
      <c r="D168" s="93"/>
      <c r="E168" s="72"/>
      <c r="F168" s="93"/>
      <c r="H168" s="93"/>
    </row>
    <row r="169" spans="2:8" ht="20.25" customHeight="1">
      <c r="B169" s="72"/>
      <c r="C169" s="72"/>
      <c r="D169" s="93"/>
      <c r="E169" s="72"/>
      <c r="F169" s="93"/>
      <c r="H169" s="93"/>
    </row>
    <row r="170" spans="2:8" ht="20.25" customHeight="1">
      <c r="B170" s="72"/>
      <c r="C170" s="72"/>
      <c r="D170" s="93"/>
      <c r="E170" s="72"/>
      <c r="F170" s="93"/>
      <c r="H170" s="93"/>
    </row>
    <row r="171" spans="2:8" ht="20.25" customHeight="1">
      <c r="B171" s="72"/>
      <c r="C171" s="72"/>
      <c r="D171" s="93"/>
      <c r="E171" s="72"/>
      <c r="F171" s="93"/>
      <c r="H171" s="93"/>
    </row>
    <row r="172" spans="2:8" ht="20.25" customHeight="1">
      <c r="B172" s="72"/>
      <c r="C172" s="72"/>
      <c r="D172" s="93"/>
      <c r="E172" s="72"/>
      <c r="F172" s="93"/>
      <c r="H172" s="93"/>
    </row>
    <row r="173" spans="2:8" ht="20.25" customHeight="1">
      <c r="B173" s="72"/>
      <c r="C173" s="72"/>
      <c r="D173" s="93"/>
      <c r="E173" s="72"/>
      <c r="F173" s="93"/>
      <c r="H173" s="93"/>
    </row>
    <row r="174" spans="2:8" ht="20.25" customHeight="1">
      <c r="B174" s="72"/>
      <c r="C174" s="72"/>
      <c r="D174" s="93"/>
      <c r="E174" s="72"/>
      <c r="F174" s="93"/>
      <c r="H174" s="93"/>
    </row>
    <row r="175" spans="2:8" ht="20.25" customHeight="1">
      <c r="B175" s="72"/>
      <c r="C175" s="72"/>
      <c r="D175" s="93"/>
      <c r="E175" s="72"/>
      <c r="F175" s="93"/>
      <c r="H175" s="93"/>
    </row>
    <row r="176" spans="2:8" ht="20.25" customHeight="1">
      <c r="B176" s="72"/>
      <c r="C176" s="72"/>
      <c r="D176" s="93"/>
      <c r="E176" s="72"/>
      <c r="F176" s="93"/>
      <c r="H176" s="93"/>
    </row>
    <row r="177" spans="2:8" ht="20.25" customHeight="1">
      <c r="B177" s="72"/>
      <c r="C177" s="72"/>
      <c r="D177" s="93"/>
      <c r="E177" s="72"/>
      <c r="F177" s="93"/>
      <c r="H177" s="93"/>
    </row>
    <row r="178" spans="2:8" ht="20.25" customHeight="1">
      <c r="B178" s="72"/>
      <c r="C178" s="72"/>
      <c r="D178" s="93"/>
      <c r="E178" s="72"/>
      <c r="F178" s="93"/>
      <c r="H178" s="93"/>
    </row>
    <row r="179" spans="2:8" ht="20.25" customHeight="1">
      <c r="B179" s="72"/>
      <c r="C179" s="72"/>
      <c r="D179" s="93"/>
      <c r="E179" s="72"/>
      <c r="F179" s="93"/>
      <c r="H179" s="93"/>
    </row>
    <row r="180" spans="2:8" ht="20.25" customHeight="1">
      <c r="B180" s="72"/>
      <c r="C180" s="72"/>
      <c r="D180" s="93"/>
      <c r="E180" s="72"/>
      <c r="F180" s="93"/>
      <c r="H180" s="93"/>
    </row>
    <row r="181" spans="2:8" ht="20.25" customHeight="1">
      <c r="B181" s="72"/>
      <c r="C181" s="72"/>
      <c r="D181" s="93"/>
      <c r="E181" s="72"/>
      <c r="F181" s="93"/>
      <c r="H181" s="93"/>
    </row>
    <row r="182" spans="2:8" ht="20.25" customHeight="1">
      <c r="B182" s="72"/>
      <c r="C182" s="72"/>
      <c r="D182" s="93"/>
      <c r="E182" s="72"/>
      <c r="F182" s="93"/>
      <c r="H182" s="93"/>
    </row>
    <row r="183" spans="2:8" ht="20.25" customHeight="1">
      <c r="B183" s="72"/>
      <c r="C183" s="72"/>
      <c r="D183" s="93"/>
      <c r="E183" s="72"/>
      <c r="F183" s="93"/>
      <c r="H183" s="93"/>
    </row>
    <row r="184" spans="2:8" ht="20.25" customHeight="1">
      <c r="B184" s="72"/>
      <c r="C184" s="72"/>
      <c r="D184" s="93"/>
      <c r="E184" s="72"/>
      <c r="F184" s="93"/>
      <c r="H184" s="93"/>
    </row>
    <row r="185" spans="2:8" ht="20.25" customHeight="1">
      <c r="B185" s="72"/>
      <c r="C185" s="72"/>
      <c r="D185" s="93"/>
      <c r="E185" s="72"/>
      <c r="F185" s="93"/>
      <c r="H185" s="93"/>
    </row>
    <row r="186" spans="2:8" ht="20.25" customHeight="1">
      <c r="B186" s="72"/>
      <c r="C186" s="72"/>
      <c r="D186" s="93"/>
      <c r="E186" s="72"/>
      <c r="F186" s="93"/>
      <c r="H186" s="93"/>
    </row>
    <row r="187" spans="2:8" ht="20.25" customHeight="1">
      <c r="B187" s="72"/>
      <c r="C187" s="72"/>
      <c r="D187" s="93"/>
      <c r="E187" s="72"/>
      <c r="F187" s="93"/>
      <c r="H187" s="93"/>
    </row>
    <row r="188" spans="2:8" ht="20.25" customHeight="1">
      <c r="B188" s="72"/>
      <c r="C188" s="72"/>
      <c r="D188" s="93"/>
      <c r="E188" s="72"/>
      <c r="F188" s="93"/>
      <c r="H188" s="93"/>
    </row>
    <row r="189" spans="2:8" ht="20.25" customHeight="1">
      <c r="B189" s="72"/>
      <c r="C189" s="72"/>
      <c r="D189" s="93"/>
      <c r="E189" s="72"/>
      <c r="F189" s="93"/>
      <c r="H189" s="93"/>
    </row>
    <row r="190" spans="2:8" ht="20.25" customHeight="1">
      <c r="B190" s="72"/>
      <c r="C190" s="72"/>
      <c r="D190" s="93"/>
      <c r="E190" s="72"/>
      <c r="F190" s="93"/>
      <c r="H190" s="93"/>
    </row>
    <row r="191" spans="2:8" ht="20.25" customHeight="1">
      <c r="B191" s="72"/>
      <c r="C191" s="72"/>
      <c r="D191" s="93"/>
      <c r="E191" s="72"/>
      <c r="F191" s="93"/>
      <c r="H191" s="93"/>
    </row>
    <row r="192" spans="2:8" ht="20.25" customHeight="1">
      <c r="B192" s="72"/>
      <c r="C192" s="72"/>
      <c r="D192" s="93"/>
      <c r="E192" s="72"/>
      <c r="F192" s="93"/>
      <c r="H192" s="93"/>
    </row>
    <row r="193" spans="2:8" ht="20.25" customHeight="1">
      <c r="B193" s="72"/>
      <c r="C193" s="72"/>
      <c r="D193" s="93"/>
      <c r="E193" s="72"/>
      <c r="F193" s="93"/>
      <c r="H193" s="93"/>
    </row>
    <row r="194" spans="2:8" ht="20.25" customHeight="1">
      <c r="B194" s="72"/>
      <c r="C194" s="72"/>
      <c r="D194" s="93"/>
      <c r="E194" s="72"/>
      <c r="F194" s="93"/>
      <c r="H194" s="93"/>
    </row>
    <row r="195" spans="2:8" ht="20.25" customHeight="1">
      <c r="B195" s="72"/>
      <c r="C195" s="72"/>
      <c r="D195" s="93"/>
      <c r="E195" s="72"/>
      <c r="F195" s="93"/>
      <c r="H195" s="93"/>
    </row>
    <row r="196" spans="2:8" ht="20.25" customHeight="1">
      <c r="B196" s="72"/>
      <c r="C196" s="72"/>
      <c r="D196" s="93"/>
      <c r="E196" s="72"/>
      <c r="F196" s="93"/>
      <c r="H196" s="93"/>
    </row>
    <row r="197" spans="2:8" ht="20.25" customHeight="1">
      <c r="B197" s="72"/>
      <c r="C197" s="72"/>
      <c r="D197" s="93"/>
      <c r="E197" s="72"/>
      <c r="F197" s="93"/>
      <c r="H197" s="93"/>
    </row>
    <row r="198" spans="2:8" ht="20.25" customHeight="1">
      <c r="B198" s="72"/>
      <c r="C198" s="72"/>
      <c r="D198" s="93"/>
      <c r="E198" s="72"/>
      <c r="F198" s="93"/>
      <c r="H198" s="93"/>
    </row>
    <row r="199" spans="2:8" ht="20.25" customHeight="1">
      <c r="B199" s="72"/>
      <c r="C199" s="72"/>
      <c r="D199" s="93"/>
      <c r="E199" s="72"/>
      <c r="F199" s="93"/>
      <c r="H199" s="93"/>
    </row>
    <row r="200" spans="2:8" ht="20.25" customHeight="1">
      <c r="B200" s="72"/>
      <c r="C200" s="72"/>
      <c r="D200" s="93"/>
      <c r="E200" s="72"/>
      <c r="F200" s="93"/>
      <c r="H200" s="93"/>
    </row>
    <row r="201" spans="2:8" ht="20.25" customHeight="1">
      <c r="B201" s="72"/>
      <c r="C201" s="72"/>
      <c r="D201" s="93"/>
      <c r="E201" s="72"/>
      <c r="F201" s="93"/>
      <c r="H201" s="93"/>
    </row>
    <row r="202" spans="2:8" ht="20.25" customHeight="1">
      <c r="B202" s="72"/>
      <c r="C202" s="72"/>
      <c r="D202" s="93"/>
      <c r="E202" s="72"/>
      <c r="F202" s="93"/>
      <c r="H202" s="93"/>
    </row>
    <row r="203" spans="2:8" ht="20.25" customHeight="1">
      <c r="B203" s="72"/>
      <c r="C203" s="72"/>
      <c r="D203" s="93"/>
      <c r="E203" s="72"/>
      <c r="F203" s="93"/>
      <c r="H203" s="93"/>
    </row>
    <row r="204" spans="2:8" ht="20.25" customHeight="1">
      <c r="B204" s="72"/>
      <c r="C204" s="72"/>
      <c r="D204" s="93"/>
      <c r="E204" s="72"/>
      <c r="F204" s="93"/>
      <c r="H204" s="93"/>
    </row>
    <row r="205" spans="2:8" ht="20.25" customHeight="1">
      <c r="B205" s="72"/>
      <c r="C205" s="72"/>
      <c r="D205" s="93"/>
      <c r="E205" s="72"/>
      <c r="F205" s="93"/>
      <c r="H205" s="93"/>
    </row>
    <row r="206" spans="2:8" ht="20.25" customHeight="1">
      <c r="B206" s="72"/>
      <c r="C206" s="72"/>
      <c r="D206" s="93"/>
      <c r="E206" s="72"/>
      <c r="F206" s="93"/>
      <c r="H206" s="93"/>
    </row>
    <row r="207" spans="2:8" ht="20.25" customHeight="1">
      <c r="B207" s="72"/>
      <c r="C207" s="72"/>
      <c r="D207" s="93"/>
      <c r="E207" s="72"/>
      <c r="F207" s="93"/>
      <c r="H207" s="93"/>
    </row>
    <row r="208" spans="2:8" ht="20.25" customHeight="1">
      <c r="B208" s="72"/>
      <c r="C208" s="72"/>
      <c r="D208" s="93"/>
      <c r="E208" s="72"/>
      <c r="F208" s="93"/>
      <c r="H208" s="93"/>
    </row>
    <row r="209" spans="2:8" ht="20.25" customHeight="1">
      <c r="B209" s="72"/>
      <c r="C209" s="72"/>
      <c r="D209" s="93"/>
      <c r="E209" s="72"/>
      <c r="F209" s="93"/>
      <c r="H209" s="93"/>
    </row>
    <row r="210" spans="2:8" ht="20.25" customHeight="1">
      <c r="B210" s="72"/>
      <c r="C210" s="72"/>
      <c r="D210" s="93"/>
      <c r="E210" s="72"/>
      <c r="F210" s="93"/>
      <c r="H210" s="93"/>
    </row>
    <row r="211" spans="2:8" ht="20.25" customHeight="1">
      <c r="B211" s="72"/>
      <c r="C211" s="72"/>
      <c r="D211" s="93"/>
      <c r="E211" s="72"/>
      <c r="F211" s="93"/>
      <c r="H211" s="93"/>
    </row>
    <row r="212" spans="2:8" ht="20.25" customHeight="1">
      <c r="B212" s="72"/>
      <c r="C212" s="72"/>
      <c r="D212" s="93"/>
      <c r="E212" s="72"/>
      <c r="F212" s="93"/>
      <c r="H212" s="93"/>
    </row>
    <row r="213" spans="2:8" ht="20.25" customHeight="1">
      <c r="B213" s="72"/>
      <c r="C213" s="72"/>
      <c r="D213" s="93"/>
      <c r="E213" s="72"/>
      <c r="F213" s="93"/>
      <c r="H213" s="93"/>
    </row>
    <row r="214" spans="2:8" ht="20.25" customHeight="1">
      <c r="B214" s="72"/>
      <c r="C214" s="72"/>
      <c r="D214" s="93"/>
      <c r="E214" s="72"/>
      <c r="F214" s="93"/>
      <c r="H214" s="93"/>
    </row>
    <row r="215" spans="2:8" ht="20.25" customHeight="1">
      <c r="B215" s="72"/>
      <c r="C215" s="72"/>
      <c r="D215" s="93"/>
      <c r="E215" s="72"/>
      <c r="F215" s="93"/>
      <c r="H215" s="93"/>
    </row>
    <row r="216" spans="2:8" ht="20.25" customHeight="1">
      <c r="B216" s="72"/>
      <c r="C216" s="72"/>
      <c r="D216" s="93"/>
      <c r="E216" s="72"/>
      <c r="F216" s="93"/>
      <c r="H216" s="93"/>
    </row>
    <row r="217" spans="2:8" ht="20.25" customHeight="1">
      <c r="B217" s="72"/>
      <c r="C217" s="72"/>
      <c r="D217" s="93"/>
      <c r="E217" s="72"/>
      <c r="F217" s="93"/>
      <c r="H217" s="93"/>
    </row>
    <row r="218" spans="2:8" ht="20.25" customHeight="1">
      <c r="B218" s="72"/>
      <c r="C218" s="72"/>
      <c r="D218" s="93"/>
      <c r="E218" s="72"/>
      <c r="F218" s="93"/>
      <c r="H218" s="93"/>
    </row>
    <row r="219" spans="2:8" ht="20.25" customHeight="1">
      <c r="B219" s="72"/>
      <c r="C219" s="72"/>
      <c r="D219" s="93"/>
      <c r="E219" s="72"/>
      <c r="F219" s="93"/>
      <c r="H219" s="93"/>
    </row>
    <row r="220" spans="2:8" ht="20.25" customHeight="1">
      <c r="B220" s="72"/>
      <c r="C220" s="72"/>
      <c r="D220" s="93"/>
      <c r="E220" s="72"/>
      <c r="F220" s="93"/>
      <c r="H220" s="93"/>
    </row>
    <row r="221" spans="2:8" ht="20.25" customHeight="1">
      <c r="B221" s="72"/>
      <c r="C221" s="72"/>
      <c r="D221" s="93"/>
      <c r="E221" s="72"/>
      <c r="F221" s="93"/>
      <c r="H221" s="93"/>
    </row>
    <row r="222" spans="2:8" ht="20.25" customHeight="1">
      <c r="B222" s="72"/>
      <c r="C222" s="72"/>
      <c r="D222" s="93"/>
      <c r="E222" s="72"/>
      <c r="F222" s="93"/>
      <c r="H222" s="93"/>
    </row>
    <row r="223" spans="2:8" ht="20.25" customHeight="1">
      <c r="B223" s="72"/>
      <c r="C223" s="72"/>
      <c r="D223" s="93"/>
      <c r="E223" s="72"/>
      <c r="F223" s="93"/>
      <c r="H223" s="93"/>
    </row>
    <row r="224" spans="2:8" ht="20.25" customHeight="1">
      <c r="B224" s="72"/>
      <c r="C224" s="72"/>
      <c r="D224" s="93"/>
      <c r="E224" s="72"/>
      <c r="F224" s="93"/>
      <c r="H224" s="93"/>
    </row>
    <row r="225" spans="2:8" ht="20.25" customHeight="1">
      <c r="B225" s="72"/>
      <c r="C225" s="72"/>
      <c r="D225" s="93"/>
      <c r="E225" s="72"/>
      <c r="F225" s="93"/>
      <c r="H225" s="93"/>
    </row>
    <row r="226" spans="2:8" ht="20.25" customHeight="1">
      <c r="B226" s="72"/>
      <c r="C226" s="72"/>
      <c r="D226" s="93"/>
      <c r="E226" s="72"/>
      <c r="F226" s="93"/>
      <c r="H226" s="93"/>
    </row>
    <row r="227" spans="2:8" ht="20.25" customHeight="1">
      <c r="B227" s="72"/>
      <c r="C227" s="72"/>
      <c r="D227" s="93"/>
      <c r="E227" s="72"/>
      <c r="F227" s="93"/>
      <c r="H227" s="93"/>
    </row>
    <row r="228" spans="2:8" ht="20.25" customHeight="1">
      <c r="B228" s="72"/>
      <c r="C228" s="72"/>
      <c r="D228" s="93"/>
      <c r="E228" s="72"/>
      <c r="F228" s="93"/>
      <c r="H228" s="93"/>
    </row>
    <row r="229" spans="2:8" ht="20.25" customHeight="1">
      <c r="B229" s="72"/>
      <c r="C229" s="72"/>
      <c r="D229" s="93"/>
      <c r="E229" s="72"/>
      <c r="F229" s="93"/>
      <c r="H229" s="93"/>
    </row>
    <row r="230" spans="2:8" ht="20.25" customHeight="1">
      <c r="B230" s="72"/>
      <c r="C230" s="72"/>
      <c r="D230" s="93"/>
      <c r="E230" s="72"/>
      <c r="F230" s="93"/>
      <c r="H230" s="93"/>
    </row>
    <row r="231" spans="2:8" ht="20.25" customHeight="1">
      <c r="B231" s="72"/>
      <c r="C231" s="72"/>
      <c r="D231" s="93"/>
      <c r="E231" s="72"/>
      <c r="F231" s="93"/>
      <c r="H231" s="93"/>
    </row>
    <row r="232" spans="2:8" ht="20.25" customHeight="1">
      <c r="B232" s="72"/>
      <c r="C232" s="72"/>
      <c r="D232" s="93"/>
      <c r="E232" s="72"/>
      <c r="F232" s="93"/>
      <c r="H232" s="93"/>
    </row>
    <row r="233" spans="2:8" ht="20.25" customHeight="1">
      <c r="B233" s="72"/>
      <c r="C233" s="72"/>
      <c r="D233" s="93"/>
      <c r="E233" s="72"/>
      <c r="F233" s="93"/>
      <c r="H233" s="93"/>
    </row>
    <row r="234" spans="2:8" ht="20.25" customHeight="1">
      <c r="B234" s="72"/>
      <c r="C234" s="72"/>
      <c r="D234" s="93"/>
      <c r="E234" s="72"/>
      <c r="F234" s="93"/>
      <c r="H234" s="93"/>
    </row>
    <row r="235" spans="2:8" ht="20.25" customHeight="1">
      <c r="B235" s="72"/>
      <c r="C235" s="72"/>
      <c r="D235" s="93"/>
      <c r="E235" s="72"/>
      <c r="F235" s="93"/>
      <c r="H235" s="93"/>
    </row>
    <row r="236" spans="2:8" ht="20.25" customHeight="1">
      <c r="B236" s="72"/>
      <c r="C236" s="72"/>
      <c r="D236" s="93"/>
      <c r="E236" s="72"/>
      <c r="F236" s="93"/>
      <c r="H236" s="93"/>
    </row>
    <row r="237" spans="2:8" ht="20.25" customHeight="1">
      <c r="B237" s="72"/>
      <c r="C237" s="72"/>
      <c r="D237" s="93"/>
      <c r="E237" s="72"/>
      <c r="F237" s="93"/>
      <c r="H237" s="93"/>
    </row>
    <row r="238" spans="2:8" ht="20.25" customHeight="1">
      <c r="B238" s="72"/>
      <c r="C238" s="72"/>
      <c r="D238" s="93"/>
      <c r="E238" s="72"/>
      <c r="F238" s="93"/>
      <c r="H238" s="93"/>
    </row>
    <row r="239" spans="2:8" ht="20.25" customHeight="1">
      <c r="B239" s="72"/>
      <c r="C239" s="72"/>
      <c r="D239" s="93"/>
      <c r="E239" s="72"/>
      <c r="F239" s="93"/>
      <c r="H239" s="93"/>
    </row>
    <row r="240" spans="2:8" ht="20.25" customHeight="1">
      <c r="B240" s="72"/>
      <c r="C240" s="72"/>
      <c r="D240" s="93"/>
      <c r="E240" s="72"/>
      <c r="F240" s="93"/>
      <c r="H240" s="93"/>
    </row>
    <row r="241" spans="2:8" ht="20.25" customHeight="1">
      <c r="B241" s="72"/>
      <c r="C241" s="72"/>
      <c r="D241" s="93"/>
      <c r="E241" s="72"/>
      <c r="F241" s="93"/>
      <c r="H241" s="93"/>
    </row>
    <row r="242" spans="2:8" ht="20.25" customHeight="1">
      <c r="B242" s="72"/>
      <c r="C242" s="72"/>
      <c r="D242" s="93"/>
      <c r="E242" s="72"/>
      <c r="F242" s="93"/>
      <c r="H242" s="93"/>
    </row>
    <row r="243" spans="2:8" ht="20.25" customHeight="1">
      <c r="B243" s="72"/>
      <c r="C243" s="72"/>
      <c r="D243" s="93"/>
      <c r="E243" s="72"/>
      <c r="F243" s="93"/>
      <c r="H243" s="93"/>
    </row>
    <row r="244" spans="2:8" ht="20.25" customHeight="1">
      <c r="B244" s="72"/>
      <c r="C244" s="72"/>
      <c r="D244" s="93"/>
      <c r="E244" s="72"/>
      <c r="F244" s="93"/>
      <c r="H244" s="93"/>
    </row>
    <row r="245" spans="2:8" ht="20.25" customHeight="1">
      <c r="B245" s="72"/>
      <c r="C245" s="72"/>
      <c r="D245" s="93"/>
      <c r="E245" s="72"/>
      <c r="F245" s="93"/>
      <c r="H245" s="93"/>
    </row>
    <row r="246" spans="2:8" ht="20.25" customHeight="1">
      <c r="B246" s="72"/>
      <c r="C246" s="72"/>
      <c r="D246" s="93"/>
      <c r="E246" s="72"/>
      <c r="F246" s="93"/>
      <c r="H246" s="93"/>
    </row>
    <row r="247" spans="2:8" ht="20.25" customHeight="1">
      <c r="B247" s="72"/>
      <c r="C247" s="72"/>
      <c r="D247" s="93"/>
      <c r="E247" s="72"/>
      <c r="F247" s="93"/>
      <c r="H247" s="93"/>
    </row>
    <row r="248" spans="2:8" ht="20.25" customHeight="1">
      <c r="B248" s="72"/>
      <c r="C248" s="72"/>
      <c r="D248" s="93"/>
      <c r="E248" s="72"/>
      <c r="F248" s="93"/>
      <c r="H248" s="93"/>
    </row>
    <row r="249" spans="2:8" ht="20.25" customHeight="1">
      <c r="B249" s="72"/>
      <c r="C249" s="72"/>
      <c r="D249" s="93"/>
      <c r="E249" s="72"/>
      <c r="F249" s="93"/>
      <c r="H249" s="93"/>
    </row>
    <row r="250" spans="2:8" ht="20.25" customHeight="1">
      <c r="B250" s="72"/>
      <c r="C250" s="72"/>
      <c r="D250" s="93"/>
      <c r="E250" s="72"/>
      <c r="F250" s="93"/>
      <c r="H250" s="93"/>
    </row>
    <row r="251" spans="2:8" ht="20.25" customHeight="1">
      <c r="B251" s="72"/>
      <c r="C251" s="72"/>
      <c r="D251" s="93"/>
      <c r="E251" s="72"/>
      <c r="F251" s="93"/>
      <c r="H251" s="93"/>
    </row>
    <row r="252" spans="2:8" ht="20.25" customHeight="1">
      <c r="B252" s="72"/>
      <c r="C252" s="72"/>
      <c r="D252" s="93"/>
      <c r="E252" s="72"/>
      <c r="F252" s="93"/>
      <c r="H252" s="93"/>
    </row>
    <row r="253" spans="2:8" ht="20.25" customHeight="1">
      <c r="B253" s="72"/>
      <c r="C253" s="72"/>
      <c r="D253" s="93"/>
      <c r="E253" s="72"/>
      <c r="F253" s="93"/>
      <c r="H253" s="93"/>
    </row>
    <row r="254" spans="2:8" ht="20.25" customHeight="1">
      <c r="B254" s="72"/>
      <c r="C254" s="72"/>
      <c r="D254" s="93"/>
      <c r="E254" s="72"/>
      <c r="F254" s="93"/>
      <c r="H254" s="93"/>
    </row>
    <row r="255" spans="2:8" ht="20.25" customHeight="1">
      <c r="B255" s="72"/>
      <c r="C255" s="72"/>
      <c r="D255" s="93"/>
      <c r="E255" s="72"/>
      <c r="F255" s="93"/>
      <c r="H255" s="93"/>
    </row>
    <row r="256" spans="2:8" ht="20.25" customHeight="1">
      <c r="B256" s="72"/>
      <c r="C256" s="72"/>
      <c r="D256" s="93"/>
      <c r="E256" s="72"/>
      <c r="F256" s="93"/>
      <c r="H256" s="93"/>
    </row>
    <row r="257" spans="2:8" ht="20.25" customHeight="1">
      <c r="B257" s="72"/>
      <c r="C257" s="72"/>
      <c r="D257" s="93"/>
      <c r="E257" s="72"/>
      <c r="F257" s="93"/>
      <c r="H257" s="93"/>
    </row>
    <row r="258" spans="2:8" ht="20.25" customHeight="1">
      <c r="B258" s="72"/>
      <c r="C258" s="72"/>
      <c r="D258" s="93"/>
      <c r="E258" s="72"/>
      <c r="F258" s="93"/>
      <c r="H258" s="93"/>
    </row>
    <row r="259" spans="2:8" ht="20.25" customHeight="1">
      <c r="B259" s="72"/>
      <c r="C259" s="72"/>
      <c r="D259" s="93"/>
      <c r="E259" s="72"/>
      <c r="F259" s="93"/>
      <c r="H259" s="93"/>
    </row>
    <row r="260" spans="2:8" ht="20.25" customHeight="1">
      <c r="B260" s="72"/>
      <c r="C260" s="72"/>
      <c r="D260" s="93"/>
      <c r="E260" s="72"/>
      <c r="F260" s="93"/>
      <c r="H260" s="93"/>
    </row>
    <row r="261" spans="2:8" ht="20.25" customHeight="1">
      <c r="B261" s="72"/>
      <c r="C261" s="72"/>
      <c r="D261" s="93"/>
      <c r="E261" s="72"/>
      <c r="F261" s="93"/>
      <c r="H261" s="93"/>
    </row>
    <row r="262" spans="2:8" ht="20.25" customHeight="1">
      <c r="B262" s="72"/>
      <c r="C262" s="72"/>
      <c r="D262" s="93"/>
      <c r="E262" s="72"/>
      <c r="F262" s="93"/>
      <c r="H262" s="93"/>
    </row>
    <row r="263" spans="2:8" ht="20.25" customHeight="1">
      <c r="B263" s="72"/>
      <c r="C263" s="72"/>
      <c r="D263" s="93"/>
      <c r="E263" s="72"/>
      <c r="F263" s="93"/>
      <c r="H263" s="93"/>
    </row>
    <row r="264" spans="2:8" ht="20.25" customHeight="1">
      <c r="B264" s="72"/>
      <c r="C264" s="72"/>
      <c r="D264" s="93"/>
      <c r="E264" s="72"/>
      <c r="F264" s="93"/>
      <c r="H264" s="93"/>
    </row>
    <row r="265" spans="2:8" ht="20.25" customHeight="1">
      <c r="B265" s="72"/>
      <c r="C265" s="72"/>
      <c r="D265" s="93"/>
      <c r="E265" s="72"/>
      <c r="F265" s="93"/>
      <c r="H265" s="93"/>
    </row>
    <row r="266" spans="2:8" ht="20.25" customHeight="1">
      <c r="B266" s="72"/>
      <c r="C266" s="72"/>
      <c r="D266" s="93"/>
      <c r="E266" s="72"/>
      <c r="F266" s="93"/>
      <c r="H266" s="93"/>
    </row>
    <row r="267" spans="2:8" ht="20.25" customHeight="1">
      <c r="B267" s="72"/>
      <c r="C267" s="72"/>
      <c r="D267" s="93"/>
      <c r="E267" s="72"/>
      <c r="F267" s="93"/>
      <c r="H267" s="93"/>
    </row>
    <row r="268" spans="2:8" ht="20.25" customHeight="1">
      <c r="B268" s="72"/>
      <c r="C268" s="72"/>
      <c r="D268" s="93"/>
      <c r="E268" s="72"/>
      <c r="F268" s="93"/>
      <c r="H268" s="93"/>
    </row>
    <row r="269" spans="2:8" ht="20.25" customHeight="1">
      <c r="B269" s="72"/>
      <c r="C269" s="72"/>
      <c r="D269" s="93"/>
      <c r="E269" s="72"/>
      <c r="F269" s="93"/>
      <c r="H269" s="93"/>
    </row>
    <row r="270" spans="2:8" ht="20.25" customHeight="1">
      <c r="B270" s="72"/>
      <c r="C270" s="72"/>
      <c r="D270" s="93"/>
      <c r="E270" s="72"/>
      <c r="F270" s="93"/>
      <c r="H270" s="93"/>
    </row>
    <row r="271" spans="2:8" ht="20.25" customHeight="1">
      <c r="B271" s="72"/>
      <c r="C271" s="72"/>
      <c r="D271" s="93"/>
      <c r="E271" s="72"/>
      <c r="F271" s="93"/>
      <c r="H271" s="93"/>
    </row>
  </sheetData>
  <mergeCells count="38">
    <mergeCell ref="C77:I77"/>
    <mergeCell ref="C114:E114"/>
    <mergeCell ref="G114:I114"/>
    <mergeCell ref="C74:E74"/>
    <mergeCell ref="C119:I119"/>
    <mergeCell ref="C115:E115"/>
    <mergeCell ref="G115:I115"/>
    <mergeCell ref="C116:E116"/>
    <mergeCell ref="G116:I116"/>
    <mergeCell ref="C117:E117"/>
    <mergeCell ref="G117:I117"/>
    <mergeCell ref="C73:E73"/>
    <mergeCell ref="G73:I73"/>
    <mergeCell ref="G74:I74"/>
    <mergeCell ref="C75:E75"/>
    <mergeCell ref="G75:I75"/>
    <mergeCell ref="C52:E52"/>
    <mergeCell ref="G52:I52"/>
    <mergeCell ref="C55:I55"/>
    <mergeCell ref="A70:I70"/>
    <mergeCell ref="C72:E72"/>
    <mergeCell ref="G72:I72"/>
    <mergeCell ref="C53:E53"/>
    <mergeCell ref="G53:I53"/>
    <mergeCell ref="C51:E51"/>
    <mergeCell ref="G51:I51"/>
    <mergeCell ref="C50:E50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50:I50"/>
  </mergeCells>
  <pageMargins left="0.7" right="0.7" top="0.48" bottom="0.5" header="0.5" footer="0.5"/>
  <pageSetup paperSize="9" scale="84" firstPageNumber="4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6" max="16383" man="1"/>
    <brk id="68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1"/>
  <sheetViews>
    <sheetView zoomScale="85" zoomScaleNormal="85" zoomScaleSheetLayoutView="85" workbookViewId="0">
      <selection activeCell="B26" sqref="B26"/>
    </sheetView>
  </sheetViews>
  <sheetFormatPr defaultRowHeight="15"/>
  <cols>
    <col min="1" max="1" width="48" customWidth="1"/>
    <col min="2" max="2" width="6.5703125" customWidth="1"/>
    <col min="3" max="3" width="11.85546875" customWidth="1"/>
    <col min="4" max="4" width="0.7109375" customWidth="1"/>
    <col min="5" max="5" width="11.5703125" customWidth="1"/>
    <col min="6" max="6" width="0.85546875" customWidth="1"/>
    <col min="7" max="7" width="11.5703125" customWidth="1"/>
    <col min="8" max="8" width="0.85546875" customWidth="1"/>
    <col min="9" max="9" width="11.85546875" customWidth="1"/>
    <col min="10" max="10" width="0.85546875" customWidth="1"/>
    <col min="11" max="11" width="14" customWidth="1"/>
    <col min="12" max="12" width="0.85546875" customWidth="1"/>
    <col min="13" max="13" width="16.85546875" customWidth="1"/>
    <col min="14" max="14" width="0.85546875" customWidth="1"/>
    <col min="15" max="15" width="13.42578125" customWidth="1"/>
    <col min="16" max="16" width="16.42578125" customWidth="1"/>
    <col min="17" max="17" width="1" customWidth="1"/>
    <col min="18" max="18" width="12" customWidth="1"/>
  </cols>
  <sheetData>
    <row r="1" spans="1:17" ht="20.25" customHeight="1">
      <c r="A1" s="291" t="s">
        <v>34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31"/>
      <c r="O1" s="31"/>
      <c r="P1" s="31"/>
      <c r="Q1" s="31"/>
    </row>
    <row r="2" spans="1:17" ht="20.25" customHeight="1">
      <c r="A2" s="40" t="s">
        <v>69</v>
      </c>
      <c r="B2" s="33"/>
      <c r="C2" s="32"/>
      <c r="D2" s="32"/>
      <c r="E2" s="32"/>
      <c r="F2" s="32"/>
      <c r="G2" s="32"/>
      <c r="H2" s="34"/>
      <c r="I2" s="34"/>
      <c r="J2" s="34"/>
      <c r="K2" s="32"/>
      <c r="L2" s="34"/>
      <c r="M2" s="32"/>
      <c r="N2" s="34"/>
      <c r="O2" s="32"/>
      <c r="P2" s="34"/>
      <c r="Q2" s="34"/>
    </row>
    <row r="3" spans="1:17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34"/>
      <c r="M3" s="32"/>
      <c r="N3" s="34"/>
      <c r="O3" s="32"/>
      <c r="P3" s="34"/>
      <c r="Q3" s="34"/>
    </row>
    <row r="4" spans="1:17" ht="18.75" customHeight="1">
      <c r="A4" s="30"/>
      <c r="B4" s="35"/>
      <c r="C4" s="284" t="s">
        <v>66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59"/>
      <c r="Q4" s="59"/>
    </row>
    <row r="5" spans="1:17" ht="30" customHeight="1">
      <c r="A5" s="30"/>
      <c r="B5" s="30"/>
      <c r="C5" s="12"/>
      <c r="D5" s="12"/>
      <c r="E5" s="12"/>
      <c r="F5" s="12"/>
      <c r="G5" s="12"/>
      <c r="H5" s="6"/>
      <c r="I5" s="292" t="s">
        <v>38</v>
      </c>
      <c r="J5" s="292"/>
      <c r="K5" s="292"/>
      <c r="L5" s="36"/>
      <c r="M5" s="141" t="s">
        <v>122</v>
      </c>
      <c r="N5" s="37"/>
      <c r="O5" s="36"/>
    </row>
    <row r="6" spans="1:17" ht="18.75" customHeight="1">
      <c r="A6" s="30"/>
      <c r="B6" s="30"/>
      <c r="C6" s="12"/>
      <c r="D6" s="12"/>
      <c r="E6" s="69" t="s">
        <v>53</v>
      </c>
      <c r="F6" s="12"/>
      <c r="G6" s="69" t="s">
        <v>53</v>
      </c>
      <c r="H6" s="6"/>
      <c r="I6" s="36"/>
      <c r="J6" s="36"/>
      <c r="K6" s="36"/>
      <c r="L6" s="36"/>
      <c r="M6" s="38"/>
      <c r="N6" s="36"/>
      <c r="O6" s="38"/>
    </row>
    <row r="7" spans="1:17" ht="18.75" customHeight="1">
      <c r="A7" s="30"/>
      <c r="B7" s="38"/>
      <c r="C7" s="38" t="s">
        <v>166</v>
      </c>
      <c r="D7" s="38"/>
      <c r="E7" s="68" t="s">
        <v>168</v>
      </c>
      <c r="F7" s="38"/>
      <c r="G7" s="68" t="s">
        <v>168</v>
      </c>
      <c r="H7" s="37"/>
      <c r="I7" s="38"/>
      <c r="J7" s="37"/>
      <c r="K7" s="37"/>
      <c r="L7" s="37"/>
      <c r="M7" s="69" t="s">
        <v>171</v>
      </c>
      <c r="N7" s="36"/>
      <c r="O7" s="69"/>
    </row>
    <row r="8" spans="1:17" ht="18.75" customHeight="1">
      <c r="A8" s="30"/>
      <c r="B8" s="38"/>
      <c r="C8" s="69" t="s">
        <v>167</v>
      </c>
      <c r="D8" s="38"/>
      <c r="E8" s="69" t="s">
        <v>169</v>
      </c>
      <c r="F8" s="36"/>
      <c r="G8" s="118" t="s">
        <v>170</v>
      </c>
      <c r="H8" s="37"/>
      <c r="I8" s="38" t="s">
        <v>32</v>
      </c>
      <c r="J8" s="36"/>
      <c r="K8" s="36"/>
      <c r="L8" s="36"/>
      <c r="M8" s="38" t="s">
        <v>172</v>
      </c>
      <c r="N8" s="36"/>
      <c r="O8" s="69" t="s">
        <v>39</v>
      </c>
    </row>
    <row r="9" spans="1:17" ht="18.75" customHeight="1">
      <c r="A9" s="30"/>
      <c r="B9" s="20" t="s">
        <v>19</v>
      </c>
      <c r="C9" s="38" t="s">
        <v>41</v>
      </c>
      <c r="D9" s="38"/>
      <c r="E9" s="69" t="s">
        <v>52</v>
      </c>
      <c r="F9" s="38"/>
      <c r="G9" s="118" t="s">
        <v>52</v>
      </c>
      <c r="H9" s="37"/>
      <c r="I9" s="38" t="s">
        <v>42</v>
      </c>
      <c r="J9" s="36"/>
      <c r="K9" s="38" t="s">
        <v>40</v>
      </c>
      <c r="L9" s="36"/>
      <c r="M9" s="69" t="s">
        <v>173</v>
      </c>
      <c r="N9" s="36"/>
      <c r="O9" s="38" t="s">
        <v>43</v>
      </c>
    </row>
    <row r="10" spans="1:17" ht="18.75" customHeight="1">
      <c r="B10" s="20"/>
      <c r="C10" s="293" t="s">
        <v>59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35"/>
    </row>
    <row r="11" spans="1:17" ht="18.75" customHeight="1">
      <c r="A11" s="13" t="s">
        <v>158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7" ht="18.75" customHeight="1">
      <c r="A12" s="13" t="s">
        <v>126</v>
      </c>
      <c r="B12" s="20"/>
      <c r="C12" s="39">
        <v>770329</v>
      </c>
      <c r="D12" s="39"/>
      <c r="E12" s="39">
        <v>350872</v>
      </c>
      <c r="F12" s="39"/>
      <c r="G12" s="39">
        <v>52836</v>
      </c>
      <c r="H12" s="39"/>
      <c r="I12" s="66">
        <v>80000</v>
      </c>
      <c r="J12" s="39"/>
      <c r="K12" s="39">
        <v>1502535</v>
      </c>
      <c r="L12" s="39"/>
      <c r="M12" s="39">
        <v>16730</v>
      </c>
      <c r="N12" s="39"/>
      <c r="O12" s="39">
        <f>SUM(C12:N12)</f>
        <v>2773302</v>
      </c>
    </row>
    <row r="13" spans="1:17" ht="18.75" customHeight="1">
      <c r="A13" s="13"/>
      <c r="B13" s="20"/>
      <c r="C13" s="65"/>
      <c r="D13" s="65"/>
      <c r="E13" s="65"/>
      <c r="F13" s="65"/>
      <c r="G13" s="117"/>
      <c r="H13" s="39"/>
      <c r="I13" s="65"/>
      <c r="J13" s="39"/>
      <c r="K13" s="65"/>
      <c r="L13" s="39"/>
      <c r="M13" s="65"/>
      <c r="N13" s="39"/>
      <c r="O13" s="65"/>
    </row>
    <row r="14" spans="1:17" ht="18.75" customHeight="1">
      <c r="A14" s="13" t="s">
        <v>154</v>
      </c>
      <c r="B14" s="20"/>
      <c r="C14" s="39"/>
      <c r="D14" s="39"/>
      <c r="E14" s="39"/>
      <c r="F14" s="39"/>
      <c r="G14" s="39"/>
      <c r="H14" s="39"/>
      <c r="I14" s="67"/>
      <c r="J14" s="39"/>
      <c r="K14" s="39"/>
      <c r="L14" s="39"/>
      <c r="M14" s="39"/>
      <c r="N14" s="39"/>
      <c r="O14" s="39"/>
    </row>
    <row r="15" spans="1:17" ht="18.75" customHeight="1">
      <c r="A15" s="17" t="s">
        <v>164</v>
      </c>
    </row>
    <row r="16" spans="1:17" ht="18.75" customHeight="1">
      <c r="A16" s="44" t="s">
        <v>174</v>
      </c>
      <c r="B16" s="20">
        <v>15</v>
      </c>
      <c r="C16" s="173">
        <v>0</v>
      </c>
      <c r="D16" s="217"/>
      <c r="E16" s="173">
        <v>0</v>
      </c>
      <c r="F16" s="217"/>
      <c r="G16" s="173">
        <v>0</v>
      </c>
      <c r="H16" s="217"/>
      <c r="I16" s="173">
        <v>0</v>
      </c>
      <c r="J16" s="217"/>
      <c r="K16" s="173">
        <v>-423681</v>
      </c>
      <c r="L16" s="217"/>
      <c r="M16" s="173">
        <v>0</v>
      </c>
      <c r="N16" s="217"/>
      <c r="O16" s="173">
        <f>SUM(C16:N16)</f>
        <v>-423681</v>
      </c>
    </row>
    <row r="17" spans="1:15" ht="18.75" customHeight="1">
      <c r="A17" s="13" t="s">
        <v>165</v>
      </c>
      <c r="B17" s="20"/>
      <c r="C17" s="249">
        <f>SUM(C16:C16)</f>
        <v>0</v>
      </c>
      <c r="D17" s="131"/>
      <c r="E17" s="249">
        <f>SUM(E16:E16)</f>
        <v>0</v>
      </c>
      <c r="F17" s="131"/>
      <c r="G17" s="249">
        <f>SUM(G16:G16)</f>
        <v>0</v>
      </c>
      <c r="H17" s="131"/>
      <c r="I17" s="249">
        <f>SUM(I16:I16)</f>
        <v>0</v>
      </c>
      <c r="J17" s="131"/>
      <c r="K17" s="249">
        <f>SUM(K16:K16)</f>
        <v>-423681</v>
      </c>
      <c r="L17" s="131"/>
      <c r="M17" s="249">
        <f>SUM(M16:M16)</f>
        <v>0</v>
      </c>
      <c r="N17" s="131"/>
      <c r="O17" s="249">
        <f>SUM(O16)</f>
        <v>-423681</v>
      </c>
    </row>
    <row r="18" spans="1:15" ht="18.75" hidden="1" customHeight="1">
      <c r="A18" s="13"/>
      <c r="B18" s="20"/>
      <c r="C18" s="39"/>
      <c r="D18" s="39"/>
      <c r="E18" s="39"/>
      <c r="F18" s="39"/>
      <c r="G18" s="39"/>
      <c r="H18" s="39"/>
      <c r="I18" s="29"/>
      <c r="J18" s="39"/>
      <c r="K18" s="39"/>
      <c r="L18" s="39"/>
      <c r="M18" s="39"/>
      <c r="N18" s="39"/>
      <c r="O18" s="39"/>
    </row>
    <row r="19" spans="1:15" s="76" customFormat="1" ht="18.75" hidden="1" customHeight="1">
      <c r="A19" s="17" t="s">
        <v>155</v>
      </c>
      <c r="B19" s="20"/>
      <c r="C19" s="39"/>
      <c r="D19" s="39"/>
      <c r="E19" s="39"/>
      <c r="F19" s="39"/>
      <c r="G19" s="39"/>
      <c r="H19" s="39"/>
      <c r="I19" s="29"/>
      <c r="J19" s="39"/>
      <c r="K19" s="39"/>
      <c r="L19" s="39"/>
      <c r="M19" s="39"/>
      <c r="N19" s="39"/>
      <c r="O19" s="39"/>
    </row>
    <row r="20" spans="1:15" s="76" customFormat="1" ht="18.75" hidden="1" customHeight="1">
      <c r="A20" s="44" t="s">
        <v>156</v>
      </c>
      <c r="B20" s="20"/>
      <c r="C20" s="180">
        <v>0</v>
      </c>
      <c r="D20" s="218"/>
      <c r="E20" s="180">
        <v>0</v>
      </c>
      <c r="F20" s="218"/>
      <c r="G20" s="180">
        <v>0</v>
      </c>
      <c r="H20" s="218"/>
      <c r="I20" s="180">
        <v>0</v>
      </c>
      <c r="J20" s="218"/>
      <c r="K20" s="180">
        <v>0</v>
      </c>
      <c r="L20" s="218"/>
      <c r="M20" s="180">
        <v>0</v>
      </c>
      <c r="N20" s="218"/>
      <c r="O20" s="180">
        <f>SUM(C20:N20)</f>
        <v>0</v>
      </c>
    </row>
    <row r="21" spans="1:15" s="76" customFormat="1" ht="18.75" hidden="1" customHeight="1">
      <c r="A21" s="17" t="s">
        <v>87</v>
      </c>
      <c r="B21" s="20"/>
      <c r="C21" s="249">
        <f>SUM(C20)</f>
        <v>0</v>
      </c>
      <c r="D21" s="131"/>
      <c r="E21" s="249">
        <f>SUM(E20)</f>
        <v>0</v>
      </c>
      <c r="F21" s="131"/>
      <c r="G21" s="249">
        <f>SUM(G20)</f>
        <v>0</v>
      </c>
      <c r="H21" s="131"/>
      <c r="I21" s="249">
        <f>SUM(I20)</f>
        <v>0</v>
      </c>
      <c r="J21" s="131"/>
      <c r="K21" s="249">
        <f>SUM(K20)</f>
        <v>0</v>
      </c>
      <c r="L21" s="131"/>
      <c r="M21" s="249">
        <f>SUM(M20)</f>
        <v>0</v>
      </c>
      <c r="N21" s="131"/>
      <c r="O21" s="249">
        <f>SUM(O20)</f>
        <v>0</v>
      </c>
    </row>
    <row r="22" spans="1:15" s="76" customFormat="1" ht="18.75" hidden="1" customHeight="1">
      <c r="A22" s="13"/>
      <c r="B22" s="20"/>
      <c r="C22" s="39"/>
      <c r="D22" s="39"/>
      <c r="E22" s="39"/>
      <c r="F22" s="39"/>
      <c r="G22" s="39"/>
      <c r="H22" s="39"/>
      <c r="I22" s="29"/>
      <c r="J22" s="39"/>
      <c r="K22" s="39"/>
      <c r="L22" s="39"/>
      <c r="M22" s="39"/>
      <c r="N22" s="39"/>
      <c r="O22" s="39"/>
    </row>
    <row r="23" spans="1:15" s="76" customFormat="1" ht="18.75" hidden="1" customHeight="1">
      <c r="A23" s="13" t="s">
        <v>157</v>
      </c>
      <c r="B23" s="20"/>
      <c r="C23" s="249">
        <f>SUM(C21,C17)</f>
        <v>0</v>
      </c>
      <c r="D23" s="131"/>
      <c r="E23" s="249">
        <f>SUM(E21,E17)</f>
        <v>0</v>
      </c>
      <c r="F23" s="131"/>
      <c r="G23" s="249">
        <f>SUM(G21,G17)</f>
        <v>0</v>
      </c>
      <c r="H23" s="131"/>
      <c r="I23" s="249">
        <f>SUM(I21,I17)</f>
        <v>0</v>
      </c>
      <c r="J23" s="131"/>
      <c r="K23" s="249">
        <f>SUM(K21,K17)</f>
        <v>-423681</v>
      </c>
      <c r="L23" s="131"/>
      <c r="M23" s="249">
        <f>SUM(M21,M17)</f>
        <v>0</v>
      </c>
      <c r="N23" s="131"/>
      <c r="O23" s="249">
        <f>SUM(O21,O17)</f>
        <v>-423681</v>
      </c>
    </row>
    <row r="24" spans="1:15" ht="18.75" customHeight="1">
      <c r="A24" s="13"/>
      <c r="B24" s="20"/>
      <c r="C24" s="39"/>
      <c r="D24" s="39"/>
      <c r="E24" s="39"/>
      <c r="F24" s="39"/>
      <c r="G24" s="39"/>
      <c r="H24" s="39"/>
      <c r="I24" s="29"/>
      <c r="J24" s="39"/>
      <c r="K24" s="39"/>
      <c r="L24" s="39"/>
      <c r="M24" s="39"/>
      <c r="N24" s="39"/>
      <c r="O24" s="39"/>
    </row>
    <row r="25" spans="1:15" ht="18.75" customHeight="1">
      <c r="A25" s="2" t="s">
        <v>60</v>
      </c>
      <c r="B25" s="20"/>
      <c r="C25" s="39"/>
      <c r="D25" s="39"/>
      <c r="E25" s="39"/>
      <c r="F25" s="39"/>
      <c r="G25" s="39"/>
      <c r="H25" s="39"/>
      <c r="I25" s="67"/>
      <c r="J25" s="39"/>
      <c r="K25" s="39"/>
      <c r="L25" s="39"/>
      <c r="M25" s="39"/>
      <c r="N25" s="39"/>
      <c r="O25" s="39"/>
    </row>
    <row r="26" spans="1:15" ht="18.75" customHeight="1">
      <c r="A26" s="30" t="s">
        <v>48</v>
      </c>
      <c r="B26" s="20"/>
      <c r="C26" s="250">
        <v>0</v>
      </c>
      <c r="D26" s="251"/>
      <c r="E26" s="250">
        <v>0</v>
      </c>
      <c r="F26" s="251"/>
      <c r="G26" s="250">
        <v>0</v>
      </c>
      <c r="H26" s="251"/>
      <c r="I26" s="250">
        <v>0</v>
      </c>
      <c r="J26" s="251"/>
      <c r="K26" s="252">
        <v>531827</v>
      </c>
      <c r="L26" s="253"/>
      <c r="M26" s="252">
        <v>0</v>
      </c>
      <c r="N26" s="253"/>
      <c r="O26" s="254">
        <f>SUM(C26:N26)</f>
        <v>531827</v>
      </c>
    </row>
    <row r="27" spans="1:15" ht="18.75" customHeight="1">
      <c r="A27" s="43" t="s">
        <v>46</v>
      </c>
      <c r="B27" s="20"/>
      <c r="C27" s="255">
        <v>0</v>
      </c>
      <c r="D27" s="251"/>
      <c r="E27" s="255">
        <v>0</v>
      </c>
      <c r="F27" s="251"/>
      <c r="G27" s="255">
        <v>0</v>
      </c>
      <c r="H27" s="251"/>
      <c r="I27" s="255">
        <v>0</v>
      </c>
      <c r="J27" s="251"/>
      <c r="K27" s="256">
        <v>0</v>
      </c>
      <c r="L27" s="253"/>
      <c r="M27" s="257">
        <v>3018</v>
      </c>
      <c r="N27" s="253"/>
      <c r="O27" s="257">
        <f>SUM(C27:N27)</f>
        <v>3018</v>
      </c>
    </row>
    <row r="28" spans="1:15" ht="18.75" customHeight="1">
      <c r="A28" s="2" t="s">
        <v>58</v>
      </c>
      <c r="B28" s="22"/>
      <c r="C28" s="127">
        <f>SUM(C26:C27)</f>
        <v>0</v>
      </c>
      <c r="D28" s="126">
        <f>SUM(D26:D27)</f>
        <v>0</v>
      </c>
      <c r="E28" s="127">
        <f>SUM(E26:E27)</f>
        <v>0</v>
      </c>
      <c r="F28" s="128"/>
      <c r="G28" s="127">
        <f t="shared" ref="G28:O28" si="0">SUM(G26:G27)</f>
        <v>0</v>
      </c>
      <c r="H28" s="126">
        <f t="shared" si="0"/>
        <v>0</v>
      </c>
      <c r="I28" s="127">
        <f t="shared" si="0"/>
        <v>0</v>
      </c>
      <c r="J28" s="126">
        <f t="shared" si="0"/>
        <v>0</v>
      </c>
      <c r="K28" s="133">
        <f t="shared" si="0"/>
        <v>531827</v>
      </c>
      <c r="L28" s="126">
        <f t="shared" si="0"/>
        <v>0</v>
      </c>
      <c r="M28" s="133">
        <f t="shared" si="0"/>
        <v>3018</v>
      </c>
      <c r="N28" s="131">
        <f t="shared" si="0"/>
        <v>0</v>
      </c>
      <c r="O28" s="133">
        <f t="shared" si="0"/>
        <v>534845</v>
      </c>
    </row>
    <row r="29" spans="1:15" ht="18.75" customHeight="1">
      <c r="A29" s="2"/>
      <c r="B29" s="22"/>
      <c r="C29" s="66"/>
      <c r="D29" s="66"/>
      <c r="E29" s="66"/>
      <c r="F29" s="66"/>
      <c r="G29" s="66"/>
      <c r="H29" s="66"/>
      <c r="I29" s="61"/>
      <c r="J29" s="66"/>
      <c r="K29" s="66"/>
      <c r="L29" s="66"/>
      <c r="M29" s="66"/>
      <c r="N29" s="66"/>
      <c r="O29" s="66"/>
    </row>
    <row r="30" spans="1:15" ht="18.75" customHeight="1" thickBot="1">
      <c r="A30" s="13" t="s">
        <v>159</v>
      </c>
      <c r="B30" s="20"/>
      <c r="C30" s="82">
        <f>SUM(C28+C23+C12)</f>
        <v>770329</v>
      </c>
      <c r="D30" s="66"/>
      <c r="E30" s="82">
        <f>SUM(E28+E23+E12)</f>
        <v>350872</v>
      </c>
      <c r="F30" s="66"/>
      <c r="G30" s="82">
        <f>SUM(G28+G23+G12)</f>
        <v>52836</v>
      </c>
      <c r="H30" s="66"/>
      <c r="I30" s="82">
        <f>SUM(I28+I23+I12)</f>
        <v>80000</v>
      </c>
      <c r="J30" s="66"/>
      <c r="K30" s="82">
        <f>SUM(K28+K23+K12)</f>
        <v>1610681</v>
      </c>
      <c r="L30" s="12"/>
      <c r="M30" s="82">
        <f>SUM(M28+M23+M12)</f>
        <v>19748</v>
      </c>
      <c r="N30" s="66"/>
      <c r="O30" s="82">
        <f>SUM(O28+O23+O12)</f>
        <v>2884466</v>
      </c>
    </row>
    <row r="31" spans="1:15" ht="18.75" customHeight="1" thickTop="1">
      <c r="A31" s="13"/>
      <c r="B31" s="20"/>
      <c r="C31" s="66"/>
      <c r="D31" s="66"/>
      <c r="E31" s="66"/>
      <c r="F31" s="66"/>
      <c r="G31" s="66"/>
      <c r="H31" s="66"/>
      <c r="I31" s="66"/>
      <c r="J31" s="66"/>
      <c r="K31" s="66"/>
      <c r="L31" s="12"/>
      <c r="M31" s="66"/>
      <c r="N31" s="66"/>
      <c r="O31" s="66"/>
    </row>
  </sheetData>
  <mergeCells count="4">
    <mergeCell ref="A1:M1"/>
    <mergeCell ref="C4:O4"/>
    <mergeCell ref="I5:K5"/>
    <mergeCell ref="C10:O10"/>
  </mergeCells>
  <pageMargins left="0.7" right="0.7" top="0.48" bottom="0.5" header="0.5" footer="0.5"/>
  <pageSetup paperSize="9" scale="88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3"/>
  <sheetViews>
    <sheetView zoomScale="80" zoomScaleNormal="80" zoomScaleSheetLayoutView="80" workbookViewId="0">
      <selection activeCell="B17" sqref="B17"/>
    </sheetView>
  </sheetViews>
  <sheetFormatPr defaultRowHeight="18.75" customHeight="1"/>
  <cols>
    <col min="1" max="1" width="46.7109375" customWidth="1"/>
    <col min="2" max="2" width="7.140625" customWidth="1"/>
    <col min="3" max="3" width="11.85546875" customWidth="1"/>
    <col min="4" max="4" width="0.7109375" customWidth="1"/>
    <col min="5" max="5" width="11.5703125" customWidth="1"/>
    <col min="6" max="6" width="0.85546875" customWidth="1"/>
    <col min="7" max="7" width="11.5703125" customWidth="1"/>
    <col min="8" max="8" width="0.85546875" customWidth="1"/>
    <col min="9" max="9" width="11.85546875" customWidth="1"/>
    <col min="10" max="10" width="0.85546875" customWidth="1"/>
    <col min="11" max="11" width="14" customWidth="1"/>
    <col min="12" max="12" width="0.85546875" customWidth="1"/>
    <col min="13" max="13" width="17.7109375" customWidth="1"/>
    <col min="14" max="14" width="0.85546875" customWidth="1"/>
    <col min="15" max="15" width="13.42578125" customWidth="1"/>
    <col min="16" max="16" width="16.42578125" customWidth="1"/>
    <col min="17" max="17" width="1" customWidth="1"/>
    <col min="18" max="18" width="12" customWidth="1"/>
  </cols>
  <sheetData>
    <row r="1" spans="1:17" ht="18.75" customHeight="1">
      <c r="A1" s="291" t="s">
        <v>34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31"/>
      <c r="O1" s="31"/>
      <c r="P1" s="31"/>
      <c r="Q1" s="31"/>
    </row>
    <row r="2" spans="1:17" ht="18.75" customHeight="1">
      <c r="A2" s="40" t="s">
        <v>69</v>
      </c>
      <c r="B2" s="33"/>
      <c r="C2" s="32"/>
      <c r="D2" s="32"/>
      <c r="E2" s="32"/>
      <c r="F2" s="32"/>
      <c r="G2" s="32"/>
      <c r="H2" s="34"/>
      <c r="I2" s="34"/>
      <c r="J2" s="34"/>
      <c r="K2" s="32"/>
      <c r="L2" s="34"/>
      <c r="M2" s="32"/>
      <c r="N2" s="34"/>
      <c r="O2" s="32"/>
      <c r="P2" s="34"/>
      <c r="Q2" s="34"/>
    </row>
    <row r="3" spans="1:17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34"/>
      <c r="M3" s="32"/>
      <c r="N3" s="34"/>
      <c r="O3" s="32"/>
      <c r="P3" s="34"/>
      <c r="Q3" s="34"/>
    </row>
    <row r="4" spans="1:17" ht="18.75" customHeight="1">
      <c r="A4" s="30"/>
      <c r="B4" s="35"/>
      <c r="C4" s="284" t="s">
        <v>66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59"/>
      <c r="Q4" s="59"/>
    </row>
    <row r="5" spans="1:17" ht="18.75" customHeight="1">
      <c r="A5" s="30"/>
      <c r="B5" s="35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82" t="s">
        <v>200</v>
      </c>
      <c r="N5" s="279"/>
      <c r="O5" s="279"/>
      <c r="P5" s="59"/>
      <c r="Q5" s="59"/>
    </row>
    <row r="6" spans="1:17" ht="18.75" customHeight="1">
      <c r="A6" s="30"/>
      <c r="B6" s="30"/>
      <c r="C6" s="12"/>
      <c r="D6" s="12"/>
      <c r="E6" s="12"/>
      <c r="F6" s="12"/>
      <c r="G6" s="12"/>
      <c r="H6" s="6"/>
      <c r="I6" s="292" t="s">
        <v>38</v>
      </c>
      <c r="J6" s="292"/>
      <c r="K6" s="292"/>
      <c r="L6" s="36"/>
      <c r="M6" s="141" t="s">
        <v>199</v>
      </c>
      <c r="N6" s="37"/>
      <c r="O6" s="36"/>
    </row>
    <row r="7" spans="1:17" ht="18.75" customHeight="1">
      <c r="A7" s="30"/>
      <c r="B7" s="30"/>
      <c r="C7" s="12"/>
      <c r="D7" s="12"/>
      <c r="E7" s="69" t="s">
        <v>53</v>
      </c>
      <c r="F7" s="12"/>
      <c r="G7" s="69" t="s">
        <v>53</v>
      </c>
      <c r="H7" s="6"/>
      <c r="I7" s="36"/>
      <c r="J7" s="36"/>
      <c r="K7" s="36"/>
      <c r="L7" s="36"/>
      <c r="M7" s="38"/>
      <c r="N7" s="36"/>
      <c r="O7" s="38"/>
    </row>
    <row r="8" spans="1:17" ht="18.75" customHeight="1">
      <c r="A8" s="30"/>
      <c r="B8" s="38"/>
      <c r="C8" s="69" t="s">
        <v>166</v>
      </c>
      <c r="D8" s="38"/>
      <c r="E8" s="69" t="s">
        <v>168</v>
      </c>
      <c r="F8" s="38"/>
      <c r="G8" s="267" t="s">
        <v>168</v>
      </c>
      <c r="H8" s="37"/>
      <c r="I8" s="38"/>
      <c r="J8" s="37"/>
      <c r="K8" s="37"/>
      <c r="L8" s="37"/>
      <c r="M8" s="69" t="s">
        <v>171</v>
      </c>
      <c r="N8" s="36"/>
      <c r="O8" s="69"/>
    </row>
    <row r="9" spans="1:17" ht="18.75" customHeight="1">
      <c r="A9" s="30"/>
      <c r="B9" s="38"/>
      <c r="C9" s="69" t="s">
        <v>167</v>
      </c>
      <c r="D9" s="38"/>
      <c r="E9" s="118" t="s">
        <v>169</v>
      </c>
      <c r="F9" s="36"/>
      <c r="G9" s="118" t="s">
        <v>170</v>
      </c>
      <c r="H9" s="37"/>
      <c r="I9" s="38" t="s">
        <v>32</v>
      </c>
      <c r="J9" s="36"/>
      <c r="K9" s="36"/>
      <c r="L9" s="36"/>
      <c r="M9" s="38" t="s">
        <v>172</v>
      </c>
      <c r="N9" s="36"/>
      <c r="O9" s="69" t="s">
        <v>39</v>
      </c>
    </row>
    <row r="10" spans="1:17" ht="18.75" customHeight="1">
      <c r="A10" s="30"/>
      <c r="B10" s="20" t="s">
        <v>19</v>
      </c>
      <c r="C10" s="38" t="s">
        <v>41</v>
      </c>
      <c r="D10" s="38"/>
      <c r="E10" s="69" t="s">
        <v>52</v>
      </c>
      <c r="F10" s="38"/>
      <c r="G10" s="118" t="s">
        <v>52</v>
      </c>
      <c r="H10" s="37"/>
      <c r="I10" s="38" t="s">
        <v>42</v>
      </c>
      <c r="J10" s="36"/>
      <c r="K10" s="38" t="s">
        <v>40</v>
      </c>
      <c r="L10" s="36"/>
      <c r="M10" s="69" t="s">
        <v>173</v>
      </c>
      <c r="N10" s="36"/>
      <c r="O10" s="38" t="s">
        <v>43</v>
      </c>
    </row>
    <row r="11" spans="1:17" ht="18.75" customHeight="1">
      <c r="B11" s="20"/>
      <c r="C11" s="293" t="s">
        <v>59</v>
      </c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35"/>
    </row>
    <row r="12" spans="1:17" ht="18.75" customHeight="1">
      <c r="A12" s="13" t="s">
        <v>186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</row>
    <row r="13" spans="1:17" ht="18.75" customHeight="1">
      <c r="A13" s="13" t="s">
        <v>187</v>
      </c>
      <c r="B13" s="272"/>
      <c r="C13" s="39">
        <v>770329</v>
      </c>
      <c r="D13" s="39"/>
      <c r="E13" s="39">
        <v>350872</v>
      </c>
      <c r="F13" s="39"/>
      <c r="G13" s="39">
        <v>52836</v>
      </c>
      <c r="H13" s="39"/>
      <c r="I13" s="66">
        <v>80000</v>
      </c>
      <c r="J13" s="39"/>
      <c r="K13" s="39">
        <v>1808585</v>
      </c>
      <c r="L13" s="39"/>
      <c r="M13" s="39">
        <v>22290</v>
      </c>
      <c r="N13" s="39"/>
      <c r="O13" s="39">
        <f>SUM(C13:N13)</f>
        <v>3084912</v>
      </c>
    </row>
    <row r="14" spans="1:17" ht="18.75" customHeight="1">
      <c r="A14" s="13"/>
      <c r="B14" s="272"/>
      <c r="C14" s="65"/>
      <c r="D14" s="65"/>
      <c r="E14" s="65"/>
      <c r="F14" s="65"/>
      <c r="G14" s="117"/>
      <c r="H14" s="39"/>
      <c r="I14" s="65"/>
      <c r="J14" s="39"/>
      <c r="K14" s="65"/>
      <c r="L14" s="39"/>
      <c r="M14" s="65"/>
      <c r="N14" s="39"/>
      <c r="O14" s="65"/>
    </row>
    <row r="15" spans="1:17" ht="18.75" customHeight="1">
      <c r="A15" s="13" t="s">
        <v>154</v>
      </c>
      <c r="B15" s="272"/>
      <c r="C15" s="39"/>
      <c r="D15" s="39"/>
      <c r="E15" s="39"/>
      <c r="F15" s="39"/>
      <c r="G15" s="39"/>
      <c r="H15" s="39"/>
      <c r="I15" s="67"/>
      <c r="J15" s="39"/>
      <c r="K15" s="39"/>
      <c r="L15" s="39"/>
      <c r="M15" s="39"/>
      <c r="N15" s="39"/>
      <c r="O15" s="39"/>
    </row>
    <row r="16" spans="1:17" ht="18.75" customHeight="1">
      <c r="A16" s="17" t="s">
        <v>164</v>
      </c>
    </row>
    <row r="17" spans="1:16" ht="18.75" customHeight="1">
      <c r="A17" s="44" t="s">
        <v>174</v>
      </c>
      <c r="B17" s="272" t="s">
        <v>192</v>
      </c>
      <c r="C17" s="173">
        <v>77032</v>
      </c>
      <c r="D17" s="217"/>
      <c r="E17" s="173">
        <v>0</v>
      </c>
      <c r="F17" s="217"/>
      <c r="G17" s="173">
        <v>0</v>
      </c>
      <c r="H17" s="217"/>
      <c r="I17" s="173">
        <v>0</v>
      </c>
      <c r="J17" s="217"/>
      <c r="K17" s="173">
        <v>-466048</v>
      </c>
      <c r="L17" s="217"/>
      <c r="M17" s="173">
        <v>0</v>
      </c>
      <c r="N17" s="217"/>
      <c r="O17" s="173">
        <f>SUM(C17:N17)</f>
        <v>-389016</v>
      </c>
    </row>
    <row r="18" spans="1:16" ht="18.75" customHeight="1">
      <c r="A18" s="13" t="s">
        <v>165</v>
      </c>
      <c r="B18" s="272"/>
      <c r="C18" s="249">
        <f>SUM(C17:C17)</f>
        <v>77032</v>
      </c>
      <c r="D18" s="131"/>
      <c r="E18" s="249">
        <f>SUM(E17:E17)</f>
        <v>0</v>
      </c>
      <c r="F18" s="131"/>
      <c r="G18" s="249">
        <f>SUM(G17:G17)</f>
        <v>0</v>
      </c>
      <c r="H18" s="131"/>
      <c r="I18" s="249">
        <f>SUM(I17:I17)</f>
        <v>0</v>
      </c>
      <c r="J18" s="131"/>
      <c r="K18" s="249">
        <f>SUM(K17:K17)</f>
        <v>-466048</v>
      </c>
      <c r="L18" s="131"/>
      <c r="M18" s="249">
        <f>SUM(M17:M17)</f>
        <v>0</v>
      </c>
      <c r="N18" s="131"/>
      <c r="O18" s="249">
        <f>SUM(O17)</f>
        <v>-389016</v>
      </c>
    </row>
    <row r="19" spans="1:16" ht="18.75" customHeight="1">
      <c r="A19" s="13"/>
      <c r="B19" s="272"/>
      <c r="C19" s="39"/>
      <c r="D19" s="39"/>
      <c r="E19" s="39"/>
      <c r="F19" s="39"/>
      <c r="G19" s="39"/>
      <c r="H19" s="39"/>
      <c r="I19" s="29"/>
      <c r="J19" s="39"/>
      <c r="K19" s="39"/>
      <c r="L19" s="39"/>
      <c r="M19" s="39"/>
      <c r="N19" s="39"/>
      <c r="O19" s="39"/>
    </row>
    <row r="20" spans="1:16" ht="18.75" hidden="1" customHeight="1">
      <c r="A20" s="17" t="s">
        <v>155</v>
      </c>
      <c r="B20" s="272"/>
      <c r="C20" s="39"/>
      <c r="D20" s="39"/>
      <c r="E20" s="39"/>
      <c r="F20" s="39"/>
      <c r="G20" s="39"/>
      <c r="H20" s="39"/>
      <c r="I20" s="29"/>
      <c r="J20" s="39"/>
      <c r="K20" s="39"/>
      <c r="L20" s="39"/>
      <c r="M20" s="39"/>
      <c r="N20" s="39"/>
      <c r="O20" s="39"/>
    </row>
    <row r="21" spans="1:16" ht="18.75" hidden="1" customHeight="1">
      <c r="A21" s="44" t="s">
        <v>156</v>
      </c>
      <c r="B21" s="272"/>
      <c r="C21" s="180">
        <v>0</v>
      </c>
      <c r="D21" s="218"/>
      <c r="E21" s="180">
        <v>0</v>
      </c>
      <c r="F21" s="218"/>
      <c r="G21" s="180">
        <v>0</v>
      </c>
      <c r="H21" s="218"/>
      <c r="I21" s="180">
        <v>0</v>
      </c>
      <c r="J21" s="218"/>
      <c r="K21" s="180">
        <v>0</v>
      </c>
      <c r="L21" s="218"/>
      <c r="M21" s="180">
        <v>0</v>
      </c>
      <c r="N21" s="218"/>
      <c r="O21" s="180">
        <f>SUM(C21:N21)</f>
        <v>0</v>
      </c>
    </row>
    <row r="22" spans="1:16" ht="18.75" hidden="1" customHeight="1">
      <c r="A22" s="17" t="s">
        <v>87</v>
      </c>
      <c r="B22" s="272"/>
      <c r="C22" s="249">
        <f>SUM(C21)</f>
        <v>0</v>
      </c>
      <c r="D22" s="131"/>
      <c r="E22" s="249">
        <f>SUM(E21)</f>
        <v>0</v>
      </c>
      <c r="F22" s="131"/>
      <c r="G22" s="249">
        <f>SUM(G21)</f>
        <v>0</v>
      </c>
      <c r="H22" s="131"/>
      <c r="I22" s="249">
        <f>SUM(I21)</f>
        <v>0</v>
      </c>
      <c r="J22" s="131"/>
      <c r="K22" s="249">
        <f>SUM(K21)</f>
        <v>0</v>
      </c>
      <c r="L22" s="131"/>
      <c r="M22" s="249">
        <f>SUM(M21)</f>
        <v>0</v>
      </c>
      <c r="N22" s="131"/>
      <c r="O22" s="249">
        <f>SUM(O21)</f>
        <v>0</v>
      </c>
    </row>
    <row r="23" spans="1:16" ht="18.75" hidden="1" customHeight="1">
      <c r="A23" s="13"/>
      <c r="B23" s="272"/>
      <c r="C23" s="39"/>
      <c r="D23" s="39"/>
      <c r="E23" s="39"/>
      <c r="F23" s="39"/>
      <c r="G23" s="39"/>
      <c r="H23" s="39"/>
      <c r="I23" s="29"/>
      <c r="J23" s="39"/>
      <c r="K23" s="39"/>
      <c r="L23" s="39"/>
      <c r="M23" s="39"/>
      <c r="N23" s="39"/>
      <c r="O23" s="39"/>
    </row>
    <row r="24" spans="1:16" ht="18.75" hidden="1" customHeight="1">
      <c r="A24" s="13" t="s">
        <v>157</v>
      </c>
      <c r="B24" s="272"/>
      <c r="C24" s="249">
        <f>SUM(C22,C18)</f>
        <v>77032</v>
      </c>
      <c r="D24" s="131"/>
      <c r="E24" s="249">
        <f>SUM(E22,E18)</f>
        <v>0</v>
      </c>
      <c r="F24" s="131"/>
      <c r="G24" s="249">
        <f>SUM(G22,G18)</f>
        <v>0</v>
      </c>
      <c r="H24" s="131"/>
      <c r="I24" s="249">
        <f>SUM(I22,I18)</f>
        <v>0</v>
      </c>
      <c r="J24" s="131"/>
      <c r="K24" s="249">
        <f>SUM(K22,K18)</f>
        <v>-466048</v>
      </c>
      <c r="L24" s="131"/>
      <c r="M24" s="249">
        <f>SUM(M22,M18)</f>
        <v>0</v>
      </c>
      <c r="N24" s="131"/>
      <c r="O24" s="249">
        <f>SUM(O22,O18)</f>
        <v>-389016</v>
      </c>
    </row>
    <row r="25" spans="1:16" ht="18.75" hidden="1" customHeight="1">
      <c r="A25" s="13"/>
      <c r="B25" s="272"/>
      <c r="C25" s="39"/>
      <c r="D25" s="39"/>
      <c r="E25" s="39"/>
      <c r="F25" s="39"/>
      <c r="G25" s="39"/>
      <c r="H25" s="39"/>
      <c r="I25" s="29"/>
      <c r="J25" s="39"/>
      <c r="K25" s="39"/>
      <c r="L25" s="39"/>
      <c r="M25" s="39"/>
      <c r="N25" s="39"/>
      <c r="O25" s="39"/>
    </row>
    <row r="26" spans="1:16" ht="18.75" customHeight="1">
      <c r="A26" s="2" t="s">
        <v>60</v>
      </c>
      <c r="B26" s="272"/>
      <c r="C26" s="39"/>
      <c r="D26" s="39"/>
      <c r="E26" s="39"/>
      <c r="F26" s="39"/>
      <c r="G26" s="39"/>
      <c r="H26" s="39"/>
      <c r="I26" s="67"/>
      <c r="J26" s="39"/>
      <c r="K26" s="39"/>
      <c r="L26" s="39"/>
      <c r="M26" s="39"/>
      <c r="N26" s="39"/>
      <c r="O26" s="39"/>
    </row>
    <row r="27" spans="1:16" ht="18.75" customHeight="1">
      <c r="A27" s="30" t="s">
        <v>48</v>
      </c>
      <c r="B27" s="272"/>
      <c r="C27" s="250">
        <v>0</v>
      </c>
      <c r="D27" s="251"/>
      <c r="E27" s="250">
        <v>0</v>
      </c>
      <c r="F27" s="251"/>
      <c r="G27" s="250">
        <v>0</v>
      </c>
      <c r="H27" s="251"/>
      <c r="I27" s="250">
        <v>0</v>
      </c>
      <c r="J27" s="251"/>
      <c r="K27" s="252">
        <v>396641</v>
      </c>
      <c r="L27" s="253"/>
      <c r="M27" s="252">
        <v>0</v>
      </c>
      <c r="N27" s="253"/>
      <c r="O27" s="254">
        <f>SUM(C27:N27)</f>
        <v>396641</v>
      </c>
    </row>
    <row r="28" spans="1:16" ht="18.75" customHeight="1">
      <c r="A28" s="43" t="s">
        <v>46</v>
      </c>
      <c r="B28" s="272"/>
      <c r="C28" s="255">
        <v>0</v>
      </c>
      <c r="D28" s="251"/>
      <c r="E28" s="255">
        <v>0</v>
      </c>
      <c r="F28" s="251"/>
      <c r="G28" s="255">
        <v>0</v>
      </c>
      <c r="H28" s="251"/>
      <c r="I28" s="255">
        <v>0</v>
      </c>
      <c r="J28" s="251"/>
      <c r="K28" s="256">
        <v>0</v>
      </c>
      <c r="L28" s="253"/>
      <c r="M28" s="257">
        <v>-2382.8220000000001</v>
      </c>
      <c r="N28" s="253"/>
      <c r="O28" s="257">
        <f>SUM(C28:N28)</f>
        <v>-2382.8220000000001</v>
      </c>
    </row>
    <row r="29" spans="1:16" ht="18.75" customHeight="1">
      <c r="A29" s="2" t="s">
        <v>58</v>
      </c>
      <c r="B29" s="22"/>
      <c r="C29" s="127">
        <f>SUM(C27:C28)</f>
        <v>0</v>
      </c>
      <c r="D29" s="126">
        <f>SUM(D27:D28)</f>
        <v>0</v>
      </c>
      <c r="E29" s="127">
        <f>SUM(E27:E28)</f>
        <v>0</v>
      </c>
      <c r="F29" s="128"/>
      <c r="G29" s="127">
        <f t="shared" ref="G29:O29" si="0">SUM(G27:G28)</f>
        <v>0</v>
      </c>
      <c r="H29" s="126">
        <f t="shared" si="0"/>
        <v>0</v>
      </c>
      <c r="I29" s="127">
        <f t="shared" si="0"/>
        <v>0</v>
      </c>
      <c r="J29" s="126">
        <f t="shared" si="0"/>
        <v>0</v>
      </c>
      <c r="K29" s="133">
        <f t="shared" si="0"/>
        <v>396641</v>
      </c>
      <c r="L29" s="126">
        <f t="shared" si="0"/>
        <v>0</v>
      </c>
      <c r="M29" s="133">
        <f t="shared" si="0"/>
        <v>-2382.8220000000001</v>
      </c>
      <c r="N29" s="131">
        <f t="shared" si="0"/>
        <v>0</v>
      </c>
      <c r="O29" s="133">
        <f t="shared" si="0"/>
        <v>394258.17800000001</v>
      </c>
    </row>
    <row r="30" spans="1:16" ht="13.5" customHeight="1">
      <c r="A30" s="2"/>
      <c r="B30" s="22"/>
      <c r="C30" s="128"/>
      <c r="D30" s="126"/>
      <c r="E30" s="128"/>
      <c r="F30" s="128"/>
      <c r="G30" s="128"/>
      <c r="H30" s="126"/>
      <c r="I30" s="128"/>
      <c r="J30" s="126"/>
      <c r="K30" s="135"/>
      <c r="L30" s="126"/>
      <c r="M30" s="135"/>
      <c r="N30" s="135"/>
      <c r="O30" s="135"/>
      <c r="P30" s="66"/>
    </row>
    <row r="31" spans="1:16" ht="18.75" customHeight="1">
      <c r="A31" s="142" t="s">
        <v>193</v>
      </c>
      <c r="B31" s="277"/>
      <c r="C31" s="255">
        <v>0</v>
      </c>
      <c r="D31" s="251"/>
      <c r="E31" s="255">
        <v>0</v>
      </c>
      <c r="F31" s="251"/>
      <c r="G31" s="255">
        <v>0</v>
      </c>
      <c r="H31" s="251"/>
      <c r="I31" s="255">
        <v>8000</v>
      </c>
      <c r="J31" s="251"/>
      <c r="K31" s="257">
        <v>-8000</v>
      </c>
      <c r="L31" s="253"/>
      <c r="M31" s="257">
        <v>0</v>
      </c>
      <c r="N31" s="253"/>
      <c r="O31" s="257">
        <f>SUM(C31:N31)</f>
        <v>0</v>
      </c>
      <c r="P31" s="66"/>
    </row>
    <row r="32" spans="1:16" ht="18.75" customHeight="1" thickBot="1">
      <c r="A32" s="13" t="s">
        <v>188</v>
      </c>
      <c r="B32" s="272"/>
      <c r="C32" s="82">
        <f>SUM(C29+C24+C13)</f>
        <v>847361</v>
      </c>
      <c r="D32" s="66"/>
      <c r="E32" s="82">
        <f>SUM(E29+E24+E13)</f>
        <v>350872</v>
      </c>
      <c r="F32" s="66"/>
      <c r="G32" s="82">
        <f>SUM(G29+G24+G13)</f>
        <v>52836</v>
      </c>
      <c r="H32" s="66"/>
      <c r="I32" s="82">
        <f>SUM(I29+I24+I13+I31)</f>
        <v>88000</v>
      </c>
      <c r="J32" s="66"/>
      <c r="K32" s="82">
        <f>SUM(K29+K24+K13+K31)</f>
        <v>1731178</v>
      </c>
      <c r="L32" s="12"/>
      <c r="M32" s="82">
        <f>SUM(M29+M24+M13+M31)</f>
        <v>19907.178</v>
      </c>
      <c r="N32" s="66"/>
      <c r="O32" s="82">
        <f>SUM(O29+O24+O13+O31)</f>
        <v>3090154.1779999998</v>
      </c>
    </row>
    <row r="33" ht="18.75" customHeight="1" thickTop="1"/>
  </sheetData>
  <mergeCells count="4">
    <mergeCell ref="A1:M1"/>
    <mergeCell ref="C4:O4"/>
    <mergeCell ref="I6:K6"/>
    <mergeCell ref="C11:O11"/>
  </mergeCells>
  <pageMargins left="0.7" right="0.7" top="0.48" bottom="0.5" header="0.5" footer="0.5"/>
  <pageSetup paperSize="9" scale="88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5"/>
  <sheetViews>
    <sheetView zoomScale="85" zoomScaleNormal="85" zoomScaleSheetLayoutView="85" workbookViewId="0">
      <selection activeCell="G13" sqref="G13"/>
    </sheetView>
  </sheetViews>
  <sheetFormatPr defaultRowHeight="15"/>
  <cols>
    <col min="1" max="1" width="52" customWidth="1"/>
    <col min="2" max="2" width="5.7109375" customWidth="1"/>
    <col min="3" max="3" width="12" customWidth="1"/>
    <col min="4" max="4" width="1.42578125" customWidth="1"/>
    <col min="5" max="5" width="11.42578125" customWidth="1"/>
    <col min="6" max="6" width="1.42578125" customWidth="1"/>
    <col min="7" max="7" width="11.140625" customWidth="1"/>
    <col min="8" max="8" width="1.42578125" customWidth="1"/>
    <col min="9" max="9" width="9.5703125" customWidth="1"/>
    <col min="10" max="10" width="1.42578125" customWidth="1"/>
    <col min="11" max="11" width="15" customWidth="1"/>
    <col min="12" max="12" width="1.42578125" customWidth="1"/>
    <col min="13" max="13" width="17.140625" customWidth="1"/>
    <col min="14" max="14" width="1.42578125" customWidth="1"/>
    <col min="15" max="16" width="12" customWidth="1"/>
    <col min="17" max="17" width="1" customWidth="1"/>
    <col min="18" max="18" width="12" customWidth="1"/>
  </cols>
  <sheetData>
    <row r="1" spans="1:18" ht="20.25" customHeight="1">
      <c r="A1" s="291" t="s">
        <v>34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14"/>
      <c r="O1" s="31"/>
      <c r="P1" s="120"/>
      <c r="Q1" s="31"/>
      <c r="R1" s="120"/>
    </row>
    <row r="2" spans="1:18" ht="20.25" customHeight="1">
      <c r="A2" s="40" t="s">
        <v>69</v>
      </c>
      <c r="B2" s="33"/>
      <c r="C2" s="32"/>
      <c r="D2" s="32"/>
      <c r="E2" s="32"/>
      <c r="F2" s="32"/>
      <c r="G2" s="32"/>
      <c r="H2" s="32"/>
      <c r="I2" s="32"/>
      <c r="J2" s="32"/>
      <c r="K2" s="32"/>
      <c r="L2" s="34"/>
      <c r="M2" s="32"/>
      <c r="N2" s="32"/>
      <c r="O2" s="34"/>
      <c r="P2" s="119"/>
      <c r="Q2" s="34"/>
      <c r="R2" s="119"/>
    </row>
    <row r="3" spans="1:18" ht="18.75" customHeight="1">
      <c r="A3" s="30"/>
      <c r="B3" s="3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9"/>
      <c r="Q3" s="59"/>
      <c r="R3" s="59"/>
    </row>
    <row r="4" spans="1:18" ht="18.75" customHeight="1">
      <c r="A4" s="30"/>
      <c r="B4" s="35"/>
      <c r="C4" s="284" t="s">
        <v>67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6"/>
    </row>
    <row r="5" spans="1:18" ht="31.5" customHeight="1">
      <c r="A5" s="30"/>
      <c r="B5" s="30"/>
      <c r="C5" s="12"/>
      <c r="D5" s="12"/>
      <c r="E5" s="12"/>
      <c r="F5" s="12"/>
      <c r="G5" s="12"/>
      <c r="H5" s="36"/>
      <c r="I5" s="292" t="s">
        <v>38</v>
      </c>
      <c r="J5" s="292"/>
      <c r="K5" s="292"/>
      <c r="L5" s="36"/>
      <c r="M5" s="141" t="s">
        <v>122</v>
      </c>
      <c r="N5" s="258"/>
      <c r="O5" s="36"/>
      <c r="P5" s="28"/>
    </row>
    <row r="6" spans="1:18" ht="18.75" customHeight="1">
      <c r="A6" s="30"/>
      <c r="B6" s="30"/>
      <c r="C6" s="12"/>
      <c r="D6" s="12"/>
      <c r="E6" s="69" t="s">
        <v>53</v>
      </c>
      <c r="F6" s="12"/>
      <c r="G6" s="69" t="s">
        <v>53</v>
      </c>
      <c r="H6" s="6"/>
      <c r="I6" s="36"/>
      <c r="J6" s="36"/>
      <c r="K6" s="36"/>
      <c r="L6" s="36"/>
      <c r="M6" s="38"/>
      <c r="N6" s="36"/>
      <c r="O6" s="38"/>
      <c r="P6" s="28"/>
    </row>
    <row r="7" spans="1:18" ht="18.75" customHeight="1">
      <c r="A7" s="30"/>
      <c r="B7" s="38"/>
      <c r="C7" s="38" t="s">
        <v>166</v>
      </c>
      <c r="D7" s="38"/>
      <c r="E7" s="68" t="s">
        <v>168</v>
      </c>
      <c r="F7" s="38"/>
      <c r="G7" s="68" t="s">
        <v>168</v>
      </c>
      <c r="H7" s="37"/>
      <c r="I7" s="38"/>
      <c r="J7" s="37"/>
      <c r="K7" s="37"/>
      <c r="L7" s="37"/>
      <c r="M7" s="69" t="s">
        <v>171</v>
      </c>
      <c r="N7" s="37"/>
      <c r="O7" s="38"/>
      <c r="P7" s="12"/>
    </row>
    <row r="8" spans="1:18" ht="18.75" customHeight="1">
      <c r="A8" s="30"/>
      <c r="B8" s="38"/>
      <c r="C8" s="69" t="s">
        <v>167</v>
      </c>
      <c r="D8" s="38"/>
      <c r="E8" s="69" t="s">
        <v>169</v>
      </c>
      <c r="F8" s="36"/>
      <c r="G8" s="118" t="s">
        <v>170</v>
      </c>
      <c r="H8" s="37"/>
      <c r="I8" s="38" t="s">
        <v>32</v>
      </c>
      <c r="J8" s="36"/>
      <c r="K8" s="36"/>
      <c r="L8" s="36"/>
      <c r="M8" s="69" t="s">
        <v>172</v>
      </c>
      <c r="N8" s="36"/>
      <c r="O8" s="69" t="s">
        <v>39</v>
      </c>
      <c r="P8" s="38"/>
    </row>
    <row r="9" spans="1:18" ht="18.75" customHeight="1">
      <c r="A9" s="30"/>
      <c r="B9" s="20" t="s">
        <v>19</v>
      </c>
      <c r="C9" s="38" t="s">
        <v>41</v>
      </c>
      <c r="D9" s="38"/>
      <c r="E9" s="69" t="s">
        <v>52</v>
      </c>
      <c r="F9" s="38"/>
      <c r="G9" s="118" t="s">
        <v>52</v>
      </c>
      <c r="H9" s="37"/>
      <c r="I9" s="38" t="s">
        <v>42</v>
      </c>
      <c r="J9" s="36"/>
      <c r="K9" s="38" t="s">
        <v>40</v>
      </c>
      <c r="L9" s="36"/>
      <c r="M9" s="69" t="s">
        <v>173</v>
      </c>
      <c r="N9" s="38"/>
      <c r="O9" s="38" t="s">
        <v>43</v>
      </c>
      <c r="P9" s="38"/>
    </row>
    <row r="10" spans="1:18" ht="18.75" customHeight="1">
      <c r="B10" s="20"/>
      <c r="C10" s="293" t="s">
        <v>59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35"/>
    </row>
    <row r="11" spans="1:18" ht="18.75" customHeight="1">
      <c r="A11" s="13" t="s">
        <v>158</v>
      </c>
      <c r="B11" s="20"/>
      <c r="P11" s="35"/>
    </row>
    <row r="12" spans="1:18" ht="18.75" customHeight="1">
      <c r="A12" s="13" t="s">
        <v>126</v>
      </c>
      <c r="B12" s="20"/>
      <c r="C12" s="130">
        <v>770329</v>
      </c>
      <c r="D12" s="130"/>
      <c r="E12" s="130">
        <v>350872</v>
      </c>
      <c r="F12" s="130"/>
      <c r="G12" s="130">
        <v>52836</v>
      </c>
      <c r="H12" s="130"/>
      <c r="I12" s="130">
        <v>80000</v>
      </c>
      <c r="J12" s="130"/>
      <c r="K12" s="130">
        <v>1515575</v>
      </c>
      <c r="L12" s="130"/>
      <c r="M12" s="130">
        <v>16730</v>
      </c>
      <c r="N12" s="259"/>
      <c r="O12" s="260">
        <f>SUM(C12:N12)</f>
        <v>2786342</v>
      </c>
      <c r="P12" s="39"/>
    </row>
    <row r="13" spans="1:18" ht="18.75" customHeight="1">
      <c r="A13" s="13"/>
      <c r="B13" s="20"/>
      <c r="C13" s="125"/>
      <c r="D13" s="130"/>
      <c r="E13" s="125"/>
      <c r="F13" s="130"/>
      <c r="G13" s="125"/>
      <c r="H13" s="130"/>
      <c r="I13" s="125"/>
      <c r="J13" s="130"/>
      <c r="K13" s="125"/>
      <c r="L13" s="125"/>
      <c r="M13" s="125"/>
      <c r="N13" s="125"/>
      <c r="O13" s="125"/>
      <c r="P13" s="39"/>
    </row>
    <row r="14" spans="1:18" ht="18.75" customHeight="1">
      <c r="A14" s="13" t="s">
        <v>154</v>
      </c>
      <c r="B14" s="20"/>
      <c r="C14" s="261"/>
      <c r="D14" s="261"/>
      <c r="E14" s="261"/>
      <c r="F14" s="261"/>
      <c r="G14" s="129"/>
      <c r="H14" s="261"/>
      <c r="I14" s="261"/>
      <c r="J14" s="130"/>
      <c r="K14" s="261"/>
      <c r="L14" s="261"/>
      <c r="M14" s="261"/>
      <c r="N14" s="261"/>
      <c r="O14" s="261"/>
      <c r="P14" s="39"/>
    </row>
    <row r="15" spans="1:18" ht="18.75" customHeight="1">
      <c r="A15" s="17" t="s">
        <v>164</v>
      </c>
      <c r="B15" s="20"/>
      <c r="C15" s="130"/>
      <c r="D15" s="130"/>
      <c r="E15" s="130"/>
      <c r="F15" s="130"/>
      <c r="G15" s="130"/>
      <c r="H15" s="130"/>
      <c r="I15" s="131"/>
      <c r="J15" s="130"/>
      <c r="K15" s="130"/>
      <c r="L15" s="130"/>
      <c r="M15" s="130"/>
      <c r="N15" s="130"/>
      <c r="O15" s="130"/>
      <c r="P15" s="39"/>
    </row>
    <row r="16" spans="1:18" ht="18.75" customHeight="1">
      <c r="A16" t="s">
        <v>174</v>
      </c>
      <c r="B16" s="20">
        <v>15</v>
      </c>
      <c r="C16" s="124">
        <v>0</v>
      </c>
      <c r="D16" s="123"/>
      <c r="E16" s="124">
        <v>0</v>
      </c>
      <c r="F16" s="123"/>
      <c r="G16" s="124">
        <v>0</v>
      </c>
      <c r="H16" s="184"/>
      <c r="I16" s="124">
        <v>0</v>
      </c>
      <c r="J16" s="123"/>
      <c r="K16" s="124">
        <v>-423681</v>
      </c>
      <c r="L16" s="123"/>
      <c r="M16" s="124">
        <v>0</v>
      </c>
      <c r="N16" s="123"/>
      <c r="O16" s="124">
        <f>SUM(C16:N16)</f>
        <v>-423681</v>
      </c>
      <c r="P16" s="61"/>
    </row>
    <row r="17" spans="1:16" ht="18.75" customHeight="1">
      <c r="A17" s="13" t="s">
        <v>165</v>
      </c>
      <c r="B17" s="20"/>
      <c r="C17" s="262">
        <f>SUM(C16:C16)</f>
        <v>0</v>
      </c>
      <c r="D17" s="125"/>
      <c r="E17" s="262">
        <f>SUM(E16:E16)</f>
        <v>0</v>
      </c>
      <c r="F17" s="125"/>
      <c r="G17" s="262">
        <f>SUM(G16:G16)</f>
        <v>0</v>
      </c>
      <c r="H17" s="125"/>
      <c r="I17" s="262">
        <f>SUM(I16:I16)</f>
        <v>0</v>
      </c>
      <c r="J17" s="125"/>
      <c r="K17" s="262">
        <f>SUM(K16:K16)</f>
        <v>-423681</v>
      </c>
      <c r="L17" s="125"/>
      <c r="M17" s="262">
        <v>0</v>
      </c>
      <c r="N17" s="125"/>
      <c r="O17" s="262">
        <f>SUM(O16:O16)</f>
        <v>-423681</v>
      </c>
      <c r="P17" s="39"/>
    </row>
    <row r="18" spans="1:16" ht="18.75" customHeight="1">
      <c r="A18" s="13"/>
      <c r="B18" s="20"/>
      <c r="C18" s="130"/>
      <c r="D18" s="130"/>
      <c r="E18" s="130"/>
      <c r="F18" s="130"/>
      <c r="G18" s="130"/>
      <c r="H18" s="130"/>
      <c r="I18" s="263"/>
      <c r="J18" s="130"/>
      <c r="K18" s="130"/>
      <c r="L18" s="130"/>
      <c r="M18" s="130"/>
      <c r="N18" s="130"/>
      <c r="O18" s="130"/>
      <c r="P18" s="39"/>
    </row>
    <row r="19" spans="1:16" ht="18.75" customHeight="1">
      <c r="A19" s="2" t="s">
        <v>60</v>
      </c>
      <c r="B19" s="20"/>
      <c r="C19" s="130"/>
      <c r="D19" s="130"/>
      <c r="E19" s="130"/>
      <c r="F19" s="130"/>
      <c r="G19" s="130"/>
      <c r="H19" s="130"/>
      <c r="I19" s="131"/>
      <c r="J19" s="130"/>
      <c r="K19" s="130"/>
      <c r="L19" s="130"/>
      <c r="M19" s="130"/>
      <c r="N19" s="130"/>
      <c r="O19" s="130"/>
      <c r="P19" s="39"/>
    </row>
    <row r="20" spans="1:16" ht="18.75" customHeight="1">
      <c r="A20" s="30" t="s">
        <v>48</v>
      </c>
      <c r="B20" s="20"/>
      <c r="C20" s="129">
        <v>0</v>
      </c>
      <c r="D20" s="264"/>
      <c r="E20" s="129">
        <v>0</v>
      </c>
      <c r="F20" s="265"/>
      <c r="G20" s="129">
        <v>0</v>
      </c>
      <c r="H20" s="218"/>
      <c r="I20" s="129">
        <v>0</v>
      </c>
      <c r="J20" s="264"/>
      <c r="K20" s="266">
        <v>518756</v>
      </c>
      <c r="L20" s="129"/>
      <c r="M20" s="129">
        <v>0</v>
      </c>
      <c r="N20" s="129"/>
      <c r="O20" s="129">
        <f>SUM(C20:N20)</f>
        <v>518756</v>
      </c>
      <c r="P20" s="61"/>
    </row>
    <row r="21" spans="1:16" ht="18.75" customHeight="1">
      <c r="A21" s="43" t="s">
        <v>46</v>
      </c>
      <c r="B21" s="20"/>
      <c r="C21" s="132">
        <v>0</v>
      </c>
      <c r="D21" s="264"/>
      <c r="E21" s="132">
        <v>0</v>
      </c>
      <c r="F21" s="265"/>
      <c r="G21" s="132">
        <v>0</v>
      </c>
      <c r="H21" s="218"/>
      <c r="I21" s="132">
        <v>0</v>
      </c>
      <c r="J21" s="264"/>
      <c r="K21" s="132">
        <v>0</v>
      </c>
      <c r="L21" s="129"/>
      <c r="M21" s="132">
        <v>3018</v>
      </c>
      <c r="N21" s="129"/>
      <c r="O21" s="132">
        <f>SUM(C21:M21)</f>
        <v>3018</v>
      </c>
      <c r="P21" s="61"/>
    </row>
    <row r="22" spans="1:16" ht="18.75" customHeight="1">
      <c r="A22" s="2" t="s">
        <v>58</v>
      </c>
      <c r="B22" s="22"/>
      <c r="C22" s="133">
        <f>SUM(C20:C21)</f>
        <v>0</v>
      </c>
      <c r="D22" s="131">
        <f>SUM(D20:D21)</f>
        <v>0</v>
      </c>
      <c r="E22" s="133">
        <f>SUM(E20:E21)</f>
        <v>0</v>
      </c>
      <c r="F22" s="135"/>
      <c r="G22" s="133">
        <f>SUM(G20:G21)</f>
        <v>0</v>
      </c>
      <c r="H22" s="131">
        <f>SUM(H20:H21)</f>
        <v>0</v>
      </c>
      <c r="I22" s="133">
        <f>SUM(I20:I21)</f>
        <v>0</v>
      </c>
      <c r="J22" s="131">
        <f>SUM(J20:J21)</f>
        <v>0</v>
      </c>
      <c r="K22" s="133">
        <f>SUM(K20:K21)</f>
        <v>518756</v>
      </c>
      <c r="L22" s="135"/>
      <c r="M22" s="133">
        <f>SUM(M20:M21)</f>
        <v>3018</v>
      </c>
      <c r="N22" s="135"/>
      <c r="O22" s="133">
        <f>SUM(O20:O21)</f>
        <v>521774</v>
      </c>
      <c r="P22" s="66"/>
    </row>
    <row r="23" spans="1:16" ht="18.75" customHeight="1">
      <c r="A23" s="2"/>
      <c r="B23" s="22"/>
      <c r="C23" s="131"/>
      <c r="D23" s="131"/>
      <c r="E23" s="131"/>
      <c r="F23" s="131"/>
      <c r="G23" s="131"/>
      <c r="H23" s="131"/>
      <c r="I23" s="135"/>
      <c r="J23" s="131"/>
      <c r="K23" s="131"/>
      <c r="L23" s="131"/>
      <c r="M23" s="131"/>
      <c r="N23" s="131"/>
      <c r="O23" s="131"/>
      <c r="P23" s="66"/>
    </row>
    <row r="24" spans="1:16" ht="18.75" customHeight="1" thickBot="1">
      <c r="A24" s="13" t="s">
        <v>159</v>
      </c>
      <c r="B24" s="20"/>
      <c r="C24" s="150">
        <f>SUM(C12,C17,C22)</f>
        <v>770329</v>
      </c>
      <c r="D24" s="131"/>
      <c r="E24" s="150">
        <f>SUM(E12,E17,E22)</f>
        <v>350872</v>
      </c>
      <c r="F24" s="131"/>
      <c r="G24" s="150">
        <f>SUM(G12,G17,G22)</f>
        <v>52836</v>
      </c>
      <c r="H24" s="131"/>
      <c r="I24" s="150">
        <f>SUM(I12,I17,I22)</f>
        <v>80000</v>
      </c>
      <c r="J24" s="131"/>
      <c r="K24" s="150">
        <f>SUM(K12,K17,K22)</f>
        <v>1610650</v>
      </c>
      <c r="L24" s="131"/>
      <c r="M24" s="150">
        <f>SUM(M12,M17,M22)</f>
        <v>19748</v>
      </c>
      <c r="N24" s="131"/>
      <c r="O24" s="150">
        <f>SUM(O12,O17,O22)</f>
        <v>2884435</v>
      </c>
      <c r="P24" s="66"/>
    </row>
    <row r="25" spans="1:16" ht="18.75" customHeight="1" thickTop="1"/>
  </sheetData>
  <mergeCells count="4">
    <mergeCell ref="I5:K5"/>
    <mergeCell ref="C10:O10"/>
    <mergeCell ref="A1:M1"/>
    <mergeCell ref="C4:O4"/>
  </mergeCells>
  <pageMargins left="0.7" right="0.7" top="0.48" bottom="0.5" header="0.5" footer="0.5"/>
  <pageSetup paperSize="9" scale="86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7"/>
  <sheetViews>
    <sheetView topLeftCell="A10" zoomScale="80" zoomScaleNormal="80" zoomScaleSheetLayoutView="80" workbookViewId="0">
      <selection activeCell="G24" sqref="G24"/>
    </sheetView>
  </sheetViews>
  <sheetFormatPr defaultRowHeight="18" customHeight="1"/>
  <cols>
    <col min="1" max="1" width="46.85546875" customWidth="1"/>
    <col min="2" max="2" width="6.42578125" customWidth="1"/>
    <col min="3" max="3" width="12" customWidth="1"/>
    <col min="4" max="4" width="1.42578125" customWidth="1"/>
    <col min="5" max="5" width="11.42578125" customWidth="1"/>
    <col min="6" max="6" width="1.42578125" customWidth="1"/>
    <col min="7" max="7" width="11.140625" customWidth="1"/>
    <col min="8" max="8" width="1.42578125" customWidth="1"/>
    <col min="9" max="9" width="9.5703125" customWidth="1"/>
    <col min="10" max="10" width="1.42578125" customWidth="1"/>
    <col min="11" max="11" width="15" customWidth="1"/>
    <col min="12" max="12" width="1.42578125" customWidth="1"/>
    <col min="13" max="13" width="17.140625" customWidth="1"/>
    <col min="14" max="14" width="1.42578125" customWidth="1"/>
    <col min="15" max="16" width="12" customWidth="1"/>
    <col min="17" max="17" width="1" customWidth="1"/>
    <col min="18" max="18" width="12" customWidth="1"/>
  </cols>
  <sheetData>
    <row r="1" spans="1:18" ht="18" customHeight="1">
      <c r="A1" s="291" t="s">
        <v>34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14"/>
      <c r="O1" s="31"/>
      <c r="P1" s="120"/>
      <c r="Q1" s="31"/>
      <c r="R1" s="120"/>
    </row>
    <row r="2" spans="1:18" ht="18" customHeight="1">
      <c r="A2" s="40" t="s">
        <v>69</v>
      </c>
      <c r="B2" s="33"/>
      <c r="C2" s="32"/>
      <c r="D2" s="32"/>
      <c r="E2" s="32"/>
      <c r="F2" s="32"/>
      <c r="G2" s="32"/>
      <c r="H2" s="32"/>
      <c r="I2" s="32"/>
      <c r="J2" s="32"/>
      <c r="K2" s="32"/>
      <c r="L2" s="34"/>
      <c r="M2" s="32"/>
      <c r="N2" s="32"/>
      <c r="O2" s="34"/>
      <c r="P2" s="119"/>
      <c r="Q2" s="34"/>
      <c r="R2" s="119"/>
    </row>
    <row r="3" spans="1:18" ht="18" customHeight="1">
      <c r="A3" s="30"/>
      <c r="B3" s="3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9"/>
      <c r="Q3" s="59"/>
      <c r="R3" s="59"/>
    </row>
    <row r="4" spans="1:18" ht="18" customHeight="1">
      <c r="A4" s="30"/>
      <c r="B4" s="35"/>
      <c r="C4" s="284" t="s">
        <v>67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6"/>
    </row>
    <row r="5" spans="1:18" ht="18" customHeight="1">
      <c r="A5" s="30"/>
      <c r="B5" s="35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80" t="s">
        <v>200</v>
      </c>
      <c r="N5" s="279"/>
      <c r="O5" s="279"/>
      <c r="P5" s="279"/>
    </row>
    <row r="6" spans="1:18" ht="18" customHeight="1">
      <c r="A6" s="30"/>
      <c r="B6" s="30"/>
      <c r="C6" s="12"/>
      <c r="D6" s="12"/>
      <c r="E6" s="12"/>
      <c r="F6" s="12"/>
      <c r="G6" s="12"/>
      <c r="H6" s="36"/>
      <c r="I6" s="292" t="s">
        <v>38</v>
      </c>
      <c r="J6" s="292"/>
      <c r="K6" s="292"/>
      <c r="L6" s="36"/>
      <c r="M6" s="141" t="s">
        <v>199</v>
      </c>
      <c r="N6" s="258"/>
      <c r="O6" s="36"/>
      <c r="P6" s="28"/>
    </row>
    <row r="7" spans="1:18" ht="18" customHeight="1">
      <c r="A7" s="30"/>
      <c r="B7" s="30"/>
      <c r="C7" s="12"/>
      <c r="D7" s="12"/>
      <c r="E7" s="69" t="s">
        <v>53</v>
      </c>
      <c r="F7" s="12"/>
      <c r="G7" s="69" t="s">
        <v>53</v>
      </c>
      <c r="H7" s="6"/>
      <c r="I7" s="36"/>
      <c r="J7" s="36"/>
      <c r="K7" s="36"/>
      <c r="L7" s="36"/>
      <c r="M7" s="38"/>
      <c r="N7" s="36"/>
      <c r="O7" s="38"/>
      <c r="P7" s="28"/>
    </row>
    <row r="8" spans="1:18" ht="18" customHeight="1">
      <c r="A8" s="30"/>
      <c r="B8" s="38"/>
      <c r="C8" s="38" t="s">
        <v>166</v>
      </c>
      <c r="D8" s="38"/>
      <c r="E8" s="68" t="s">
        <v>168</v>
      </c>
      <c r="F8" s="38"/>
      <c r="G8" s="68" t="s">
        <v>168</v>
      </c>
      <c r="H8" s="37"/>
      <c r="I8" s="38"/>
      <c r="J8" s="37"/>
      <c r="K8" s="37"/>
      <c r="L8" s="37"/>
      <c r="M8" s="69" t="s">
        <v>171</v>
      </c>
      <c r="N8" s="37"/>
      <c r="O8" s="38"/>
      <c r="P8" s="12"/>
    </row>
    <row r="9" spans="1:18" ht="18" customHeight="1">
      <c r="A9" s="30"/>
      <c r="B9" s="38"/>
      <c r="C9" s="69" t="s">
        <v>167</v>
      </c>
      <c r="D9" s="38"/>
      <c r="E9" s="69" t="s">
        <v>169</v>
      </c>
      <c r="F9" s="36"/>
      <c r="G9" s="118" t="s">
        <v>170</v>
      </c>
      <c r="H9" s="37"/>
      <c r="I9" s="38" t="s">
        <v>32</v>
      </c>
      <c r="J9" s="36"/>
      <c r="K9" s="36"/>
      <c r="L9" s="36"/>
      <c r="M9" s="69" t="s">
        <v>172</v>
      </c>
      <c r="N9" s="36"/>
      <c r="O9" s="69" t="s">
        <v>39</v>
      </c>
      <c r="P9" s="38"/>
    </row>
    <row r="10" spans="1:18" ht="18" customHeight="1">
      <c r="A10" s="30"/>
      <c r="B10" s="20" t="s">
        <v>19</v>
      </c>
      <c r="C10" s="38" t="s">
        <v>41</v>
      </c>
      <c r="D10" s="38"/>
      <c r="E10" s="69" t="s">
        <v>52</v>
      </c>
      <c r="F10" s="38"/>
      <c r="G10" s="118" t="s">
        <v>52</v>
      </c>
      <c r="H10" s="37"/>
      <c r="I10" s="38" t="s">
        <v>42</v>
      </c>
      <c r="J10" s="36"/>
      <c r="K10" s="38" t="s">
        <v>40</v>
      </c>
      <c r="L10" s="36"/>
      <c r="M10" s="69" t="s">
        <v>173</v>
      </c>
      <c r="N10" s="38"/>
      <c r="O10" s="38" t="s">
        <v>43</v>
      </c>
      <c r="P10" s="38"/>
    </row>
    <row r="11" spans="1:18" ht="18" customHeight="1">
      <c r="B11" s="20"/>
      <c r="C11" s="293" t="s">
        <v>59</v>
      </c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35"/>
    </row>
    <row r="12" spans="1:18" ht="18" customHeight="1">
      <c r="A12" s="13" t="s">
        <v>186</v>
      </c>
      <c r="B12" s="272"/>
    </row>
    <row r="13" spans="1:18" ht="18" customHeight="1">
      <c r="A13" s="13" t="s">
        <v>187</v>
      </c>
      <c r="B13" s="272"/>
      <c r="C13" s="130">
        <v>770329</v>
      </c>
      <c r="D13" s="130"/>
      <c r="E13" s="130">
        <v>350872</v>
      </c>
      <c r="F13" s="130"/>
      <c r="G13" s="130">
        <v>52836</v>
      </c>
      <c r="H13" s="130"/>
      <c r="I13" s="130">
        <v>80000</v>
      </c>
      <c r="J13" s="130"/>
      <c r="K13" s="130">
        <v>1809417</v>
      </c>
      <c r="L13" s="130"/>
      <c r="M13" s="130">
        <v>22290</v>
      </c>
      <c r="N13" s="259"/>
      <c r="O13" s="260">
        <f>SUM(C13:N13)</f>
        <v>3085744</v>
      </c>
    </row>
    <row r="14" spans="1:18" ht="18" customHeight="1">
      <c r="A14" s="13"/>
      <c r="B14" s="272"/>
      <c r="C14" s="125"/>
      <c r="D14" s="130"/>
      <c r="E14" s="125"/>
      <c r="F14" s="130"/>
      <c r="G14" s="125"/>
      <c r="H14" s="130"/>
      <c r="I14" s="125"/>
      <c r="J14" s="130"/>
      <c r="K14" s="125"/>
      <c r="L14" s="125"/>
      <c r="M14" s="125"/>
      <c r="N14" s="125"/>
      <c r="O14" s="125"/>
    </row>
    <row r="15" spans="1:18" ht="18" customHeight="1">
      <c r="A15" s="13" t="s">
        <v>154</v>
      </c>
      <c r="B15" s="272"/>
      <c r="C15" s="261"/>
      <c r="D15" s="261"/>
      <c r="E15" s="261"/>
      <c r="F15" s="261"/>
      <c r="G15" s="129"/>
      <c r="H15" s="261"/>
      <c r="I15" s="261"/>
      <c r="J15" s="130"/>
      <c r="K15" s="261"/>
      <c r="L15" s="261"/>
      <c r="M15" s="261"/>
      <c r="N15" s="261"/>
      <c r="O15" s="261"/>
    </row>
    <row r="16" spans="1:18" ht="18" customHeight="1">
      <c r="A16" s="17" t="s">
        <v>164</v>
      </c>
      <c r="B16" s="272"/>
      <c r="C16" s="130"/>
      <c r="D16" s="130"/>
      <c r="E16" s="130"/>
      <c r="F16" s="130"/>
      <c r="G16" s="130"/>
      <c r="H16" s="130"/>
      <c r="I16" s="131"/>
      <c r="J16" s="130"/>
      <c r="K16" s="130"/>
      <c r="L16" s="130"/>
      <c r="M16" s="130"/>
      <c r="N16" s="130"/>
      <c r="O16" s="130"/>
    </row>
    <row r="17" spans="1:16" ht="18" customHeight="1">
      <c r="A17" t="s">
        <v>174</v>
      </c>
      <c r="B17" s="272" t="s">
        <v>192</v>
      </c>
      <c r="C17" s="124">
        <v>77032</v>
      </c>
      <c r="D17" s="123"/>
      <c r="E17" s="124">
        <v>0</v>
      </c>
      <c r="F17" s="123"/>
      <c r="G17" s="124">
        <v>0</v>
      </c>
      <c r="H17" s="184"/>
      <c r="I17" s="124">
        <v>0</v>
      </c>
      <c r="J17" s="123"/>
      <c r="K17" s="124">
        <v>-466048</v>
      </c>
      <c r="L17" s="123"/>
      <c r="M17" s="124">
        <v>0</v>
      </c>
      <c r="N17" s="123"/>
      <c r="O17" s="124">
        <f>SUM(C17:N17)</f>
        <v>-389016</v>
      </c>
    </row>
    <row r="18" spans="1:16" ht="18" customHeight="1">
      <c r="A18" s="13" t="s">
        <v>165</v>
      </c>
      <c r="B18" s="272"/>
      <c r="C18" s="262">
        <f>SUM(C17:C17)</f>
        <v>77032</v>
      </c>
      <c r="D18" s="125"/>
      <c r="E18" s="262">
        <f>SUM(E17:E17)</f>
        <v>0</v>
      </c>
      <c r="F18" s="125"/>
      <c r="G18" s="262">
        <f>SUM(G17:G17)</f>
        <v>0</v>
      </c>
      <c r="H18" s="125"/>
      <c r="I18" s="262">
        <f>SUM(I17:I17)</f>
        <v>0</v>
      </c>
      <c r="J18" s="125"/>
      <c r="K18" s="262">
        <f>SUM(K17:K17)</f>
        <v>-466048</v>
      </c>
      <c r="L18" s="125"/>
      <c r="M18" s="262">
        <v>0</v>
      </c>
      <c r="N18" s="125"/>
      <c r="O18" s="262">
        <f>SUM(O17:O17)</f>
        <v>-389016</v>
      </c>
    </row>
    <row r="19" spans="1:16" ht="18" customHeight="1">
      <c r="A19" s="13"/>
      <c r="B19" s="272"/>
      <c r="C19" s="130"/>
      <c r="D19" s="130"/>
      <c r="E19" s="130"/>
      <c r="F19" s="130"/>
      <c r="G19" s="130"/>
      <c r="H19" s="130"/>
      <c r="I19" s="263"/>
      <c r="J19" s="130"/>
      <c r="K19" s="130"/>
      <c r="L19" s="130"/>
      <c r="M19" s="130"/>
      <c r="N19" s="130"/>
      <c r="O19" s="130"/>
    </row>
    <row r="20" spans="1:16" ht="18" customHeight="1">
      <c r="A20" s="2" t="s">
        <v>60</v>
      </c>
      <c r="B20" s="272"/>
      <c r="C20" s="130"/>
      <c r="D20" s="130"/>
      <c r="E20" s="130"/>
      <c r="F20" s="130"/>
      <c r="G20" s="130"/>
      <c r="H20" s="130"/>
      <c r="I20" s="131"/>
      <c r="J20" s="130"/>
      <c r="K20" s="130"/>
      <c r="L20" s="130"/>
      <c r="M20" s="130"/>
      <c r="N20" s="130"/>
      <c r="O20" s="130"/>
    </row>
    <row r="21" spans="1:16" ht="18" customHeight="1">
      <c r="A21" s="30" t="s">
        <v>48</v>
      </c>
      <c r="B21" s="272"/>
      <c r="C21" s="129">
        <v>0</v>
      </c>
      <c r="D21" s="264"/>
      <c r="E21" s="129">
        <v>0</v>
      </c>
      <c r="F21" s="265"/>
      <c r="G21" s="129">
        <v>0</v>
      </c>
      <c r="H21" s="218"/>
      <c r="I21" s="129">
        <v>0</v>
      </c>
      <c r="J21" s="264"/>
      <c r="K21" s="266">
        <v>373278</v>
      </c>
      <c r="L21" s="129"/>
      <c r="M21" s="129">
        <v>0</v>
      </c>
      <c r="N21" s="129"/>
      <c r="O21" s="129">
        <f>SUM(C21:N21)</f>
        <v>373278</v>
      </c>
    </row>
    <row r="22" spans="1:16" ht="18" customHeight="1">
      <c r="A22" s="43" t="s">
        <v>46</v>
      </c>
      <c r="B22" s="272"/>
      <c r="C22" s="132">
        <v>0</v>
      </c>
      <c r="D22" s="264"/>
      <c r="E22" s="132">
        <v>0</v>
      </c>
      <c r="F22" s="265"/>
      <c r="G22" s="132">
        <v>0</v>
      </c>
      <c r="H22" s="218"/>
      <c r="I22" s="132">
        <v>0</v>
      </c>
      <c r="J22" s="264"/>
      <c r="K22" s="132">
        <v>0</v>
      </c>
      <c r="L22" s="129"/>
      <c r="M22" s="132">
        <v>-2382.8220000000001</v>
      </c>
      <c r="N22" s="129"/>
      <c r="O22" s="132">
        <f>SUM(C22:M22)</f>
        <v>-2382.8220000000001</v>
      </c>
    </row>
    <row r="23" spans="1:16" ht="18" customHeight="1">
      <c r="A23" s="2" t="s">
        <v>58</v>
      </c>
      <c r="B23" s="22"/>
      <c r="C23" s="133">
        <f>SUM(C21:C22)</f>
        <v>0</v>
      </c>
      <c r="D23" s="131">
        <f>SUM(D21:D22)</f>
        <v>0</v>
      </c>
      <c r="E23" s="133">
        <f>SUM(E21:E22)</f>
        <v>0</v>
      </c>
      <c r="F23" s="135"/>
      <c r="G23" s="133">
        <f>SUM(G21:G22)</f>
        <v>0</v>
      </c>
      <c r="H23" s="131">
        <f>SUM(H21:H22)</f>
        <v>0</v>
      </c>
      <c r="I23" s="133">
        <f>SUM(I21:I22)</f>
        <v>0</v>
      </c>
      <c r="J23" s="131">
        <f>SUM(J21:J22)</f>
        <v>0</v>
      </c>
      <c r="K23" s="133">
        <f>SUM(K21:K22)</f>
        <v>373278</v>
      </c>
      <c r="L23" s="135"/>
      <c r="M23" s="133">
        <f>SUM(M21:M22)</f>
        <v>-2382.8220000000001</v>
      </c>
      <c r="N23" s="135"/>
      <c r="O23" s="133">
        <f>SUM(O21:O22)</f>
        <v>370895.17800000001</v>
      </c>
    </row>
    <row r="24" spans="1:16" ht="13.5" customHeight="1">
      <c r="A24" s="2"/>
      <c r="B24" s="22"/>
      <c r="C24" s="128"/>
      <c r="D24" s="126"/>
      <c r="E24" s="128"/>
      <c r="F24" s="128"/>
      <c r="G24" s="128"/>
      <c r="H24" s="126"/>
      <c r="I24" s="128"/>
      <c r="J24" s="126"/>
      <c r="K24" s="135"/>
      <c r="L24" s="126"/>
      <c r="M24" s="135"/>
      <c r="N24" s="135"/>
      <c r="O24" s="135"/>
      <c r="P24" s="66"/>
    </row>
    <row r="25" spans="1:16" ht="18.75" customHeight="1">
      <c r="A25" s="142" t="s">
        <v>193</v>
      </c>
      <c r="B25" s="277"/>
      <c r="C25" s="132">
        <v>0</v>
      </c>
      <c r="D25" s="264"/>
      <c r="E25" s="132">
        <v>0</v>
      </c>
      <c r="F25" s="265"/>
      <c r="G25" s="132">
        <v>0</v>
      </c>
      <c r="H25" s="218"/>
      <c r="I25" s="132">
        <v>8000</v>
      </c>
      <c r="J25" s="264"/>
      <c r="K25" s="132">
        <v>-8000</v>
      </c>
      <c r="L25" s="129"/>
      <c r="M25" s="132">
        <v>0</v>
      </c>
      <c r="N25" s="129"/>
      <c r="O25" s="132">
        <f>SUM(C25:N25)</f>
        <v>0</v>
      </c>
      <c r="P25" s="66"/>
    </row>
    <row r="26" spans="1:16" ht="18" customHeight="1" thickBot="1">
      <c r="A26" s="13" t="s">
        <v>188</v>
      </c>
      <c r="B26" s="272"/>
      <c r="C26" s="150">
        <f>SUM(C13,C18,C23)</f>
        <v>847361</v>
      </c>
      <c r="D26" s="131"/>
      <c r="E26" s="150">
        <f>SUM(E13,E18,E23)</f>
        <v>350872</v>
      </c>
      <c r="F26" s="131"/>
      <c r="G26" s="150">
        <f>SUM(G13,G18,G23)</f>
        <v>52836</v>
      </c>
      <c r="H26" s="131"/>
      <c r="I26" s="150">
        <f>SUM(I13,I18,I23,I25)</f>
        <v>88000</v>
      </c>
      <c r="J26" s="131"/>
      <c r="K26" s="150">
        <f>SUM(K13,K18,K23,K25)</f>
        <v>1708647</v>
      </c>
      <c r="L26" s="131"/>
      <c r="M26" s="150">
        <f>SUM(M13,M18,M23,M25)</f>
        <v>19907.178</v>
      </c>
      <c r="N26" s="131"/>
      <c r="O26" s="150">
        <f>SUM(O13,O18,O23,O25)</f>
        <v>3067623.1779999998</v>
      </c>
    </row>
    <row r="27" spans="1:16" ht="18" customHeight="1" thickTop="1"/>
  </sheetData>
  <mergeCells count="4">
    <mergeCell ref="I6:K6"/>
    <mergeCell ref="C11:O11"/>
    <mergeCell ref="A1:M1"/>
    <mergeCell ref="C4:O4"/>
  </mergeCells>
  <pageMargins left="0.7" right="0.7" top="0.48" bottom="0.5" header="0.5" footer="0.5"/>
  <pageSetup paperSize="9" scale="89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9"/>
  <sheetViews>
    <sheetView topLeftCell="A21" zoomScale="85" zoomScaleNormal="85" zoomScaleSheetLayoutView="85" workbookViewId="0">
      <selection activeCell="K29" sqref="K29"/>
    </sheetView>
  </sheetViews>
  <sheetFormatPr defaultColWidth="9.42578125" defaultRowHeight="20.25" customHeight="1"/>
  <cols>
    <col min="1" max="3" width="1.85546875" style="46" customWidth="1"/>
    <col min="4" max="4" width="10.5703125" style="46" customWidth="1"/>
    <col min="5" max="5" width="34.28515625" style="46" customWidth="1"/>
    <col min="6" max="6" width="4.28515625" style="47" customWidth="1"/>
    <col min="7" max="7" width="12.28515625" style="48" bestFit="1" customWidth="1"/>
    <col min="8" max="8" width="1.140625" style="49" hidden="1" customWidth="1"/>
    <col min="9" max="9" width="0.140625" style="48" hidden="1" customWidth="1"/>
    <col min="10" max="10" width="1.28515625" style="46" customWidth="1"/>
    <col min="11" max="11" width="12.28515625" style="48" bestFit="1" customWidth="1"/>
    <col min="12" max="12" width="1.140625" style="49" hidden="1" customWidth="1"/>
    <col min="13" max="13" width="13" style="48" hidden="1" customWidth="1"/>
    <col min="14" max="14" width="1.28515625" style="46" customWidth="1"/>
    <col min="15" max="15" width="12.28515625" style="48" bestFit="1" customWidth="1"/>
    <col min="16" max="16" width="1.28515625" style="49" customWidth="1"/>
    <col min="17" max="17" width="12.28515625" style="48" bestFit="1" customWidth="1"/>
    <col min="18" max="18" width="4" style="48" customWidth="1"/>
    <col min="19" max="16384" width="9.42578125" style="46"/>
  </cols>
  <sheetData>
    <row r="1" spans="1:18" s="9" customFormat="1" ht="20.25" customHeight="1">
      <c r="A1" s="14" t="s">
        <v>34</v>
      </c>
      <c r="B1" s="14"/>
      <c r="C1" s="24"/>
      <c r="D1" s="24"/>
      <c r="E1" s="24"/>
      <c r="F1" s="24"/>
      <c r="G1" s="24"/>
      <c r="H1" s="94"/>
      <c r="I1" s="25"/>
      <c r="J1" s="95"/>
      <c r="K1" s="24"/>
      <c r="L1" s="94"/>
      <c r="M1" s="25"/>
      <c r="N1" s="95"/>
      <c r="O1" s="25"/>
      <c r="P1" s="94"/>
      <c r="Q1" s="25"/>
      <c r="R1" s="25"/>
    </row>
    <row r="2" spans="1:18" s="9" customFormat="1" ht="20.25" customHeight="1">
      <c r="A2" s="7" t="s">
        <v>71</v>
      </c>
      <c r="F2" s="96"/>
      <c r="G2" s="10"/>
      <c r="H2" s="97"/>
      <c r="I2" s="10"/>
      <c r="K2" s="10"/>
      <c r="L2" s="97"/>
      <c r="M2" s="10"/>
      <c r="O2" s="10"/>
      <c r="P2" s="97"/>
      <c r="Q2" s="10"/>
      <c r="R2" s="10"/>
    </row>
    <row r="3" spans="1:18" ht="19.5" customHeight="1">
      <c r="A3" s="45"/>
    </row>
    <row r="4" spans="1:18" s="9" customFormat="1" ht="19.5" customHeight="1">
      <c r="A4" s="7"/>
      <c r="B4" s="7"/>
      <c r="C4" s="7"/>
      <c r="D4" s="7"/>
      <c r="E4" s="7"/>
      <c r="F4" s="7"/>
      <c r="G4" s="284" t="s">
        <v>27</v>
      </c>
      <c r="H4" s="284"/>
      <c r="I4" s="284"/>
      <c r="J4" s="284"/>
      <c r="K4" s="284"/>
      <c r="L4" s="284"/>
      <c r="M4" s="284"/>
      <c r="N4" s="6"/>
      <c r="O4" s="284" t="s">
        <v>29</v>
      </c>
      <c r="P4" s="284"/>
      <c r="Q4" s="284"/>
      <c r="R4" s="6"/>
    </row>
    <row r="5" spans="1:18" ht="19.5" customHeight="1">
      <c r="F5" s="90"/>
      <c r="G5" s="284" t="s">
        <v>28</v>
      </c>
      <c r="H5" s="284"/>
      <c r="I5" s="284"/>
      <c r="J5" s="284"/>
      <c r="K5" s="284"/>
      <c r="L5" s="6"/>
      <c r="M5" s="6"/>
      <c r="N5" s="6"/>
      <c r="O5" s="284" t="s">
        <v>28</v>
      </c>
      <c r="P5" s="284"/>
      <c r="Q5" s="284"/>
      <c r="R5" s="6"/>
    </row>
    <row r="6" spans="1:18" ht="19.5" customHeight="1">
      <c r="F6" s="90"/>
      <c r="G6" s="286" t="s">
        <v>141</v>
      </c>
      <c r="H6" s="286"/>
      <c r="I6" s="286"/>
      <c r="J6" s="286"/>
      <c r="K6" s="286"/>
      <c r="L6" s="6"/>
      <c r="M6" s="6"/>
      <c r="N6" s="6"/>
      <c r="O6" s="286" t="s">
        <v>141</v>
      </c>
      <c r="P6" s="286"/>
      <c r="Q6" s="286"/>
      <c r="R6" s="6"/>
    </row>
    <row r="7" spans="1:18" ht="19.5" customHeight="1">
      <c r="F7" s="90"/>
      <c r="G7" s="288" t="s">
        <v>134</v>
      </c>
      <c r="H7" s="288"/>
      <c r="I7" s="288"/>
      <c r="J7" s="288"/>
      <c r="K7" s="288"/>
      <c r="L7" s="6"/>
      <c r="M7" s="6"/>
      <c r="N7" s="6"/>
      <c r="O7" s="288" t="s">
        <v>134</v>
      </c>
      <c r="P7" s="288"/>
      <c r="Q7" s="288"/>
      <c r="R7" s="122"/>
    </row>
    <row r="8" spans="1:18" ht="19.5" customHeight="1">
      <c r="A8" s="98"/>
      <c r="F8" s="20"/>
      <c r="G8" s="71" t="s">
        <v>185</v>
      </c>
      <c r="H8" s="50"/>
      <c r="I8" s="71" t="s">
        <v>90</v>
      </c>
      <c r="J8" s="50"/>
      <c r="K8" s="71" t="s">
        <v>125</v>
      </c>
      <c r="L8" s="50"/>
      <c r="M8" s="71" t="s">
        <v>90</v>
      </c>
      <c r="N8" s="50"/>
      <c r="O8" s="71" t="s">
        <v>185</v>
      </c>
      <c r="P8" s="50"/>
      <c r="Q8" s="71" t="s">
        <v>125</v>
      </c>
      <c r="R8" s="51"/>
    </row>
    <row r="9" spans="1:18" ht="19.5" customHeight="1">
      <c r="F9" s="88"/>
      <c r="G9" s="285" t="s">
        <v>59</v>
      </c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18"/>
    </row>
    <row r="10" spans="1:18" ht="19.5" customHeight="1">
      <c r="A10" s="99" t="s">
        <v>16</v>
      </c>
      <c r="F10" s="52"/>
      <c r="G10" s="53"/>
      <c r="H10" s="100"/>
      <c r="I10" s="53"/>
      <c r="J10" s="98"/>
      <c r="K10" s="53"/>
      <c r="L10" s="100"/>
      <c r="M10" s="53"/>
      <c r="N10" s="98"/>
      <c r="O10" s="53"/>
      <c r="P10" s="100"/>
      <c r="Q10" s="53"/>
      <c r="R10" s="53"/>
    </row>
    <row r="11" spans="1:18" ht="19.5" customHeight="1">
      <c r="A11" s="98" t="s">
        <v>36</v>
      </c>
      <c r="F11" s="52"/>
      <c r="G11" s="54">
        <v>396641</v>
      </c>
      <c r="H11" s="54"/>
      <c r="I11" s="54"/>
      <c r="J11" s="54"/>
      <c r="K11" s="54">
        <v>531827</v>
      </c>
      <c r="L11" s="54"/>
      <c r="M11" s="54"/>
      <c r="N11" s="54"/>
      <c r="O11" s="54">
        <v>373278</v>
      </c>
      <c r="P11" s="145"/>
      <c r="Q11" s="54">
        <v>518756</v>
      </c>
      <c r="R11" s="57"/>
    </row>
    <row r="12" spans="1:18" ht="19.5" customHeight="1">
      <c r="A12" s="11" t="s">
        <v>103</v>
      </c>
      <c r="F12" s="52"/>
      <c r="G12" s="54"/>
      <c r="H12" s="54"/>
      <c r="I12" s="54"/>
      <c r="J12" s="54"/>
      <c r="K12" s="54"/>
      <c r="L12" s="54"/>
      <c r="M12" s="54"/>
      <c r="N12" s="54"/>
      <c r="O12" s="144"/>
      <c r="P12" s="145"/>
      <c r="Q12" s="144"/>
      <c r="R12" s="57"/>
    </row>
    <row r="13" spans="1:18" ht="19.5" customHeight="1">
      <c r="A13" s="44" t="s">
        <v>98</v>
      </c>
      <c r="F13" s="52"/>
      <c r="G13" s="54">
        <v>94194</v>
      </c>
      <c r="H13" s="54"/>
      <c r="I13" s="54"/>
      <c r="J13" s="54"/>
      <c r="K13" s="54">
        <v>127847</v>
      </c>
      <c r="L13" s="54"/>
      <c r="M13" s="54"/>
      <c r="N13" s="54"/>
      <c r="O13" s="144">
        <v>94363</v>
      </c>
      <c r="P13" s="145"/>
      <c r="Q13" s="144">
        <v>128176</v>
      </c>
      <c r="R13" s="57"/>
    </row>
    <row r="14" spans="1:18" ht="19.5" customHeight="1">
      <c r="A14" s="98" t="s">
        <v>86</v>
      </c>
      <c r="F14" s="52"/>
      <c r="G14" s="54">
        <v>57237</v>
      </c>
      <c r="H14" s="54"/>
      <c r="I14" s="54"/>
      <c r="J14" s="54"/>
      <c r="K14" s="54">
        <v>40277</v>
      </c>
      <c r="L14" s="134"/>
      <c r="M14" s="134"/>
      <c r="N14" s="134"/>
      <c r="O14" s="134">
        <v>57237</v>
      </c>
      <c r="P14" s="145"/>
      <c r="Q14" s="134">
        <v>40277</v>
      </c>
      <c r="R14" s="57"/>
    </row>
    <row r="15" spans="1:18" ht="19.5" customHeight="1">
      <c r="A15" s="44" t="s">
        <v>81</v>
      </c>
      <c r="F15" s="52"/>
      <c r="G15" s="54">
        <v>33814</v>
      </c>
      <c r="H15" s="54"/>
      <c r="I15" s="54"/>
      <c r="J15" s="54"/>
      <c r="K15" s="54">
        <v>32045</v>
      </c>
      <c r="L15" s="54"/>
      <c r="M15" s="54"/>
      <c r="N15" s="54"/>
      <c r="O15" s="54">
        <v>32363</v>
      </c>
      <c r="P15" s="145"/>
      <c r="Q15" s="54">
        <v>30547</v>
      </c>
      <c r="R15" s="57"/>
    </row>
    <row r="16" spans="1:18" ht="19.5" customHeight="1">
      <c r="A16" s="98" t="s">
        <v>94</v>
      </c>
      <c r="B16" s="41"/>
      <c r="C16" s="41"/>
      <c r="D16" s="41"/>
      <c r="E16" s="41"/>
      <c r="F16" s="52"/>
      <c r="G16" s="176">
        <v>8399</v>
      </c>
      <c r="H16" s="145"/>
      <c r="I16" s="145"/>
      <c r="J16" s="145"/>
      <c r="K16" s="176">
        <v>3566</v>
      </c>
      <c r="L16" s="182"/>
      <c r="M16" s="183"/>
      <c r="N16" s="183"/>
      <c r="O16" s="181">
        <v>8106</v>
      </c>
      <c r="P16" s="182"/>
      <c r="Q16" s="181">
        <v>3351</v>
      </c>
      <c r="R16" s="57"/>
    </row>
    <row r="17" spans="1:18" ht="19.5" customHeight="1">
      <c r="A17" s="44" t="s">
        <v>183</v>
      </c>
      <c r="B17" s="41"/>
      <c r="C17" s="41"/>
      <c r="D17" s="41"/>
      <c r="E17" s="41"/>
      <c r="F17" s="52"/>
      <c r="G17" s="54">
        <v>-4878</v>
      </c>
      <c r="H17" s="54"/>
      <c r="I17" s="54"/>
      <c r="J17" s="54"/>
      <c r="K17" s="54">
        <v>6012</v>
      </c>
      <c r="L17" s="134"/>
      <c r="M17" s="134"/>
      <c r="N17" s="134"/>
      <c r="O17" s="134">
        <v>-4878</v>
      </c>
      <c r="P17" s="145"/>
      <c r="Q17" s="134">
        <v>6012</v>
      </c>
      <c r="R17" s="57"/>
    </row>
    <row r="18" spans="1:18" ht="19.5" customHeight="1">
      <c r="A18" s="44" t="s">
        <v>114</v>
      </c>
      <c r="B18" s="76"/>
      <c r="C18" s="41"/>
      <c r="D18" s="41"/>
      <c r="E18" s="41"/>
      <c r="F18" s="268"/>
      <c r="G18" s="54">
        <v>-24419</v>
      </c>
      <c r="K18" s="54">
        <v>-10513</v>
      </c>
      <c r="L18" s="177"/>
      <c r="N18" s="41"/>
      <c r="O18" s="134">
        <v>0</v>
      </c>
      <c r="P18" s="177"/>
      <c r="Q18" s="134">
        <v>0</v>
      </c>
      <c r="R18" s="57"/>
    </row>
    <row r="19" spans="1:18" ht="19.5" customHeight="1">
      <c r="A19" s="98" t="s">
        <v>130</v>
      </c>
      <c r="F19" s="52"/>
      <c r="G19" s="54">
        <v>4914</v>
      </c>
      <c r="H19" s="54"/>
      <c r="I19" s="54"/>
      <c r="J19" s="54"/>
      <c r="K19" s="54">
        <v>6377</v>
      </c>
      <c r="L19" s="134"/>
      <c r="M19" s="134"/>
      <c r="N19" s="134"/>
      <c r="O19" s="54">
        <v>5034</v>
      </c>
      <c r="P19" s="145"/>
      <c r="Q19" s="54">
        <v>4910</v>
      </c>
      <c r="R19" s="57"/>
    </row>
    <row r="20" spans="1:18" ht="19.5" customHeight="1">
      <c r="A20" s="44" t="s">
        <v>104</v>
      </c>
      <c r="F20" s="52"/>
      <c r="G20" s="54">
        <v>14547</v>
      </c>
      <c r="H20" s="54"/>
      <c r="I20" s="54"/>
      <c r="J20" s="54"/>
      <c r="K20" s="54">
        <v>15040</v>
      </c>
      <c r="L20" s="134"/>
      <c r="M20" s="134"/>
      <c r="N20" s="134"/>
      <c r="O20" s="134">
        <v>14543</v>
      </c>
      <c r="P20" s="145"/>
      <c r="Q20" s="134">
        <v>15082</v>
      </c>
      <c r="R20" s="57"/>
    </row>
    <row r="21" spans="1:18" ht="19.5" customHeight="1">
      <c r="A21" s="98" t="s">
        <v>109</v>
      </c>
      <c r="B21" s="41"/>
      <c r="C21" s="41"/>
      <c r="D21" s="41"/>
      <c r="E21" s="41"/>
      <c r="F21" s="52"/>
      <c r="G21" s="151">
        <v>1996</v>
      </c>
      <c r="H21" s="145"/>
      <c r="I21" s="145"/>
      <c r="J21" s="145"/>
      <c r="K21" s="151">
        <v>4177</v>
      </c>
      <c r="L21" s="134"/>
      <c r="M21" s="134"/>
      <c r="N21" s="134"/>
      <c r="O21" s="134">
        <v>1996</v>
      </c>
      <c r="P21" s="145"/>
      <c r="Q21" s="134">
        <v>4177</v>
      </c>
      <c r="R21" s="57"/>
    </row>
    <row r="22" spans="1:18" ht="19.5" customHeight="1">
      <c r="A22" s="98" t="s">
        <v>175</v>
      </c>
      <c r="B22" s="41"/>
      <c r="C22" s="41"/>
      <c r="D22" s="41"/>
      <c r="E22" s="41"/>
      <c r="F22" s="268"/>
      <c r="G22" s="151">
        <v>0</v>
      </c>
      <c r="H22" s="145"/>
      <c r="I22" s="145"/>
      <c r="J22" s="145"/>
      <c r="K22" s="151">
        <v>-147</v>
      </c>
      <c r="L22" s="134"/>
      <c r="M22" s="134"/>
      <c r="N22" s="134"/>
      <c r="O22" s="134">
        <v>0</v>
      </c>
      <c r="P22" s="145"/>
      <c r="Q22" s="134">
        <v>-147</v>
      </c>
      <c r="R22" s="57"/>
    </row>
    <row r="23" spans="1:18" ht="19.5" customHeight="1">
      <c r="A23" s="44" t="s">
        <v>110</v>
      </c>
      <c r="B23" s="41"/>
      <c r="C23" s="41"/>
      <c r="D23" s="41"/>
      <c r="E23" s="41"/>
      <c r="F23" s="52"/>
      <c r="G23" s="185">
        <v>-168</v>
      </c>
      <c r="H23" s="145"/>
      <c r="I23" s="145"/>
      <c r="J23" s="145"/>
      <c r="K23" s="185">
        <v>-87</v>
      </c>
      <c r="L23" s="134"/>
      <c r="M23" s="134"/>
      <c r="N23" s="134"/>
      <c r="O23" s="134">
        <v>-168</v>
      </c>
      <c r="P23" s="145"/>
      <c r="Q23" s="134">
        <v>-68</v>
      </c>
      <c r="R23" s="57"/>
    </row>
    <row r="24" spans="1:18" ht="19.5" customHeight="1">
      <c r="A24" s="44" t="s">
        <v>105</v>
      </c>
      <c r="F24" s="52"/>
      <c r="G24" s="54">
        <v>-9208</v>
      </c>
      <c r="H24" s="54"/>
      <c r="I24" s="54"/>
      <c r="J24" s="54"/>
      <c r="K24" s="54">
        <v>-1480</v>
      </c>
      <c r="L24" s="54"/>
      <c r="M24" s="54"/>
      <c r="N24" s="54"/>
      <c r="O24" s="54">
        <v>-9845</v>
      </c>
      <c r="P24" s="145"/>
      <c r="Q24" s="54">
        <v>-2037</v>
      </c>
      <c r="R24" s="57"/>
    </row>
    <row r="25" spans="1:18" ht="19.5" customHeight="1">
      <c r="A25" s="44" t="s">
        <v>83</v>
      </c>
      <c r="B25" s="41"/>
      <c r="C25" s="41"/>
      <c r="D25" s="41"/>
      <c r="E25" s="41"/>
      <c r="F25" s="52"/>
      <c r="G25" s="188">
        <v>-2184</v>
      </c>
      <c r="H25" s="54"/>
      <c r="I25" s="54"/>
      <c r="J25" s="54"/>
      <c r="K25" s="188">
        <v>-1787</v>
      </c>
      <c r="L25" s="54"/>
      <c r="M25" s="54"/>
      <c r="N25" s="54"/>
      <c r="O25" s="188">
        <v>-2184</v>
      </c>
      <c r="P25" s="145"/>
      <c r="Q25" s="188">
        <v>-1787</v>
      </c>
      <c r="R25" s="57"/>
    </row>
    <row r="26" spans="1:18" ht="19.5" customHeight="1">
      <c r="A26" s="98"/>
      <c r="F26" s="52"/>
      <c r="G26" s="54">
        <f>SUM(G11:G25)</f>
        <v>570885</v>
      </c>
      <c r="H26" s="101"/>
      <c r="I26" s="54">
        <f>SUM(I11:I25)</f>
        <v>0</v>
      </c>
      <c r="J26" s="168"/>
      <c r="K26" s="54">
        <f>SUM(K11:K25)</f>
        <v>753154</v>
      </c>
      <c r="L26" s="145"/>
      <c r="M26" s="54">
        <f>SUM(M11:M25)</f>
        <v>0</v>
      </c>
      <c r="N26" s="54"/>
      <c r="O26" s="54">
        <f>SUM(O11:O25)</f>
        <v>569845</v>
      </c>
      <c r="P26" s="145"/>
      <c r="Q26" s="54">
        <f>SUM(Q11:Q25)</f>
        <v>747249</v>
      </c>
      <c r="R26" s="54"/>
    </row>
    <row r="27" spans="1:18" ht="19.5" customHeight="1">
      <c r="A27" s="102" t="s">
        <v>33</v>
      </c>
      <c r="F27" s="52"/>
      <c r="G27" s="54"/>
      <c r="H27" s="145"/>
      <c r="I27" s="54"/>
      <c r="J27" s="54"/>
      <c r="K27" s="54"/>
      <c r="L27" s="145"/>
      <c r="M27" s="54"/>
      <c r="N27" s="54"/>
      <c r="O27" s="54"/>
      <c r="P27" s="145"/>
      <c r="Q27" s="54"/>
      <c r="R27" s="54"/>
    </row>
    <row r="28" spans="1:18" ht="19.5" customHeight="1">
      <c r="A28" s="98" t="s">
        <v>2</v>
      </c>
      <c r="F28" s="52"/>
      <c r="G28" s="175">
        <v>409213</v>
      </c>
      <c r="H28" s="145"/>
      <c r="I28" s="54"/>
      <c r="J28" s="54"/>
      <c r="K28" s="175">
        <v>-1075567</v>
      </c>
      <c r="L28" s="145"/>
      <c r="M28" s="54"/>
      <c r="N28" s="54"/>
      <c r="O28" s="54">
        <v>387010</v>
      </c>
      <c r="P28" s="145"/>
      <c r="Q28" s="54">
        <v>-1074470</v>
      </c>
      <c r="R28" s="103"/>
    </row>
    <row r="29" spans="1:18" ht="19.5" customHeight="1">
      <c r="A29" s="46" t="s">
        <v>99</v>
      </c>
      <c r="C29" s="41"/>
      <c r="D29" s="41"/>
      <c r="E29" s="41"/>
      <c r="F29" s="189"/>
      <c r="G29" s="175">
        <v>61504</v>
      </c>
      <c r="H29" s="145"/>
      <c r="I29" s="54"/>
      <c r="J29" s="54"/>
      <c r="K29" s="175">
        <v>-61887</v>
      </c>
      <c r="L29" s="145"/>
      <c r="M29" s="54"/>
      <c r="N29" s="54"/>
      <c r="O29" s="54">
        <v>62899</v>
      </c>
      <c r="P29" s="145"/>
      <c r="Q29" s="54">
        <v>-66422</v>
      </c>
      <c r="R29" s="103"/>
    </row>
    <row r="30" spans="1:18" ht="19.5" customHeight="1">
      <c r="A30" s="46" t="s">
        <v>1</v>
      </c>
      <c r="C30" s="41"/>
      <c r="D30" s="41"/>
      <c r="E30" s="41"/>
      <c r="F30" s="189"/>
      <c r="G30" s="54">
        <v>625136</v>
      </c>
      <c r="H30" s="145"/>
      <c r="I30" s="54"/>
      <c r="J30" s="54"/>
      <c r="K30" s="54">
        <v>-661239</v>
      </c>
      <c r="L30" s="145"/>
      <c r="M30" s="54"/>
      <c r="N30" s="54"/>
      <c r="O30" s="54">
        <v>627940</v>
      </c>
      <c r="P30" s="145"/>
      <c r="Q30" s="54">
        <v>-656710</v>
      </c>
      <c r="R30" s="54"/>
    </row>
    <row r="31" spans="1:18" ht="19.5" customHeight="1">
      <c r="A31" s="98" t="s">
        <v>88</v>
      </c>
      <c r="C31" s="41"/>
      <c r="D31" s="41"/>
      <c r="E31" s="41"/>
      <c r="F31" s="189"/>
      <c r="G31" s="54">
        <f>54391-9893</f>
        <v>44498</v>
      </c>
      <c r="K31" s="54">
        <v>-174966</v>
      </c>
      <c r="O31" s="54">
        <f>54024-9893</f>
        <v>44131</v>
      </c>
      <c r="Q31" s="54">
        <v>-174966</v>
      </c>
      <c r="R31" s="81"/>
    </row>
    <row r="32" spans="1:18" ht="19.5" customHeight="1">
      <c r="A32" s="98" t="s">
        <v>91</v>
      </c>
      <c r="C32" s="41"/>
      <c r="D32" s="41"/>
      <c r="E32" s="41"/>
      <c r="F32" s="189"/>
      <c r="G32" s="178">
        <v>-83246</v>
      </c>
      <c r="H32" s="145"/>
      <c r="I32" s="81"/>
      <c r="J32" s="54"/>
      <c r="K32" s="178">
        <v>217910</v>
      </c>
      <c r="L32" s="145"/>
      <c r="M32" s="81"/>
      <c r="N32" s="54"/>
      <c r="O32" s="178">
        <v>-83246</v>
      </c>
      <c r="P32" s="145"/>
      <c r="Q32" s="178">
        <v>217911</v>
      </c>
      <c r="R32" s="81"/>
    </row>
    <row r="33" spans="1:18" ht="19.5" customHeight="1">
      <c r="A33" s="98" t="s">
        <v>0</v>
      </c>
      <c r="C33" s="41"/>
      <c r="D33" s="41"/>
      <c r="E33" s="41"/>
      <c r="F33" s="189"/>
      <c r="G33" s="178">
        <v>-13</v>
      </c>
      <c r="H33" s="145"/>
      <c r="I33" s="81"/>
      <c r="J33" s="54"/>
      <c r="K33" s="178">
        <v>-47</v>
      </c>
      <c r="L33" s="145"/>
      <c r="M33" s="81"/>
      <c r="N33" s="54"/>
      <c r="O33" s="178">
        <v>-13</v>
      </c>
      <c r="P33" s="145"/>
      <c r="Q33" s="178">
        <v>-47</v>
      </c>
      <c r="R33" s="81"/>
    </row>
    <row r="34" spans="1:18" ht="19.5" hidden="1" customHeight="1">
      <c r="A34" s="98" t="s">
        <v>143</v>
      </c>
      <c r="F34" s="52"/>
      <c r="G34" s="144"/>
      <c r="H34" s="145"/>
      <c r="I34" s="81"/>
      <c r="J34" s="54"/>
      <c r="K34" s="144"/>
      <c r="L34" s="145"/>
      <c r="M34" s="81"/>
      <c r="N34" s="54"/>
      <c r="O34" s="220"/>
      <c r="P34" s="145"/>
      <c r="Q34" s="220"/>
      <c r="R34" s="243"/>
    </row>
    <row r="35" spans="1:18" ht="19.5" customHeight="1">
      <c r="A35" s="98" t="s">
        <v>3</v>
      </c>
      <c r="F35" s="52"/>
      <c r="G35" s="178">
        <v>-395602</v>
      </c>
      <c r="H35" s="145"/>
      <c r="I35" s="81"/>
      <c r="J35" s="54"/>
      <c r="K35" s="178">
        <v>1079939</v>
      </c>
      <c r="L35" s="145"/>
      <c r="M35" s="81"/>
      <c r="N35" s="54"/>
      <c r="O35" s="178">
        <v>-377851</v>
      </c>
      <c r="P35" s="145"/>
      <c r="Q35" s="178">
        <v>1079076</v>
      </c>
      <c r="R35" s="81"/>
    </row>
    <row r="36" spans="1:18" ht="19.5" customHeight="1">
      <c r="A36" s="98" t="s">
        <v>44</v>
      </c>
      <c r="F36" s="52"/>
      <c r="G36" s="178">
        <f>116890+9893</f>
        <v>126783</v>
      </c>
      <c r="H36" s="145"/>
      <c r="I36" s="81"/>
      <c r="J36" s="54"/>
      <c r="K36" s="178">
        <v>112355</v>
      </c>
      <c r="L36" s="145"/>
      <c r="M36" s="81"/>
      <c r="N36" s="54"/>
      <c r="O36" s="81">
        <f>118322+9893</f>
        <v>128215</v>
      </c>
      <c r="P36" s="145"/>
      <c r="Q36" s="178">
        <v>111322</v>
      </c>
      <c r="R36" s="81"/>
    </row>
    <row r="37" spans="1:18" ht="19.5" customHeight="1">
      <c r="A37" s="98" t="s">
        <v>25</v>
      </c>
      <c r="F37" s="52"/>
      <c r="G37" s="178">
        <v>-18152</v>
      </c>
      <c r="H37" s="145"/>
      <c r="I37" s="81"/>
      <c r="J37" s="54"/>
      <c r="K37" s="178">
        <v>-16503</v>
      </c>
      <c r="L37" s="145"/>
      <c r="M37" s="81"/>
      <c r="N37" s="54"/>
      <c r="O37" s="175">
        <v>-16443</v>
      </c>
      <c r="P37" s="145"/>
      <c r="Q37" s="175">
        <v>-15789</v>
      </c>
      <c r="R37" s="81"/>
    </row>
    <row r="38" spans="1:18" ht="19.5" hidden="1" customHeight="1">
      <c r="A38" s="98" t="s">
        <v>144</v>
      </c>
      <c r="F38" s="52"/>
      <c r="G38" s="219"/>
      <c r="H38" s="145"/>
      <c r="I38" s="152"/>
      <c r="J38" s="145"/>
      <c r="K38" s="219"/>
      <c r="L38" s="145"/>
      <c r="M38" s="152"/>
      <c r="N38" s="145"/>
      <c r="O38" s="219"/>
      <c r="P38" s="145"/>
      <c r="Q38" s="219"/>
      <c r="R38" s="81"/>
    </row>
    <row r="39" spans="1:18" ht="19.5" customHeight="1">
      <c r="A39" s="98" t="s">
        <v>94</v>
      </c>
      <c r="F39" s="52"/>
      <c r="G39" s="81">
        <v>-540</v>
      </c>
      <c r="H39" s="145"/>
      <c r="I39" s="81"/>
      <c r="J39" s="54"/>
      <c r="K39" s="81">
        <v>-1450</v>
      </c>
      <c r="L39" s="145"/>
      <c r="M39" s="81"/>
      <c r="N39" s="54"/>
      <c r="O39" s="81">
        <v>-1209</v>
      </c>
      <c r="P39" s="145"/>
      <c r="Q39" s="81">
        <v>-1450</v>
      </c>
      <c r="R39" s="81"/>
    </row>
    <row r="40" spans="1:18" ht="19.5" customHeight="1">
      <c r="A40" s="44" t="s">
        <v>182</v>
      </c>
      <c r="F40" s="52"/>
      <c r="G40" s="278">
        <f>SUM(G26:G39)</f>
        <v>1340466</v>
      </c>
      <c r="H40" s="145"/>
      <c r="I40" s="81"/>
      <c r="J40" s="54"/>
      <c r="K40" s="278">
        <f>SUM(K26:K39)</f>
        <v>171699</v>
      </c>
      <c r="L40" s="145"/>
      <c r="M40" s="81"/>
      <c r="N40" s="54"/>
      <c r="O40" s="278">
        <f>SUM(O26:O39)</f>
        <v>1341278</v>
      </c>
      <c r="P40" s="145"/>
      <c r="Q40" s="278">
        <f>SUM(Q26:Q39)</f>
        <v>165704</v>
      </c>
      <c r="R40" s="81"/>
    </row>
    <row r="41" spans="1:18" ht="19.5" customHeight="1">
      <c r="A41" s="98" t="s">
        <v>100</v>
      </c>
      <c r="F41" s="52"/>
      <c r="G41" s="179">
        <v>-107057</v>
      </c>
      <c r="H41" s="145"/>
      <c r="I41" s="81"/>
      <c r="J41" s="54"/>
      <c r="K41" s="179">
        <v>-149145</v>
      </c>
      <c r="L41" s="145"/>
      <c r="M41" s="81"/>
      <c r="N41" s="54"/>
      <c r="O41" s="179">
        <v>-107057</v>
      </c>
      <c r="P41" s="145"/>
      <c r="Q41" s="179">
        <v>-149145</v>
      </c>
      <c r="R41" s="81"/>
    </row>
    <row r="42" spans="1:18" s="1" customFormat="1" ht="19.5" customHeight="1">
      <c r="A42" s="2" t="s">
        <v>145</v>
      </c>
      <c r="B42" s="106"/>
      <c r="C42" s="106"/>
      <c r="D42" s="106"/>
      <c r="E42" s="106"/>
      <c r="F42" s="105"/>
      <c r="G42" s="169">
        <f>SUM(G40:G41)</f>
        <v>1233409</v>
      </c>
      <c r="H42" s="108"/>
      <c r="I42" s="169">
        <f>SUM(I26:I41)</f>
        <v>0</v>
      </c>
      <c r="J42" s="170"/>
      <c r="K42" s="169">
        <f>SUM(K40:K41)</f>
        <v>22554</v>
      </c>
      <c r="L42" s="169">
        <f>SUM(L26:L41)</f>
        <v>0</v>
      </c>
      <c r="M42" s="169">
        <f>SUM(M26:M41)</f>
        <v>0</v>
      </c>
      <c r="N42" s="107"/>
      <c r="O42" s="169">
        <f>SUM(O40:O41)</f>
        <v>1234221</v>
      </c>
      <c r="P42" s="107"/>
      <c r="Q42" s="169">
        <f>SUM(Q40:Q41)</f>
        <v>16559</v>
      </c>
      <c r="R42" s="107"/>
    </row>
    <row r="43" spans="1:18" ht="18.75" customHeight="1">
      <c r="A43" s="106"/>
      <c r="D43" s="41"/>
      <c r="E43" s="41"/>
      <c r="F43" s="52"/>
      <c r="G43" s="58"/>
      <c r="H43" s="109"/>
      <c r="I43" s="83"/>
      <c r="J43" s="110"/>
      <c r="K43" s="58"/>
      <c r="L43" s="109"/>
      <c r="M43" s="83"/>
      <c r="N43" s="110"/>
      <c r="O43" s="58"/>
      <c r="P43" s="111"/>
      <c r="Q43" s="58"/>
      <c r="R43" s="58"/>
    </row>
    <row r="44" spans="1:18" ht="20.25" customHeight="1">
      <c r="A44" s="14" t="s">
        <v>34</v>
      </c>
      <c r="B44" s="14"/>
      <c r="C44" s="24"/>
      <c r="D44" s="24"/>
      <c r="E44" s="24"/>
      <c r="F44" s="24"/>
      <c r="G44" s="24"/>
      <c r="H44" s="94"/>
      <c r="I44" s="25"/>
      <c r="J44" s="95"/>
      <c r="K44" s="24"/>
      <c r="L44" s="94"/>
      <c r="M44" s="25"/>
      <c r="N44" s="95"/>
      <c r="O44" s="25"/>
      <c r="P44" s="94"/>
      <c r="Q44" s="25"/>
      <c r="R44" s="58"/>
    </row>
    <row r="45" spans="1:18" ht="20.25" customHeight="1">
      <c r="A45" s="7" t="s">
        <v>71</v>
      </c>
      <c r="B45" s="9"/>
      <c r="C45" s="9"/>
      <c r="D45" s="9"/>
      <c r="E45" s="9"/>
      <c r="F45" s="96"/>
      <c r="G45" s="10"/>
      <c r="H45" s="97"/>
      <c r="I45" s="10"/>
      <c r="J45" s="9"/>
      <c r="K45" s="10"/>
      <c r="L45" s="97"/>
      <c r="M45" s="10"/>
      <c r="N45" s="9"/>
      <c r="O45" s="10"/>
      <c r="P45" s="97"/>
      <c r="Q45" s="10"/>
      <c r="R45" s="58"/>
    </row>
    <row r="46" spans="1:18" ht="18" customHeight="1">
      <c r="A46" s="45"/>
      <c r="R46" s="58"/>
    </row>
    <row r="47" spans="1:18" ht="18" customHeight="1">
      <c r="A47" s="7"/>
      <c r="B47" s="7"/>
      <c r="C47" s="7"/>
      <c r="D47" s="7"/>
      <c r="E47" s="7"/>
      <c r="F47" s="7"/>
      <c r="G47" s="284" t="s">
        <v>27</v>
      </c>
      <c r="H47" s="284"/>
      <c r="I47" s="284"/>
      <c r="J47" s="284"/>
      <c r="K47" s="284"/>
      <c r="L47" s="284"/>
      <c r="M47" s="284"/>
      <c r="N47" s="6"/>
      <c r="O47" s="284" t="s">
        <v>29</v>
      </c>
      <c r="P47" s="284"/>
      <c r="Q47" s="284"/>
      <c r="R47" s="58"/>
    </row>
    <row r="48" spans="1:18" ht="18" customHeight="1">
      <c r="F48" s="90"/>
      <c r="G48" s="284" t="s">
        <v>28</v>
      </c>
      <c r="H48" s="284"/>
      <c r="I48" s="284"/>
      <c r="J48" s="284"/>
      <c r="K48" s="284"/>
      <c r="L48" s="6"/>
      <c r="M48" s="6"/>
      <c r="N48" s="6"/>
      <c r="O48" s="284" t="s">
        <v>28</v>
      </c>
      <c r="P48" s="284"/>
      <c r="Q48" s="284"/>
      <c r="R48" s="58"/>
    </row>
    <row r="49" spans="1:18" ht="18" customHeight="1">
      <c r="F49" s="90"/>
      <c r="G49" s="286" t="s">
        <v>141</v>
      </c>
      <c r="H49" s="286"/>
      <c r="I49" s="286"/>
      <c r="J49" s="286"/>
      <c r="K49" s="286"/>
      <c r="L49" s="6"/>
      <c r="M49" s="6"/>
      <c r="N49" s="6"/>
      <c r="O49" s="286" t="s">
        <v>141</v>
      </c>
      <c r="P49" s="286"/>
      <c r="Q49" s="286"/>
      <c r="R49" s="121"/>
    </row>
    <row r="50" spans="1:18" ht="18" customHeight="1">
      <c r="F50" s="90"/>
      <c r="G50" s="288" t="s">
        <v>134</v>
      </c>
      <c r="H50" s="288"/>
      <c r="I50" s="288"/>
      <c r="J50" s="288"/>
      <c r="K50" s="288"/>
      <c r="L50" s="6"/>
      <c r="M50" s="6"/>
      <c r="N50" s="6"/>
      <c r="O50" s="288" t="s">
        <v>134</v>
      </c>
      <c r="P50" s="288"/>
      <c r="Q50" s="288"/>
      <c r="R50" s="122"/>
    </row>
    <row r="51" spans="1:18" ht="18" customHeight="1">
      <c r="A51" s="98"/>
      <c r="F51" s="20"/>
      <c r="G51" s="271" t="s">
        <v>185</v>
      </c>
      <c r="H51" s="50"/>
      <c r="I51" s="271" t="s">
        <v>90</v>
      </c>
      <c r="J51" s="50"/>
      <c r="K51" s="271" t="s">
        <v>125</v>
      </c>
      <c r="L51" s="50"/>
      <c r="M51" s="271" t="s">
        <v>90</v>
      </c>
      <c r="N51" s="50"/>
      <c r="O51" s="271" t="s">
        <v>185</v>
      </c>
      <c r="P51" s="50"/>
      <c r="Q51" s="271" t="s">
        <v>125</v>
      </c>
      <c r="R51" s="58"/>
    </row>
    <row r="52" spans="1:18" ht="18" customHeight="1">
      <c r="F52" s="88"/>
      <c r="G52" s="285" t="s">
        <v>59</v>
      </c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58"/>
    </row>
    <row r="53" spans="1:18" ht="18" customHeight="1">
      <c r="A53" s="99" t="s">
        <v>17</v>
      </c>
      <c r="F53" s="52"/>
      <c r="G53" s="53"/>
      <c r="H53" s="100"/>
      <c r="I53" s="53"/>
      <c r="J53" s="98"/>
      <c r="K53" s="53"/>
      <c r="L53" s="100"/>
      <c r="M53" s="53"/>
      <c r="N53" s="98"/>
      <c r="O53" s="53"/>
      <c r="P53" s="100"/>
      <c r="Q53" s="53"/>
      <c r="R53" s="53"/>
    </row>
    <row r="54" spans="1:18" ht="18" customHeight="1">
      <c r="A54" s="98" t="s">
        <v>176</v>
      </c>
      <c r="F54" s="268"/>
      <c r="G54" s="134">
        <v>0</v>
      </c>
      <c r="H54" s="145"/>
      <c r="I54" s="54"/>
      <c r="J54" s="54"/>
      <c r="K54" s="134">
        <v>22500</v>
      </c>
      <c r="L54" s="145"/>
      <c r="M54" s="54"/>
      <c r="N54" s="54"/>
      <c r="O54" s="134">
        <v>0</v>
      </c>
      <c r="P54" s="145"/>
      <c r="Q54" s="134">
        <v>22500</v>
      </c>
      <c r="R54" s="84"/>
    </row>
    <row r="55" spans="1:18" ht="18" customHeight="1">
      <c r="A55" s="44" t="s">
        <v>201</v>
      </c>
      <c r="B55" s="41"/>
      <c r="C55" s="41"/>
      <c r="D55" s="41"/>
      <c r="E55" s="41"/>
      <c r="F55" s="268"/>
      <c r="G55" s="134">
        <v>-122500</v>
      </c>
      <c r="H55" s="145"/>
      <c r="I55" s="54"/>
      <c r="J55" s="54"/>
      <c r="K55" s="134">
        <v>-81394</v>
      </c>
      <c r="L55" s="145"/>
      <c r="M55" s="54"/>
      <c r="N55" s="54"/>
      <c r="O55" s="134">
        <v>-122500</v>
      </c>
      <c r="P55" s="145"/>
      <c r="Q55" s="134">
        <v>-81394</v>
      </c>
      <c r="R55" s="84"/>
    </row>
    <row r="56" spans="1:18" ht="18" customHeight="1">
      <c r="A56" s="98" t="s">
        <v>111</v>
      </c>
      <c r="F56" s="115"/>
      <c r="G56" s="134">
        <v>231</v>
      </c>
      <c r="H56" s="145"/>
      <c r="I56" s="54"/>
      <c r="J56" s="54"/>
      <c r="K56" s="134">
        <v>435</v>
      </c>
      <c r="L56" s="145"/>
      <c r="M56" s="54"/>
      <c r="N56" s="54"/>
      <c r="O56" s="134">
        <v>231</v>
      </c>
      <c r="P56" s="145"/>
      <c r="Q56" s="134">
        <v>113</v>
      </c>
      <c r="R56" s="84"/>
    </row>
    <row r="57" spans="1:18" ht="18" customHeight="1">
      <c r="A57" s="98" t="s">
        <v>112</v>
      </c>
      <c r="F57" s="115"/>
      <c r="G57" s="134">
        <v>-20481</v>
      </c>
      <c r="H57" s="145"/>
      <c r="I57" s="54"/>
      <c r="J57" s="54"/>
      <c r="K57" s="134">
        <v>-13636</v>
      </c>
      <c r="L57" s="145"/>
      <c r="M57" s="54"/>
      <c r="N57" s="54"/>
      <c r="O57" s="134">
        <v>-17331</v>
      </c>
      <c r="P57" s="145"/>
      <c r="Q57" s="134">
        <v>-13423</v>
      </c>
      <c r="R57" s="84"/>
    </row>
    <row r="58" spans="1:18" ht="18" customHeight="1">
      <c r="A58" s="98" t="s">
        <v>101</v>
      </c>
      <c r="F58" s="115"/>
      <c r="G58" s="134">
        <v>-4480</v>
      </c>
      <c r="H58" s="145"/>
      <c r="I58" s="54"/>
      <c r="J58" s="54"/>
      <c r="K58" s="134">
        <v>-979</v>
      </c>
      <c r="L58" s="145"/>
      <c r="M58" s="54"/>
      <c r="N58" s="54"/>
      <c r="O58" s="134">
        <v>-3975</v>
      </c>
      <c r="P58" s="145"/>
      <c r="Q58" s="134">
        <v>-979</v>
      </c>
      <c r="R58" s="84"/>
    </row>
    <row r="59" spans="1:18" ht="18" customHeight="1">
      <c r="A59" s="44" t="s">
        <v>202</v>
      </c>
      <c r="B59" s="76"/>
      <c r="C59" s="41"/>
      <c r="D59" s="41"/>
      <c r="E59" s="41"/>
      <c r="F59" s="115"/>
      <c r="G59" s="134">
        <v>122280</v>
      </c>
      <c r="H59" s="145"/>
      <c r="I59" s="145"/>
      <c r="J59" s="145"/>
      <c r="K59" s="134">
        <v>2000</v>
      </c>
      <c r="L59" s="145"/>
      <c r="M59" s="145"/>
      <c r="N59" s="145"/>
      <c r="O59" s="145">
        <v>124280</v>
      </c>
      <c r="P59" s="145"/>
      <c r="Q59" s="145">
        <v>2000</v>
      </c>
      <c r="R59" s="56"/>
    </row>
    <row r="60" spans="1:18" ht="18" customHeight="1">
      <c r="A60" s="98" t="s">
        <v>203</v>
      </c>
      <c r="F60" s="115"/>
      <c r="G60" s="134">
        <v>-291500</v>
      </c>
      <c r="H60" s="145"/>
      <c r="I60" s="145"/>
      <c r="J60" s="145"/>
      <c r="K60" s="134">
        <v>-131960</v>
      </c>
      <c r="L60" s="145"/>
      <c r="M60" s="145"/>
      <c r="N60" s="145"/>
      <c r="O60" s="145">
        <v>-291500</v>
      </c>
      <c r="P60" s="145"/>
      <c r="Q60" s="145">
        <v>-131960</v>
      </c>
      <c r="R60" s="84"/>
    </row>
    <row r="61" spans="1:18" ht="18" customHeight="1">
      <c r="A61" s="98" t="s">
        <v>106</v>
      </c>
      <c r="F61" s="115"/>
      <c r="G61" s="134">
        <v>2184</v>
      </c>
      <c r="H61" s="145"/>
      <c r="I61" s="54"/>
      <c r="J61" s="54"/>
      <c r="K61" s="134">
        <v>1787</v>
      </c>
      <c r="L61" s="145"/>
      <c r="M61" s="54"/>
      <c r="N61" s="54"/>
      <c r="O61" s="134">
        <v>2184</v>
      </c>
      <c r="P61" s="145"/>
      <c r="Q61" s="134">
        <v>1787</v>
      </c>
      <c r="R61" s="84"/>
    </row>
    <row r="62" spans="1:18" ht="18" customHeight="1">
      <c r="A62" s="98" t="s">
        <v>82</v>
      </c>
      <c r="F62" s="115"/>
      <c r="G62" s="134">
        <v>6974</v>
      </c>
      <c r="H62" s="145"/>
      <c r="I62" s="54"/>
      <c r="J62" s="54"/>
      <c r="K62" s="134">
        <v>340</v>
      </c>
      <c r="L62" s="145"/>
      <c r="M62" s="54"/>
      <c r="N62" s="54"/>
      <c r="O62" s="134">
        <v>7611</v>
      </c>
      <c r="P62" s="145"/>
      <c r="Q62" s="134">
        <v>896</v>
      </c>
      <c r="R62" s="84"/>
    </row>
    <row r="63" spans="1:18" ht="18" hidden="1" customHeight="1">
      <c r="A63" s="98" t="s">
        <v>146</v>
      </c>
      <c r="F63" s="115"/>
      <c r="G63" s="134"/>
      <c r="H63" s="145"/>
      <c r="I63" s="54"/>
      <c r="J63" s="54"/>
      <c r="K63" s="134"/>
      <c r="L63" s="145"/>
      <c r="M63" s="54"/>
      <c r="N63" s="54"/>
      <c r="O63" s="134"/>
      <c r="P63" s="145"/>
      <c r="Q63" s="134"/>
      <c r="R63" s="84"/>
    </row>
    <row r="64" spans="1:18" ht="18" hidden="1" customHeight="1">
      <c r="A64" s="98" t="s">
        <v>147</v>
      </c>
      <c r="F64" s="115"/>
      <c r="G64" s="134"/>
      <c r="H64" s="145"/>
      <c r="I64" s="54"/>
      <c r="J64" s="54"/>
      <c r="K64" s="134"/>
      <c r="L64" s="145"/>
      <c r="M64" s="54"/>
      <c r="N64" s="54"/>
      <c r="O64" s="134"/>
      <c r="P64" s="145"/>
      <c r="Q64" s="134"/>
      <c r="R64" s="84"/>
    </row>
    <row r="65" spans="1:18" ht="18" hidden="1" customHeight="1">
      <c r="A65" s="98" t="s">
        <v>148</v>
      </c>
      <c r="F65" s="115"/>
      <c r="G65" s="134"/>
      <c r="H65" s="145"/>
      <c r="I65" s="54"/>
      <c r="J65" s="54"/>
      <c r="K65" s="134"/>
      <c r="L65" s="145"/>
      <c r="M65" s="54"/>
      <c r="N65" s="54"/>
      <c r="O65" s="134"/>
      <c r="P65" s="145"/>
      <c r="Q65" s="134"/>
      <c r="R65" s="84"/>
    </row>
    <row r="66" spans="1:18" ht="18" customHeight="1">
      <c r="A66" s="106" t="s">
        <v>113</v>
      </c>
      <c r="D66" s="41"/>
      <c r="E66" s="41"/>
      <c r="F66" s="115"/>
      <c r="G66" s="171">
        <f>SUM(G54:G65)</f>
        <v>-307292</v>
      </c>
      <c r="H66" s="108"/>
      <c r="I66" s="171">
        <f>SUM(I57:I57)</f>
        <v>0</v>
      </c>
      <c r="J66" s="168"/>
      <c r="K66" s="171">
        <f>SUM(K54:K65)</f>
        <v>-200907</v>
      </c>
      <c r="L66" s="108"/>
      <c r="M66" s="171">
        <f>SUM(M57:M57)</f>
        <v>0</v>
      </c>
      <c r="N66" s="168"/>
      <c r="O66" s="171">
        <f>SUM(O54:O65)</f>
        <v>-301000</v>
      </c>
      <c r="P66" s="108"/>
      <c r="Q66" s="171">
        <f>SUM(Q54:Q65)</f>
        <v>-200460</v>
      </c>
      <c r="R66" s="58"/>
    </row>
    <row r="67" spans="1:18" s="1" customFormat="1" ht="15.75" customHeight="1">
      <c r="A67" s="104"/>
      <c r="B67" s="104"/>
      <c r="C67" s="104"/>
      <c r="D67" s="104"/>
      <c r="E67" s="104"/>
      <c r="F67" s="186"/>
      <c r="G67" s="107"/>
      <c r="H67" s="108"/>
      <c r="I67" s="107"/>
      <c r="J67" s="170"/>
      <c r="K67" s="107"/>
      <c r="L67" s="107"/>
      <c r="M67" s="107"/>
      <c r="N67" s="107"/>
      <c r="O67" s="107"/>
      <c r="P67" s="107"/>
      <c r="Q67" s="107"/>
      <c r="R67" s="107"/>
    </row>
    <row r="68" spans="1:18" ht="18" customHeight="1">
      <c r="A68" s="99" t="s">
        <v>18</v>
      </c>
      <c r="F68" s="115"/>
      <c r="G68" s="54"/>
      <c r="H68" s="101"/>
      <c r="I68" s="54"/>
      <c r="J68" s="168"/>
      <c r="K68" s="54"/>
      <c r="L68" s="101"/>
      <c r="M68" s="54"/>
      <c r="N68" s="168"/>
      <c r="O68" s="54"/>
      <c r="P68" s="101"/>
      <c r="Q68" s="54"/>
      <c r="R68" s="55"/>
    </row>
    <row r="69" spans="1:18" ht="18" customHeight="1">
      <c r="A69" s="44" t="s">
        <v>177</v>
      </c>
      <c r="B69"/>
      <c r="C69" s="41"/>
      <c r="D69" s="41"/>
      <c r="F69" s="52"/>
      <c r="G69" s="134">
        <v>23796355</v>
      </c>
      <c r="H69" s="151"/>
      <c r="I69" s="151"/>
      <c r="J69" s="151"/>
      <c r="K69" s="134">
        <v>20935724</v>
      </c>
      <c r="L69" s="151"/>
      <c r="M69" s="151"/>
      <c r="N69" s="151"/>
      <c r="O69" s="134">
        <v>23796355</v>
      </c>
      <c r="P69" s="151"/>
      <c r="Q69" s="134">
        <v>20934340</v>
      </c>
      <c r="R69" s="56"/>
    </row>
    <row r="70" spans="1:18" ht="18" customHeight="1">
      <c r="A70" s="44" t="s">
        <v>178</v>
      </c>
      <c r="B70"/>
      <c r="C70" s="41"/>
      <c r="D70" s="41"/>
      <c r="E70" s="41"/>
      <c r="F70" s="52"/>
      <c r="G70" s="134">
        <v>-24336456</v>
      </c>
      <c r="H70" s="151"/>
      <c r="I70" s="151"/>
      <c r="J70" s="151"/>
      <c r="K70" s="134">
        <v>-20278619</v>
      </c>
      <c r="L70" s="151"/>
      <c r="M70" s="151"/>
      <c r="N70" s="151"/>
      <c r="O70" s="134">
        <v>-24336456</v>
      </c>
      <c r="P70" s="151"/>
      <c r="Q70" s="134">
        <v>-20278619</v>
      </c>
      <c r="R70" s="56"/>
    </row>
    <row r="71" spans="1:18" ht="18" customHeight="1">
      <c r="A71" s="44" t="s">
        <v>84</v>
      </c>
      <c r="B71" s="41"/>
      <c r="C71" s="41"/>
      <c r="D71" s="41"/>
      <c r="F71" s="268"/>
      <c r="G71" s="134">
        <v>-389016</v>
      </c>
      <c r="H71" s="151"/>
      <c r="I71" s="151"/>
      <c r="J71" s="151"/>
      <c r="K71" s="134">
        <v>-423681</v>
      </c>
      <c r="L71" s="151"/>
      <c r="M71" s="151"/>
      <c r="N71" s="151"/>
      <c r="O71" s="134">
        <v>-389016</v>
      </c>
      <c r="P71" s="151"/>
      <c r="Q71" s="134">
        <v>-423681</v>
      </c>
      <c r="R71" s="56"/>
    </row>
    <row r="72" spans="1:18" ht="18" customHeight="1">
      <c r="A72" s="44" t="s">
        <v>21</v>
      </c>
      <c r="B72" s="41"/>
      <c r="C72" s="41"/>
      <c r="D72" s="41"/>
      <c r="F72" s="115"/>
      <c r="G72" s="134">
        <v>-56786</v>
      </c>
      <c r="H72" s="151"/>
      <c r="I72" s="151"/>
      <c r="J72" s="151"/>
      <c r="K72" s="134">
        <v>-42009</v>
      </c>
      <c r="L72" s="151"/>
      <c r="M72" s="151"/>
      <c r="N72" s="151"/>
      <c r="O72" s="134">
        <v>-56786</v>
      </c>
      <c r="P72" s="151"/>
      <c r="Q72" s="134">
        <v>-42009</v>
      </c>
      <c r="R72" s="56"/>
    </row>
    <row r="73" spans="1:18" ht="18" hidden="1" customHeight="1">
      <c r="A73" s="44" t="s">
        <v>149</v>
      </c>
      <c r="B73" s="41"/>
      <c r="C73" s="41"/>
      <c r="D73" s="41"/>
      <c r="E73" s="41"/>
      <c r="F73" s="52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244"/>
    </row>
    <row r="74" spans="1:18" ht="18" hidden="1" customHeight="1" thickBot="1">
      <c r="A74" s="44"/>
      <c r="B74" s="76" t="s">
        <v>150</v>
      </c>
      <c r="C74" s="41"/>
      <c r="D74" s="41"/>
      <c r="E74" s="41"/>
      <c r="F74" s="52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56"/>
    </row>
    <row r="75" spans="1:18" ht="20.25" hidden="1" customHeight="1">
      <c r="A75" s="44" t="s">
        <v>151</v>
      </c>
      <c r="B75" s="41"/>
      <c r="C75" s="41"/>
      <c r="D75" s="41"/>
      <c r="E75" s="41"/>
      <c r="F75" s="52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56"/>
    </row>
    <row r="76" spans="1:18" ht="18" hidden="1" customHeight="1">
      <c r="A76" s="44" t="s">
        <v>152</v>
      </c>
      <c r="B76" s="41"/>
      <c r="C76" s="41"/>
      <c r="D76" s="41"/>
      <c r="E76" s="41"/>
      <c r="F76" s="52"/>
      <c r="G76" s="245"/>
      <c r="H76" s="246"/>
      <c r="I76" s="247"/>
      <c r="J76" s="168"/>
      <c r="K76" s="245"/>
      <c r="L76" s="246"/>
      <c r="M76" s="247"/>
      <c r="N76" s="168"/>
      <c r="O76" s="245"/>
      <c r="P76" s="246"/>
      <c r="Q76" s="245"/>
      <c r="R76" s="56"/>
    </row>
    <row r="77" spans="1:18" s="41" customFormat="1" ht="18" customHeight="1">
      <c r="A77" s="13" t="s">
        <v>194</v>
      </c>
      <c r="F77" s="21"/>
      <c r="G77" s="172">
        <f>SUM(G69:I76)</f>
        <v>-985903</v>
      </c>
      <c r="H77" s="108"/>
      <c r="I77" s="172">
        <f>SUM(I72:I76)</f>
        <v>0</v>
      </c>
      <c r="J77" s="108"/>
      <c r="K77" s="172">
        <f>SUM(K69:M76)</f>
        <v>191415</v>
      </c>
      <c r="L77" s="108"/>
      <c r="M77" s="172">
        <f>SUM(M72:M76)</f>
        <v>0</v>
      </c>
      <c r="N77" s="108"/>
      <c r="O77" s="172">
        <f>SUM(O69:O76)</f>
        <v>-985903</v>
      </c>
      <c r="P77" s="108"/>
      <c r="Q77" s="172">
        <f>SUM(Q69:Q76)</f>
        <v>190031</v>
      </c>
      <c r="R77" s="112"/>
    </row>
    <row r="78" spans="1:18" ht="15.75" customHeight="1">
      <c r="A78" s="106"/>
      <c r="F78" s="52"/>
      <c r="G78" s="152"/>
      <c r="H78" s="101"/>
      <c r="I78" s="152"/>
      <c r="J78" s="168"/>
      <c r="K78" s="152"/>
      <c r="L78" s="101"/>
      <c r="M78" s="152"/>
      <c r="N78" s="168"/>
      <c r="O78" s="152"/>
      <c r="P78" s="101"/>
      <c r="Q78" s="152"/>
      <c r="R78" s="113"/>
    </row>
    <row r="79" spans="1:18" ht="15.75" customHeight="1">
      <c r="A79" s="44" t="s">
        <v>179</v>
      </c>
      <c r="B79" s="41"/>
      <c r="F79" s="52"/>
      <c r="G79" s="46"/>
      <c r="H79" s="101"/>
      <c r="I79" s="152"/>
      <c r="J79" s="168"/>
      <c r="K79" s="46"/>
      <c r="L79" s="101"/>
      <c r="M79" s="152"/>
      <c r="N79" s="168"/>
      <c r="O79" s="152"/>
      <c r="P79" s="101"/>
      <c r="Q79" s="152"/>
      <c r="R79" s="113"/>
    </row>
    <row r="80" spans="1:18" ht="15.75" customHeight="1">
      <c r="A80" s="44" t="s">
        <v>180</v>
      </c>
      <c r="B80" s="41"/>
      <c r="F80" s="52"/>
      <c r="G80" s="152">
        <v>-59786</v>
      </c>
      <c r="H80" s="101"/>
      <c r="I80" s="152"/>
      <c r="J80" s="168"/>
      <c r="K80" s="152">
        <f>K77+K66+K42</f>
        <v>13062</v>
      </c>
      <c r="L80" s="101"/>
      <c r="M80" s="152"/>
      <c r="N80" s="168"/>
      <c r="O80" s="152">
        <v>-52682</v>
      </c>
      <c r="P80" s="101"/>
      <c r="Q80" s="152">
        <f>Q77+Q66+Q42</f>
        <v>6130</v>
      </c>
      <c r="R80" s="113"/>
    </row>
    <row r="81" spans="1:18" ht="15.75" customHeight="1">
      <c r="A81" s="44" t="s">
        <v>181</v>
      </c>
      <c r="B81" s="106"/>
      <c r="F81" s="52"/>
      <c r="G81" s="152">
        <v>-1084</v>
      </c>
      <c r="H81" s="101"/>
      <c r="I81" s="152"/>
      <c r="J81" s="168"/>
      <c r="K81" s="152">
        <v>-978</v>
      </c>
      <c r="L81" s="101"/>
      <c r="M81" s="152"/>
      <c r="N81" s="168"/>
      <c r="O81" s="152">
        <v>-1084</v>
      </c>
      <c r="P81" s="101"/>
      <c r="Q81" s="152">
        <v>-978</v>
      </c>
      <c r="R81" s="113"/>
    </row>
    <row r="82" spans="1:18" ht="18" customHeight="1">
      <c r="A82" s="106" t="s">
        <v>129</v>
      </c>
      <c r="B82" s="106"/>
      <c r="F82" s="52"/>
      <c r="G82" s="269">
        <f>SUM(G80:G81)</f>
        <v>-60870</v>
      </c>
      <c r="H82" s="108"/>
      <c r="I82" s="248"/>
      <c r="J82" s="168"/>
      <c r="K82" s="269">
        <f>SUM(K80:K81)</f>
        <v>12084</v>
      </c>
      <c r="L82" s="108"/>
      <c r="M82" s="248"/>
      <c r="N82" s="168"/>
      <c r="O82" s="269">
        <f>SUM(O80:O81)</f>
        <v>-53766</v>
      </c>
      <c r="P82" s="108"/>
      <c r="Q82" s="269">
        <f>SUM(Q80:Q81)</f>
        <v>5152</v>
      </c>
      <c r="R82" s="114"/>
    </row>
    <row r="83" spans="1:18" ht="18" customHeight="1">
      <c r="A83" s="98" t="s">
        <v>204</v>
      </c>
      <c r="F83" s="115"/>
      <c r="G83" s="180">
        <v>256851</v>
      </c>
      <c r="H83" s="145"/>
      <c r="I83" s="173"/>
      <c r="J83" s="54"/>
      <c r="K83" s="180">
        <v>204607</v>
      </c>
      <c r="L83" s="145"/>
      <c r="M83" s="173"/>
      <c r="N83" s="54"/>
      <c r="O83" s="180">
        <v>243868</v>
      </c>
      <c r="P83" s="145"/>
      <c r="Q83" s="180">
        <v>190800</v>
      </c>
      <c r="R83" s="116"/>
    </row>
    <row r="84" spans="1:18" ht="18" customHeight="1" thickBot="1">
      <c r="A84" s="106" t="s">
        <v>205</v>
      </c>
      <c r="F84" s="115"/>
      <c r="G84" s="174">
        <f>SUM(G82:G83)</f>
        <v>195981</v>
      </c>
      <c r="H84" s="108"/>
      <c r="I84" s="174">
        <f>SUM(I82:I83)</f>
        <v>0</v>
      </c>
      <c r="J84" s="168"/>
      <c r="K84" s="174">
        <f>SUM(K82:K83)</f>
        <v>216691</v>
      </c>
      <c r="L84" s="108"/>
      <c r="M84" s="174">
        <f>SUM(M82:M83)</f>
        <v>0</v>
      </c>
      <c r="N84" s="168"/>
      <c r="O84" s="174">
        <f>SUM(O82:O83)</f>
        <v>190102</v>
      </c>
      <c r="P84" s="108"/>
      <c r="Q84" s="174">
        <f>SUM(Q82:Q83)</f>
        <v>195952</v>
      </c>
      <c r="R84" s="112"/>
    </row>
    <row r="85" spans="1:18" ht="15.75" customHeight="1" thickTop="1">
      <c r="A85" s="106"/>
      <c r="F85" s="115"/>
      <c r="G85" s="107"/>
      <c r="H85" s="108"/>
      <c r="I85" s="107"/>
      <c r="J85" s="168"/>
      <c r="K85" s="107"/>
      <c r="L85" s="108"/>
      <c r="M85" s="107"/>
      <c r="N85" s="168"/>
      <c r="O85" s="107"/>
      <c r="P85" s="108"/>
      <c r="Q85" s="107"/>
      <c r="R85" s="112"/>
    </row>
    <row r="86" spans="1:18" ht="18" customHeight="1">
      <c r="A86" s="99" t="s">
        <v>89</v>
      </c>
      <c r="F86" s="115"/>
      <c r="G86" s="107"/>
      <c r="H86" s="108"/>
      <c r="I86" s="107"/>
      <c r="J86" s="168"/>
      <c r="K86" s="107"/>
      <c r="L86" s="108"/>
      <c r="M86" s="107"/>
      <c r="N86" s="168"/>
      <c r="O86" s="107"/>
      <c r="P86" s="108"/>
      <c r="Q86" s="107"/>
      <c r="R86" s="112"/>
    </row>
    <row r="87" spans="1:18" ht="18" hidden="1" customHeight="1">
      <c r="A87" s="98" t="s">
        <v>153</v>
      </c>
      <c r="F87" s="115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12"/>
    </row>
    <row r="88" spans="1:18" ht="18" customHeight="1">
      <c r="A88" s="43" t="s">
        <v>198</v>
      </c>
      <c r="C88" s="3"/>
      <c r="F88" s="115"/>
      <c r="G88" s="134">
        <v>-2978.5275000000001</v>
      </c>
      <c r="H88" s="151"/>
      <c r="I88" s="151"/>
      <c r="J88" s="151"/>
      <c r="K88" s="134">
        <v>3773</v>
      </c>
      <c r="L88" s="151"/>
      <c r="M88" s="151"/>
      <c r="N88" s="151"/>
      <c r="O88" s="134">
        <v>-2978.5275000000001</v>
      </c>
      <c r="P88" s="151"/>
      <c r="Q88" s="134">
        <v>3773</v>
      </c>
      <c r="R88" s="112"/>
    </row>
    <row r="89" spans="1:18" ht="20.25" customHeight="1">
      <c r="G89" s="144"/>
      <c r="H89" s="155"/>
      <c r="I89" s="144"/>
      <c r="J89" s="103"/>
      <c r="K89" s="144"/>
      <c r="L89" s="155"/>
      <c r="M89" s="144"/>
      <c r="N89" s="103"/>
      <c r="O89" s="144"/>
      <c r="P89" s="155"/>
      <c r="Q89" s="144"/>
    </row>
  </sheetData>
  <mergeCells count="18">
    <mergeCell ref="G52:Q52"/>
    <mergeCell ref="G48:K48"/>
    <mergeCell ref="G5:K5"/>
    <mergeCell ref="O5:Q5"/>
    <mergeCell ref="G49:K49"/>
    <mergeCell ref="O49:Q49"/>
    <mergeCell ref="G50:K50"/>
    <mergeCell ref="O50:Q50"/>
    <mergeCell ref="G9:Q9"/>
    <mergeCell ref="G6:K6"/>
    <mergeCell ref="O47:Q47"/>
    <mergeCell ref="O48:Q48"/>
    <mergeCell ref="G4:M4"/>
    <mergeCell ref="G7:K7"/>
    <mergeCell ref="G47:M47"/>
    <mergeCell ref="O7:Q7"/>
    <mergeCell ref="O6:Q6"/>
    <mergeCell ref="O4:Q4"/>
  </mergeCells>
  <phoneticPr fontId="0" type="noConversion"/>
  <pageMargins left="0.8" right="0.5" top="0.48" bottom="0.5" header="0.5" footer="0.5"/>
  <pageSetup paperSize="9" scale="83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BS2-3</vt:lpstr>
      <vt:lpstr>PL 4-7</vt:lpstr>
      <vt:lpstr>SH 8   Conso</vt:lpstr>
      <vt:lpstr>SH 9 Conso</vt:lpstr>
      <vt:lpstr>SH 10 Seperate</vt:lpstr>
      <vt:lpstr>SH 11  Seperate</vt:lpstr>
      <vt:lpstr>CF 12-13</vt:lpstr>
      <vt:lpstr>'BS2-3'!Print_Area</vt:lpstr>
      <vt:lpstr>'CF 12-13'!Print_Area</vt:lpstr>
      <vt:lpstr>'PL 4-7'!Print_Area</vt:lpstr>
      <vt:lpstr>'SH 11  Seperate'!Print_Area</vt:lpstr>
      <vt:lpstr>'SH 9 Conso'!Print_Area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2019-11-07T08:15:10Z</cp:lastPrinted>
  <dcterms:created xsi:type="dcterms:W3CDTF">2000-05-31T09:03:16Z</dcterms:created>
  <dcterms:modified xsi:type="dcterms:W3CDTF">2019-11-07T08:15:15Z</dcterms:modified>
</cp:coreProperties>
</file>