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 tabRatio="917"/>
  </bookViews>
  <sheets>
    <sheet name="BS 3-5" sheetId="1" r:id="rId1"/>
    <sheet name="PL 6" sheetId="24" r:id="rId2"/>
    <sheet name="PL 7" sheetId="32" r:id="rId3"/>
    <sheet name="SH 8" sheetId="30" r:id="rId4"/>
    <sheet name="SH 9" sheetId="26" r:id="rId5"/>
    <sheet name="SH 10" sheetId="31" r:id="rId6"/>
    <sheet name="SH 11" sheetId="28" r:id="rId7"/>
    <sheet name="CF 12-14" sheetId="29" r:id="rId8"/>
  </sheets>
  <definedNames>
    <definedName name="_xlnm._FilterDatabase" localSheetId="0" hidden="1">'BS 3-5'!$E$79:$E$83</definedName>
    <definedName name="_xlnm._FilterDatabase" localSheetId="1" hidden="1">'PL 6'!$A$28:$K$28</definedName>
    <definedName name="_xlnm._FilterDatabase" localSheetId="5" hidden="1">'SH 10'!$G$18</definedName>
    <definedName name="_xlnm.Print_Area" localSheetId="0">'BS 3-5'!$A$1:$I$94</definedName>
    <definedName name="_xlnm.Print_Area" localSheetId="7">'CF 12-14'!$A$1:$H$97</definedName>
    <definedName name="_xlnm.Print_Area" localSheetId="1">'PL 6'!$A$1:$I$39</definedName>
    <definedName name="_xlnm.Print_Area" localSheetId="2">'PL 7'!$A$1:$I$39</definedName>
    <definedName name="_xlnm.Print_Area" localSheetId="5">'SH 10'!$A$1:$Q$27</definedName>
    <definedName name="_xlnm.Print_Area" localSheetId="6">'SH 11'!$A$1:$O$17</definedName>
    <definedName name="_xlnm.Print_Area" localSheetId="3">'SH 8'!$A$1:$U$27</definedName>
    <definedName name="_xlnm.Print_Area" localSheetId="4">'SH 9'!$A$1:$S$18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32" l="1"/>
  <c r="C10" i="24" s="1"/>
  <c r="G10" i="32"/>
  <c r="C88" i="1"/>
  <c r="G88" i="1"/>
  <c r="B87" i="29" l="1"/>
  <c r="B90" i="29"/>
  <c r="F90" i="29" l="1"/>
  <c r="F87" i="29"/>
  <c r="C21" i="24" l="1"/>
  <c r="C20" i="24"/>
  <c r="C19" i="24"/>
  <c r="C18" i="24"/>
  <c r="C17" i="24"/>
  <c r="C16" i="24"/>
  <c r="C12" i="24"/>
  <c r="C11" i="24"/>
  <c r="G21" i="24"/>
  <c r="G19" i="24"/>
  <c r="G18" i="24"/>
  <c r="G17" i="24"/>
  <c r="G16" i="24"/>
  <c r="G12" i="24"/>
  <c r="G11" i="24"/>
  <c r="G10" i="24"/>
  <c r="H74" i="29" l="1"/>
  <c r="F74" i="29"/>
  <c r="B74" i="29"/>
  <c r="D74" i="29"/>
  <c r="M11" i="28"/>
  <c r="I11" i="28"/>
  <c r="G11" i="28"/>
  <c r="C11" i="28"/>
  <c r="Q11" i="26"/>
  <c r="I11" i="26"/>
  <c r="G11" i="26"/>
  <c r="C11" i="26"/>
  <c r="M11" i="26"/>
  <c r="K15" i="28" l="1"/>
  <c r="K17" i="28" s="1"/>
  <c r="I15" i="28"/>
  <c r="I17" i="28" s="1"/>
  <c r="G15" i="28"/>
  <c r="G17" i="28" s="1"/>
  <c r="E15" i="28"/>
  <c r="C15" i="28"/>
  <c r="C17" i="28" s="1"/>
  <c r="E17" i="28"/>
  <c r="Q15" i="26"/>
  <c r="Q17" i="26" s="1"/>
  <c r="K15" i="26"/>
  <c r="I15" i="26"/>
  <c r="I17" i="26" s="1"/>
  <c r="G15" i="26"/>
  <c r="G17" i="26" s="1"/>
  <c r="C15" i="26"/>
  <c r="C17" i="26" s="1"/>
  <c r="E17" i="26"/>
  <c r="H87" i="29"/>
  <c r="D87" i="29"/>
  <c r="I22" i="32"/>
  <c r="I13" i="32"/>
  <c r="E22" i="32"/>
  <c r="E24" i="32" s="1"/>
  <c r="E26" i="32" s="1"/>
  <c r="E13" i="32"/>
  <c r="I37" i="24"/>
  <c r="E37" i="24"/>
  <c r="I32" i="24"/>
  <c r="E32" i="24"/>
  <c r="D10" i="29" l="1"/>
  <c r="D31" i="29" s="1"/>
  <c r="E27" i="32"/>
  <c r="I24" i="32"/>
  <c r="I26" i="32" s="1"/>
  <c r="K17" i="26"/>
  <c r="O11" i="28"/>
  <c r="O11" i="26"/>
  <c r="I89" i="1"/>
  <c r="I91" i="1" s="1"/>
  <c r="G89" i="1"/>
  <c r="G91" i="1" s="1"/>
  <c r="E89" i="1"/>
  <c r="E91" i="1" s="1"/>
  <c r="C89" i="1"/>
  <c r="C91" i="1" s="1"/>
  <c r="I65" i="1"/>
  <c r="G65" i="1"/>
  <c r="E65" i="1"/>
  <c r="C65" i="1"/>
  <c r="I57" i="1"/>
  <c r="I67" i="1" s="1"/>
  <c r="G57" i="1"/>
  <c r="E57" i="1"/>
  <c r="C57" i="1"/>
  <c r="I30" i="1"/>
  <c r="G30" i="1"/>
  <c r="E30" i="1"/>
  <c r="C30" i="1"/>
  <c r="I19" i="1"/>
  <c r="G19" i="1"/>
  <c r="E19" i="1"/>
  <c r="C19" i="1"/>
  <c r="E67" i="1" l="1"/>
  <c r="D56" i="29"/>
  <c r="D59" i="29" s="1"/>
  <c r="H10" i="29"/>
  <c r="H31" i="29" s="1"/>
  <c r="I27" i="32"/>
  <c r="C67" i="1"/>
  <c r="C93" i="1" s="1"/>
  <c r="G67" i="1"/>
  <c r="G93" i="1" s="1"/>
  <c r="I93" i="1"/>
  <c r="E32" i="1"/>
  <c r="E93" i="1"/>
  <c r="I32" i="1"/>
  <c r="S11" i="26"/>
  <c r="G32" i="1"/>
  <c r="C32" i="1"/>
  <c r="H56" i="29" l="1"/>
  <c r="H59" i="29" s="1"/>
  <c r="C17" i="30"/>
  <c r="C19" i="30"/>
  <c r="G17" i="30"/>
  <c r="G19" i="30" s="1"/>
  <c r="I17" i="30"/>
  <c r="I19" i="30"/>
  <c r="K17" i="30"/>
  <c r="K19" i="30" s="1"/>
  <c r="O17" i="30"/>
  <c r="O19" i="30" s="1"/>
  <c r="Q25" i="31"/>
  <c r="Q25" i="30"/>
  <c r="U25" i="30"/>
  <c r="Q15" i="30"/>
  <c r="U15" i="30" s="1"/>
  <c r="C22" i="24"/>
  <c r="I35" i="32"/>
  <c r="I37" i="32" s="1"/>
  <c r="I22" i="24"/>
  <c r="I13" i="24"/>
  <c r="S23" i="30"/>
  <c r="K23" i="30"/>
  <c r="I23" i="30"/>
  <c r="G23" i="30"/>
  <c r="C23" i="30"/>
  <c r="S17" i="30"/>
  <c r="S19" i="30" s="1"/>
  <c r="M22" i="31"/>
  <c r="K22" i="31"/>
  <c r="I22" i="31"/>
  <c r="G22" i="31"/>
  <c r="E22" i="31"/>
  <c r="C22" i="31"/>
  <c r="O16" i="31"/>
  <c r="O18" i="31" s="1"/>
  <c r="M16" i="31"/>
  <c r="M18" i="31" s="1"/>
  <c r="K16" i="31"/>
  <c r="K18" i="31"/>
  <c r="K27" i="31" s="1"/>
  <c r="I16" i="31"/>
  <c r="I18" i="31" s="1"/>
  <c r="G16" i="31"/>
  <c r="G18" i="31" s="1"/>
  <c r="E16" i="31"/>
  <c r="E18" i="31" s="1"/>
  <c r="E27" i="31" s="1"/>
  <c r="C16" i="31"/>
  <c r="C18" i="31" s="1"/>
  <c r="C27" i="31" s="1"/>
  <c r="Q15" i="31"/>
  <c r="Q16" i="31" s="1"/>
  <c r="Q18" i="31" s="1"/>
  <c r="M23" i="30"/>
  <c r="M17" i="30"/>
  <c r="M19" i="30"/>
  <c r="E17" i="30"/>
  <c r="G22" i="32"/>
  <c r="G13" i="32"/>
  <c r="C13" i="32"/>
  <c r="C22" i="32"/>
  <c r="I30" i="32"/>
  <c r="I32" i="32" s="1"/>
  <c r="E22" i="24"/>
  <c r="E13" i="24"/>
  <c r="G22" i="24"/>
  <c r="C13" i="24"/>
  <c r="G13" i="24"/>
  <c r="S27" i="30" l="1"/>
  <c r="K27" i="30"/>
  <c r="Q17" i="30"/>
  <c r="U17" i="30" s="1"/>
  <c r="M27" i="30"/>
  <c r="M27" i="31"/>
  <c r="I27" i="30"/>
  <c r="E19" i="30"/>
  <c r="G24" i="32"/>
  <c r="G26" i="32" s="1"/>
  <c r="C24" i="32"/>
  <c r="C26" i="32" s="1"/>
  <c r="G24" i="24"/>
  <c r="G26" i="24" s="1"/>
  <c r="C24" i="24"/>
  <c r="C26" i="24" s="1"/>
  <c r="I24" i="24"/>
  <c r="I26" i="24" s="1"/>
  <c r="I27" i="24" s="1"/>
  <c r="E24" i="24"/>
  <c r="E26" i="24" s="1"/>
  <c r="E27" i="24" s="1"/>
  <c r="C27" i="30"/>
  <c r="G27" i="31"/>
  <c r="G27" i="30"/>
  <c r="E30" i="32"/>
  <c r="E32" i="32" s="1"/>
  <c r="E35" i="32"/>
  <c r="E37" i="32" s="1"/>
  <c r="I27" i="31"/>
  <c r="M14" i="26" l="1"/>
  <c r="C27" i="32"/>
  <c r="C35" i="32" s="1"/>
  <c r="M14" i="28"/>
  <c r="G27" i="32"/>
  <c r="G35" i="32" s="1"/>
  <c r="G37" i="32" s="1"/>
  <c r="C27" i="24"/>
  <c r="C30" i="24" s="1"/>
  <c r="C35" i="24" s="1"/>
  <c r="C37" i="24" s="1"/>
  <c r="G27" i="24"/>
  <c r="G30" i="24" s="1"/>
  <c r="G35" i="24" s="1"/>
  <c r="G37" i="24" s="1"/>
  <c r="B10" i="29"/>
  <c r="B31" i="29" s="1"/>
  <c r="B56" i="29" s="1"/>
  <c r="B59" i="29" s="1"/>
  <c r="Q19" i="30"/>
  <c r="U19" i="30" s="1"/>
  <c r="E27" i="30"/>
  <c r="G30" i="32"/>
  <c r="G32" i="32" s="1"/>
  <c r="F10" i="29"/>
  <c r="F31" i="29" s="1"/>
  <c r="C30" i="32"/>
  <c r="C32" i="32" s="1"/>
  <c r="C37" i="32"/>
  <c r="C32" i="24"/>
  <c r="O22" i="31"/>
  <c r="Q21" i="31"/>
  <c r="O23" i="30"/>
  <c r="O27" i="30" s="1"/>
  <c r="Q22" i="30"/>
  <c r="G32" i="24" l="1"/>
  <c r="F56" i="29"/>
  <c r="F59" i="29" s="1"/>
  <c r="F89" i="29" s="1"/>
  <c r="F91" i="29" s="1"/>
  <c r="M15" i="28"/>
  <c r="M17" i="28" s="1"/>
  <c r="O14" i="28"/>
  <c r="M15" i="26"/>
  <c r="M17" i="26" s="1"/>
  <c r="O14" i="26"/>
  <c r="U22" i="30"/>
  <c r="Q23" i="30"/>
  <c r="Q22" i="31"/>
  <c r="Q27" i="31" s="1"/>
  <c r="O27" i="31"/>
  <c r="O15" i="26" l="1"/>
  <c r="O17" i="26" s="1"/>
  <c r="S14" i="26"/>
  <c r="O15" i="28"/>
  <c r="O17" i="28" s="1"/>
  <c r="U23" i="30"/>
  <c r="U27" i="30" s="1"/>
  <c r="Q27" i="30"/>
  <c r="S15" i="26" l="1"/>
  <c r="S17" i="26" s="1"/>
  <c r="D89" i="29"/>
  <c r="D91" i="29" s="1"/>
  <c r="B89" i="29"/>
  <c r="B91" i="29" s="1"/>
  <c r="H89" i="29"/>
  <c r="H91" i="29" s="1"/>
</calcChain>
</file>

<file path=xl/sharedStrings.xml><?xml version="1.0" encoding="utf-8"?>
<sst xmlns="http://schemas.openxmlformats.org/spreadsheetml/2006/main" count="422" uniqueCount="203">
  <si>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</si>
  <si>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</si>
  <si>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</si>
  <si>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</si>
  <si>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</si>
  <si>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</si>
  <si>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</si>
  <si>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</si>
  <si>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</si>
  <si>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</si>
  <si>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</si>
  <si>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</si>
  <si>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</si>
  <si>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</si>
  <si>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</si>
  <si>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</si>
  <si>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</si>
  <si>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</si>
  <si>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</si>
  <si>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</si>
  <si>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</si>
  <si>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</si>
  <si>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</si>
  <si>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</si>
  <si>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</si>
  <si>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</si>
  <si>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</si>
  <si>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</si>
  <si>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</si>
  <si>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</si>
  <si>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 xml:space="preserve">เงินกู้ยืมระยะยาวจากสถาบันการเงิน 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</si>
  <si>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</si>
  <si>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</si>
  <si>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</si>
  <si>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</si>
  <si>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</si>
  <si>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เงินกู้ยืมระยะยาวจากสถาบันการเงินส่วนที่</t>
  </si>
  <si>
    <t xml:space="preserve">   ถึงกำหนดชำระภายในหนึ่งปี </t>
  </si>
  <si>
    <t>ลูกหนี้การค้า</t>
  </si>
  <si>
    <t xml:space="preserve">สินค้าคงเหลือ 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</si>
  <si>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</si>
  <si>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</si>
  <si>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</si>
  <si>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</si>
  <si>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</si>
  <si>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</si>
  <si>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</si>
  <si>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</si>
  <si>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</si>
  <si>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</si>
  <si>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</si>
  <si>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</si>
  <si>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</si>
  <si>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</si>
  <si>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</si>
  <si>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  สำรองหุ้นทุนซื้อคืน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</si>
  <si>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</si>
  <si>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</si>
  <si>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</si>
  <si>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หุ้นทุนซื้อคืน</t>
  </si>
  <si>
    <t>สำรองหุ้นทุน</t>
  </si>
  <si>
    <t>ซื้อคืน</t>
  </si>
  <si>
    <t>7</t>
  </si>
  <si>
    <t xml:space="preserve">   หุ้นทุนซื้อคืน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</si>
  <si>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</si>
  <si>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</si>
  <si>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</si>
  <si>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</si>
  <si>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</si>
  <si>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</si>
  <si>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ใบสำคัญ</t>
  </si>
  <si>
    <t>ส่วนของ</t>
  </si>
  <si>
    <t>ส่วนได้เสียที่</t>
  </si>
  <si>
    <t>ไม่มีอำนาจควบคุม</t>
  </si>
  <si>
    <t xml:space="preserve">   การจ่ายโดยใช้หุ้นเป็นเกณฑ์</t>
  </si>
  <si>
    <t>กลับรายการสำรองหุ้นทุนซื้อคืน</t>
  </si>
  <si>
    <t>เงินลงทุนชั่วคราว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</si>
  <si>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</si>
  <si>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</si>
  <si>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</si>
  <si>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</si>
  <si>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</si>
  <si>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</si>
  <si>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</si>
  <si>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</si>
  <si>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</si>
  <si>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</si>
  <si>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</si>
  <si>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ค่าใช้จ่ายค้างจ่าย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</si>
  <si>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</si>
  <si>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</si>
  <si>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</si>
  <si>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</si>
  <si>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</si>
  <si>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4</t>
  </si>
  <si>
    <t>8</t>
  </si>
  <si>
    <t>ต้นทุนขายและการให้บริการ</t>
  </si>
  <si>
    <t>ใบอนุญาตให้ใช้คลื่นความถี่และประกอบกิจการโทรทัศน์ค้างจ่าย</t>
  </si>
  <si>
    <t>กำไร (ขาดทุน) สะสม</t>
  </si>
  <si>
    <t xml:space="preserve">อาคารและอุปกรณ์ </t>
  </si>
  <si>
    <t>กำไรจากการจำหน่ายอุปกรณ์</t>
  </si>
  <si>
    <t>เจ้าหนี้ค่าซื้อลิขสิทธิ์รายการ</t>
  </si>
  <si>
    <t>เจ้าหนี้ค่าซื้อสินทรัพย์ไม่มีตัวตน</t>
  </si>
  <si>
    <t>ค่าตัดจำหน่ายสินทรัพย์ไม่มีตัวตน</t>
  </si>
  <si>
    <t>ขาดทุนจากการตัดจำหน่ายอุปกรณ์</t>
  </si>
  <si>
    <t>3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</si>
  <si>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</si>
  <si>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</si>
  <si>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วันที่ 30 กันยายน</t>
  </si>
  <si>
    <t>สำหรับงวดเก้าเดือนสิ้นสุด</t>
  </si>
  <si>
    <t>กำไรจากการจำหน่ายเงินลงทุนในตราสารหนี้</t>
  </si>
  <si>
    <t>ภาษีเงินได้หัก ณ ที่จ่ายได้รับคืน</t>
  </si>
  <si>
    <t>ค่าตัดจำหน่ายใบอนุญาตให้ใช้คลื่นความถี่และประกอบกิจการโทรทัศน์</t>
  </si>
  <si>
    <t>อสังหาริมทรัพย์เพื่อการลงทุน</t>
  </si>
  <si>
    <t>ค่าใช้จ่าย (รายได้) ภาษีเงินได้</t>
  </si>
  <si>
    <t>6</t>
  </si>
  <si>
    <t>ขาดทุนสะสม</t>
  </si>
  <si>
    <t>รายได้ดอกเบี้ย</t>
  </si>
  <si>
    <t>แสดงสิทธิ</t>
  </si>
  <si>
    <t>ที่จะซื้อหุ้น</t>
  </si>
  <si>
    <t>ประมาณการหนี้สินไม่หมุนเวียนสำหรับผลประโยชน์พนักงาน</t>
  </si>
  <si>
    <t>ขาดทุนจากการปรับมูลค่าสินค้า</t>
  </si>
  <si>
    <t>ภาษีเงินได้จ่ายออก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</si>
  <si>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</si>
  <si>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</si>
  <si>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เงินสดรับการจากขายอุปกรณ์</t>
  </si>
  <si>
    <t>เงินสดจ่ายเพื่อซื้ออุปกรณ์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</si>
  <si>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</si>
  <si>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</si>
  <si>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เงินสดจ่ายเพื่อชำระค่าใบอนุญาตให้ใช้คลื่นความถี่และ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</si>
  <si>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</si>
  <si>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</si>
  <si>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</si>
  <si>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เจ้าหนี้ค่าซื้ออุปกรณ์</t>
  </si>
  <si>
    <t>เงินสดรับจากการขายตราสารหนี้ในกองทุนส่วนบุคคล</t>
  </si>
  <si>
    <t>ลูกหนี้อื่น</t>
  </si>
  <si>
    <t>ภาษีซื้อที่ยังไม่ถึงกำหนด</t>
  </si>
  <si>
    <t>เจ้าหนี้อื่น</t>
  </si>
  <si>
    <t>ภาษีขายที่ยังไม่ถึงกำหนดชำระ</t>
  </si>
  <si>
    <t xml:space="preserve">   ขาดทุนสะสม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</si>
  <si>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</si>
  <si>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</si>
  <si>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</si>
  <si>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โอนไปขาดทุนสะสม</t>
  </si>
  <si>
    <t xml:space="preserve">   การจัดสรรส่วนทุนให้ผู้ถือหุ้น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</si>
  <si>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</si>
  <si>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</si>
  <si>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</si>
  <si>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 xml:space="preserve">   รวมการจัดสรรส่วนทุนให้ผู้ถือหุ้น</t>
  </si>
  <si>
    <t>ของบริษัทใหญ่</t>
  </si>
  <si>
    <t>ขาดทุนจากการตัดจำหน่ายสินค้า</t>
  </si>
  <si>
    <t>ประมาณการหนี้สินสำหรับผลประโยชน์พนักงาน</t>
  </si>
  <si>
    <t xml:space="preserve">กำไร (ขาดทุน) สะสม </t>
  </si>
  <si>
    <t>ผลขาดทุนจากการด้อยค่าของเงินลงทุนระยะยาว</t>
  </si>
  <si>
    <t>เงินสดและรายการเทียบเท่าเงินสดลดลงสุทธิ</t>
  </si>
  <si>
    <t xml:space="preserve">กระแสเงินสดสุทธิได้มาจาก (ใช้ไปใน) การดำเนินงาน </t>
  </si>
  <si>
    <t>(ไม่ได้ตรวจสอบ</t>
  </si>
  <si>
    <t>แต่สอบทานแล้ว)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</si>
  <si>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</si>
  <si>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</si>
  <si>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</si>
  <si>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</si>
  <si>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</si>
  <si>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</si>
  <si>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3, 5, 9</t>
  </si>
  <si>
    <t>3, 9</t>
  </si>
  <si>
    <t>9</t>
  </si>
  <si>
    <t>ส่วนของเงินกู้ยืมระยะยาวจากสถาบันการเงิน</t>
  </si>
  <si>
    <t>3, 6</t>
  </si>
  <si>
    <t>งบกำไรขาดทุนเบ็ดเสร็จ (ไม่ได้ตรวจสอบแต่สอบทานแล้ว)</t>
  </si>
  <si>
    <t>กลับรายการผลขาดทุนจากการด้อยค่าของสินทรัพย์</t>
  </si>
  <si>
    <t>(กลับรายการ) ผลขาดทุนจากค่าเผื่อหนี้สงสัยจะสูญ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</si>
  <si>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</si>
  <si>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</si>
  <si>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</si>
  <si>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</si>
  <si>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</si>
  <si>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</si>
  <si>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(ไม่ได้ตรวจสอบแต่สอบทานแล้ว)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</si>
  <si>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</si>
  <si>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</si>
  <si>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</si>
  <si>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งบกระแสเงินสด  (ไม่ได้ตรวจสอบแต่สอบทานแล้ว)</t>
  </si>
  <si>
    <t>การจ่ายโดยใช้หุ้นเป็นเกณฑ์</t>
  </si>
  <si>
    <t xml:space="preserve">(กลับรายการ) หนี้สูญและหนี้สงสัยจะสูญ </t>
  </si>
  <si>
    <t>กลับรายการขาดทุนจากการด้อยค่าของสินทรัพย์</t>
  </si>
  <si>
    <t>ขาดทุนจากการตัดจำหน่ายภาษีเงินได้หัก ณ ที่จ่าย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</si>
  <si>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</si>
  <si>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</si>
  <si>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</si>
  <si>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</si>
  <si>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</si>
  <si>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</si>
  <si>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</si>
  <si>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</si>
  <si>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ค่าใช้จ่ายในการขาย</t>
  </si>
  <si>
    <t>กำไรจากการจำหน่ายอสังหาริมทรัพย์เพื่อการลงทุน</t>
  </si>
  <si>
    <t>เงินสดรับการจากขายอสังหาริมทรัพย์เพื่อการลงทุน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</si>
  <si>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</si>
  <si>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กระแสเงินสดสุทธิใช้ไปในกิจกรรมลงทุน</t>
  </si>
  <si>
    <t>ปรับรายการที่กระทบกำไร (ขาดทุน) เป็นเงินสดรับ (จ่าย)</t>
  </si>
  <si>
    <t>ขาดทุนจากการปรับมูลค่ายุติธรรมของเงินลงทุนในตราสารหนี้</t>
  </si>
  <si>
    <t>ภาษีเงินได้ถูกหัก ณ ที่จ่ายรอขอคืน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</si>
</sst>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#,##0.00\ ;\(#,##0.00\)"/>
    <numFmt numFmtId="172" formatCode="#,##0;\(#,##0\)"/>
    <numFmt numFmtId="173" formatCode="_(* #,##0_);_(* \(#,##0\);_(* &quot;-&quot;??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&quot;\&quot;#,##0;[Red]&quot;\&quot;\-#,##0"/>
    <numFmt numFmtId="189" formatCode="&quot;\&quot;#,##0.00;[Red]&quot;\&quot;\-#,##0.00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&quot;$&quot;#,##0\ ;\(&quot;$&quot;#,##0\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#,##0\ &quot;F&quot;;[Red]\-#,##0\ &quot;F&quot;"/>
    <numFmt numFmtId="206" formatCode="#,##0.00\ &quot;F&quot;;[Red]\-#,##0.00\ &quot;F&quot;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 * #,##0.00_ ;_ * \-#,##0.00_ ;_ * &quot;-&quot;??_ ;_ @_ 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_(* #,##0.00_);_(* \(#,##0.00\);_(* &quot;-&quot;_);_(@_)"/>
    <numFmt numFmtId="216" formatCode="\t#\ ?/?"/>
    <numFmt numFmtId="217" formatCode="\t0.00E+00"/>
    <numFmt numFmtId="218" formatCode="#,##0.\ ;\(#,##0\)"/>
  </numFmts>
  <fonts count="11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4">
    <xf numFmtId="0" fontId="0" fillId="0" borderId="0"/>
    <xf numFmtId="0" fontId="27" fillId="0" borderId="0"/>
    <xf numFmtId="174" fontId="27" fillId="0" borderId="0" applyFont="0" applyFill="0" applyBorder="0" applyAlignment="0" applyProtection="0"/>
    <xf numFmtId="0" fontId="29" fillId="0" borderId="0"/>
    <xf numFmtId="175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178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/>
    <xf numFmtId="42" fontId="32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Font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1" applyNumberFormat="0" applyFill="0" applyAlignment="0" applyProtection="0"/>
    <xf numFmtId="0" fontId="38" fillId="0" borderId="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/>
    <xf numFmtId="0" fontId="3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9" fontId="31" fillId="0" borderId="0"/>
    <xf numFmtId="9" fontId="46" fillId="0" borderId="0"/>
    <xf numFmtId="191" fontId="103" fillId="0" borderId="0" applyNumberFormat="0" applyFill="0" applyBorder="0" applyAlignment="0"/>
    <xf numFmtId="164" fontId="41" fillId="0" borderId="3" applyAlignment="0" applyProtection="0"/>
    <xf numFmtId="164" fontId="42" fillId="0" borderId="3" applyAlignment="0" applyProtection="0"/>
    <xf numFmtId="164" fontId="42" fillId="0" borderId="3" applyAlignment="0" applyProtection="0"/>
    <xf numFmtId="190" fontId="27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1" fontId="43" fillId="0" borderId="0" applyFill="0" applyBorder="0" applyAlignment="0"/>
    <xf numFmtId="169" fontId="1" fillId="0" borderId="0" applyFont="0" applyFill="0" applyBorder="0" applyAlignment="0" applyProtection="0"/>
    <xf numFmtId="197" fontId="45" fillId="0" borderId="0"/>
    <xf numFmtId="197" fontId="45" fillId="0" borderId="0"/>
    <xf numFmtId="197" fontId="45" fillId="0" borderId="0"/>
    <xf numFmtId="197" fontId="45" fillId="0" borderId="0"/>
    <xf numFmtId="197" fontId="45" fillId="0" borderId="0"/>
    <xf numFmtId="197" fontId="45" fillId="0" borderId="0"/>
    <xf numFmtId="197" fontId="45" fillId="0" borderId="0"/>
    <xf numFmtId="197" fontId="45" fillId="0" borderId="0"/>
    <xf numFmtId="195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/>
    <xf numFmtId="0" fontId="49" fillId="0" borderId="0"/>
    <xf numFmtId="191" fontId="43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31" fillId="0" borderId="0"/>
    <xf numFmtId="199" fontId="27" fillId="0" borderId="0"/>
    <xf numFmtId="0" fontId="28" fillId="2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50" fillId="0" borderId="0" applyFill="0" applyBorder="0" applyAlignment="0"/>
    <xf numFmtId="38" fontId="51" fillId="0" borderId="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0" fontId="31" fillId="0" borderId="0"/>
    <xf numFmtId="195" fontId="43" fillId="0" borderId="0" applyFill="0" applyBorder="0" applyAlignment="0"/>
    <xf numFmtId="191" fontId="43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1" fontId="43" fillId="0" borderId="0" applyFill="0" applyBorder="0" applyAlignment="0"/>
    <xf numFmtId="0" fontId="52" fillId="0" borderId="0" applyNumberFormat="0" applyAlignment="0">
      <alignment horizontal="left"/>
    </xf>
    <xf numFmtId="2" fontId="47" fillId="0" borderId="0" applyFont="0" applyFill="0" applyBorder="0" applyAlignment="0" applyProtection="0"/>
    <xf numFmtId="201" fontId="53" fillId="0" borderId="0">
      <alignment horizontal="right"/>
    </xf>
    <xf numFmtId="38" fontId="54" fillId="23" borderId="0" applyNumberFormat="0" applyBorder="0" applyAlignment="0" applyProtection="0"/>
    <xf numFmtId="0" fontId="55" fillId="0" borderId="7" applyNumberFormat="0" applyAlignment="0" applyProtection="0">
      <alignment horizontal="left" vertical="center"/>
    </xf>
    <xf numFmtId="0" fontId="55" fillId="0" borderId="8">
      <alignment horizontal="left" vertical="center"/>
    </xf>
    <xf numFmtId="202" fontId="56" fillId="24" borderId="0">
      <alignment horizontal="left" vertical="top"/>
    </xf>
    <xf numFmtId="0" fontId="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 indent="2"/>
    </xf>
    <xf numFmtId="203" fontId="27" fillId="0" borderId="0" applyBorder="0" applyAlignment="0"/>
    <xf numFmtId="10" fontId="54" fillId="24" borderId="12" applyNumberFormat="0" applyBorder="0" applyAlignment="0" applyProtection="0"/>
    <xf numFmtId="204" fontId="27" fillId="0" borderId="0"/>
    <xf numFmtId="200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3" fillId="0" borderId="0"/>
    <xf numFmtId="0" fontId="53" fillId="0" borderId="0"/>
    <xf numFmtId="0" fontId="53" fillId="0" borderId="0"/>
    <xf numFmtId="0" fontId="64" fillId="0" borderId="0" applyNumberFormat="0" applyFont="0" applyFill="0" applyBorder="0" applyProtection="0">
      <alignment horizontal="left" vertical="center"/>
    </xf>
    <xf numFmtId="195" fontId="43" fillId="0" borderId="0" applyFill="0" applyBorder="0" applyAlignment="0"/>
    <xf numFmtId="191" fontId="43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1" fontId="43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4" fillId="0" borderId="0" applyFont="0" applyFill="0" applyBorder="0" applyAlignment="0" applyProtection="0"/>
    <xf numFmtId="172" fontId="105" fillId="0" borderId="14" applyFont="0" applyFill="0" applyBorder="0" applyAlignment="0" applyProtection="0">
      <alignment horizontal="right"/>
      <protection locked="0"/>
    </xf>
    <xf numFmtId="0" fontId="106" fillId="23" borderId="0" applyFill="0" applyBorder="0" applyAlignment="0">
      <protection hidden="1"/>
    </xf>
    <xf numFmtId="37" fontId="69" fillId="0" borderId="0"/>
    <xf numFmtId="0" fontId="65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27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110" fillId="0" borderId="0"/>
    <xf numFmtId="0" fontId="111" fillId="0" borderId="0"/>
    <xf numFmtId="0" fontId="50" fillId="0" borderId="0">
      <alignment vertical="top"/>
    </xf>
    <xf numFmtId="0" fontId="111" fillId="0" borderId="0"/>
    <xf numFmtId="0" fontId="32" fillId="0" borderId="0"/>
    <xf numFmtId="0" fontId="113" fillId="0" borderId="0"/>
    <xf numFmtId="0" fontId="50" fillId="0" borderId="0">
      <alignment vertical="top"/>
    </xf>
    <xf numFmtId="0" fontId="27" fillId="0" borderId="0"/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32" fillId="0" borderId="0"/>
    <xf numFmtId="0" fontId="50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2" fillId="0" borderId="0"/>
    <xf numFmtId="0" fontId="110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110" fillId="31" borderId="26" applyNumberFormat="0" applyFont="0" applyAlignment="0" applyProtection="0"/>
    <xf numFmtId="40" fontId="71" fillId="26" borderId="0">
      <alignment horizontal="right"/>
    </xf>
    <xf numFmtId="0" fontId="72" fillId="26" borderId="17"/>
    <xf numFmtId="0" fontId="73" fillId="0" borderId="0">
      <alignment horizontal="center"/>
    </xf>
    <xf numFmtId="0" fontId="74" fillId="0" borderId="0">
      <alignment horizontal="center"/>
    </xf>
    <xf numFmtId="42" fontId="75" fillId="0" borderId="0" applyFont="0" applyFill="0" applyBorder="0" applyAlignment="0" applyProtection="0"/>
    <xf numFmtId="194" fontId="44" fillId="0" borderId="0" applyFont="0" applyFill="0" applyBorder="0" applyAlignment="0" applyProtection="0"/>
    <xf numFmtId="208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18" applyNumberFormat="0" applyBorder="0"/>
    <xf numFmtId="3" fontId="7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195" fontId="43" fillId="0" borderId="0" applyFill="0" applyBorder="0" applyAlignment="0"/>
    <xf numFmtId="191" fontId="43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1" fontId="43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42" fillId="0" borderId="19">
      <alignment horizontal="center"/>
    </xf>
    <xf numFmtId="3" fontId="51" fillId="0" borderId="0" applyFont="0" applyFill="0" applyBorder="0" applyAlignment="0" applyProtection="0"/>
    <xf numFmtId="0" fontId="51" fillId="27" borderId="0" applyNumberFormat="0" applyFont="0" applyBorder="0" applyAlignment="0" applyProtection="0"/>
    <xf numFmtId="37" fontId="77" fillId="0" borderId="0"/>
    <xf numFmtId="1" fontId="27" fillId="0" borderId="20" applyNumberFormat="0" applyFill="0" applyAlignment="0" applyProtection="0">
      <alignment horizontal="center" vertical="center"/>
    </xf>
    <xf numFmtId="209" fontId="27" fillId="0" borderId="0" applyNumberFormat="0" applyFill="0" applyBorder="0" applyAlignment="0" applyProtection="0">
      <alignment horizontal="left"/>
    </xf>
    <xf numFmtId="4" fontId="78" fillId="28" borderId="0" applyNumberFormat="0" applyProtection="0">
      <alignment horizontal="left" vertical="center" wrapText="1" indent="1"/>
    </xf>
    <xf numFmtId="4" fontId="79" fillId="29" borderId="21" applyNumberFormat="0" applyProtection="0">
      <alignment horizontal="right" vertical="center"/>
    </xf>
    <xf numFmtId="4" fontId="80" fillId="29" borderId="21" applyNumberFormat="0" applyProtection="0">
      <alignment horizontal="right" vertical="center"/>
    </xf>
    <xf numFmtId="4" fontId="78" fillId="9" borderId="21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38" fontId="64" fillId="0" borderId="0" applyNumberFormat="0" applyFont="0" applyFill="0" applyBorder="0" applyAlignment="0"/>
    <xf numFmtId="39" fontId="82" fillId="0" borderId="0"/>
    <xf numFmtId="0" fontId="50" fillId="0" borderId="0">
      <alignment vertical="top"/>
    </xf>
    <xf numFmtId="0" fontId="83" fillId="0" borderId="0" applyNumberFormat="0" applyBorder="0"/>
    <xf numFmtId="0" fontId="107" fillId="3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08" fillId="30" borderId="0"/>
    <xf numFmtId="0" fontId="107" fillId="30" borderId="0"/>
    <xf numFmtId="0" fontId="84" fillId="24" borderId="0">
      <alignment wrapText="1"/>
    </xf>
    <xf numFmtId="40" fontId="85" fillId="0" borderId="0" applyBorder="0">
      <alignment horizontal="right"/>
    </xf>
    <xf numFmtId="0" fontId="27" fillId="0" borderId="20" applyNumberFormat="0" applyFont="0" applyFill="0" applyAlignment="0" applyProtection="0"/>
    <xf numFmtId="49" fontId="50" fillId="0" borderId="0" applyFill="0" applyBorder="0" applyAlignment="0"/>
    <xf numFmtId="210" fontId="44" fillId="0" borderId="0" applyFill="0" applyBorder="0" applyAlignment="0"/>
    <xf numFmtId="211" fontId="44" fillId="0" borderId="0" applyFill="0" applyBorder="0" applyAlignment="0"/>
    <xf numFmtId="40" fontId="86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83" fillId="0" borderId="0" applyFill="0" applyBorder="0" applyAlignment="0" applyProtection="0"/>
    <xf numFmtId="41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4" fillId="22" borderId="5" applyNumberFormat="0" applyAlignment="0" applyProtection="0"/>
    <xf numFmtId="0" fontId="21" fillId="0" borderId="13" applyNumberFormat="0" applyFill="0" applyAlignment="0" applyProtection="0"/>
    <xf numFmtId="0" fontId="12" fillId="4" borderId="0" applyNumberFormat="0" applyBorder="0" applyAlignment="0" applyProtection="0"/>
    <xf numFmtId="0" fontId="23" fillId="21" borderId="16" applyNumberFormat="0" applyAlignment="0" applyProtection="0"/>
    <xf numFmtId="0" fontId="13" fillId="21" borderId="4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20" fillId="8" borderId="4" applyNumberFormat="0" applyAlignment="0" applyProtection="0"/>
    <xf numFmtId="0" fontId="22" fillId="2" borderId="0" applyNumberFormat="0" applyBorder="0" applyAlignment="0" applyProtection="0"/>
    <xf numFmtId="0" fontId="25" fillId="0" borderId="22" applyNumberFormat="0" applyFill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46" fillId="25" borderId="15" applyNumberFormat="0" applyFont="0" applyAlignment="0" applyProtection="0"/>
    <xf numFmtId="0" fontId="27" fillId="25" borderId="15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178" fontId="27" fillId="0" borderId="0" applyFont="0" applyFill="0" applyBorder="0" applyAlignment="0" applyProtection="0"/>
    <xf numFmtId="0" fontId="27" fillId="0" borderId="0"/>
    <xf numFmtId="191" fontId="82" fillId="0" borderId="0"/>
    <xf numFmtId="212" fontId="93" fillId="0" borderId="0" applyFont="0" applyFill="0" applyBorder="0" applyAlignment="0" applyProtection="0"/>
    <xf numFmtId="41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5" fillId="0" borderId="0"/>
    <xf numFmtId="169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27" fillId="0" borderId="0" applyNumberFormat="0" applyFill="0" applyBorder="0" applyAlignment="0" applyProtection="0"/>
    <xf numFmtId="213" fontId="27" fillId="0" borderId="0" applyNumberFormat="0" applyFill="0" applyBorder="0" applyAlignment="0" applyProtection="0"/>
    <xf numFmtId="213" fontId="77" fillId="0" borderId="0" applyFont="0" applyFill="0" applyBorder="0" applyAlignment="0" applyProtection="0"/>
    <xf numFmtId="214" fontId="2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89" fontId="102" fillId="0" borderId="0" applyFont="0" applyFill="0" applyBorder="0" applyAlignment="0" applyProtection="0"/>
    <xf numFmtId="188" fontId="102" fillId="0" borderId="0" applyFont="0" applyFill="0" applyBorder="0" applyAlignment="0" applyProtection="0"/>
  </cellStyleXfs>
  <cellXfs count="225">
    <xf numFmtId="0" fontId="0" fillId="0" borderId="0" xfId="0"/>
    <xf numFmtId="170" fontId="5" fillId="0" borderId="0" xfId="0" applyNumberFormat="1" applyFont="1" applyFill="1" applyAlignment="1">
      <alignment horizontal="right"/>
    </xf>
    <xf numFmtId="170" fontId="5" fillId="0" borderId="23" xfId="0" applyNumberFormat="1" applyFont="1" applyFill="1" applyBorder="1" applyAlignment="1">
      <alignment horizontal="right"/>
    </xf>
    <xf numFmtId="170" fontId="3" fillId="0" borderId="2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/>
    <xf numFmtId="17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169" fontId="5" fillId="0" borderId="0" xfId="69" applyFont="1" applyFill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70" fontId="3" fillId="0" borderId="0" xfId="0" applyNumberFormat="1" applyFont="1" applyFill="1" applyAlignment="1">
      <alignment horizontal="right"/>
    </xf>
    <xf numFmtId="173" fontId="5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170" fontId="3" fillId="0" borderId="24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Font="1" applyFill="1"/>
    <xf numFmtId="170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173" fontId="5" fillId="0" borderId="0" xfId="69" applyNumberFormat="1" applyFont="1" applyFill="1" applyAlignment="1">
      <alignment horizontal="right"/>
    </xf>
    <xf numFmtId="173" fontId="5" fillId="0" borderId="0" xfId="69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169" fontId="3" fillId="0" borderId="0" xfId="69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170" fontId="0" fillId="0" borderId="0" xfId="0" applyNumberFormat="1" applyFill="1" applyBorder="1" applyAlignment="1">
      <alignment horizontal="right"/>
    </xf>
    <xf numFmtId="173" fontId="3" fillId="0" borderId="23" xfId="69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37" fontId="5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73" fontId="5" fillId="0" borderId="23" xfId="69" applyNumberFormat="1" applyFont="1" applyFill="1" applyBorder="1" applyAlignment="1">
      <alignment horizontal="center"/>
    </xf>
    <xf numFmtId="169" fontId="5" fillId="0" borderId="0" xfId="69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73" fontId="0" fillId="0" borderId="0" xfId="69" applyNumberFormat="1" applyFont="1" applyFill="1" applyAlignment="1"/>
    <xf numFmtId="173" fontId="5" fillId="0" borderId="0" xfId="69" applyNumberFormat="1" applyFont="1" applyFill="1" applyAlignment="1"/>
    <xf numFmtId="169" fontId="0" fillId="0" borderId="0" xfId="69" applyFont="1" applyFill="1" applyBorder="1" applyAlignment="1">
      <alignment horizontal="right"/>
    </xf>
    <xf numFmtId="169" fontId="0" fillId="0" borderId="0" xfId="69" applyFont="1" applyFill="1" applyAlignment="1">
      <alignment horizontal="right"/>
    </xf>
    <xf numFmtId="169" fontId="5" fillId="0" borderId="0" xfId="69" applyFont="1" applyFill="1" applyAlignment="1"/>
    <xf numFmtId="173" fontId="0" fillId="0" borderId="0" xfId="69" applyNumberFormat="1" applyFont="1" applyFill="1" applyBorder="1" applyAlignment="1">
      <alignment horizontal="right"/>
    </xf>
    <xf numFmtId="173" fontId="5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3" fontId="0" fillId="0" borderId="0" xfId="69" applyNumberFormat="1" applyFont="1" applyFill="1" applyAlignment="1">
      <alignment horizontal="right"/>
    </xf>
    <xf numFmtId="173" fontId="0" fillId="0" borderId="23" xfId="69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173" fontId="5" fillId="0" borderId="0" xfId="69" applyNumberFormat="1" applyFont="1" applyFill="1" applyBorder="1" applyAlignment="1"/>
    <xf numFmtId="173" fontId="5" fillId="0" borderId="23" xfId="69" applyNumberFormat="1" applyFont="1" applyFill="1" applyBorder="1" applyAlignment="1"/>
    <xf numFmtId="173" fontId="5" fillId="0" borderId="0" xfId="69" applyNumberFormat="1" applyFont="1" applyFill="1" applyAlignment="1">
      <alignment horizontal="center"/>
    </xf>
    <xf numFmtId="170" fontId="3" fillId="0" borderId="25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109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170" fontId="8" fillId="0" borderId="0" xfId="0" applyNumberFormat="1" applyFont="1" applyFill="1" applyBorder="1" applyAlignment="1">
      <alignment horizontal="center"/>
    </xf>
    <xf numFmtId="169" fontId="3" fillId="0" borderId="0" xfId="69" applyFont="1" applyFill="1" applyAlignment="1">
      <alignment horizontal="right"/>
    </xf>
    <xf numFmtId="37" fontId="3" fillId="0" borderId="0" xfId="0" applyNumberFormat="1" applyFont="1" applyFill="1" applyAlignment="1"/>
    <xf numFmtId="173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70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69" fontId="0" fillId="0" borderId="23" xfId="69" applyFont="1" applyFill="1" applyBorder="1" applyAlignment="1">
      <alignment horizontal="right"/>
    </xf>
    <xf numFmtId="173" fontId="0" fillId="0" borderId="23" xfId="69" applyNumberFormat="1" applyFont="1" applyFill="1" applyBorder="1" applyAlignment="1">
      <alignment horizontal="right"/>
    </xf>
    <xf numFmtId="169" fontId="3" fillId="0" borderId="23" xfId="69" applyFont="1" applyFill="1" applyBorder="1" applyAlignment="1">
      <alignment horizontal="center"/>
    </xf>
    <xf numFmtId="169" fontId="3" fillId="0" borderId="0" xfId="69" applyFont="1" applyFill="1" applyAlignment="1"/>
    <xf numFmtId="169" fontId="3" fillId="0" borderId="0" xfId="69" applyFont="1" applyFill="1" applyBorder="1" applyAlignment="1">
      <alignment horizontal="center"/>
    </xf>
    <xf numFmtId="173" fontId="3" fillId="0" borderId="0" xfId="69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vertical="top" wrapText="1"/>
    </xf>
    <xf numFmtId="173" fontId="0" fillId="0" borderId="0" xfId="69" applyNumberFormat="1" applyFont="1" applyFill="1" applyBorder="1" applyAlignment="1"/>
    <xf numFmtId="173" fontId="0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173" fontId="3" fillId="0" borderId="8" xfId="69" applyNumberFormat="1" applyFont="1" applyFill="1" applyBorder="1" applyAlignment="1">
      <alignment horizontal="center"/>
    </xf>
    <xf numFmtId="173" fontId="3" fillId="0" borderId="0" xfId="69" applyNumberFormat="1" applyFont="1" applyFill="1" applyAlignment="1"/>
    <xf numFmtId="173" fontId="3" fillId="0" borderId="0" xfId="69" applyNumberFormat="1" applyFont="1" applyFill="1" applyBorder="1" applyAlignment="1"/>
    <xf numFmtId="0" fontId="5" fillId="0" borderId="0" xfId="0" applyFont="1" applyFill="1" applyAlignment="1">
      <alignment vertical="top" wrapText="1"/>
    </xf>
    <xf numFmtId="169" fontId="3" fillId="0" borderId="24" xfId="69" applyFont="1" applyFill="1" applyBorder="1" applyAlignment="1"/>
    <xf numFmtId="173" fontId="3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top" wrapText="1"/>
    </xf>
    <xf numFmtId="0" fontId="2" fillId="0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73" fontId="5" fillId="0" borderId="0" xfId="0" applyNumberFormat="1" applyFont="1" applyFill="1"/>
    <xf numFmtId="37" fontId="0" fillId="0" borderId="0" xfId="0" applyNumberFormat="1" applyFill="1"/>
    <xf numFmtId="49" fontId="7" fillId="0" borderId="0" xfId="0" applyNumberFormat="1" applyFont="1" applyFill="1" applyAlignment="1">
      <alignment horizontal="left" vertical="top"/>
    </xf>
    <xf numFmtId="169" fontId="5" fillId="0" borderId="0" xfId="0" applyNumberFormat="1" applyFont="1" applyFill="1"/>
    <xf numFmtId="37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top" wrapText="1"/>
    </xf>
    <xf numFmtId="169" fontId="0" fillId="0" borderId="0" xfId="69" applyFont="1" applyFill="1" applyBorder="1" applyAlignment="1">
      <alignment horizontal="center"/>
    </xf>
    <xf numFmtId="170" fontId="5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173" fontId="3" fillId="0" borderId="0" xfId="69" applyNumberFormat="1" applyFont="1" applyFill="1" applyAlignment="1">
      <alignment horizontal="right"/>
    </xf>
    <xf numFmtId="173" fontId="0" fillId="0" borderId="0" xfId="69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73" fontId="3" fillId="0" borderId="0" xfId="0" applyNumberFormat="1" applyFont="1" applyFill="1" applyAlignment="1">
      <alignment horizontal="right"/>
    </xf>
    <xf numFmtId="37" fontId="0" fillId="0" borderId="0" xfId="0" applyNumberFormat="1" applyFill="1" applyBorder="1" applyAlignment="1">
      <alignment horizontal="right"/>
    </xf>
    <xf numFmtId="169" fontId="0" fillId="0" borderId="23" xfId="69" applyFont="1" applyFill="1" applyBorder="1" applyAlignment="1">
      <alignment horizontal="center"/>
    </xf>
    <xf numFmtId="173" fontId="0" fillId="0" borderId="23" xfId="0" applyNumberFormat="1" applyFont="1" applyFill="1" applyBorder="1" applyAlignment="1"/>
    <xf numFmtId="173" fontId="3" fillId="0" borderId="23" xfId="0" applyNumberFormat="1" applyFont="1" applyFill="1" applyBorder="1" applyAlignment="1"/>
    <xf numFmtId="173" fontId="3" fillId="0" borderId="8" xfId="69" applyNumberFormat="1" applyFont="1" applyFill="1" applyBorder="1" applyAlignment="1">
      <alignment horizontal="right"/>
    </xf>
    <xf numFmtId="173" fontId="3" fillId="0" borderId="24" xfId="69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Alignment="1"/>
    <xf numFmtId="173" fontId="3" fillId="0" borderId="23" xfId="69" applyNumberFormat="1" applyFont="1" applyFill="1" applyBorder="1" applyAlignment="1">
      <alignment horizontal="right"/>
    </xf>
    <xf numFmtId="169" fontId="0" fillId="0" borderId="0" xfId="69" applyFont="1" applyFill="1"/>
    <xf numFmtId="173" fontId="0" fillId="0" borderId="0" xfId="69" applyNumberFormat="1" applyFont="1" applyFill="1" applyAlignment="1">
      <alignment horizontal="center"/>
    </xf>
    <xf numFmtId="169" fontId="5" fillId="0" borderId="0" xfId="69" applyFont="1" applyFill="1"/>
    <xf numFmtId="173" fontId="5" fillId="0" borderId="24" xfId="69" applyNumberFormat="1" applyFont="1" applyFill="1" applyBorder="1" applyAlignment="1">
      <alignment horizontal="right"/>
    </xf>
    <xf numFmtId="218" fontId="3" fillId="0" borderId="0" xfId="0" applyNumberFormat="1" applyFont="1" applyFill="1" applyBorder="1" applyAlignment="1">
      <alignment horizontal="right"/>
    </xf>
    <xf numFmtId="218" fontId="0" fillId="0" borderId="0" xfId="0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center"/>
    </xf>
    <xf numFmtId="218" fontId="3" fillId="0" borderId="0" xfId="0" applyNumberFormat="1" applyFont="1" applyFill="1" applyAlignment="1">
      <alignment horizontal="right"/>
    </xf>
    <xf numFmtId="218" fontId="0" fillId="0" borderId="0" xfId="0" applyNumberFormat="1" applyFont="1" applyFill="1" applyBorder="1" applyAlignment="1"/>
    <xf numFmtId="218" fontId="3" fillId="0" borderId="0" xfId="0" applyNumberFormat="1" applyFont="1" applyFill="1" applyBorder="1" applyAlignment="1"/>
    <xf numFmtId="169" fontId="3" fillId="0" borderId="0" xfId="69" applyFont="1" applyFill="1" applyBorder="1" applyAlignment="1"/>
    <xf numFmtId="171" fontId="0" fillId="0" borderId="24" xfId="0" applyNumberFormat="1" applyFont="1" applyFill="1" applyBorder="1" applyAlignment="1">
      <alignment horizontal="right"/>
    </xf>
    <xf numFmtId="171" fontId="7" fillId="0" borderId="0" xfId="0" applyNumberFormat="1" applyFont="1" applyFill="1" applyAlignment="1">
      <alignment horizontal="center" vertical="top" wrapText="1"/>
    </xf>
    <xf numFmtId="171" fontId="5" fillId="0" borderId="0" xfId="0" applyNumberFormat="1" applyFont="1" applyFill="1"/>
    <xf numFmtId="49" fontId="5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169" fontId="5" fillId="0" borderId="0" xfId="69" applyFont="1" applyFill="1" applyBorder="1" applyAlignment="1">
      <alignment horizontal="right"/>
    </xf>
    <xf numFmtId="173" fontId="0" fillId="0" borderId="23" xfId="69" applyNumberFormat="1" applyFont="1" applyFill="1" applyBorder="1" applyAlignment="1">
      <alignment horizontal="center"/>
    </xf>
    <xf numFmtId="173" fontId="3" fillId="0" borderId="8" xfId="69" applyNumberFormat="1" applyFont="1" applyFill="1" applyBorder="1" applyAlignment="1"/>
    <xf numFmtId="169" fontId="0" fillId="0" borderId="23" xfId="69" applyFont="1" applyFill="1" applyBorder="1" applyAlignment="1"/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173" fontId="0" fillId="0" borderId="0" xfId="0" applyNumberFormat="1" applyFill="1"/>
    <xf numFmtId="173" fontId="3" fillId="0" borderId="24" xfId="69" applyNumberFormat="1" applyFont="1" applyFill="1" applyBorder="1" applyAlignment="1">
      <alignment horizontal="right"/>
    </xf>
    <xf numFmtId="49" fontId="3" fillId="0" borderId="0" xfId="0" applyNumberFormat="1" applyFont="1" applyFill="1"/>
    <xf numFmtId="173" fontId="5" fillId="0" borderId="0" xfId="69" applyNumberFormat="1" applyFont="1" applyFill="1" applyAlignment="1">
      <alignment horizontal="right" vertical="top" wrapText="1"/>
    </xf>
    <xf numFmtId="49" fontId="3" fillId="0" borderId="0" xfId="0" applyNumberFormat="1" applyFont="1" applyFill="1" applyBorder="1" applyAlignment="1">
      <alignment vertical="top" wrapText="1"/>
    </xf>
    <xf numFmtId="169" fontId="5" fillId="0" borderId="0" xfId="69" applyFont="1" applyFill="1" applyBorder="1" applyAlignment="1"/>
    <xf numFmtId="173" fontId="3" fillId="0" borderId="3" xfId="69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/>
    <xf numFmtId="49" fontId="0" fillId="0" borderId="0" xfId="0" applyNumberFormat="1" applyFont="1" applyFill="1" applyAlignment="1">
      <alignment vertical="top"/>
    </xf>
    <xf numFmtId="0" fontId="7" fillId="0" borderId="0" xfId="0" applyFont="1" applyFill="1" applyBorder="1" applyAlignment="1"/>
    <xf numFmtId="0" fontId="2" fillId="0" borderId="0" xfId="0" applyNumberFormat="1" applyFont="1" applyFill="1"/>
    <xf numFmtId="173" fontId="7" fillId="0" borderId="0" xfId="0" applyNumberFormat="1" applyFont="1" applyFill="1" applyAlignment="1">
      <alignment horizontal="center" vertical="top" wrapText="1"/>
    </xf>
    <xf numFmtId="173" fontId="5" fillId="0" borderId="0" xfId="0" applyNumberFormat="1" applyFont="1" applyFill="1" applyBorder="1" applyAlignment="1">
      <alignment horizontal="right"/>
    </xf>
    <xf numFmtId="173" fontId="5" fillId="0" borderId="0" xfId="0" applyNumberFormat="1" applyFont="1" applyFill="1" applyAlignment="1">
      <alignment horizontal="right"/>
    </xf>
    <xf numFmtId="169" fontId="5" fillId="0" borderId="0" xfId="69" applyFont="1" applyFill="1" applyBorder="1"/>
    <xf numFmtId="170" fontId="5" fillId="0" borderId="0" xfId="69" applyNumberFormat="1" applyFont="1" applyFill="1" applyBorder="1" applyAlignment="1">
      <alignment horizontal="right"/>
    </xf>
    <xf numFmtId="170" fontId="5" fillId="0" borderId="0" xfId="0" applyNumberFormat="1" applyFont="1" applyFill="1" applyBorder="1"/>
    <xf numFmtId="170" fontId="0" fillId="0" borderId="0" xfId="69" applyNumberFormat="1" applyFont="1" applyFill="1" applyBorder="1" applyAlignment="1">
      <alignment horizontal="right"/>
    </xf>
    <xf numFmtId="170" fontId="0" fillId="0" borderId="0" xfId="0" applyNumberFormat="1" applyFill="1" applyAlignment="1">
      <alignment horizontal="center"/>
    </xf>
    <xf numFmtId="170" fontId="0" fillId="0" borderId="0" xfId="0" applyNumberFormat="1" applyFont="1" applyFill="1"/>
    <xf numFmtId="173" fontId="5" fillId="0" borderId="0" xfId="69" applyNumberFormat="1" applyFont="1" applyFill="1"/>
    <xf numFmtId="173" fontId="5" fillId="0" borderId="0" xfId="69" applyNumberFormat="1" applyFont="1" applyFill="1" applyBorder="1"/>
    <xf numFmtId="173" fontId="0" fillId="0" borderId="0" xfId="69" applyNumberFormat="1" applyFont="1" applyFill="1"/>
    <xf numFmtId="173" fontId="0" fillId="0" borderId="23" xfId="69" applyNumberFormat="1" applyFont="1" applyFill="1" applyBorder="1"/>
    <xf numFmtId="173" fontId="0" fillId="0" borderId="3" xfId="69" applyNumberFormat="1" applyFont="1" applyFill="1" applyBorder="1" applyAlignment="1">
      <alignment horizontal="right"/>
    </xf>
    <xf numFmtId="170" fontId="0" fillId="0" borderId="0" xfId="0" applyNumberFormat="1" applyFont="1" applyFill="1" applyAlignment="1">
      <alignment horizontal="right"/>
    </xf>
    <xf numFmtId="170" fontId="0" fillId="0" borderId="3" xfId="0" applyNumberFormat="1" applyFont="1" applyFill="1" applyBorder="1" applyAlignment="1"/>
    <xf numFmtId="170" fontId="0" fillId="0" borderId="0" xfId="0" applyNumberFormat="1" applyFont="1" applyFill="1" applyBorder="1" applyAlignment="1"/>
    <xf numFmtId="170" fontId="0" fillId="0" borderId="0" xfId="0" applyNumberFormat="1" applyFont="1" applyFill="1" applyBorder="1"/>
    <xf numFmtId="170" fontId="0" fillId="0" borderId="0" xfId="0" applyNumberFormat="1" applyFill="1" applyBorder="1" applyAlignment="1">
      <alignment horizontal="center"/>
    </xf>
    <xf numFmtId="170" fontId="3" fillId="0" borderId="8" xfId="0" applyNumberFormat="1" applyFont="1" applyFill="1" applyBorder="1"/>
    <xf numFmtId="170" fontId="3" fillId="0" borderId="0" xfId="0" applyNumberFormat="1" applyFont="1" applyFill="1"/>
    <xf numFmtId="170" fontId="3" fillId="0" borderId="0" xfId="0" applyNumberFormat="1" applyFont="1" applyFill="1" applyBorder="1"/>
    <xf numFmtId="170" fontId="5" fillId="0" borderId="0" xfId="69" applyNumberFormat="1" applyFont="1" applyFill="1" applyAlignment="1">
      <alignment horizontal="right"/>
    </xf>
    <xf numFmtId="170" fontId="5" fillId="0" borderId="0" xfId="69" applyNumberFormat="1" applyFont="1" applyFill="1" applyBorder="1" applyAlignment="1"/>
    <xf numFmtId="170" fontId="5" fillId="0" borderId="0" xfId="0" applyNumberFormat="1" applyFont="1" applyFill="1" applyAlignment="1"/>
    <xf numFmtId="170" fontId="3" fillId="0" borderId="8" xfId="0" applyNumberFormat="1" applyFont="1" applyFill="1" applyBorder="1" applyAlignment="1">
      <alignment horizontal="right"/>
    </xf>
    <xf numFmtId="170" fontId="0" fillId="0" borderId="0" xfId="0" applyNumberFormat="1" applyFill="1"/>
    <xf numFmtId="170" fontId="5" fillId="0" borderId="0" xfId="69" applyNumberFormat="1" applyFont="1" applyFill="1" applyAlignment="1"/>
    <xf numFmtId="170" fontId="0" fillId="0" borderId="0" xfId="69" applyNumberFormat="1" applyFont="1" applyFill="1" applyBorder="1" applyAlignment="1"/>
    <xf numFmtId="0" fontId="3" fillId="0" borderId="0" xfId="0" quotePrefix="1" applyFont="1" applyFill="1" applyAlignment="1">
      <alignment horizontal="right"/>
    </xf>
    <xf numFmtId="0" fontId="0" fillId="0" borderId="0" xfId="0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0" xfId="0" applyAlignment="1"/>
    <xf numFmtId="0" fontId="7" fillId="0" borderId="0" xfId="0" applyFont="1" applyFill="1" applyBorder="1" applyAlignment="1">
      <alignment horizontal="center" vertical="center"/>
    </xf>
  </cellXfs>
  <cellStyles count="434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8"/>
  <sheetViews>
    <sheetView tabSelected="1" view="pageBreakPreview" zoomScaleNormal="100" zoomScaleSheetLayoutView="100" workbookViewId="0"/>
  </sheetViews>
  <sheetFormatPr defaultRowHeight="22.5" customHeight="1"/>
  <cols>
    <col min="1" max="1" width="35.28515625" style="9" customWidth="1"/>
    <col min="2" max="2" width="9" style="6" bestFit="1" customWidth="1"/>
    <col min="3" max="3" width="14" style="8" customWidth="1"/>
    <col min="4" max="4" width="1.5703125" style="8" customWidth="1"/>
    <col min="5" max="5" width="14" style="8" customWidth="1"/>
    <col min="6" max="6" width="1.5703125" style="8" customWidth="1"/>
    <col min="7" max="7" width="14" style="8" customWidth="1"/>
    <col min="8" max="8" width="1.5703125" style="8" customWidth="1"/>
    <col min="9" max="9" width="14" style="8" customWidth="1"/>
    <col min="10" max="250" width="9.140625" style="15"/>
    <col min="251" max="251" width="37.85546875" style="15" customWidth="1"/>
    <col min="252" max="252" width="8.5703125" style="15" customWidth="1"/>
    <col min="253" max="253" width="14" style="15" customWidth="1"/>
    <col min="254" max="254" width="1.5703125" style="15" customWidth="1"/>
    <col min="255" max="255" width="12" style="15" customWidth="1"/>
    <col min="256" max="256" width="1.5703125" style="15" customWidth="1"/>
    <col min="257" max="257" width="14" style="15" customWidth="1"/>
    <col min="258" max="258" width="1.5703125" style="15" customWidth="1"/>
    <col min="259" max="259" width="12" style="15" customWidth="1"/>
    <col min="260" max="506" width="9.140625" style="15"/>
    <col min="507" max="507" width="37.85546875" style="15" customWidth="1"/>
    <col min="508" max="508" width="8.5703125" style="15" customWidth="1"/>
    <col min="509" max="509" width="14" style="15" customWidth="1"/>
    <col min="510" max="510" width="1.5703125" style="15" customWidth="1"/>
    <col min="511" max="511" width="12" style="15" customWidth="1"/>
    <col min="512" max="512" width="1.5703125" style="15" customWidth="1"/>
    <col min="513" max="513" width="14" style="15" customWidth="1"/>
    <col min="514" max="514" width="1.5703125" style="15" customWidth="1"/>
    <col min="515" max="515" width="12" style="15" customWidth="1"/>
    <col min="516" max="762" width="9.140625" style="15"/>
    <col min="763" max="763" width="37.85546875" style="15" customWidth="1"/>
    <col min="764" max="764" width="8.5703125" style="15" customWidth="1"/>
    <col min="765" max="765" width="14" style="15" customWidth="1"/>
    <col min="766" max="766" width="1.5703125" style="15" customWidth="1"/>
    <col min="767" max="767" width="12" style="15" customWidth="1"/>
    <col min="768" max="768" width="1.5703125" style="15" customWidth="1"/>
    <col min="769" max="769" width="14" style="15" customWidth="1"/>
    <col min="770" max="770" width="1.5703125" style="15" customWidth="1"/>
    <col min="771" max="771" width="12" style="15" customWidth="1"/>
    <col min="772" max="1018" width="9.140625" style="15"/>
    <col min="1019" max="1019" width="37.85546875" style="15" customWidth="1"/>
    <col min="1020" max="1020" width="8.5703125" style="15" customWidth="1"/>
    <col min="1021" max="1021" width="14" style="15" customWidth="1"/>
    <col min="1022" max="1022" width="1.5703125" style="15" customWidth="1"/>
    <col min="1023" max="1023" width="12" style="15" customWidth="1"/>
    <col min="1024" max="1024" width="1.5703125" style="15" customWidth="1"/>
    <col min="1025" max="1025" width="14" style="15" customWidth="1"/>
    <col min="1026" max="1026" width="1.5703125" style="15" customWidth="1"/>
    <col min="1027" max="1027" width="12" style="15" customWidth="1"/>
    <col min="1028" max="1274" width="9.140625" style="15"/>
    <col min="1275" max="1275" width="37.85546875" style="15" customWidth="1"/>
    <col min="1276" max="1276" width="8.5703125" style="15" customWidth="1"/>
    <col min="1277" max="1277" width="14" style="15" customWidth="1"/>
    <col min="1278" max="1278" width="1.5703125" style="15" customWidth="1"/>
    <col min="1279" max="1279" width="12" style="15" customWidth="1"/>
    <col min="1280" max="1280" width="1.5703125" style="15" customWidth="1"/>
    <col min="1281" max="1281" width="14" style="15" customWidth="1"/>
    <col min="1282" max="1282" width="1.5703125" style="15" customWidth="1"/>
    <col min="1283" max="1283" width="12" style="15" customWidth="1"/>
    <col min="1284" max="1530" width="9.140625" style="15"/>
    <col min="1531" max="1531" width="37.85546875" style="15" customWidth="1"/>
    <col min="1532" max="1532" width="8.5703125" style="15" customWidth="1"/>
    <col min="1533" max="1533" width="14" style="15" customWidth="1"/>
    <col min="1534" max="1534" width="1.5703125" style="15" customWidth="1"/>
    <col min="1535" max="1535" width="12" style="15" customWidth="1"/>
    <col min="1536" max="1536" width="1.5703125" style="15" customWidth="1"/>
    <col min="1537" max="1537" width="14" style="15" customWidth="1"/>
    <col min="1538" max="1538" width="1.5703125" style="15" customWidth="1"/>
    <col min="1539" max="1539" width="12" style="15" customWidth="1"/>
    <col min="1540" max="1786" width="9.140625" style="15"/>
    <col min="1787" max="1787" width="37.85546875" style="15" customWidth="1"/>
    <col min="1788" max="1788" width="8.5703125" style="15" customWidth="1"/>
    <col min="1789" max="1789" width="14" style="15" customWidth="1"/>
    <col min="1790" max="1790" width="1.5703125" style="15" customWidth="1"/>
    <col min="1791" max="1791" width="12" style="15" customWidth="1"/>
    <col min="1792" max="1792" width="1.5703125" style="15" customWidth="1"/>
    <col min="1793" max="1793" width="14" style="15" customWidth="1"/>
    <col min="1794" max="1794" width="1.5703125" style="15" customWidth="1"/>
    <col min="1795" max="1795" width="12" style="15" customWidth="1"/>
    <col min="1796" max="2042" width="9.140625" style="15"/>
    <col min="2043" max="2043" width="37.85546875" style="15" customWidth="1"/>
    <col min="2044" max="2044" width="8.5703125" style="15" customWidth="1"/>
    <col min="2045" max="2045" width="14" style="15" customWidth="1"/>
    <col min="2046" max="2046" width="1.5703125" style="15" customWidth="1"/>
    <col min="2047" max="2047" width="12" style="15" customWidth="1"/>
    <col min="2048" max="2048" width="1.5703125" style="15" customWidth="1"/>
    <col min="2049" max="2049" width="14" style="15" customWidth="1"/>
    <col min="2050" max="2050" width="1.5703125" style="15" customWidth="1"/>
    <col min="2051" max="2051" width="12" style="15" customWidth="1"/>
    <col min="2052" max="2298" width="9.140625" style="15"/>
    <col min="2299" max="2299" width="37.85546875" style="15" customWidth="1"/>
    <col min="2300" max="2300" width="8.5703125" style="15" customWidth="1"/>
    <col min="2301" max="2301" width="14" style="15" customWidth="1"/>
    <col min="2302" max="2302" width="1.5703125" style="15" customWidth="1"/>
    <col min="2303" max="2303" width="12" style="15" customWidth="1"/>
    <col min="2304" max="2304" width="1.5703125" style="15" customWidth="1"/>
    <col min="2305" max="2305" width="14" style="15" customWidth="1"/>
    <col min="2306" max="2306" width="1.5703125" style="15" customWidth="1"/>
    <col min="2307" max="2307" width="12" style="15" customWidth="1"/>
    <col min="2308" max="2554" width="9.140625" style="15"/>
    <col min="2555" max="2555" width="37.85546875" style="15" customWidth="1"/>
    <col min="2556" max="2556" width="8.5703125" style="15" customWidth="1"/>
    <col min="2557" max="2557" width="14" style="15" customWidth="1"/>
    <col min="2558" max="2558" width="1.5703125" style="15" customWidth="1"/>
    <col min="2559" max="2559" width="12" style="15" customWidth="1"/>
    <col min="2560" max="2560" width="1.5703125" style="15" customWidth="1"/>
    <col min="2561" max="2561" width="14" style="15" customWidth="1"/>
    <col min="2562" max="2562" width="1.5703125" style="15" customWidth="1"/>
    <col min="2563" max="2563" width="12" style="15" customWidth="1"/>
    <col min="2564" max="2810" width="9.140625" style="15"/>
    <col min="2811" max="2811" width="37.85546875" style="15" customWidth="1"/>
    <col min="2812" max="2812" width="8.5703125" style="15" customWidth="1"/>
    <col min="2813" max="2813" width="14" style="15" customWidth="1"/>
    <col min="2814" max="2814" width="1.5703125" style="15" customWidth="1"/>
    <col min="2815" max="2815" width="12" style="15" customWidth="1"/>
    <col min="2816" max="2816" width="1.5703125" style="15" customWidth="1"/>
    <col min="2817" max="2817" width="14" style="15" customWidth="1"/>
    <col min="2818" max="2818" width="1.5703125" style="15" customWidth="1"/>
    <col min="2819" max="2819" width="12" style="15" customWidth="1"/>
    <col min="2820" max="3066" width="9.140625" style="15"/>
    <col min="3067" max="3067" width="37.85546875" style="15" customWidth="1"/>
    <col min="3068" max="3068" width="8.5703125" style="15" customWidth="1"/>
    <col min="3069" max="3069" width="14" style="15" customWidth="1"/>
    <col min="3070" max="3070" width="1.5703125" style="15" customWidth="1"/>
    <col min="3071" max="3071" width="12" style="15" customWidth="1"/>
    <col min="3072" max="3072" width="1.5703125" style="15" customWidth="1"/>
    <col min="3073" max="3073" width="14" style="15" customWidth="1"/>
    <col min="3074" max="3074" width="1.5703125" style="15" customWidth="1"/>
    <col min="3075" max="3075" width="12" style="15" customWidth="1"/>
    <col min="3076" max="3322" width="9.140625" style="15"/>
    <col min="3323" max="3323" width="37.85546875" style="15" customWidth="1"/>
    <col min="3324" max="3324" width="8.5703125" style="15" customWidth="1"/>
    <col min="3325" max="3325" width="14" style="15" customWidth="1"/>
    <col min="3326" max="3326" width="1.5703125" style="15" customWidth="1"/>
    <col min="3327" max="3327" width="12" style="15" customWidth="1"/>
    <col min="3328" max="3328" width="1.5703125" style="15" customWidth="1"/>
    <col min="3329" max="3329" width="14" style="15" customWidth="1"/>
    <col min="3330" max="3330" width="1.5703125" style="15" customWidth="1"/>
    <col min="3331" max="3331" width="12" style="15" customWidth="1"/>
    <col min="3332" max="3578" width="9.140625" style="15"/>
    <col min="3579" max="3579" width="37.85546875" style="15" customWidth="1"/>
    <col min="3580" max="3580" width="8.5703125" style="15" customWidth="1"/>
    <col min="3581" max="3581" width="14" style="15" customWidth="1"/>
    <col min="3582" max="3582" width="1.5703125" style="15" customWidth="1"/>
    <col min="3583" max="3583" width="12" style="15" customWidth="1"/>
    <col min="3584" max="3584" width="1.5703125" style="15" customWidth="1"/>
    <col min="3585" max="3585" width="14" style="15" customWidth="1"/>
    <col min="3586" max="3586" width="1.5703125" style="15" customWidth="1"/>
    <col min="3587" max="3587" width="12" style="15" customWidth="1"/>
    <col min="3588" max="3834" width="9.140625" style="15"/>
    <col min="3835" max="3835" width="37.85546875" style="15" customWidth="1"/>
    <col min="3836" max="3836" width="8.5703125" style="15" customWidth="1"/>
    <col min="3837" max="3837" width="14" style="15" customWidth="1"/>
    <col min="3838" max="3838" width="1.5703125" style="15" customWidth="1"/>
    <col min="3839" max="3839" width="12" style="15" customWidth="1"/>
    <col min="3840" max="3840" width="1.5703125" style="15" customWidth="1"/>
    <col min="3841" max="3841" width="14" style="15" customWidth="1"/>
    <col min="3842" max="3842" width="1.5703125" style="15" customWidth="1"/>
    <col min="3843" max="3843" width="12" style="15" customWidth="1"/>
    <col min="3844" max="4090" width="9.140625" style="15"/>
    <col min="4091" max="4091" width="37.85546875" style="15" customWidth="1"/>
    <col min="4092" max="4092" width="8.5703125" style="15" customWidth="1"/>
    <col min="4093" max="4093" width="14" style="15" customWidth="1"/>
    <col min="4094" max="4094" width="1.5703125" style="15" customWidth="1"/>
    <col min="4095" max="4095" width="12" style="15" customWidth="1"/>
    <col min="4096" max="4096" width="1.5703125" style="15" customWidth="1"/>
    <col min="4097" max="4097" width="14" style="15" customWidth="1"/>
    <col min="4098" max="4098" width="1.5703125" style="15" customWidth="1"/>
    <col min="4099" max="4099" width="12" style="15" customWidth="1"/>
    <col min="4100" max="4346" width="9.140625" style="15"/>
    <col min="4347" max="4347" width="37.85546875" style="15" customWidth="1"/>
    <col min="4348" max="4348" width="8.5703125" style="15" customWidth="1"/>
    <col min="4349" max="4349" width="14" style="15" customWidth="1"/>
    <col min="4350" max="4350" width="1.5703125" style="15" customWidth="1"/>
    <col min="4351" max="4351" width="12" style="15" customWidth="1"/>
    <col min="4352" max="4352" width="1.5703125" style="15" customWidth="1"/>
    <col min="4353" max="4353" width="14" style="15" customWidth="1"/>
    <col min="4354" max="4354" width="1.5703125" style="15" customWidth="1"/>
    <col min="4355" max="4355" width="12" style="15" customWidth="1"/>
    <col min="4356" max="4602" width="9.140625" style="15"/>
    <col min="4603" max="4603" width="37.85546875" style="15" customWidth="1"/>
    <col min="4604" max="4604" width="8.5703125" style="15" customWidth="1"/>
    <col min="4605" max="4605" width="14" style="15" customWidth="1"/>
    <col min="4606" max="4606" width="1.5703125" style="15" customWidth="1"/>
    <col min="4607" max="4607" width="12" style="15" customWidth="1"/>
    <col min="4608" max="4608" width="1.5703125" style="15" customWidth="1"/>
    <col min="4609" max="4609" width="14" style="15" customWidth="1"/>
    <col min="4610" max="4610" width="1.5703125" style="15" customWidth="1"/>
    <col min="4611" max="4611" width="12" style="15" customWidth="1"/>
    <col min="4612" max="4858" width="9.140625" style="15"/>
    <col min="4859" max="4859" width="37.85546875" style="15" customWidth="1"/>
    <col min="4860" max="4860" width="8.5703125" style="15" customWidth="1"/>
    <col min="4861" max="4861" width="14" style="15" customWidth="1"/>
    <col min="4862" max="4862" width="1.5703125" style="15" customWidth="1"/>
    <col min="4863" max="4863" width="12" style="15" customWidth="1"/>
    <col min="4864" max="4864" width="1.5703125" style="15" customWidth="1"/>
    <col min="4865" max="4865" width="14" style="15" customWidth="1"/>
    <col min="4866" max="4866" width="1.5703125" style="15" customWidth="1"/>
    <col min="4867" max="4867" width="12" style="15" customWidth="1"/>
    <col min="4868" max="5114" width="9.140625" style="15"/>
    <col min="5115" max="5115" width="37.85546875" style="15" customWidth="1"/>
    <col min="5116" max="5116" width="8.5703125" style="15" customWidth="1"/>
    <col min="5117" max="5117" width="14" style="15" customWidth="1"/>
    <col min="5118" max="5118" width="1.5703125" style="15" customWidth="1"/>
    <col min="5119" max="5119" width="12" style="15" customWidth="1"/>
    <col min="5120" max="5120" width="1.5703125" style="15" customWidth="1"/>
    <col min="5121" max="5121" width="14" style="15" customWidth="1"/>
    <col min="5122" max="5122" width="1.5703125" style="15" customWidth="1"/>
    <col min="5123" max="5123" width="12" style="15" customWidth="1"/>
    <col min="5124" max="5370" width="9.140625" style="15"/>
    <col min="5371" max="5371" width="37.85546875" style="15" customWidth="1"/>
    <col min="5372" max="5372" width="8.5703125" style="15" customWidth="1"/>
    <col min="5373" max="5373" width="14" style="15" customWidth="1"/>
    <col min="5374" max="5374" width="1.5703125" style="15" customWidth="1"/>
    <col min="5375" max="5375" width="12" style="15" customWidth="1"/>
    <col min="5376" max="5376" width="1.5703125" style="15" customWidth="1"/>
    <col min="5377" max="5377" width="14" style="15" customWidth="1"/>
    <col min="5378" max="5378" width="1.5703125" style="15" customWidth="1"/>
    <col min="5379" max="5379" width="12" style="15" customWidth="1"/>
    <col min="5380" max="5626" width="9.140625" style="15"/>
    <col min="5627" max="5627" width="37.85546875" style="15" customWidth="1"/>
    <col min="5628" max="5628" width="8.5703125" style="15" customWidth="1"/>
    <col min="5629" max="5629" width="14" style="15" customWidth="1"/>
    <col min="5630" max="5630" width="1.5703125" style="15" customWidth="1"/>
    <col min="5631" max="5631" width="12" style="15" customWidth="1"/>
    <col min="5632" max="5632" width="1.5703125" style="15" customWidth="1"/>
    <col min="5633" max="5633" width="14" style="15" customWidth="1"/>
    <col min="5634" max="5634" width="1.5703125" style="15" customWidth="1"/>
    <col min="5635" max="5635" width="12" style="15" customWidth="1"/>
    <col min="5636" max="5882" width="9.140625" style="15"/>
    <col min="5883" max="5883" width="37.85546875" style="15" customWidth="1"/>
    <col min="5884" max="5884" width="8.5703125" style="15" customWidth="1"/>
    <col min="5885" max="5885" width="14" style="15" customWidth="1"/>
    <col min="5886" max="5886" width="1.5703125" style="15" customWidth="1"/>
    <col min="5887" max="5887" width="12" style="15" customWidth="1"/>
    <col min="5888" max="5888" width="1.5703125" style="15" customWidth="1"/>
    <col min="5889" max="5889" width="14" style="15" customWidth="1"/>
    <col min="5890" max="5890" width="1.5703125" style="15" customWidth="1"/>
    <col min="5891" max="5891" width="12" style="15" customWidth="1"/>
    <col min="5892" max="6138" width="9.140625" style="15"/>
    <col min="6139" max="6139" width="37.85546875" style="15" customWidth="1"/>
    <col min="6140" max="6140" width="8.5703125" style="15" customWidth="1"/>
    <col min="6141" max="6141" width="14" style="15" customWidth="1"/>
    <col min="6142" max="6142" width="1.5703125" style="15" customWidth="1"/>
    <col min="6143" max="6143" width="12" style="15" customWidth="1"/>
    <col min="6144" max="6144" width="1.5703125" style="15" customWidth="1"/>
    <col min="6145" max="6145" width="14" style="15" customWidth="1"/>
    <col min="6146" max="6146" width="1.5703125" style="15" customWidth="1"/>
    <col min="6147" max="6147" width="12" style="15" customWidth="1"/>
    <col min="6148" max="6394" width="9.140625" style="15"/>
    <col min="6395" max="6395" width="37.85546875" style="15" customWidth="1"/>
    <col min="6396" max="6396" width="8.5703125" style="15" customWidth="1"/>
    <col min="6397" max="6397" width="14" style="15" customWidth="1"/>
    <col min="6398" max="6398" width="1.5703125" style="15" customWidth="1"/>
    <col min="6399" max="6399" width="12" style="15" customWidth="1"/>
    <col min="6400" max="6400" width="1.5703125" style="15" customWidth="1"/>
    <col min="6401" max="6401" width="14" style="15" customWidth="1"/>
    <col min="6402" max="6402" width="1.5703125" style="15" customWidth="1"/>
    <col min="6403" max="6403" width="12" style="15" customWidth="1"/>
    <col min="6404" max="6650" width="9.140625" style="15"/>
    <col min="6651" max="6651" width="37.85546875" style="15" customWidth="1"/>
    <col min="6652" max="6652" width="8.5703125" style="15" customWidth="1"/>
    <col min="6653" max="6653" width="14" style="15" customWidth="1"/>
    <col min="6654" max="6654" width="1.5703125" style="15" customWidth="1"/>
    <col min="6655" max="6655" width="12" style="15" customWidth="1"/>
    <col min="6656" max="6656" width="1.5703125" style="15" customWidth="1"/>
    <col min="6657" max="6657" width="14" style="15" customWidth="1"/>
    <col min="6658" max="6658" width="1.5703125" style="15" customWidth="1"/>
    <col min="6659" max="6659" width="12" style="15" customWidth="1"/>
    <col min="6660" max="6906" width="9.140625" style="15"/>
    <col min="6907" max="6907" width="37.85546875" style="15" customWidth="1"/>
    <col min="6908" max="6908" width="8.5703125" style="15" customWidth="1"/>
    <col min="6909" max="6909" width="14" style="15" customWidth="1"/>
    <col min="6910" max="6910" width="1.5703125" style="15" customWidth="1"/>
    <col min="6911" max="6911" width="12" style="15" customWidth="1"/>
    <col min="6912" max="6912" width="1.5703125" style="15" customWidth="1"/>
    <col min="6913" max="6913" width="14" style="15" customWidth="1"/>
    <col min="6914" max="6914" width="1.5703125" style="15" customWidth="1"/>
    <col min="6915" max="6915" width="12" style="15" customWidth="1"/>
    <col min="6916" max="7162" width="9.140625" style="15"/>
    <col min="7163" max="7163" width="37.85546875" style="15" customWidth="1"/>
    <col min="7164" max="7164" width="8.5703125" style="15" customWidth="1"/>
    <col min="7165" max="7165" width="14" style="15" customWidth="1"/>
    <col min="7166" max="7166" width="1.5703125" style="15" customWidth="1"/>
    <col min="7167" max="7167" width="12" style="15" customWidth="1"/>
    <col min="7168" max="7168" width="1.5703125" style="15" customWidth="1"/>
    <col min="7169" max="7169" width="14" style="15" customWidth="1"/>
    <col min="7170" max="7170" width="1.5703125" style="15" customWidth="1"/>
    <col min="7171" max="7171" width="12" style="15" customWidth="1"/>
    <col min="7172" max="7418" width="9.140625" style="15"/>
    <col min="7419" max="7419" width="37.85546875" style="15" customWidth="1"/>
    <col min="7420" max="7420" width="8.5703125" style="15" customWidth="1"/>
    <col min="7421" max="7421" width="14" style="15" customWidth="1"/>
    <col min="7422" max="7422" width="1.5703125" style="15" customWidth="1"/>
    <col min="7423" max="7423" width="12" style="15" customWidth="1"/>
    <col min="7424" max="7424" width="1.5703125" style="15" customWidth="1"/>
    <col min="7425" max="7425" width="14" style="15" customWidth="1"/>
    <col min="7426" max="7426" width="1.5703125" style="15" customWidth="1"/>
    <col min="7427" max="7427" width="12" style="15" customWidth="1"/>
    <col min="7428" max="7674" width="9.140625" style="15"/>
    <col min="7675" max="7675" width="37.85546875" style="15" customWidth="1"/>
    <col min="7676" max="7676" width="8.5703125" style="15" customWidth="1"/>
    <col min="7677" max="7677" width="14" style="15" customWidth="1"/>
    <col min="7678" max="7678" width="1.5703125" style="15" customWidth="1"/>
    <col min="7679" max="7679" width="12" style="15" customWidth="1"/>
    <col min="7680" max="7680" width="1.5703125" style="15" customWidth="1"/>
    <col min="7681" max="7681" width="14" style="15" customWidth="1"/>
    <col min="7682" max="7682" width="1.5703125" style="15" customWidth="1"/>
    <col min="7683" max="7683" width="12" style="15" customWidth="1"/>
    <col min="7684" max="7930" width="9.140625" style="15"/>
    <col min="7931" max="7931" width="37.85546875" style="15" customWidth="1"/>
    <col min="7932" max="7932" width="8.5703125" style="15" customWidth="1"/>
    <col min="7933" max="7933" width="14" style="15" customWidth="1"/>
    <col min="7934" max="7934" width="1.5703125" style="15" customWidth="1"/>
    <col min="7935" max="7935" width="12" style="15" customWidth="1"/>
    <col min="7936" max="7936" width="1.5703125" style="15" customWidth="1"/>
    <col min="7937" max="7937" width="14" style="15" customWidth="1"/>
    <col min="7938" max="7938" width="1.5703125" style="15" customWidth="1"/>
    <col min="7939" max="7939" width="12" style="15" customWidth="1"/>
    <col min="7940" max="8186" width="9.140625" style="15"/>
    <col min="8187" max="8187" width="37.85546875" style="15" customWidth="1"/>
    <col min="8188" max="8188" width="8.5703125" style="15" customWidth="1"/>
    <col min="8189" max="8189" width="14" style="15" customWidth="1"/>
    <col min="8190" max="8190" width="1.5703125" style="15" customWidth="1"/>
    <col min="8191" max="8191" width="12" style="15" customWidth="1"/>
    <col min="8192" max="8192" width="1.5703125" style="15" customWidth="1"/>
    <col min="8193" max="8193" width="14" style="15" customWidth="1"/>
    <col min="8194" max="8194" width="1.5703125" style="15" customWidth="1"/>
    <col min="8195" max="8195" width="12" style="15" customWidth="1"/>
    <col min="8196" max="8442" width="9.140625" style="15"/>
    <col min="8443" max="8443" width="37.85546875" style="15" customWidth="1"/>
    <col min="8444" max="8444" width="8.5703125" style="15" customWidth="1"/>
    <col min="8445" max="8445" width="14" style="15" customWidth="1"/>
    <col min="8446" max="8446" width="1.5703125" style="15" customWidth="1"/>
    <col min="8447" max="8447" width="12" style="15" customWidth="1"/>
    <col min="8448" max="8448" width="1.5703125" style="15" customWidth="1"/>
    <col min="8449" max="8449" width="14" style="15" customWidth="1"/>
    <col min="8450" max="8450" width="1.5703125" style="15" customWidth="1"/>
    <col min="8451" max="8451" width="12" style="15" customWidth="1"/>
    <col min="8452" max="8698" width="9.140625" style="15"/>
    <col min="8699" max="8699" width="37.85546875" style="15" customWidth="1"/>
    <col min="8700" max="8700" width="8.5703125" style="15" customWidth="1"/>
    <col min="8701" max="8701" width="14" style="15" customWidth="1"/>
    <col min="8702" max="8702" width="1.5703125" style="15" customWidth="1"/>
    <col min="8703" max="8703" width="12" style="15" customWidth="1"/>
    <col min="8704" max="8704" width="1.5703125" style="15" customWidth="1"/>
    <col min="8705" max="8705" width="14" style="15" customWidth="1"/>
    <col min="8706" max="8706" width="1.5703125" style="15" customWidth="1"/>
    <col min="8707" max="8707" width="12" style="15" customWidth="1"/>
    <col min="8708" max="8954" width="9.140625" style="15"/>
    <col min="8955" max="8955" width="37.85546875" style="15" customWidth="1"/>
    <col min="8956" max="8956" width="8.5703125" style="15" customWidth="1"/>
    <col min="8957" max="8957" width="14" style="15" customWidth="1"/>
    <col min="8958" max="8958" width="1.5703125" style="15" customWidth="1"/>
    <col min="8959" max="8959" width="12" style="15" customWidth="1"/>
    <col min="8960" max="8960" width="1.5703125" style="15" customWidth="1"/>
    <col min="8961" max="8961" width="14" style="15" customWidth="1"/>
    <col min="8962" max="8962" width="1.5703125" style="15" customWidth="1"/>
    <col min="8963" max="8963" width="12" style="15" customWidth="1"/>
    <col min="8964" max="9210" width="9.140625" style="15"/>
    <col min="9211" max="9211" width="37.85546875" style="15" customWidth="1"/>
    <col min="9212" max="9212" width="8.5703125" style="15" customWidth="1"/>
    <col min="9213" max="9213" width="14" style="15" customWidth="1"/>
    <col min="9214" max="9214" width="1.5703125" style="15" customWidth="1"/>
    <col min="9215" max="9215" width="12" style="15" customWidth="1"/>
    <col min="9216" max="9216" width="1.5703125" style="15" customWidth="1"/>
    <col min="9217" max="9217" width="14" style="15" customWidth="1"/>
    <col min="9218" max="9218" width="1.5703125" style="15" customWidth="1"/>
    <col min="9219" max="9219" width="12" style="15" customWidth="1"/>
    <col min="9220" max="9466" width="9.140625" style="15"/>
    <col min="9467" max="9467" width="37.85546875" style="15" customWidth="1"/>
    <col min="9468" max="9468" width="8.5703125" style="15" customWidth="1"/>
    <col min="9469" max="9469" width="14" style="15" customWidth="1"/>
    <col min="9470" max="9470" width="1.5703125" style="15" customWidth="1"/>
    <col min="9471" max="9471" width="12" style="15" customWidth="1"/>
    <col min="9472" max="9472" width="1.5703125" style="15" customWidth="1"/>
    <col min="9473" max="9473" width="14" style="15" customWidth="1"/>
    <col min="9474" max="9474" width="1.5703125" style="15" customWidth="1"/>
    <col min="9475" max="9475" width="12" style="15" customWidth="1"/>
    <col min="9476" max="9722" width="9.140625" style="15"/>
    <col min="9723" max="9723" width="37.85546875" style="15" customWidth="1"/>
    <col min="9724" max="9724" width="8.5703125" style="15" customWidth="1"/>
    <col min="9725" max="9725" width="14" style="15" customWidth="1"/>
    <col min="9726" max="9726" width="1.5703125" style="15" customWidth="1"/>
    <col min="9727" max="9727" width="12" style="15" customWidth="1"/>
    <col min="9728" max="9728" width="1.5703125" style="15" customWidth="1"/>
    <col min="9729" max="9729" width="14" style="15" customWidth="1"/>
    <col min="9730" max="9730" width="1.5703125" style="15" customWidth="1"/>
    <col min="9731" max="9731" width="12" style="15" customWidth="1"/>
    <col min="9732" max="9978" width="9.140625" style="15"/>
    <col min="9979" max="9979" width="37.85546875" style="15" customWidth="1"/>
    <col min="9980" max="9980" width="8.5703125" style="15" customWidth="1"/>
    <col min="9981" max="9981" width="14" style="15" customWidth="1"/>
    <col min="9982" max="9982" width="1.5703125" style="15" customWidth="1"/>
    <col min="9983" max="9983" width="12" style="15" customWidth="1"/>
    <col min="9984" max="9984" width="1.5703125" style="15" customWidth="1"/>
    <col min="9985" max="9985" width="14" style="15" customWidth="1"/>
    <col min="9986" max="9986" width="1.5703125" style="15" customWidth="1"/>
    <col min="9987" max="9987" width="12" style="15" customWidth="1"/>
    <col min="9988" max="10234" width="9.140625" style="15"/>
    <col min="10235" max="10235" width="37.85546875" style="15" customWidth="1"/>
    <col min="10236" max="10236" width="8.5703125" style="15" customWidth="1"/>
    <col min="10237" max="10237" width="14" style="15" customWidth="1"/>
    <col min="10238" max="10238" width="1.5703125" style="15" customWidth="1"/>
    <col min="10239" max="10239" width="12" style="15" customWidth="1"/>
    <col min="10240" max="10240" width="1.5703125" style="15" customWidth="1"/>
    <col min="10241" max="10241" width="14" style="15" customWidth="1"/>
    <col min="10242" max="10242" width="1.5703125" style="15" customWidth="1"/>
    <col min="10243" max="10243" width="12" style="15" customWidth="1"/>
    <col min="10244" max="10490" width="9.140625" style="15"/>
    <col min="10491" max="10491" width="37.85546875" style="15" customWidth="1"/>
    <col min="10492" max="10492" width="8.5703125" style="15" customWidth="1"/>
    <col min="10493" max="10493" width="14" style="15" customWidth="1"/>
    <col min="10494" max="10494" width="1.5703125" style="15" customWidth="1"/>
    <col min="10495" max="10495" width="12" style="15" customWidth="1"/>
    <col min="10496" max="10496" width="1.5703125" style="15" customWidth="1"/>
    <col min="10497" max="10497" width="14" style="15" customWidth="1"/>
    <col min="10498" max="10498" width="1.5703125" style="15" customWidth="1"/>
    <col min="10499" max="10499" width="12" style="15" customWidth="1"/>
    <col min="10500" max="10746" width="9.140625" style="15"/>
    <col min="10747" max="10747" width="37.85546875" style="15" customWidth="1"/>
    <col min="10748" max="10748" width="8.5703125" style="15" customWidth="1"/>
    <col min="10749" max="10749" width="14" style="15" customWidth="1"/>
    <col min="10750" max="10750" width="1.5703125" style="15" customWidth="1"/>
    <col min="10751" max="10751" width="12" style="15" customWidth="1"/>
    <col min="10752" max="10752" width="1.5703125" style="15" customWidth="1"/>
    <col min="10753" max="10753" width="14" style="15" customWidth="1"/>
    <col min="10754" max="10754" width="1.5703125" style="15" customWidth="1"/>
    <col min="10755" max="10755" width="12" style="15" customWidth="1"/>
    <col min="10756" max="11002" width="9.140625" style="15"/>
    <col min="11003" max="11003" width="37.85546875" style="15" customWidth="1"/>
    <col min="11004" max="11004" width="8.5703125" style="15" customWidth="1"/>
    <col min="11005" max="11005" width="14" style="15" customWidth="1"/>
    <col min="11006" max="11006" width="1.5703125" style="15" customWidth="1"/>
    <col min="11007" max="11007" width="12" style="15" customWidth="1"/>
    <col min="11008" max="11008" width="1.5703125" style="15" customWidth="1"/>
    <col min="11009" max="11009" width="14" style="15" customWidth="1"/>
    <col min="11010" max="11010" width="1.5703125" style="15" customWidth="1"/>
    <col min="11011" max="11011" width="12" style="15" customWidth="1"/>
    <col min="11012" max="11258" width="9.140625" style="15"/>
    <col min="11259" max="11259" width="37.85546875" style="15" customWidth="1"/>
    <col min="11260" max="11260" width="8.5703125" style="15" customWidth="1"/>
    <col min="11261" max="11261" width="14" style="15" customWidth="1"/>
    <col min="11262" max="11262" width="1.5703125" style="15" customWidth="1"/>
    <col min="11263" max="11263" width="12" style="15" customWidth="1"/>
    <col min="11264" max="11264" width="1.5703125" style="15" customWidth="1"/>
    <col min="11265" max="11265" width="14" style="15" customWidth="1"/>
    <col min="11266" max="11266" width="1.5703125" style="15" customWidth="1"/>
    <col min="11267" max="11267" width="12" style="15" customWidth="1"/>
    <col min="11268" max="11514" width="9.140625" style="15"/>
    <col min="11515" max="11515" width="37.85546875" style="15" customWidth="1"/>
    <col min="11516" max="11516" width="8.5703125" style="15" customWidth="1"/>
    <col min="11517" max="11517" width="14" style="15" customWidth="1"/>
    <col min="11518" max="11518" width="1.5703125" style="15" customWidth="1"/>
    <col min="11519" max="11519" width="12" style="15" customWidth="1"/>
    <col min="11520" max="11520" width="1.5703125" style="15" customWidth="1"/>
    <col min="11521" max="11521" width="14" style="15" customWidth="1"/>
    <col min="11522" max="11522" width="1.5703125" style="15" customWidth="1"/>
    <col min="11523" max="11523" width="12" style="15" customWidth="1"/>
    <col min="11524" max="11770" width="9.140625" style="15"/>
    <col min="11771" max="11771" width="37.85546875" style="15" customWidth="1"/>
    <col min="11772" max="11772" width="8.5703125" style="15" customWidth="1"/>
    <col min="11773" max="11773" width="14" style="15" customWidth="1"/>
    <col min="11774" max="11774" width="1.5703125" style="15" customWidth="1"/>
    <col min="11775" max="11775" width="12" style="15" customWidth="1"/>
    <col min="11776" max="11776" width="1.5703125" style="15" customWidth="1"/>
    <col min="11777" max="11777" width="14" style="15" customWidth="1"/>
    <col min="11778" max="11778" width="1.5703125" style="15" customWidth="1"/>
    <col min="11779" max="11779" width="12" style="15" customWidth="1"/>
    <col min="11780" max="12026" width="9.140625" style="15"/>
    <col min="12027" max="12027" width="37.85546875" style="15" customWidth="1"/>
    <col min="12028" max="12028" width="8.5703125" style="15" customWidth="1"/>
    <col min="12029" max="12029" width="14" style="15" customWidth="1"/>
    <col min="12030" max="12030" width="1.5703125" style="15" customWidth="1"/>
    <col min="12031" max="12031" width="12" style="15" customWidth="1"/>
    <col min="12032" max="12032" width="1.5703125" style="15" customWidth="1"/>
    <col min="12033" max="12033" width="14" style="15" customWidth="1"/>
    <col min="12034" max="12034" width="1.5703125" style="15" customWidth="1"/>
    <col min="12035" max="12035" width="12" style="15" customWidth="1"/>
    <col min="12036" max="12282" width="9.140625" style="15"/>
    <col min="12283" max="12283" width="37.85546875" style="15" customWidth="1"/>
    <col min="12284" max="12284" width="8.5703125" style="15" customWidth="1"/>
    <col min="12285" max="12285" width="14" style="15" customWidth="1"/>
    <col min="12286" max="12286" width="1.5703125" style="15" customWidth="1"/>
    <col min="12287" max="12287" width="12" style="15" customWidth="1"/>
    <col min="12288" max="12288" width="1.5703125" style="15" customWidth="1"/>
    <col min="12289" max="12289" width="14" style="15" customWidth="1"/>
    <col min="12290" max="12290" width="1.5703125" style="15" customWidth="1"/>
    <col min="12291" max="12291" width="12" style="15" customWidth="1"/>
    <col min="12292" max="12538" width="9.140625" style="15"/>
    <col min="12539" max="12539" width="37.85546875" style="15" customWidth="1"/>
    <col min="12540" max="12540" width="8.5703125" style="15" customWidth="1"/>
    <col min="12541" max="12541" width="14" style="15" customWidth="1"/>
    <col min="12542" max="12542" width="1.5703125" style="15" customWidth="1"/>
    <col min="12543" max="12543" width="12" style="15" customWidth="1"/>
    <col min="12544" max="12544" width="1.5703125" style="15" customWidth="1"/>
    <col min="12545" max="12545" width="14" style="15" customWidth="1"/>
    <col min="12546" max="12546" width="1.5703125" style="15" customWidth="1"/>
    <col min="12547" max="12547" width="12" style="15" customWidth="1"/>
    <col min="12548" max="12794" width="9.140625" style="15"/>
    <col min="12795" max="12795" width="37.85546875" style="15" customWidth="1"/>
    <col min="12796" max="12796" width="8.5703125" style="15" customWidth="1"/>
    <col min="12797" max="12797" width="14" style="15" customWidth="1"/>
    <col min="12798" max="12798" width="1.5703125" style="15" customWidth="1"/>
    <col min="12799" max="12799" width="12" style="15" customWidth="1"/>
    <col min="12800" max="12800" width="1.5703125" style="15" customWidth="1"/>
    <col min="12801" max="12801" width="14" style="15" customWidth="1"/>
    <col min="12802" max="12802" width="1.5703125" style="15" customWidth="1"/>
    <col min="12803" max="12803" width="12" style="15" customWidth="1"/>
    <col min="12804" max="13050" width="9.140625" style="15"/>
    <col min="13051" max="13051" width="37.85546875" style="15" customWidth="1"/>
    <col min="13052" max="13052" width="8.5703125" style="15" customWidth="1"/>
    <col min="13053" max="13053" width="14" style="15" customWidth="1"/>
    <col min="13054" max="13054" width="1.5703125" style="15" customWidth="1"/>
    <col min="13055" max="13055" width="12" style="15" customWidth="1"/>
    <col min="13056" max="13056" width="1.5703125" style="15" customWidth="1"/>
    <col min="13057" max="13057" width="14" style="15" customWidth="1"/>
    <col min="13058" max="13058" width="1.5703125" style="15" customWidth="1"/>
    <col min="13059" max="13059" width="12" style="15" customWidth="1"/>
    <col min="13060" max="13306" width="9.140625" style="15"/>
    <col min="13307" max="13307" width="37.85546875" style="15" customWidth="1"/>
    <col min="13308" max="13308" width="8.5703125" style="15" customWidth="1"/>
    <col min="13309" max="13309" width="14" style="15" customWidth="1"/>
    <col min="13310" max="13310" width="1.5703125" style="15" customWidth="1"/>
    <col min="13311" max="13311" width="12" style="15" customWidth="1"/>
    <col min="13312" max="13312" width="1.5703125" style="15" customWidth="1"/>
    <col min="13313" max="13313" width="14" style="15" customWidth="1"/>
    <col min="13314" max="13314" width="1.5703125" style="15" customWidth="1"/>
    <col min="13315" max="13315" width="12" style="15" customWidth="1"/>
    <col min="13316" max="13562" width="9.140625" style="15"/>
    <col min="13563" max="13563" width="37.85546875" style="15" customWidth="1"/>
    <col min="13564" max="13564" width="8.5703125" style="15" customWidth="1"/>
    <col min="13565" max="13565" width="14" style="15" customWidth="1"/>
    <col min="13566" max="13566" width="1.5703125" style="15" customWidth="1"/>
    <col min="13567" max="13567" width="12" style="15" customWidth="1"/>
    <col min="13568" max="13568" width="1.5703125" style="15" customWidth="1"/>
    <col min="13569" max="13569" width="14" style="15" customWidth="1"/>
    <col min="13570" max="13570" width="1.5703125" style="15" customWidth="1"/>
    <col min="13571" max="13571" width="12" style="15" customWidth="1"/>
    <col min="13572" max="13818" width="9.140625" style="15"/>
    <col min="13819" max="13819" width="37.85546875" style="15" customWidth="1"/>
    <col min="13820" max="13820" width="8.5703125" style="15" customWidth="1"/>
    <col min="13821" max="13821" width="14" style="15" customWidth="1"/>
    <col min="13822" max="13822" width="1.5703125" style="15" customWidth="1"/>
    <col min="13823" max="13823" width="12" style="15" customWidth="1"/>
    <col min="13824" max="13824" width="1.5703125" style="15" customWidth="1"/>
    <col min="13825" max="13825" width="14" style="15" customWidth="1"/>
    <col min="13826" max="13826" width="1.5703125" style="15" customWidth="1"/>
    <col min="13827" max="13827" width="12" style="15" customWidth="1"/>
    <col min="13828" max="14074" width="9.140625" style="15"/>
    <col min="14075" max="14075" width="37.85546875" style="15" customWidth="1"/>
    <col min="14076" max="14076" width="8.5703125" style="15" customWidth="1"/>
    <col min="14077" max="14077" width="14" style="15" customWidth="1"/>
    <col min="14078" max="14078" width="1.5703125" style="15" customWidth="1"/>
    <col min="14079" max="14079" width="12" style="15" customWidth="1"/>
    <col min="14080" max="14080" width="1.5703125" style="15" customWidth="1"/>
    <col min="14081" max="14081" width="14" style="15" customWidth="1"/>
    <col min="14082" max="14082" width="1.5703125" style="15" customWidth="1"/>
    <col min="14083" max="14083" width="12" style="15" customWidth="1"/>
    <col min="14084" max="14330" width="9.140625" style="15"/>
    <col min="14331" max="14331" width="37.85546875" style="15" customWidth="1"/>
    <col min="14332" max="14332" width="8.5703125" style="15" customWidth="1"/>
    <col min="14333" max="14333" width="14" style="15" customWidth="1"/>
    <col min="14334" max="14334" width="1.5703125" style="15" customWidth="1"/>
    <col min="14335" max="14335" width="12" style="15" customWidth="1"/>
    <col min="14336" max="14336" width="1.5703125" style="15" customWidth="1"/>
    <col min="14337" max="14337" width="14" style="15" customWidth="1"/>
    <col min="14338" max="14338" width="1.5703125" style="15" customWidth="1"/>
    <col min="14339" max="14339" width="12" style="15" customWidth="1"/>
    <col min="14340" max="14586" width="9.140625" style="15"/>
    <col min="14587" max="14587" width="37.85546875" style="15" customWidth="1"/>
    <col min="14588" max="14588" width="8.5703125" style="15" customWidth="1"/>
    <col min="14589" max="14589" width="14" style="15" customWidth="1"/>
    <col min="14590" max="14590" width="1.5703125" style="15" customWidth="1"/>
    <col min="14591" max="14591" width="12" style="15" customWidth="1"/>
    <col min="14592" max="14592" width="1.5703125" style="15" customWidth="1"/>
    <col min="14593" max="14593" width="14" style="15" customWidth="1"/>
    <col min="14594" max="14594" width="1.5703125" style="15" customWidth="1"/>
    <col min="14595" max="14595" width="12" style="15" customWidth="1"/>
    <col min="14596" max="14842" width="9.140625" style="15"/>
    <col min="14843" max="14843" width="37.85546875" style="15" customWidth="1"/>
    <col min="14844" max="14844" width="8.5703125" style="15" customWidth="1"/>
    <col min="14845" max="14845" width="14" style="15" customWidth="1"/>
    <col min="14846" max="14846" width="1.5703125" style="15" customWidth="1"/>
    <col min="14847" max="14847" width="12" style="15" customWidth="1"/>
    <col min="14848" max="14848" width="1.5703125" style="15" customWidth="1"/>
    <col min="14849" max="14849" width="14" style="15" customWidth="1"/>
    <col min="14850" max="14850" width="1.5703125" style="15" customWidth="1"/>
    <col min="14851" max="14851" width="12" style="15" customWidth="1"/>
    <col min="14852" max="15098" width="9.140625" style="15"/>
    <col min="15099" max="15099" width="37.85546875" style="15" customWidth="1"/>
    <col min="15100" max="15100" width="8.5703125" style="15" customWidth="1"/>
    <col min="15101" max="15101" width="14" style="15" customWidth="1"/>
    <col min="15102" max="15102" width="1.5703125" style="15" customWidth="1"/>
    <col min="15103" max="15103" width="12" style="15" customWidth="1"/>
    <col min="15104" max="15104" width="1.5703125" style="15" customWidth="1"/>
    <col min="15105" max="15105" width="14" style="15" customWidth="1"/>
    <col min="15106" max="15106" width="1.5703125" style="15" customWidth="1"/>
    <col min="15107" max="15107" width="12" style="15" customWidth="1"/>
    <col min="15108" max="15354" width="9.140625" style="15"/>
    <col min="15355" max="15355" width="37.85546875" style="15" customWidth="1"/>
    <col min="15356" max="15356" width="8.5703125" style="15" customWidth="1"/>
    <col min="15357" max="15357" width="14" style="15" customWidth="1"/>
    <col min="15358" max="15358" width="1.5703125" style="15" customWidth="1"/>
    <col min="15359" max="15359" width="12" style="15" customWidth="1"/>
    <col min="15360" max="15360" width="1.5703125" style="15" customWidth="1"/>
    <col min="15361" max="15361" width="14" style="15" customWidth="1"/>
    <col min="15362" max="15362" width="1.5703125" style="15" customWidth="1"/>
    <col min="15363" max="15363" width="12" style="15" customWidth="1"/>
    <col min="15364" max="15610" width="9.140625" style="15"/>
    <col min="15611" max="15611" width="37.85546875" style="15" customWidth="1"/>
    <col min="15612" max="15612" width="8.5703125" style="15" customWidth="1"/>
    <col min="15613" max="15613" width="14" style="15" customWidth="1"/>
    <col min="15614" max="15614" width="1.5703125" style="15" customWidth="1"/>
    <col min="15615" max="15615" width="12" style="15" customWidth="1"/>
    <col min="15616" max="15616" width="1.5703125" style="15" customWidth="1"/>
    <col min="15617" max="15617" width="14" style="15" customWidth="1"/>
    <col min="15618" max="15618" width="1.5703125" style="15" customWidth="1"/>
    <col min="15619" max="15619" width="12" style="15" customWidth="1"/>
    <col min="15620" max="15866" width="9.140625" style="15"/>
    <col min="15867" max="15867" width="37.85546875" style="15" customWidth="1"/>
    <col min="15868" max="15868" width="8.5703125" style="15" customWidth="1"/>
    <col min="15869" max="15869" width="14" style="15" customWidth="1"/>
    <col min="15870" max="15870" width="1.5703125" style="15" customWidth="1"/>
    <col min="15871" max="15871" width="12" style="15" customWidth="1"/>
    <col min="15872" max="15872" width="1.5703125" style="15" customWidth="1"/>
    <col min="15873" max="15873" width="14" style="15" customWidth="1"/>
    <col min="15874" max="15874" width="1.5703125" style="15" customWidth="1"/>
    <col min="15875" max="15875" width="12" style="15" customWidth="1"/>
    <col min="15876" max="16122" width="9.140625" style="15"/>
    <col min="16123" max="16123" width="37.85546875" style="15" customWidth="1"/>
    <col min="16124" max="16124" width="8.5703125" style="15" customWidth="1"/>
    <col min="16125" max="16125" width="14" style="15" customWidth="1"/>
    <col min="16126" max="16126" width="1.5703125" style="15" customWidth="1"/>
    <col min="16127" max="16127" width="12" style="15" customWidth="1"/>
    <col min="16128" max="16128" width="1.5703125" style="15" customWidth="1"/>
    <col min="16129" max="16129" width="14" style="15" customWidth="1"/>
    <col min="16130" max="16130" width="1.5703125" style="15" customWidth="1"/>
    <col min="16131" max="16131" width="12" style="15" customWidth="1"/>
    <col min="16132" max="16384" width="9.140625" style="15"/>
  </cols>
  <sheetData>
    <row r="1" spans="1:10" ht="23.25">
      <c r="A1" s="29" t="s">
        <v>68</v>
      </c>
      <c r="B1" s="26"/>
    </row>
    <row r="2" spans="1:10" ht="23.25" customHeight="1">
      <c r="A2" s="19" t="s">
        <v>56</v>
      </c>
    </row>
    <row r="3" spans="1:10" ht="23.25" customHeight="1">
      <c r="A3" s="19"/>
    </row>
    <row r="4" spans="1:10" ht="23.25" customHeight="1">
      <c r="A4" s="19"/>
      <c r="C4" s="217" t="s">
        <v>66</v>
      </c>
      <c r="D4" s="217"/>
      <c r="E4" s="217"/>
      <c r="F4" s="167"/>
      <c r="G4" s="218" t="s">
        <v>52</v>
      </c>
      <c r="H4" s="218"/>
      <c r="I4" s="218"/>
    </row>
    <row r="5" spans="1:10" ht="23.25" customHeight="1">
      <c r="A5" s="15"/>
      <c r="B5" s="15"/>
      <c r="C5" s="171" t="s">
        <v>107</v>
      </c>
      <c r="D5" s="171"/>
      <c r="E5" s="171" t="s">
        <v>65</v>
      </c>
      <c r="F5" s="21"/>
      <c r="G5" s="171" t="s">
        <v>107</v>
      </c>
      <c r="H5" s="171"/>
      <c r="I5" s="171" t="s">
        <v>65</v>
      </c>
    </row>
    <row r="6" spans="1:10" ht="23.25" customHeight="1">
      <c r="A6" s="30" t="s">
        <v>0</v>
      </c>
      <c r="B6" s="20" t="s">
        <v>1</v>
      </c>
      <c r="C6" s="171">
        <v>2562</v>
      </c>
      <c r="D6" s="21"/>
      <c r="E6" s="171">
        <v>2561</v>
      </c>
      <c r="F6" s="21"/>
      <c r="G6" s="171">
        <v>2562</v>
      </c>
      <c r="H6" s="21"/>
      <c r="I6" s="171">
        <v>2561</v>
      </c>
    </row>
    <row r="7" spans="1:10" ht="23.25" customHeight="1">
      <c r="A7" s="30"/>
      <c r="B7" s="20"/>
      <c r="C7" s="171" t="s">
        <v>156</v>
      </c>
      <c r="D7" s="21"/>
      <c r="E7" s="171"/>
      <c r="F7" s="21"/>
      <c r="G7" s="171" t="s">
        <v>156</v>
      </c>
      <c r="H7" s="21"/>
      <c r="I7" s="21"/>
    </row>
    <row r="8" spans="1:10" ht="23.25" customHeight="1">
      <c r="A8" s="30"/>
      <c r="B8" s="20"/>
      <c r="C8" s="171" t="s">
        <v>157</v>
      </c>
      <c r="D8" s="21"/>
      <c r="E8" s="171"/>
      <c r="F8" s="21"/>
      <c r="G8" s="171" t="s">
        <v>157</v>
      </c>
      <c r="H8" s="21"/>
      <c r="I8" s="21"/>
    </row>
    <row r="9" spans="1:10" ht="23.25" customHeight="1">
      <c r="A9" s="22"/>
      <c r="B9" s="20"/>
      <c r="C9" s="216" t="s">
        <v>90</v>
      </c>
      <c r="D9" s="216"/>
      <c r="E9" s="216"/>
      <c r="F9" s="216"/>
      <c r="G9" s="216"/>
      <c r="H9" s="216"/>
      <c r="I9" s="216"/>
      <c r="J9" s="174"/>
    </row>
    <row r="10" spans="1:10" ht="23.25" customHeight="1">
      <c r="A10" s="24" t="s">
        <v>2</v>
      </c>
      <c r="B10" s="4"/>
      <c r="C10" s="34"/>
      <c r="D10" s="34"/>
      <c r="E10" s="34"/>
      <c r="F10" s="34"/>
      <c r="G10" s="34"/>
      <c r="H10" s="34"/>
      <c r="I10" s="34"/>
    </row>
    <row r="11" spans="1:10" ht="23.25" customHeight="1">
      <c r="A11" s="9" t="s">
        <v>48</v>
      </c>
      <c r="B11" s="4"/>
      <c r="C11" s="66">
        <v>47971</v>
      </c>
      <c r="D11" s="34"/>
      <c r="E11" s="34">
        <v>118693</v>
      </c>
      <c r="F11" s="34"/>
      <c r="G11" s="34">
        <v>45349</v>
      </c>
      <c r="H11" s="34"/>
      <c r="I11" s="34">
        <v>116231</v>
      </c>
    </row>
    <row r="12" spans="1:10" ht="23.25" customHeight="1">
      <c r="A12" s="41" t="s">
        <v>76</v>
      </c>
      <c r="B12" s="4" t="s">
        <v>94</v>
      </c>
      <c r="C12" s="34">
        <v>1807</v>
      </c>
      <c r="D12" s="34"/>
      <c r="E12" s="34">
        <v>0</v>
      </c>
      <c r="F12" s="34"/>
      <c r="G12" s="34">
        <v>1807</v>
      </c>
      <c r="H12" s="34"/>
      <c r="I12" s="34">
        <v>0</v>
      </c>
    </row>
    <row r="13" spans="1:10" ht="23.25" customHeight="1">
      <c r="A13" s="9" t="s">
        <v>38</v>
      </c>
      <c r="B13" s="4" t="s">
        <v>164</v>
      </c>
      <c r="C13" s="34">
        <v>57298</v>
      </c>
      <c r="D13" s="34"/>
      <c r="E13" s="34">
        <v>67461</v>
      </c>
      <c r="F13" s="34"/>
      <c r="G13" s="34">
        <v>57298</v>
      </c>
      <c r="H13" s="34"/>
      <c r="I13" s="34">
        <v>86411</v>
      </c>
    </row>
    <row r="14" spans="1:10" ht="23.25" customHeight="1">
      <c r="A14" s="9" t="s">
        <v>35</v>
      </c>
      <c r="B14" s="4" t="s">
        <v>165</v>
      </c>
      <c r="C14" s="34">
        <v>60925</v>
      </c>
      <c r="D14" s="34"/>
      <c r="E14" s="34">
        <v>37603</v>
      </c>
      <c r="F14" s="34"/>
      <c r="G14" s="34">
        <v>45916</v>
      </c>
      <c r="H14" s="34"/>
      <c r="I14" s="34">
        <v>22445</v>
      </c>
    </row>
    <row r="15" spans="1:10" ht="23.25" customHeight="1">
      <c r="A15" s="47" t="s">
        <v>135</v>
      </c>
      <c r="B15" s="4" t="s">
        <v>105</v>
      </c>
      <c r="C15" s="34">
        <v>21032</v>
      </c>
      <c r="D15" s="34"/>
      <c r="E15" s="34">
        <v>21158</v>
      </c>
      <c r="F15" s="34"/>
      <c r="G15" s="66">
        <v>101303</v>
      </c>
      <c r="H15" s="34"/>
      <c r="I15" s="66">
        <v>3276</v>
      </c>
    </row>
    <row r="16" spans="1:10" ht="23.25" customHeight="1">
      <c r="A16" s="9" t="s">
        <v>39</v>
      </c>
      <c r="B16" s="4"/>
      <c r="C16" s="34">
        <v>17</v>
      </c>
      <c r="D16" s="34"/>
      <c r="E16" s="34">
        <v>201</v>
      </c>
      <c r="F16" s="34"/>
      <c r="G16" s="34">
        <v>17</v>
      </c>
      <c r="H16" s="34"/>
      <c r="I16" s="34">
        <v>201</v>
      </c>
    </row>
    <row r="17" spans="1:14" ht="23.25" customHeight="1">
      <c r="A17" s="41" t="s">
        <v>136</v>
      </c>
      <c r="B17" s="4"/>
      <c r="C17" s="34">
        <v>4850</v>
      </c>
      <c r="D17" s="34"/>
      <c r="E17" s="34">
        <v>10517</v>
      </c>
      <c r="F17" s="34"/>
      <c r="G17" s="34">
        <v>2603</v>
      </c>
      <c r="H17" s="34"/>
      <c r="I17" s="34">
        <v>5855</v>
      </c>
    </row>
    <row r="18" spans="1:14" ht="23.25" customHeight="1">
      <c r="A18" s="9" t="s">
        <v>42</v>
      </c>
      <c r="B18" s="4"/>
      <c r="C18" s="14">
        <v>11464</v>
      </c>
      <c r="D18" s="35"/>
      <c r="E18" s="14">
        <v>6089</v>
      </c>
      <c r="F18" s="35"/>
      <c r="G18" s="14">
        <v>0</v>
      </c>
      <c r="H18" s="66"/>
      <c r="I18" s="14">
        <v>0</v>
      </c>
    </row>
    <row r="19" spans="1:14" ht="23.25" customHeight="1">
      <c r="A19" s="22" t="s">
        <v>3</v>
      </c>
      <c r="B19" s="25"/>
      <c r="C19" s="144">
        <f>SUM(C11:C18)</f>
        <v>205364</v>
      </c>
      <c r="D19" s="89"/>
      <c r="E19" s="144">
        <f>SUM(E11:E18)</f>
        <v>261722</v>
      </c>
      <c r="F19" s="89"/>
      <c r="G19" s="144">
        <f>SUM(G11:G18)</f>
        <v>254293</v>
      </c>
      <c r="H19" s="132"/>
      <c r="I19" s="144">
        <f>SUM(I11:I18)</f>
        <v>234419</v>
      </c>
      <c r="K19" s="174"/>
      <c r="L19" s="174"/>
      <c r="M19" s="174"/>
      <c r="N19" s="174"/>
    </row>
    <row r="20" spans="1:14" s="31" customFormat="1" ht="23.25" customHeight="1">
      <c r="A20" s="9"/>
      <c r="B20" s="4"/>
      <c r="C20" s="34"/>
      <c r="D20" s="34"/>
      <c r="E20" s="34"/>
      <c r="F20" s="34"/>
      <c r="G20" s="34"/>
      <c r="H20" s="34"/>
      <c r="I20" s="34"/>
      <c r="K20" s="214"/>
      <c r="L20" s="214"/>
    </row>
    <row r="21" spans="1:14" s="31" customFormat="1" ht="23.25" customHeight="1">
      <c r="A21" s="24" t="s">
        <v>4</v>
      </c>
      <c r="B21" s="4"/>
      <c r="C21" s="34"/>
      <c r="D21" s="34"/>
      <c r="E21" s="34"/>
      <c r="F21" s="34"/>
      <c r="G21" s="34"/>
      <c r="H21" s="34"/>
      <c r="I21" s="34"/>
    </row>
    <row r="22" spans="1:14" s="31" customFormat="1" ht="23.25" customHeight="1">
      <c r="A22" s="41" t="s">
        <v>67</v>
      </c>
      <c r="B22" s="4" t="s">
        <v>62</v>
      </c>
      <c r="C22" s="34">
        <v>0</v>
      </c>
      <c r="D22" s="34"/>
      <c r="E22" s="34">
        <v>0</v>
      </c>
      <c r="F22" s="34"/>
      <c r="G22" s="34">
        <v>0</v>
      </c>
      <c r="H22" s="34"/>
      <c r="I22" s="34">
        <v>0</v>
      </c>
    </row>
    <row r="23" spans="1:14" s="31" customFormat="1" ht="23.25" customHeight="1">
      <c r="A23" s="41" t="s">
        <v>113</v>
      </c>
      <c r="B23" s="4"/>
      <c r="C23" s="63">
        <v>8052</v>
      </c>
      <c r="D23" s="146"/>
      <c r="E23" s="63">
        <v>12116</v>
      </c>
      <c r="F23" s="146"/>
      <c r="G23" s="63">
        <v>8052</v>
      </c>
      <c r="H23" s="34"/>
      <c r="I23" s="63">
        <v>12116</v>
      </c>
    </row>
    <row r="24" spans="1:14" ht="23.25" customHeight="1">
      <c r="A24" s="47" t="s">
        <v>99</v>
      </c>
      <c r="B24" s="4"/>
      <c r="C24" s="34">
        <v>53625</v>
      </c>
      <c r="D24" s="34"/>
      <c r="E24" s="34">
        <v>63558</v>
      </c>
      <c r="F24" s="34"/>
      <c r="G24" s="34">
        <v>53625</v>
      </c>
      <c r="H24" s="34"/>
      <c r="I24" s="34">
        <v>63558</v>
      </c>
    </row>
    <row r="25" spans="1:14" ht="23.25" customHeight="1">
      <c r="A25" s="9" t="s">
        <v>46</v>
      </c>
      <c r="B25" s="4"/>
      <c r="C25" s="34">
        <v>11897</v>
      </c>
      <c r="D25" s="34"/>
      <c r="E25" s="34">
        <v>3078</v>
      </c>
      <c r="F25" s="34"/>
      <c r="G25" s="34">
        <v>9168</v>
      </c>
      <c r="H25" s="34"/>
      <c r="I25" s="34">
        <v>2808</v>
      </c>
    </row>
    <row r="26" spans="1:14" ht="23.25" customHeight="1">
      <c r="A26" s="47" t="s">
        <v>86</v>
      </c>
      <c r="B26" s="4"/>
      <c r="C26" s="34"/>
      <c r="D26" s="34"/>
      <c r="E26" s="34"/>
      <c r="F26" s="34"/>
      <c r="G26" s="34"/>
      <c r="H26" s="34"/>
      <c r="I26" s="34"/>
    </row>
    <row r="27" spans="1:14" ht="23.25" customHeight="1">
      <c r="A27" s="47" t="s">
        <v>87</v>
      </c>
      <c r="B27" s="4" t="s">
        <v>115</v>
      </c>
      <c r="C27" s="34">
        <v>346287</v>
      </c>
      <c r="D27" s="34"/>
      <c r="E27" s="34">
        <v>314950</v>
      </c>
      <c r="F27" s="34"/>
      <c r="G27" s="133">
        <v>0</v>
      </c>
      <c r="H27" s="34"/>
      <c r="I27" s="133">
        <v>0</v>
      </c>
    </row>
    <row r="28" spans="1:14" ht="23.25" customHeight="1">
      <c r="A28" s="41" t="s">
        <v>202</v>
      </c>
      <c r="B28" s="4"/>
      <c r="C28" s="34">
        <v>53506</v>
      </c>
      <c r="D28" s="34"/>
      <c r="E28" s="34">
        <v>50408</v>
      </c>
      <c r="F28" s="34"/>
      <c r="G28" s="34">
        <v>31922</v>
      </c>
      <c r="H28" s="34"/>
      <c r="I28" s="34">
        <v>24147</v>
      </c>
    </row>
    <row r="29" spans="1:14" ht="23.25" customHeight="1">
      <c r="A29" s="9" t="s">
        <v>43</v>
      </c>
      <c r="B29" s="4"/>
      <c r="C29" s="14">
        <v>5865</v>
      </c>
      <c r="D29" s="35"/>
      <c r="E29" s="14">
        <v>5903</v>
      </c>
      <c r="F29" s="35"/>
      <c r="G29" s="14">
        <v>2649</v>
      </c>
      <c r="H29" s="34"/>
      <c r="I29" s="14">
        <v>2686</v>
      </c>
    </row>
    <row r="30" spans="1:14" ht="23.25" customHeight="1">
      <c r="A30" s="22" t="s">
        <v>6</v>
      </c>
      <c r="B30" s="25"/>
      <c r="C30" s="144">
        <f>SUM(C22:C29)</f>
        <v>479232</v>
      </c>
      <c r="D30" s="89"/>
      <c r="E30" s="144">
        <f>SUM(E22:E29)</f>
        <v>450013</v>
      </c>
      <c r="F30" s="89"/>
      <c r="G30" s="144">
        <f>SUM(G22:G29)</f>
        <v>105416</v>
      </c>
      <c r="H30" s="132"/>
      <c r="I30" s="144">
        <f>SUM(I22:I29)</f>
        <v>105315</v>
      </c>
    </row>
    <row r="31" spans="1:14" ht="23.25" customHeight="1">
      <c r="B31" s="4"/>
      <c r="C31" s="34"/>
      <c r="D31" s="34"/>
      <c r="E31" s="34"/>
      <c r="F31" s="34"/>
      <c r="G31" s="34"/>
      <c r="H31" s="34"/>
      <c r="I31" s="34"/>
    </row>
    <row r="32" spans="1:14" ht="23.25" customHeight="1" thickBot="1">
      <c r="A32" s="22" t="s">
        <v>7</v>
      </c>
      <c r="B32" s="25"/>
      <c r="C32" s="175">
        <f>SUM(C19+C30)</f>
        <v>684596</v>
      </c>
      <c r="D32" s="89"/>
      <c r="E32" s="175">
        <f>SUM(E19+E30)</f>
        <v>711735</v>
      </c>
      <c r="F32" s="89"/>
      <c r="G32" s="175">
        <f>SUM(G19+G30)</f>
        <v>359709</v>
      </c>
      <c r="H32" s="132"/>
      <c r="I32" s="175">
        <f>SUM(I19+I30)</f>
        <v>339734</v>
      </c>
    </row>
    <row r="33" spans="1:9" s="31" customFormat="1" ht="23.25" customHeight="1" thickTop="1">
      <c r="A33" s="160"/>
      <c r="B33" s="142"/>
      <c r="C33" s="89"/>
      <c r="D33" s="89"/>
      <c r="E33" s="89"/>
      <c r="F33" s="89"/>
      <c r="G33" s="89"/>
      <c r="H33" s="89"/>
      <c r="I33" s="89"/>
    </row>
    <row r="34" spans="1:9" ht="23.25">
      <c r="A34" s="29" t="s">
        <v>68</v>
      </c>
      <c r="B34" s="26"/>
    </row>
    <row r="35" spans="1:9" ht="23.25" customHeight="1">
      <c r="A35" s="19" t="s">
        <v>56</v>
      </c>
    </row>
    <row r="36" spans="1:9" ht="23.25" customHeight="1">
      <c r="A36" s="19"/>
    </row>
    <row r="37" spans="1:9" ht="23.25" customHeight="1">
      <c r="A37" s="19"/>
      <c r="C37" s="217" t="s">
        <v>66</v>
      </c>
      <c r="D37" s="217"/>
      <c r="E37" s="217"/>
      <c r="F37" s="167"/>
      <c r="G37" s="218" t="s">
        <v>52</v>
      </c>
      <c r="H37" s="218"/>
      <c r="I37" s="218"/>
    </row>
    <row r="38" spans="1:9" ht="23.25" customHeight="1">
      <c r="A38" s="176"/>
      <c r="C38" s="171" t="s">
        <v>107</v>
      </c>
      <c r="D38" s="171"/>
      <c r="E38" s="171" t="s">
        <v>65</v>
      </c>
      <c r="F38" s="21"/>
      <c r="G38" s="171" t="s">
        <v>107</v>
      </c>
      <c r="H38" s="171"/>
      <c r="I38" s="171" t="s">
        <v>65</v>
      </c>
    </row>
    <row r="39" spans="1:9" ht="23.25" customHeight="1">
      <c r="A39" s="30" t="s">
        <v>8</v>
      </c>
      <c r="B39" s="20" t="s">
        <v>1</v>
      </c>
      <c r="C39" s="171">
        <v>2562</v>
      </c>
      <c r="D39" s="21"/>
      <c r="E39" s="171">
        <v>2561</v>
      </c>
      <c r="F39" s="21"/>
      <c r="G39" s="171">
        <v>2562</v>
      </c>
      <c r="H39" s="21"/>
      <c r="I39" s="171">
        <v>2561</v>
      </c>
    </row>
    <row r="40" spans="1:9" ht="23.25" customHeight="1">
      <c r="A40" s="30"/>
      <c r="B40" s="20"/>
      <c r="C40" s="171" t="s">
        <v>156</v>
      </c>
      <c r="D40" s="21"/>
      <c r="E40" s="171"/>
      <c r="F40" s="21"/>
      <c r="G40" s="171" t="s">
        <v>156</v>
      </c>
      <c r="H40" s="21"/>
      <c r="I40" s="21"/>
    </row>
    <row r="41" spans="1:9" ht="23.25" customHeight="1">
      <c r="A41" s="30"/>
      <c r="B41" s="20"/>
      <c r="C41" s="171" t="s">
        <v>157</v>
      </c>
      <c r="D41" s="21"/>
      <c r="E41" s="171"/>
      <c r="F41" s="21"/>
      <c r="G41" s="171" t="s">
        <v>157</v>
      </c>
      <c r="H41" s="21"/>
      <c r="I41" s="21"/>
    </row>
    <row r="42" spans="1:9" ht="23.25" customHeight="1">
      <c r="A42" s="22"/>
      <c r="B42" s="20"/>
      <c r="C42" s="216" t="s">
        <v>90</v>
      </c>
      <c r="D42" s="216"/>
      <c r="E42" s="216"/>
      <c r="F42" s="216"/>
      <c r="G42" s="216"/>
      <c r="H42" s="216"/>
      <c r="I42" s="216"/>
    </row>
    <row r="43" spans="1:9" s="12" customFormat="1" ht="23.25" customHeight="1">
      <c r="A43" s="23" t="s">
        <v>9</v>
      </c>
      <c r="B43" s="27"/>
      <c r="C43" s="177"/>
      <c r="D43" s="177"/>
      <c r="E43" s="177"/>
      <c r="F43" s="177"/>
      <c r="G43" s="177"/>
      <c r="H43" s="177"/>
      <c r="I43" s="177"/>
    </row>
    <row r="44" spans="1:9" s="12" customFormat="1" ht="23.25" customHeight="1">
      <c r="A44" s="11" t="s">
        <v>10</v>
      </c>
      <c r="B44" s="5" t="s">
        <v>105</v>
      </c>
      <c r="C44" s="34">
        <v>30115</v>
      </c>
      <c r="D44" s="34"/>
      <c r="E44" s="34">
        <v>42085</v>
      </c>
      <c r="F44" s="34"/>
      <c r="G44" s="34">
        <v>34998</v>
      </c>
      <c r="H44" s="34"/>
      <c r="I44" s="34">
        <v>82574</v>
      </c>
    </row>
    <row r="45" spans="1:9" s="12" customFormat="1" ht="23.25" hidden="1" customHeight="1">
      <c r="A45" s="11" t="s">
        <v>36</v>
      </c>
      <c r="B45" s="5"/>
      <c r="C45" s="34"/>
      <c r="D45" s="34"/>
      <c r="E45" s="34"/>
      <c r="F45" s="34"/>
      <c r="G45" s="34"/>
      <c r="H45" s="34"/>
      <c r="I45" s="34"/>
    </row>
    <row r="46" spans="1:9" s="12" customFormat="1" ht="23.25" hidden="1" customHeight="1">
      <c r="A46" s="11" t="s">
        <v>37</v>
      </c>
      <c r="B46" s="5" t="s">
        <v>5</v>
      </c>
      <c r="C46" s="34"/>
      <c r="D46" s="34"/>
      <c r="E46" s="34"/>
      <c r="F46" s="34"/>
      <c r="G46" s="34"/>
      <c r="H46" s="34"/>
      <c r="I46" s="34"/>
    </row>
    <row r="47" spans="1:9" s="12" customFormat="1" ht="23.25" customHeight="1">
      <c r="A47" s="48" t="s">
        <v>137</v>
      </c>
      <c r="B47" s="5" t="s">
        <v>105</v>
      </c>
      <c r="C47" s="34">
        <v>8912</v>
      </c>
      <c r="D47" s="34"/>
      <c r="E47" s="34">
        <v>9559</v>
      </c>
      <c r="F47" s="34"/>
      <c r="G47" s="34">
        <v>9084</v>
      </c>
      <c r="H47" s="34"/>
      <c r="I47" s="34">
        <v>8752</v>
      </c>
    </row>
    <row r="48" spans="1:9" s="12" customFormat="1" ht="23.25" customHeight="1">
      <c r="A48" s="48" t="s">
        <v>158</v>
      </c>
      <c r="B48" s="5" t="s">
        <v>166</v>
      </c>
      <c r="C48" s="34">
        <v>1776</v>
      </c>
      <c r="D48" s="34"/>
      <c r="E48" s="34">
        <v>2145</v>
      </c>
      <c r="F48" s="34"/>
      <c r="G48" s="34">
        <v>1776</v>
      </c>
      <c r="H48" s="34"/>
      <c r="I48" s="34">
        <v>2145</v>
      </c>
    </row>
    <row r="49" spans="1:9" s="12" customFormat="1" ht="23.25" customHeight="1">
      <c r="A49" s="48" t="s">
        <v>84</v>
      </c>
      <c r="B49" s="5"/>
      <c r="C49" s="34"/>
      <c r="D49" s="34"/>
      <c r="E49" s="34"/>
      <c r="F49" s="34"/>
      <c r="G49" s="34"/>
      <c r="H49" s="34"/>
      <c r="I49" s="34"/>
    </row>
    <row r="50" spans="1:9" s="12" customFormat="1" ht="23.25" customHeight="1">
      <c r="A50" s="48" t="s">
        <v>83</v>
      </c>
      <c r="B50" s="5"/>
      <c r="C50" s="34"/>
      <c r="D50" s="34"/>
      <c r="E50" s="34"/>
      <c r="F50" s="34"/>
      <c r="G50" s="34"/>
      <c r="H50" s="34"/>
      <c r="I50" s="34"/>
    </row>
    <row r="51" spans="1:9" s="12" customFormat="1" ht="23.25" customHeight="1">
      <c r="A51" s="48" t="s">
        <v>85</v>
      </c>
      <c r="B51" s="4" t="s">
        <v>115</v>
      </c>
      <c r="C51" s="34">
        <v>49899</v>
      </c>
      <c r="D51" s="34"/>
      <c r="E51" s="66">
        <v>0</v>
      </c>
      <c r="F51" s="34"/>
      <c r="G51" s="34">
        <v>0</v>
      </c>
      <c r="H51" s="34"/>
      <c r="I51" s="34">
        <v>0</v>
      </c>
    </row>
    <row r="52" spans="1:9" s="12" customFormat="1" ht="23.25" customHeight="1">
      <c r="A52" s="182" t="s">
        <v>167</v>
      </c>
      <c r="B52" s="4"/>
      <c r="C52" s="34"/>
      <c r="D52" s="34"/>
      <c r="E52" s="66"/>
      <c r="F52" s="34"/>
      <c r="G52" s="34"/>
      <c r="H52" s="34"/>
      <c r="I52" s="34"/>
    </row>
    <row r="53" spans="1:9" s="12" customFormat="1" ht="23.25" customHeight="1">
      <c r="A53" s="48" t="s">
        <v>85</v>
      </c>
      <c r="B53" s="4" t="s">
        <v>95</v>
      </c>
      <c r="C53" s="34">
        <v>16050</v>
      </c>
      <c r="D53" s="34"/>
      <c r="E53" s="66">
        <v>0</v>
      </c>
      <c r="F53" s="34"/>
      <c r="G53" s="34">
        <v>16050</v>
      </c>
      <c r="H53" s="34"/>
      <c r="I53" s="34">
        <v>0</v>
      </c>
    </row>
    <row r="54" spans="1:9" s="12" customFormat="1" ht="23.25" customHeight="1">
      <c r="A54" s="170" t="s">
        <v>88</v>
      </c>
      <c r="B54" s="5" t="s">
        <v>105</v>
      </c>
      <c r="C54" s="34">
        <v>33144</v>
      </c>
      <c r="D54" s="34"/>
      <c r="E54" s="34">
        <v>29006</v>
      </c>
      <c r="F54" s="34"/>
      <c r="G54" s="34">
        <v>27434</v>
      </c>
      <c r="H54" s="34"/>
      <c r="I54" s="34">
        <v>22308</v>
      </c>
    </row>
    <row r="55" spans="1:9" s="12" customFormat="1" ht="23.25" customHeight="1">
      <c r="A55" s="170" t="s">
        <v>138</v>
      </c>
      <c r="B55" s="5"/>
      <c r="C55" s="34">
        <v>12417</v>
      </c>
      <c r="D55" s="34"/>
      <c r="E55" s="34">
        <v>18411</v>
      </c>
      <c r="F55" s="34"/>
      <c r="G55" s="75">
        <v>10117</v>
      </c>
      <c r="H55" s="34"/>
      <c r="I55" s="75">
        <v>12926</v>
      </c>
    </row>
    <row r="56" spans="1:9" s="12" customFormat="1" ht="23.25" customHeight="1">
      <c r="A56" s="11" t="s">
        <v>11</v>
      </c>
      <c r="B56" s="5"/>
      <c r="C56" s="14">
        <v>719</v>
      </c>
      <c r="D56" s="35"/>
      <c r="E56" s="14">
        <v>1856</v>
      </c>
      <c r="F56" s="35"/>
      <c r="G56" s="14">
        <v>719</v>
      </c>
      <c r="H56" s="34"/>
      <c r="I56" s="14">
        <v>1856</v>
      </c>
    </row>
    <row r="57" spans="1:9" s="12" customFormat="1" ht="23.25" customHeight="1">
      <c r="A57" s="16" t="s">
        <v>12</v>
      </c>
      <c r="B57" s="5"/>
      <c r="C57" s="144">
        <f>SUM(C44:C56)</f>
        <v>153032</v>
      </c>
      <c r="D57" s="89"/>
      <c r="E57" s="144">
        <f>SUM(E44:E56)</f>
        <v>103062</v>
      </c>
      <c r="F57" s="89"/>
      <c r="G57" s="144">
        <f>SUM(G44:G56)</f>
        <v>100178</v>
      </c>
      <c r="H57" s="132"/>
      <c r="I57" s="144">
        <f>SUM(I44:I56)</f>
        <v>130561</v>
      </c>
    </row>
    <row r="58" spans="1:9" s="12" customFormat="1" ht="11.25" customHeight="1">
      <c r="A58" s="16"/>
      <c r="B58" s="5"/>
      <c r="C58" s="89"/>
      <c r="D58" s="89"/>
      <c r="E58" s="89"/>
      <c r="F58" s="89"/>
      <c r="G58" s="89"/>
      <c r="H58" s="89"/>
      <c r="I58" s="89"/>
    </row>
    <row r="59" spans="1:9" s="12" customFormat="1" ht="23.25" customHeight="1">
      <c r="A59" s="23" t="s">
        <v>13</v>
      </c>
      <c r="B59" s="5"/>
      <c r="C59" s="89"/>
      <c r="D59" s="89"/>
      <c r="E59" s="89"/>
      <c r="F59" s="89"/>
      <c r="G59" s="89"/>
      <c r="H59" s="132"/>
      <c r="I59" s="89"/>
    </row>
    <row r="60" spans="1:9" s="12" customFormat="1" ht="23.25" customHeight="1">
      <c r="A60" s="11" t="s">
        <v>82</v>
      </c>
      <c r="B60" s="5"/>
      <c r="C60" s="89"/>
      <c r="D60" s="89"/>
      <c r="E60" s="89"/>
      <c r="F60" s="89"/>
      <c r="G60" s="89"/>
      <c r="H60" s="132"/>
      <c r="I60" s="89"/>
    </row>
    <row r="61" spans="1:9" s="12" customFormat="1" ht="23.25" customHeight="1">
      <c r="A61" s="170" t="s">
        <v>83</v>
      </c>
      <c r="B61" s="4" t="s">
        <v>115</v>
      </c>
      <c r="C61" s="62">
        <v>0</v>
      </c>
      <c r="D61" s="89"/>
      <c r="E61" s="62">
        <v>550898</v>
      </c>
      <c r="F61" s="89"/>
      <c r="G61" s="146">
        <v>0</v>
      </c>
      <c r="H61" s="132"/>
      <c r="I61" s="146">
        <v>0</v>
      </c>
    </row>
    <row r="62" spans="1:9" s="12" customFormat="1" ht="23.25" customHeight="1">
      <c r="A62" s="11" t="s">
        <v>30</v>
      </c>
      <c r="B62" s="5" t="s">
        <v>95</v>
      </c>
      <c r="C62" s="34">
        <v>31950</v>
      </c>
      <c r="D62" s="34"/>
      <c r="E62" s="34">
        <v>0</v>
      </c>
      <c r="F62" s="34"/>
      <c r="G62" s="34">
        <v>31950</v>
      </c>
      <c r="H62" s="34"/>
      <c r="I62" s="34">
        <v>0</v>
      </c>
    </row>
    <row r="63" spans="1:9" s="12" customFormat="1" ht="23.25" customHeight="1">
      <c r="A63" s="170" t="s">
        <v>159</v>
      </c>
      <c r="B63" s="5"/>
      <c r="C63" s="62"/>
      <c r="D63" s="89"/>
      <c r="E63" s="62"/>
      <c r="F63" s="89"/>
      <c r="G63" s="146"/>
      <c r="H63" s="132"/>
      <c r="I63" s="146"/>
    </row>
    <row r="64" spans="1:9" s="12" customFormat="1" ht="23.25" customHeight="1">
      <c r="A64" s="48" t="s">
        <v>160</v>
      </c>
      <c r="B64" s="5"/>
      <c r="C64" s="14">
        <v>32388</v>
      </c>
      <c r="D64" s="35"/>
      <c r="E64" s="14">
        <v>23115</v>
      </c>
      <c r="F64" s="35"/>
      <c r="G64" s="14">
        <v>31872</v>
      </c>
      <c r="H64" s="34"/>
      <c r="I64" s="14">
        <v>22736</v>
      </c>
    </row>
    <row r="65" spans="1:9" s="12" customFormat="1" ht="23.25" customHeight="1">
      <c r="A65" s="16" t="s">
        <v>14</v>
      </c>
      <c r="B65" s="5"/>
      <c r="C65" s="140">
        <f>SUM(C61:C64)</f>
        <v>64338</v>
      </c>
      <c r="D65" s="89"/>
      <c r="E65" s="140">
        <f>SUM(E61:E64)</f>
        <v>574013</v>
      </c>
      <c r="F65" s="89"/>
      <c r="G65" s="140">
        <f>SUM(G61:G64)</f>
        <v>63822</v>
      </c>
      <c r="H65" s="34"/>
      <c r="I65" s="140">
        <f>SUM(I61:I64)</f>
        <v>22736</v>
      </c>
    </row>
    <row r="66" spans="1:9" s="12" customFormat="1" ht="23.25" customHeight="1">
      <c r="A66" s="11"/>
      <c r="B66" s="5"/>
      <c r="C66" s="35"/>
      <c r="D66" s="35"/>
      <c r="E66" s="35"/>
      <c r="F66" s="35"/>
      <c r="G66" s="35"/>
      <c r="H66" s="34"/>
      <c r="I66" s="35"/>
    </row>
    <row r="67" spans="1:9" s="12" customFormat="1" ht="24" customHeight="1">
      <c r="A67" s="16" t="s">
        <v>15</v>
      </c>
      <c r="B67" s="5"/>
      <c r="C67" s="144">
        <f>SUM(C57,C65)</f>
        <v>217370</v>
      </c>
      <c r="D67" s="89"/>
      <c r="E67" s="144">
        <f>SUM(E57,E65)</f>
        <v>677075</v>
      </c>
      <c r="F67" s="89"/>
      <c r="G67" s="144">
        <f>SUM(G57,G65)</f>
        <v>164000</v>
      </c>
      <c r="H67" s="132"/>
      <c r="I67" s="144">
        <f>SUM(I57,I65)</f>
        <v>153297</v>
      </c>
    </row>
    <row r="68" spans="1:9" s="12" customFormat="1" ht="21.75">
      <c r="A68" s="178"/>
      <c r="B68" s="36"/>
      <c r="C68" s="32"/>
      <c r="D68" s="32"/>
      <c r="E68" s="32"/>
      <c r="F68" s="32"/>
      <c r="G68" s="32"/>
      <c r="H68" s="32"/>
      <c r="I68" s="32"/>
    </row>
    <row r="69" spans="1:9" ht="23.25">
      <c r="A69" s="29" t="s">
        <v>68</v>
      </c>
      <c r="B69" s="26"/>
    </row>
    <row r="70" spans="1:9" ht="23.25" customHeight="1">
      <c r="A70" s="19" t="s">
        <v>56</v>
      </c>
    </row>
    <row r="71" spans="1:9" ht="23.25" customHeight="1">
      <c r="A71" s="19"/>
    </row>
    <row r="72" spans="1:9" ht="23.25" customHeight="1">
      <c r="A72" s="19"/>
      <c r="C72" s="217" t="s">
        <v>66</v>
      </c>
      <c r="D72" s="217"/>
      <c r="E72" s="217"/>
      <c r="F72" s="167"/>
      <c r="G72" s="218" t="s">
        <v>52</v>
      </c>
      <c r="H72" s="218"/>
      <c r="I72" s="218"/>
    </row>
    <row r="73" spans="1:9" ht="23.25" customHeight="1">
      <c r="A73" s="176"/>
      <c r="C73" s="171" t="s">
        <v>107</v>
      </c>
      <c r="D73" s="171"/>
      <c r="E73" s="171" t="s">
        <v>65</v>
      </c>
      <c r="F73" s="21"/>
      <c r="G73" s="171" t="s">
        <v>107</v>
      </c>
      <c r="H73" s="171"/>
      <c r="I73" s="171" t="s">
        <v>65</v>
      </c>
    </row>
    <row r="74" spans="1:9" ht="23.25" customHeight="1">
      <c r="A74" s="30" t="s">
        <v>8</v>
      </c>
      <c r="B74" s="20"/>
      <c r="C74" s="171">
        <v>2562</v>
      </c>
      <c r="D74" s="21"/>
      <c r="E74" s="171">
        <v>2561</v>
      </c>
      <c r="F74" s="21"/>
      <c r="G74" s="171">
        <v>2562</v>
      </c>
      <c r="H74" s="21"/>
      <c r="I74" s="171">
        <v>2561</v>
      </c>
    </row>
    <row r="75" spans="1:9" ht="23.25" customHeight="1">
      <c r="A75" s="30"/>
      <c r="B75" s="20"/>
      <c r="C75" s="171" t="s">
        <v>156</v>
      </c>
      <c r="D75" s="21"/>
      <c r="E75" s="171"/>
      <c r="F75" s="21"/>
      <c r="G75" s="171" t="s">
        <v>156</v>
      </c>
      <c r="H75" s="21"/>
      <c r="I75" s="21"/>
    </row>
    <row r="76" spans="1:9" ht="23.25" customHeight="1">
      <c r="A76" s="30"/>
      <c r="B76" s="20"/>
      <c r="C76" s="171" t="s">
        <v>157</v>
      </c>
      <c r="D76" s="21"/>
      <c r="E76" s="171"/>
      <c r="F76" s="21"/>
      <c r="G76" s="171" t="s">
        <v>157</v>
      </c>
      <c r="H76" s="21"/>
      <c r="I76" s="21"/>
    </row>
    <row r="77" spans="1:9" ht="23.25" customHeight="1">
      <c r="A77" s="22"/>
      <c r="B77" s="20"/>
      <c r="C77" s="216" t="s">
        <v>90</v>
      </c>
      <c r="D77" s="216"/>
      <c r="E77" s="216"/>
      <c r="F77" s="216"/>
      <c r="G77" s="216"/>
      <c r="H77" s="216"/>
      <c r="I77" s="216"/>
    </row>
    <row r="78" spans="1:9" s="12" customFormat="1" ht="23.25" customHeight="1">
      <c r="A78" s="23" t="s">
        <v>16</v>
      </c>
      <c r="B78" s="5"/>
      <c r="C78" s="34"/>
      <c r="D78" s="34"/>
      <c r="E78" s="34"/>
      <c r="F78" s="34"/>
      <c r="G78" s="34"/>
      <c r="H78" s="34"/>
      <c r="I78" s="34"/>
    </row>
    <row r="79" spans="1:9" s="12" customFormat="1" ht="23.25" customHeight="1">
      <c r="A79" s="11" t="s">
        <v>17</v>
      </c>
      <c r="B79" s="5"/>
      <c r="C79" s="34"/>
      <c r="D79" s="34"/>
      <c r="E79" s="34"/>
      <c r="F79" s="34"/>
      <c r="G79" s="34"/>
      <c r="H79" s="34"/>
      <c r="I79" s="34"/>
    </row>
    <row r="80" spans="1:9" s="12" customFormat="1" ht="23.25" customHeight="1" thickBot="1">
      <c r="A80" s="11" t="s">
        <v>31</v>
      </c>
      <c r="C80" s="148">
        <v>720344</v>
      </c>
      <c r="D80" s="35"/>
      <c r="E80" s="148">
        <v>720344</v>
      </c>
      <c r="F80" s="35"/>
      <c r="G80" s="148">
        <v>720344</v>
      </c>
      <c r="H80" s="34"/>
      <c r="I80" s="148">
        <v>720344</v>
      </c>
    </row>
    <row r="81" spans="1:9" s="12" customFormat="1" ht="23.25" customHeight="1" thickTop="1">
      <c r="A81" s="11" t="s">
        <v>32</v>
      </c>
      <c r="B81" s="5"/>
      <c r="C81" s="58">
        <v>535437</v>
      </c>
      <c r="D81" s="34"/>
      <c r="E81" s="58">
        <v>535437</v>
      </c>
      <c r="F81" s="34"/>
      <c r="G81" s="66">
        <v>535437</v>
      </c>
      <c r="H81" s="34"/>
      <c r="I81" s="66">
        <v>535437</v>
      </c>
    </row>
    <row r="82" spans="1:9" s="12" customFormat="1" ht="23.25" hidden="1" customHeight="1">
      <c r="A82" s="38" t="s">
        <v>63</v>
      </c>
      <c r="B82" s="5"/>
      <c r="C82" s="179"/>
      <c r="D82" s="34"/>
      <c r="E82" s="179"/>
      <c r="F82" s="34"/>
      <c r="G82" s="63"/>
      <c r="H82" s="34"/>
      <c r="I82" s="63"/>
    </row>
    <row r="83" spans="1:9" s="12" customFormat="1" ht="23.25" customHeight="1">
      <c r="A83" s="170" t="s">
        <v>81</v>
      </c>
      <c r="B83" s="5"/>
      <c r="C83" s="34">
        <v>824432</v>
      </c>
      <c r="D83" s="34"/>
      <c r="E83" s="34">
        <v>824432</v>
      </c>
      <c r="F83" s="34"/>
      <c r="G83" s="34">
        <v>824432</v>
      </c>
      <c r="H83" s="34"/>
      <c r="I83" s="34">
        <v>824432</v>
      </c>
    </row>
    <row r="84" spans="1:9" s="12" customFormat="1" ht="23.25" customHeight="1">
      <c r="A84" s="48" t="s">
        <v>98</v>
      </c>
      <c r="B84" s="5"/>
      <c r="C84" s="61"/>
      <c r="D84" s="34"/>
      <c r="E84" s="61"/>
      <c r="F84" s="34"/>
      <c r="G84" s="34"/>
      <c r="H84" s="34"/>
      <c r="I84" s="34"/>
    </row>
    <row r="85" spans="1:9" s="12" customFormat="1" ht="23.25" customHeight="1">
      <c r="A85" s="48" t="s">
        <v>54</v>
      </c>
      <c r="C85" s="61"/>
      <c r="D85" s="34"/>
      <c r="E85" s="61"/>
      <c r="F85" s="34"/>
      <c r="G85" s="34"/>
      <c r="H85" s="34"/>
      <c r="I85" s="34"/>
    </row>
    <row r="86" spans="1:9" s="12" customFormat="1" ht="23.25" customHeight="1">
      <c r="A86" s="11" t="s">
        <v>64</v>
      </c>
      <c r="B86" s="5"/>
      <c r="C86" s="58">
        <v>24100</v>
      </c>
      <c r="D86" s="34"/>
      <c r="E86" s="58">
        <v>24100</v>
      </c>
      <c r="F86" s="34"/>
      <c r="G86" s="34">
        <v>24100</v>
      </c>
      <c r="H86" s="34"/>
      <c r="I86" s="34">
        <v>24100</v>
      </c>
    </row>
    <row r="87" spans="1:9" s="12" customFormat="1" ht="23.25" hidden="1" customHeight="1">
      <c r="A87" s="38" t="s">
        <v>55</v>
      </c>
      <c r="B87" s="5"/>
      <c r="C87" s="179"/>
      <c r="D87" s="34"/>
      <c r="E87" s="179"/>
      <c r="F87" s="34"/>
      <c r="G87" s="63"/>
      <c r="H87" s="34"/>
      <c r="I87" s="63"/>
    </row>
    <row r="88" spans="1:9" s="12" customFormat="1" ht="23.25" customHeight="1">
      <c r="A88" s="48" t="s">
        <v>139</v>
      </c>
      <c r="B88" s="5"/>
      <c r="C88" s="58">
        <f>-915921-822</f>
        <v>-916743</v>
      </c>
      <c r="D88" s="35"/>
      <c r="E88" s="58">
        <v>-1349309</v>
      </c>
      <c r="F88" s="35"/>
      <c r="G88" s="62">
        <f>-1187438-822</f>
        <v>-1188260</v>
      </c>
      <c r="H88" s="34"/>
      <c r="I88" s="35">
        <v>-1197532</v>
      </c>
    </row>
    <row r="89" spans="1:9" s="12" customFormat="1" ht="23.25" customHeight="1">
      <c r="A89" s="16" t="s">
        <v>78</v>
      </c>
      <c r="B89" s="28"/>
      <c r="C89" s="180">
        <f>SUM(C81:C88)</f>
        <v>467226</v>
      </c>
      <c r="D89" s="89"/>
      <c r="E89" s="180">
        <f>SUM(E81:E88)</f>
        <v>34660</v>
      </c>
      <c r="F89" s="89"/>
      <c r="G89" s="180">
        <f>SUM(G81:G88)</f>
        <v>195709</v>
      </c>
      <c r="H89" s="132"/>
      <c r="I89" s="180">
        <f>SUM(I81:I88)</f>
        <v>186437</v>
      </c>
    </row>
    <row r="90" spans="1:9" s="12" customFormat="1" ht="23.25" customHeight="1">
      <c r="A90" s="48" t="s">
        <v>79</v>
      </c>
      <c r="B90" s="5"/>
      <c r="C90" s="62">
        <v>0</v>
      </c>
      <c r="D90" s="62"/>
      <c r="E90" s="62">
        <v>0</v>
      </c>
      <c r="F90" s="62"/>
      <c r="G90" s="62">
        <v>0</v>
      </c>
      <c r="H90" s="66"/>
      <c r="I90" s="146">
        <v>0</v>
      </c>
    </row>
    <row r="91" spans="1:9" s="12" customFormat="1" ht="21.75">
      <c r="A91" s="16" t="s">
        <v>45</v>
      </c>
      <c r="B91" s="5"/>
      <c r="C91" s="140">
        <f>SUM(C89:C90)</f>
        <v>467226</v>
      </c>
      <c r="D91" s="62"/>
      <c r="E91" s="140">
        <f>SUM(E89:E90)</f>
        <v>34660</v>
      </c>
      <c r="F91" s="62"/>
      <c r="G91" s="140">
        <f>SUM(G89:G90)</f>
        <v>195709</v>
      </c>
      <c r="H91" s="66"/>
      <c r="I91" s="140">
        <f>SUM(I89:I90)</f>
        <v>186437</v>
      </c>
    </row>
    <row r="92" spans="1:9" s="12" customFormat="1" ht="21.75">
      <c r="A92" s="16"/>
      <c r="B92" s="5"/>
      <c r="C92" s="34"/>
      <c r="D92" s="62"/>
      <c r="E92" s="34"/>
      <c r="F92" s="62"/>
      <c r="G92" s="34"/>
      <c r="H92" s="66"/>
      <c r="I92" s="34"/>
    </row>
    <row r="93" spans="1:9" s="12" customFormat="1" ht="19.5" customHeight="1" thickBot="1">
      <c r="A93" s="16" t="s">
        <v>18</v>
      </c>
      <c r="B93" s="5"/>
      <c r="C93" s="175">
        <f>SUM(C67+C91)</f>
        <v>684596</v>
      </c>
      <c r="D93" s="89"/>
      <c r="E93" s="175">
        <f>SUM(E67+E91)</f>
        <v>711735</v>
      </c>
      <c r="F93" s="89"/>
      <c r="G93" s="175">
        <f>SUM(G67+G91)</f>
        <v>359709</v>
      </c>
      <c r="H93" s="132"/>
      <c r="I93" s="175">
        <f>SUM(I67+I91)</f>
        <v>339734</v>
      </c>
    </row>
    <row r="94" spans="1:9" s="12" customFormat="1" ht="23.25" customHeight="1" thickTop="1">
      <c r="A94" s="178"/>
      <c r="B94" s="36"/>
      <c r="C94" s="89"/>
      <c r="D94" s="89"/>
      <c r="E94" s="89"/>
      <c r="F94" s="89"/>
      <c r="G94" s="89"/>
      <c r="H94" s="89"/>
      <c r="I94" s="89"/>
    </row>
    <row r="95" spans="1:9" s="12" customFormat="1" ht="23.25" customHeight="1">
      <c r="A95" s="159"/>
      <c r="B95" s="161"/>
      <c r="C95" s="179"/>
      <c r="D95" s="179"/>
      <c r="E95" s="179"/>
      <c r="F95" s="179"/>
      <c r="G95" s="179"/>
      <c r="H95" s="179"/>
      <c r="I95" s="179"/>
    </row>
    <row r="96" spans="1:9" ht="21.75">
      <c r="A96" s="159"/>
      <c r="B96" s="161"/>
      <c r="C96" s="181"/>
      <c r="D96" s="69"/>
      <c r="E96" s="181"/>
      <c r="F96" s="69"/>
      <c r="G96" s="181"/>
      <c r="H96" s="181"/>
      <c r="I96" s="181"/>
    </row>
    <row r="97" spans="1:9" ht="21.75">
      <c r="A97" s="159"/>
      <c r="B97" s="161"/>
      <c r="C97" s="69"/>
      <c r="D97" s="69"/>
      <c r="E97" s="69"/>
      <c r="F97" s="69"/>
      <c r="G97" s="69"/>
      <c r="H97" s="69"/>
      <c r="I97" s="69"/>
    </row>
    <row r="98" spans="1:9" ht="21.75"/>
  </sheetData>
  <mergeCells count="9">
    <mergeCell ref="C77:I77"/>
    <mergeCell ref="C4:E4"/>
    <mergeCell ref="C72:E72"/>
    <mergeCell ref="G4:I4"/>
    <mergeCell ref="C9:I9"/>
    <mergeCell ref="C37:E37"/>
    <mergeCell ref="G37:I37"/>
    <mergeCell ref="C42:I42"/>
    <mergeCell ref="G72:I72"/>
  </mergeCells>
  <phoneticPr fontId="4" type="noConversion"/>
  <pageMargins left="0.8" right="0.6" top="0.48" bottom="0.5" header="0.5" footer="0.5"/>
  <pageSetup paperSize="9" scale="95" firstPageNumber="3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zoomScaleNormal="100" zoomScaleSheetLayoutView="100" workbookViewId="0"/>
  </sheetViews>
  <sheetFormatPr defaultColWidth="9.140625" defaultRowHeight="23.25" customHeight="1"/>
  <cols>
    <col min="1" max="1" width="52.28515625" style="9" customWidth="1"/>
    <col min="2" max="2" width="10.7109375" style="6" customWidth="1"/>
    <col min="3" max="3" width="12.7109375" style="8" customWidth="1"/>
    <col min="4" max="4" width="1.140625" style="8" customWidth="1"/>
    <col min="5" max="5" width="12.7109375" style="8" customWidth="1"/>
    <col min="6" max="6" width="1.140625" style="8" customWidth="1"/>
    <col min="7" max="7" width="12.7109375" style="8" customWidth="1"/>
    <col min="8" max="8" width="1.140625" style="8" customWidth="1"/>
    <col min="9" max="9" width="12.7109375" style="8" customWidth="1"/>
    <col min="10" max="10" width="9.42578125" style="15" bestFit="1" customWidth="1"/>
    <col min="11" max="11" width="14.5703125" style="15" bestFit="1" customWidth="1"/>
    <col min="12" max="16384" width="9.140625" style="15"/>
  </cols>
  <sheetData>
    <row r="1" spans="1:9" s="12" customFormat="1">
      <c r="A1" s="29" t="s">
        <v>68</v>
      </c>
      <c r="B1" s="68"/>
      <c r="C1" s="64"/>
      <c r="D1" s="68"/>
      <c r="E1" s="64"/>
      <c r="F1" s="15"/>
      <c r="G1" s="15"/>
      <c r="I1" s="15"/>
    </row>
    <row r="2" spans="1:9" ht="22.9" customHeight="1">
      <c r="A2" s="18" t="s">
        <v>169</v>
      </c>
      <c r="B2" s="68"/>
      <c r="C2" s="64"/>
      <c r="D2" s="68"/>
      <c r="E2" s="64"/>
      <c r="F2" s="15"/>
      <c r="G2" s="15"/>
      <c r="H2" s="15"/>
      <c r="I2" s="15"/>
    </row>
    <row r="3" spans="1:9" ht="23.25" customHeight="1">
      <c r="A3" s="37"/>
      <c r="B3" s="68"/>
      <c r="C3" s="64"/>
      <c r="D3" s="68"/>
      <c r="E3" s="64"/>
      <c r="F3" s="15"/>
      <c r="G3" s="15"/>
      <c r="H3" s="15"/>
      <c r="I3" s="15"/>
    </row>
    <row r="4" spans="1:9" ht="23.25" customHeight="1">
      <c r="A4" s="37"/>
      <c r="B4" s="21"/>
      <c r="C4" s="218" t="s">
        <v>66</v>
      </c>
      <c r="D4" s="218"/>
      <c r="E4" s="218"/>
      <c r="F4" s="69"/>
      <c r="G4" s="218" t="s">
        <v>52</v>
      </c>
      <c r="H4" s="218"/>
      <c r="I4" s="218"/>
    </row>
    <row r="5" spans="1:9" ht="23.25" customHeight="1">
      <c r="A5" s="37"/>
      <c r="B5" s="21"/>
      <c r="C5" s="219" t="s">
        <v>89</v>
      </c>
      <c r="D5" s="220"/>
      <c r="E5" s="220"/>
      <c r="F5" s="69"/>
      <c r="G5" s="219" t="s">
        <v>89</v>
      </c>
      <c r="H5" s="220"/>
      <c r="I5" s="220"/>
    </row>
    <row r="6" spans="1:9" ht="23.25" customHeight="1">
      <c r="A6" s="37"/>
      <c r="B6" s="21"/>
      <c r="C6" s="219" t="s">
        <v>108</v>
      </c>
      <c r="D6" s="220"/>
      <c r="E6" s="220"/>
      <c r="F6" s="69"/>
      <c r="G6" s="219" t="s">
        <v>108</v>
      </c>
      <c r="H6" s="220"/>
      <c r="I6" s="220"/>
    </row>
    <row r="7" spans="1:9" ht="23.25" customHeight="1">
      <c r="A7" s="37"/>
      <c r="B7" s="20" t="s">
        <v>1</v>
      </c>
      <c r="C7" s="171">
        <v>2562</v>
      </c>
      <c r="D7" s="21"/>
      <c r="E7" s="171">
        <v>2561</v>
      </c>
      <c r="F7" s="21"/>
      <c r="G7" s="171">
        <v>2562</v>
      </c>
      <c r="H7" s="21"/>
      <c r="I7" s="171">
        <v>2561</v>
      </c>
    </row>
    <row r="8" spans="1:9" ht="23.25" customHeight="1">
      <c r="A8" s="22"/>
      <c r="B8" s="20"/>
      <c r="C8" s="216" t="s">
        <v>90</v>
      </c>
      <c r="D8" s="216"/>
      <c r="E8" s="216"/>
      <c r="F8" s="216"/>
      <c r="G8" s="216"/>
      <c r="H8" s="216"/>
      <c r="I8" s="216"/>
    </row>
    <row r="9" spans="1:9" s="12" customFormat="1" ht="23.25" customHeight="1">
      <c r="A9" s="23" t="s">
        <v>19</v>
      </c>
      <c r="C9" s="70"/>
      <c r="D9" s="5"/>
      <c r="E9" s="70"/>
      <c r="F9" s="33"/>
      <c r="G9" s="33"/>
      <c r="I9" s="33"/>
    </row>
    <row r="10" spans="1:9" s="12" customFormat="1" ht="23.25" customHeight="1">
      <c r="A10" s="11" t="s">
        <v>91</v>
      </c>
      <c r="B10" s="71" t="s">
        <v>165</v>
      </c>
      <c r="C10" s="1">
        <f>'PL 7'!C10-201455</f>
        <v>117162</v>
      </c>
      <c r="D10" s="5"/>
      <c r="E10" s="1">
        <v>106754</v>
      </c>
      <c r="F10" s="1"/>
      <c r="G10" s="1">
        <f>'PL 7'!G10-201455</f>
        <v>117162</v>
      </c>
      <c r="I10" s="1">
        <v>106754</v>
      </c>
    </row>
    <row r="11" spans="1:9" s="12" customFormat="1" ht="23.25" customHeight="1">
      <c r="A11" s="43" t="s">
        <v>117</v>
      </c>
      <c r="B11" s="71"/>
      <c r="C11" s="1">
        <f>'PL 7'!C11-298</f>
        <v>16</v>
      </c>
      <c r="D11" s="5"/>
      <c r="E11" s="1">
        <v>46</v>
      </c>
      <c r="F11" s="1"/>
      <c r="G11" s="1">
        <f>'PL 7'!G11-297</f>
        <v>16</v>
      </c>
      <c r="I11" s="1">
        <v>45</v>
      </c>
    </row>
    <row r="12" spans="1:9" s="12" customFormat="1" ht="23.25" customHeight="1">
      <c r="A12" s="11" t="s">
        <v>20</v>
      </c>
      <c r="B12" s="5" t="s">
        <v>168</v>
      </c>
      <c r="C12" s="2">
        <f>'PL 7'!C12-18171</f>
        <v>8602</v>
      </c>
      <c r="D12" s="5"/>
      <c r="E12" s="2">
        <v>8875</v>
      </c>
      <c r="F12" s="1"/>
      <c r="G12" s="2">
        <f>'PL 7'!G12-1970</f>
        <v>553</v>
      </c>
      <c r="I12" s="2">
        <v>787</v>
      </c>
    </row>
    <row r="13" spans="1:9" s="12" customFormat="1" ht="23.25" customHeight="1">
      <c r="A13" s="16" t="s">
        <v>21</v>
      </c>
      <c r="B13" s="5"/>
      <c r="C13" s="3">
        <f>SUM(C10:C12)</f>
        <v>125780</v>
      </c>
      <c r="D13" s="5"/>
      <c r="E13" s="3">
        <f>SUM(E10:E12)</f>
        <v>115675</v>
      </c>
      <c r="F13" s="13"/>
      <c r="G13" s="3">
        <f>SUM(G10:G12)</f>
        <v>117731</v>
      </c>
      <c r="I13" s="3">
        <f>SUM(I10:I12)</f>
        <v>107586</v>
      </c>
    </row>
    <row r="14" spans="1:9" s="12" customFormat="1" ht="10.9" customHeight="1">
      <c r="A14" s="16"/>
      <c r="B14" s="5"/>
      <c r="C14" s="1"/>
      <c r="D14" s="5"/>
      <c r="E14" s="1"/>
      <c r="F14" s="1"/>
      <c r="G14" s="1"/>
      <c r="I14" s="1"/>
    </row>
    <row r="15" spans="1:9" s="12" customFormat="1" ht="23.25" customHeight="1">
      <c r="A15" s="23" t="s">
        <v>22</v>
      </c>
      <c r="B15" s="5"/>
      <c r="C15" s="1"/>
      <c r="D15" s="5"/>
      <c r="E15" s="1"/>
      <c r="F15" s="1"/>
      <c r="G15" s="1"/>
      <c r="I15" s="1"/>
    </row>
    <row r="16" spans="1:9" s="12" customFormat="1" ht="23.25" customHeight="1">
      <c r="A16" s="43" t="s">
        <v>96</v>
      </c>
      <c r="B16" s="72">
        <v>3</v>
      </c>
      <c r="C16" s="1">
        <f>'PL 7'!C16-186098</f>
        <v>101463</v>
      </c>
      <c r="D16" s="65"/>
      <c r="E16" s="1">
        <v>90897</v>
      </c>
      <c r="F16" s="1"/>
      <c r="G16" s="1">
        <f>'PL 7'!G16-178281</f>
        <v>95915</v>
      </c>
      <c r="I16" s="1">
        <v>104076</v>
      </c>
    </row>
    <row r="17" spans="1:10" s="12" customFormat="1" ht="23.25" customHeight="1">
      <c r="A17" s="48" t="s">
        <v>195</v>
      </c>
      <c r="B17" s="71" t="s">
        <v>105</v>
      </c>
      <c r="C17" s="35">
        <f>'PL 7'!C17-17671</f>
        <v>6190</v>
      </c>
      <c r="D17" s="185"/>
      <c r="E17" s="186">
        <v>5639</v>
      </c>
      <c r="F17" s="187"/>
      <c r="G17" s="34">
        <f>'PL 7'!G17-17671</f>
        <v>6190</v>
      </c>
      <c r="I17" s="52">
        <v>5639</v>
      </c>
    </row>
    <row r="18" spans="1:10" s="12" customFormat="1" ht="23.25" customHeight="1">
      <c r="A18" s="11" t="s">
        <v>47</v>
      </c>
      <c r="B18" s="71" t="s">
        <v>105</v>
      </c>
      <c r="C18" s="136">
        <f>'PL 7'!C18-36648</f>
        <v>20794</v>
      </c>
      <c r="D18" s="5"/>
      <c r="E18" s="136">
        <v>16799</v>
      </c>
      <c r="F18" s="49"/>
      <c r="G18" s="1">
        <f>'PL 7'!G18-35540</f>
        <v>20495</v>
      </c>
      <c r="I18" s="52">
        <v>16632</v>
      </c>
    </row>
    <row r="19" spans="1:10" s="12" customFormat="1" ht="23.25" customHeight="1">
      <c r="A19" s="48" t="s">
        <v>171</v>
      </c>
      <c r="B19" s="71"/>
      <c r="C19" s="136">
        <f>'PL 7'!C19-17462</f>
        <v>6377</v>
      </c>
      <c r="D19" s="5"/>
      <c r="E19" s="136">
        <v>1303</v>
      </c>
      <c r="F19" s="49"/>
      <c r="G19" s="1">
        <f>'PL 7'!G19+50371</f>
        <v>6377</v>
      </c>
      <c r="I19" s="35">
        <v>-362</v>
      </c>
    </row>
    <row r="20" spans="1:10" s="12" customFormat="1" ht="23.25" hidden="1" customHeight="1">
      <c r="A20" s="48" t="s">
        <v>170</v>
      </c>
      <c r="B20" s="71" t="s">
        <v>115</v>
      </c>
      <c r="C20" s="59">
        <f>'PL 7'!C20+486701</f>
        <v>0</v>
      </c>
      <c r="D20" s="5"/>
      <c r="E20" s="59">
        <v>0</v>
      </c>
      <c r="F20" s="49"/>
      <c r="G20" s="10">
        <v>0</v>
      </c>
      <c r="I20" s="59">
        <v>0</v>
      </c>
    </row>
    <row r="21" spans="1:10" s="12" customFormat="1" ht="23.25" customHeight="1">
      <c r="A21" s="43" t="s">
        <v>49</v>
      </c>
      <c r="B21" s="5"/>
      <c r="C21" s="74">
        <f>'PL 7'!C21-4269</f>
        <v>2867</v>
      </c>
      <c r="D21" s="36"/>
      <c r="E21" s="74">
        <v>2607</v>
      </c>
      <c r="F21" s="52"/>
      <c r="G21" s="2">
        <f>'PL 7'!G21-491</f>
        <v>1592</v>
      </c>
      <c r="I21" s="74">
        <v>231</v>
      </c>
    </row>
    <row r="22" spans="1:10" s="12" customFormat="1" ht="23.25" customHeight="1">
      <c r="A22" s="16" t="s">
        <v>23</v>
      </c>
      <c r="B22" s="5"/>
      <c r="C22" s="3">
        <f>SUM(C16:C21)</f>
        <v>137691</v>
      </c>
      <c r="D22" s="5"/>
      <c r="E22" s="3">
        <f>SUM(E16:E21)</f>
        <v>117245</v>
      </c>
      <c r="F22" s="13"/>
      <c r="G22" s="3">
        <f>SUM(G16:G21)</f>
        <v>130569</v>
      </c>
      <c r="I22" s="3">
        <f>SUM(I16:I21)</f>
        <v>126216</v>
      </c>
    </row>
    <row r="23" spans="1:10" s="12" customFormat="1" ht="13.15" customHeight="1">
      <c r="A23" s="11"/>
      <c r="B23" s="5"/>
      <c r="C23" s="1"/>
      <c r="D23" s="5"/>
      <c r="E23" s="1"/>
      <c r="F23" s="1"/>
      <c r="G23" s="1"/>
      <c r="I23" s="1"/>
    </row>
    <row r="24" spans="1:10" s="12" customFormat="1" ht="23.25" customHeight="1">
      <c r="A24" s="39" t="s">
        <v>187</v>
      </c>
      <c r="B24" s="5"/>
      <c r="C24" s="13">
        <f>C13-C22</f>
        <v>-11911</v>
      </c>
      <c r="D24" s="5"/>
      <c r="E24" s="13">
        <f>E13-E22</f>
        <v>-1570</v>
      </c>
      <c r="F24" s="13"/>
      <c r="G24" s="13">
        <f>G13-G22</f>
        <v>-12838</v>
      </c>
      <c r="I24" s="13">
        <f>I13-I22</f>
        <v>-18630</v>
      </c>
    </row>
    <row r="25" spans="1:10" s="12" customFormat="1" ht="23.25" customHeight="1">
      <c r="A25" s="38" t="s">
        <v>114</v>
      </c>
      <c r="B25" s="5"/>
      <c r="C25" s="75">
        <v>0</v>
      </c>
      <c r="D25" s="5"/>
      <c r="E25" s="75">
        <v>1969</v>
      </c>
      <c r="F25" s="1"/>
      <c r="G25" s="75">
        <v>0</v>
      </c>
      <c r="I25" s="75">
        <v>-2374</v>
      </c>
      <c r="J25" s="119"/>
    </row>
    <row r="26" spans="1:10" s="12" customFormat="1" ht="23.25" customHeight="1" thickBot="1">
      <c r="A26" s="16" t="s">
        <v>188</v>
      </c>
      <c r="B26" s="5"/>
      <c r="C26" s="76">
        <f>C24-C25</f>
        <v>-11911</v>
      </c>
      <c r="D26" s="5"/>
      <c r="E26" s="76">
        <f>E24-E25</f>
        <v>-3539</v>
      </c>
      <c r="F26" s="13"/>
      <c r="G26" s="76">
        <f>G24-G25</f>
        <v>-12838</v>
      </c>
      <c r="I26" s="76">
        <f>I24-I25</f>
        <v>-16256</v>
      </c>
    </row>
    <row r="27" spans="1:10" s="31" customFormat="1" ht="23.25" customHeight="1" thickTop="1" thickBot="1">
      <c r="A27" s="31" t="s">
        <v>189</v>
      </c>
      <c r="B27" s="142"/>
      <c r="C27" s="17">
        <f>C26</f>
        <v>-11911</v>
      </c>
      <c r="D27" s="32"/>
      <c r="E27" s="17">
        <f>E26</f>
        <v>-3539</v>
      </c>
      <c r="F27" s="32"/>
      <c r="G27" s="17">
        <f>G26</f>
        <v>-12838</v>
      </c>
      <c r="H27" s="151"/>
      <c r="I27" s="17">
        <f>I26</f>
        <v>-16256</v>
      </c>
    </row>
    <row r="28" spans="1:10" s="31" customFormat="1" ht="13.5" customHeight="1" thickTop="1">
      <c r="B28" s="142"/>
      <c r="C28" s="32"/>
      <c r="D28" s="32"/>
      <c r="E28" s="32"/>
      <c r="F28" s="32"/>
      <c r="G28" s="32"/>
      <c r="H28" s="151"/>
      <c r="I28" s="32"/>
    </row>
    <row r="29" spans="1:10" s="12" customFormat="1" ht="23.25" customHeight="1">
      <c r="A29" s="16" t="s">
        <v>190</v>
      </c>
      <c r="B29" s="28"/>
      <c r="C29" s="32"/>
      <c r="D29" s="28"/>
      <c r="E29" s="32"/>
      <c r="F29" s="13"/>
      <c r="G29" s="32"/>
      <c r="I29" s="32"/>
    </row>
    <row r="30" spans="1:10" s="12" customFormat="1" ht="23.25" customHeight="1">
      <c r="A30" s="43" t="s">
        <v>92</v>
      </c>
      <c r="B30" s="5"/>
      <c r="C30" s="7">
        <f>C27</f>
        <v>-11911</v>
      </c>
      <c r="D30" s="5"/>
      <c r="E30" s="7">
        <v>-3539</v>
      </c>
      <c r="F30" s="1"/>
      <c r="G30" s="7">
        <f>G27</f>
        <v>-12838</v>
      </c>
      <c r="I30" s="7">
        <v>-16256</v>
      </c>
    </row>
    <row r="31" spans="1:10" s="12" customFormat="1" ht="23.25" customHeight="1">
      <c r="A31" s="173" t="s">
        <v>93</v>
      </c>
      <c r="B31" s="173"/>
      <c r="C31" s="137">
        <v>0</v>
      </c>
      <c r="D31" s="59"/>
      <c r="E31" s="137">
        <v>0</v>
      </c>
      <c r="F31" s="59"/>
      <c r="G31" s="137">
        <v>0</v>
      </c>
      <c r="H31" s="60"/>
      <c r="I31" s="137">
        <v>0</v>
      </c>
    </row>
    <row r="32" spans="1:10" s="12" customFormat="1" ht="23.25" customHeight="1" thickBot="1">
      <c r="A32" s="16" t="s">
        <v>188</v>
      </c>
      <c r="B32" s="5"/>
      <c r="C32" s="17">
        <f>SUM(C30:C31)</f>
        <v>-11911</v>
      </c>
      <c r="D32" s="5"/>
      <c r="E32" s="17">
        <f>SUM(E30:E31)</f>
        <v>-3539</v>
      </c>
      <c r="F32" s="13"/>
      <c r="G32" s="17">
        <f>SUM(G30:G31)</f>
        <v>-12838</v>
      </c>
      <c r="I32" s="17">
        <f>SUM(I30:I31)</f>
        <v>-16256</v>
      </c>
    </row>
    <row r="33" spans="1:9" s="12" customFormat="1" ht="13.5" customHeight="1" thickTop="1">
      <c r="A33" s="16"/>
      <c r="B33" s="5"/>
      <c r="C33" s="32"/>
      <c r="D33" s="5"/>
      <c r="E33" s="32"/>
      <c r="F33" s="13"/>
      <c r="G33" s="32"/>
      <c r="I33" s="32"/>
    </row>
    <row r="34" spans="1:9" s="12" customFormat="1" ht="23.25" customHeight="1">
      <c r="A34" s="16" t="s">
        <v>191</v>
      </c>
      <c r="B34" s="20"/>
      <c r="C34" s="77"/>
      <c r="D34" s="20"/>
      <c r="E34" s="77"/>
      <c r="F34" s="127"/>
      <c r="G34" s="127"/>
      <c r="H34" s="127"/>
      <c r="I34" s="127"/>
    </row>
    <row r="35" spans="1:9" s="12" customFormat="1" ht="23.25" customHeight="1">
      <c r="A35" s="43" t="s">
        <v>92</v>
      </c>
      <c r="B35" s="5"/>
      <c r="C35" s="44">
        <f>C30</f>
        <v>-11911</v>
      </c>
      <c r="D35" s="5"/>
      <c r="E35" s="7">
        <v>-3539</v>
      </c>
      <c r="F35" s="1"/>
      <c r="G35" s="44">
        <f>G30</f>
        <v>-12838</v>
      </c>
      <c r="I35" s="44">
        <v>-16256</v>
      </c>
    </row>
    <row r="36" spans="1:9" s="12" customFormat="1" ht="23.25" customHeight="1">
      <c r="A36" s="173" t="s">
        <v>93</v>
      </c>
      <c r="B36" s="173"/>
      <c r="C36" s="137">
        <v>0</v>
      </c>
      <c r="D36" s="59"/>
      <c r="E36" s="137">
        <v>0</v>
      </c>
      <c r="F36" s="59"/>
      <c r="G36" s="137">
        <v>0</v>
      </c>
      <c r="H36" s="60"/>
      <c r="I36" s="137">
        <v>0</v>
      </c>
    </row>
    <row r="37" spans="1:9" s="12" customFormat="1" ht="23.25" customHeight="1" thickBot="1">
      <c r="A37" s="16" t="s">
        <v>189</v>
      </c>
      <c r="B37" s="5"/>
      <c r="C37" s="76">
        <f>SUM(C35:C36)</f>
        <v>-11911</v>
      </c>
      <c r="D37" s="5"/>
      <c r="E37" s="76">
        <f>SUM(E35:E36)</f>
        <v>-3539</v>
      </c>
      <c r="F37" s="13"/>
      <c r="G37" s="76">
        <f>SUM(G35:G36)</f>
        <v>-12838</v>
      </c>
      <c r="I37" s="76">
        <f>SUM(I35:I36)</f>
        <v>-16256</v>
      </c>
    </row>
    <row r="38" spans="1:9" s="12" customFormat="1" ht="13.5" customHeight="1" thickTop="1">
      <c r="A38" s="16"/>
      <c r="B38" s="28"/>
      <c r="C38" s="32"/>
      <c r="D38" s="28"/>
      <c r="E38" s="32"/>
      <c r="F38" s="13"/>
      <c r="G38" s="32"/>
      <c r="I38" s="32"/>
    </row>
    <row r="39" spans="1:9" s="12" customFormat="1" ht="23.25" customHeight="1" thickBot="1">
      <c r="A39" s="16" t="s">
        <v>192</v>
      </c>
      <c r="B39" s="5"/>
      <c r="C39" s="156">
        <v>-0.02</v>
      </c>
      <c r="D39" s="157"/>
      <c r="E39" s="156">
        <v>-0.01</v>
      </c>
      <c r="F39" s="78"/>
      <c r="G39" s="156">
        <v>-0.02</v>
      </c>
      <c r="H39" s="158"/>
      <c r="I39" s="156">
        <v>-0.03</v>
      </c>
    </row>
    <row r="40" spans="1:9" ht="23.25" customHeight="1" thickTop="1"/>
    <row r="41" spans="1:9" ht="23.25" customHeight="1">
      <c r="C41" s="61"/>
      <c r="E41" s="61"/>
      <c r="G41" s="61"/>
      <c r="I41" s="61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55000000000000004" top="0.48" bottom="0.5" header="0.5" footer="0.5"/>
  <pageSetup paperSize="9" scale="85" firstPageNumber="6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view="pageBreakPreview" zoomScaleNormal="100" zoomScaleSheetLayoutView="100" workbookViewId="0"/>
  </sheetViews>
  <sheetFormatPr defaultColWidth="9.140625" defaultRowHeight="21.75"/>
  <cols>
    <col min="1" max="1" width="52.28515625" style="9" customWidth="1"/>
    <col min="2" max="2" width="10.7109375" style="6" customWidth="1"/>
    <col min="3" max="3" width="12.7109375" style="8" customWidth="1"/>
    <col min="4" max="4" width="1.140625" style="8" customWidth="1"/>
    <col min="5" max="5" width="12.7109375" style="8" customWidth="1"/>
    <col min="6" max="6" width="1.140625" style="8" customWidth="1"/>
    <col min="7" max="7" width="12.7109375" style="8" customWidth="1"/>
    <col min="8" max="8" width="1.140625" style="8" customWidth="1"/>
    <col min="9" max="9" width="12.7109375" style="8" customWidth="1"/>
    <col min="10" max="10" width="9.42578125" style="15" bestFit="1" customWidth="1"/>
    <col min="11" max="11" width="14.5703125" style="15" bestFit="1" customWidth="1"/>
    <col min="12" max="12" width="9.42578125" style="15" bestFit="1" customWidth="1"/>
    <col min="13" max="16384" width="9.140625" style="15"/>
  </cols>
  <sheetData>
    <row r="1" spans="1:9" s="12" customFormat="1" ht="23.25" customHeight="1">
      <c r="A1" s="29" t="s">
        <v>68</v>
      </c>
      <c r="B1" s="68"/>
      <c r="C1" s="64"/>
      <c r="D1" s="68"/>
      <c r="E1" s="64"/>
      <c r="F1" s="15"/>
      <c r="G1" s="15"/>
      <c r="I1" s="15"/>
    </row>
    <row r="2" spans="1:9" ht="23.25" customHeight="1">
      <c r="A2" s="18" t="s">
        <v>169</v>
      </c>
      <c r="B2" s="68"/>
      <c r="C2" s="64"/>
      <c r="D2" s="68"/>
      <c r="E2" s="64"/>
      <c r="F2" s="15"/>
      <c r="G2" s="15"/>
      <c r="H2" s="15"/>
      <c r="I2" s="15"/>
    </row>
    <row r="3" spans="1:9" ht="23.25" customHeight="1">
      <c r="A3" s="37"/>
      <c r="B3" s="68"/>
      <c r="C3" s="64"/>
      <c r="D3" s="68"/>
      <c r="E3" s="64"/>
      <c r="F3" s="15"/>
      <c r="G3" s="15"/>
      <c r="H3" s="15"/>
      <c r="I3" s="15"/>
    </row>
    <row r="4" spans="1:9" ht="23.25" customHeight="1">
      <c r="A4" s="37"/>
      <c r="B4" s="21"/>
      <c r="C4" s="218" t="s">
        <v>66</v>
      </c>
      <c r="D4" s="218"/>
      <c r="E4" s="218"/>
      <c r="F4" s="69"/>
      <c r="G4" s="218" t="s">
        <v>52</v>
      </c>
      <c r="H4" s="218"/>
      <c r="I4" s="218"/>
    </row>
    <row r="5" spans="1:9" ht="23.25" customHeight="1">
      <c r="A5" s="37"/>
      <c r="B5" s="21"/>
      <c r="C5" s="219" t="s">
        <v>109</v>
      </c>
      <c r="D5" s="220"/>
      <c r="E5" s="220"/>
      <c r="F5" s="69"/>
      <c r="G5" s="219" t="s">
        <v>109</v>
      </c>
      <c r="H5" s="220"/>
      <c r="I5" s="220"/>
    </row>
    <row r="6" spans="1:9" ht="23.25" customHeight="1">
      <c r="A6" s="37"/>
      <c r="B6" s="21"/>
      <c r="C6" s="219" t="s">
        <v>108</v>
      </c>
      <c r="D6" s="220"/>
      <c r="E6" s="220"/>
      <c r="F6" s="69"/>
      <c r="G6" s="219" t="s">
        <v>108</v>
      </c>
      <c r="H6" s="220"/>
      <c r="I6" s="220"/>
    </row>
    <row r="7" spans="1:9" ht="23.25" customHeight="1">
      <c r="A7" s="37"/>
      <c r="B7" s="20" t="s">
        <v>1</v>
      </c>
      <c r="C7" s="171">
        <v>2562</v>
      </c>
      <c r="D7" s="21"/>
      <c r="E7" s="171">
        <v>2561</v>
      </c>
      <c r="F7" s="21"/>
      <c r="G7" s="171">
        <v>2562</v>
      </c>
      <c r="H7" s="21"/>
      <c r="I7" s="171">
        <v>2561</v>
      </c>
    </row>
    <row r="8" spans="1:9" ht="23.25" customHeight="1">
      <c r="A8" s="22"/>
      <c r="B8" s="20"/>
      <c r="C8" s="216" t="s">
        <v>90</v>
      </c>
      <c r="D8" s="216"/>
      <c r="E8" s="216"/>
      <c r="F8" s="216"/>
      <c r="G8" s="216"/>
      <c r="H8" s="216"/>
      <c r="I8" s="216"/>
    </row>
    <row r="9" spans="1:9" s="12" customFormat="1" ht="21.4" customHeight="1">
      <c r="A9" s="23" t="s">
        <v>19</v>
      </c>
      <c r="C9" s="70"/>
      <c r="D9" s="5"/>
      <c r="E9" s="70"/>
      <c r="F9" s="33"/>
      <c r="G9" s="33"/>
      <c r="I9" s="33"/>
    </row>
    <row r="10" spans="1:9" s="12" customFormat="1" ht="21.4" customHeight="1">
      <c r="A10" s="11" t="s">
        <v>91</v>
      </c>
      <c r="B10" s="71" t="s">
        <v>165</v>
      </c>
      <c r="C10" s="1">
        <f>319439-822</f>
        <v>318617</v>
      </c>
      <c r="D10" s="5"/>
      <c r="E10" s="1">
        <v>280419</v>
      </c>
      <c r="F10" s="1"/>
      <c r="G10" s="1">
        <f>319439-822</f>
        <v>318617</v>
      </c>
      <c r="I10" s="1">
        <v>223462</v>
      </c>
    </row>
    <row r="11" spans="1:9" s="12" customFormat="1" ht="21.4" customHeight="1">
      <c r="A11" s="43" t="s">
        <v>117</v>
      </c>
      <c r="B11" s="71"/>
      <c r="C11" s="1">
        <v>314</v>
      </c>
      <c r="D11" s="5"/>
      <c r="E11" s="1">
        <v>193</v>
      </c>
      <c r="F11" s="1"/>
      <c r="G11" s="1">
        <v>313</v>
      </c>
      <c r="I11" s="1">
        <v>190</v>
      </c>
    </row>
    <row r="12" spans="1:9" s="12" customFormat="1" ht="21.4" customHeight="1">
      <c r="A12" s="11" t="s">
        <v>20</v>
      </c>
      <c r="B12" s="5" t="s">
        <v>168</v>
      </c>
      <c r="C12" s="2">
        <v>26773</v>
      </c>
      <c r="D12" s="5"/>
      <c r="E12" s="2">
        <v>22087</v>
      </c>
      <c r="F12" s="1"/>
      <c r="G12" s="2">
        <v>2523</v>
      </c>
      <c r="I12" s="2">
        <v>7833</v>
      </c>
    </row>
    <row r="13" spans="1:9" s="12" customFormat="1" ht="21.4" customHeight="1">
      <c r="A13" s="16" t="s">
        <v>21</v>
      </c>
      <c r="B13" s="5"/>
      <c r="C13" s="3">
        <f>SUM(C10:C12)</f>
        <v>345704</v>
      </c>
      <c r="D13" s="5"/>
      <c r="E13" s="3">
        <f>SUM(E10:E12)</f>
        <v>302699</v>
      </c>
      <c r="F13" s="13"/>
      <c r="G13" s="3">
        <f>SUM(G10:G12)</f>
        <v>321453</v>
      </c>
      <c r="I13" s="3">
        <f>SUM(I10:I12)</f>
        <v>231485</v>
      </c>
    </row>
    <row r="14" spans="1:9" s="12" customFormat="1" ht="10.9" customHeight="1">
      <c r="A14" s="16"/>
      <c r="B14" s="5"/>
      <c r="C14" s="1"/>
      <c r="D14" s="5"/>
      <c r="E14" s="1"/>
      <c r="F14" s="1"/>
      <c r="G14" s="1"/>
      <c r="I14" s="1"/>
    </row>
    <row r="15" spans="1:9" s="12" customFormat="1" ht="21.4" customHeight="1">
      <c r="A15" s="23" t="s">
        <v>22</v>
      </c>
      <c r="B15" s="5"/>
      <c r="C15" s="1"/>
      <c r="D15" s="5"/>
      <c r="E15" s="1"/>
      <c r="F15" s="1"/>
      <c r="G15" s="1"/>
      <c r="I15" s="1"/>
    </row>
    <row r="16" spans="1:9" s="12" customFormat="1" ht="21.4" customHeight="1">
      <c r="A16" s="43" t="s">
        <v>96</v>
      </c>
      <c r="B16" s="72">
        <v>3</v>
      </c>
      <c r="C16" s="1">
        <v>287561</v>
      </c>
      <c r="D16" s="65"/>
      <c r="E16" s="1">
        <v>262892</v>
      </c>
      <c r="F16" s="1"/>
      <c r="G16" s="1">
        <v>274196</v>
      </c>
      <c r="I16" s="1">
        <v>196367</v>
      </c>
    </row>
    <row r="17" spans="1:14" s="12" customFormat="1" ht="21.4" customHeight="1">
      <c r="A17" s="48" t="s">
        <v>195</v>
      </c>
      <c r="B17" s="71" t="s">
        <v>105</v>
      </c>
      <c r="C17" s="52">
        <v>23861</v>
      </c>
      <c r="D17" s="5"/>
      <c r="E17" s="52">
        <v>18770</v>
      </c>
      <c r="F17" s="49"/>
      <c r="G17" s="52">
        <v>23861</v>
      </c>
      <c r="I17" s="52">
        <v>17655</v>
      </c>
    </row>
    <row r="18" spans="1:14" s="12" customFormat="1" ht="21.4" customHeight="1">
      <c r="A18" s="11" t="s">
        <v>47</v>
      </c>
      <c r="B18" s="71" t="s">
        <v>105</v>
      </c>
      <c r="C18" s="136">
        <v>57442</v>
      </c>
      <c r="D18" s="5"/>
      <c r="E18" s="136">
        <v>61785</v>
      </c>
      <c r="F18" s="49"/>
      <c r="G18" s="52">
        <v>56035</v>
      </c>
      <c r="I18" s="52">
        <v>58160</v>
      </c>
    </row>
    <row r="19" spans="1:14" s="12" customFormat="1" ht="21.4" customHeight="1">
      <c r="A19" s="48" t="s">
        <v>171</v>
      </c>
      <c r="B19" s="71"/>
      <c r="C19" s="136">
        <v>23839</v>
      </c>
      <c r="D19" s="5"/>
      <c r="E19" s="62">
        <v>12773</v>
      </c>
      <c r="F19" s="49"/>
      <c r="G19" s="35">
        <v>-43994</v>
      </c>
      <c r="I19" s="35">
        <v>41185</v>
      </c>
    </row>
    <row r="20" spans="1:14" s="12" customFormat="1" ht="21.4" customHeight="1">
      <c r="A20" s="48" t="s">
        <v>170</v>
      </c>
      <c r="B20" s="71" t="s">
        <v>115</v>
      </c>
      <c r="C20" s="62">
        <v>-486701</v>
      </c>
      <c r="D20" s="5"/>
      <c r="E20" s="59">
        <v>0</v>
      </c>
      <c r="F20" s="49"/>
      <c r="G20" s="162">
        <v>0</v>
      </c>
      <c r="I20" s="162">
        <v>0</v>
      </c>
    </row>
    <row r="21" spans="1:14" s="12" customFormat="1" ht="21.4" customHeight="1">
      <c r="A21" s="43" t="s">
        <v>49</v>
      </c>
      <c r="B21" s="5"/>
      <c r="C21" s="67">
        <v>7136</v>
      </c>
      <c r="D21" s="36"/>
      <c r="E21" s="67">
        <v>10843</v>
      </c>
      <c r="F21" s="52"/>
      <c r="G21" s="74">
        <v>2083</v>
      </c>
      <c r="I21" s="74">
        <v>560</v>
      </c>
    </row>
    <row r="22" spans="1:14" s="12" customFormat="1" ht="21.4" customHeight="1">
      <c r="A22" s="16" t="s">
        <v>23</v>
      </c>
      <c r="B22" s="5"/>
      <c r="C22" s="3">
        <f>SUM(C16:C21)</f>
        <v>-86862</v>
      </c>
      <c r="D22" s="5"/>
      <c r="E22" s="3">
        <f>SUM(E16:E21)</f>
        <v>367063</v>
      </c>
      <c r="F22" s="13"/>
      <c r="G22" s="3">
        <f>SUM(G16:G21)</f>
        <v>312181</v>
      </c>
      <c r="I22" s="3">
        <f>SUM(I16:I21)</f>
        <v>313927</v>
      </c>
    </row>
    <row r="23" spans="1:14" s="12" customFormat="1" ht="10.9" customHeight="1">
      <c r="A23" s="11"/>
      <c r="B23" s="5"/>
      <c r="C23" s="1"/>
      <c r="D23" s="5"/>
      <c r="E23" s="1"/>
      <c r="F23" s="1"/>
      <c r="G23" s="1"/>
      <c r="I23" s="1"/>
    </row>
    <row r="24" spans="1:14" s="12" customFormat="1" ht="21.4" customHeight="1">
      <c r="A24" s="39" t="s">
        <v>172</v>
      </c>
      <c r="B24" s="5"/>
      <c r="C24" s="13">
        <f>SUM(C13-C22)</f>
        <v>432566</v>
      </c>
      <c r="D24" s="5"/>
      <c r="E24" s="13">
        <f>SUM(E13-E22)</f>
        <v>-64364</v>
      </c>
      <c r="F24" s="13"/>
      <c r="G24" s="13">
        <f>G13-G22</f>
        <v>9272</v>
      </c>
      <c r="I24" s="13">
        <f>I13-I22</f>
        <v>-82442</v>
      </c>
    </row>
    <row r="25" spans="1:14" s="12" customFormat="1" ht="21.4" customHeight="1">
      <c r="A25" s="38" t="s">
        <v>114</v>
      </c>
      <c r="B25" s="5"/>
      <c r="C25" s="75">
        <v>0</v>
      </c>
      <c r="D25" s="5"/>
      <c r="E25" s="75">
        <v>7277</v>
      </c>
      <c r="F25" s="1"/>
      <c r="G25" s="75">
        <v>0</v>
      </c>
      <c r="I25" s="75">
        <v>-1741</v>
      </c>
      <c r="J25" s="75"/>
    </row>
    <row r="26" spans="1:14" s="12" customFormat="1" ht="21.4" customHeight="1" thickBot="1">
      <c r="A26" s="16" t="s">
        <v>173</v>
      </c>
      <c r="B26" s="5"/>
      <c r="C26" s="76">
        <f>C24-C25</f>
        <v>432566</v>
      </c>
      <c r="D26" s="5"/>
      <c r="E26" s="76">
        <f>E24-E25</f>
        <v>-71641</v>
      </c>
      <c r="F26" s="13"/>
      <c r="G26" s="76">
        <f>G24-G25</f>
        <v>9272</v>
      </c>
      <c r="I26" s="76">
        <f>I24-I25</f>
        <v>-80701</v>
      </c>
      <c r="J26" s="119"/>
      <c r="K26" s="119"/>
      <c r="L26" s="119"/>
      <c r="M26" s="126"/>
      <c r="N26" s="215"/>
    </row>
    <row r="27" spans="1:14" s="12" customFormat="1" ht="21.4" customHeight="1" thickTop="1" thickBot="1">
      <c r="A27" s="31" t="s">
        <v>174</v>
      </c>
      <c r="B27" s="142"/>
      <c r="C27" s="17">
        <f>C26</f>
        <v>432566</v>
      </c>
      <c r="D27" s="32"/>
      <c r="E27" s="17">
        <f>E26</f>
        <v>-71641</v>
      </c>
      <c r="F27" s="32"/>
      <c r="G27" s="17">
        <f>G26</f>
        <v>9272</v>
      </c>
      <c r="H27" s="151"/>
      <c r="I27" s="17">
        <f>I26</f>
        <v>-80701</v>
      </c>
      <c r="K27" s="119"/>
      <c r="L27" s="126"/>
      <c r="M27" s="126"/>
      <c r="N27" s="215"/>
    </row>
    <row r="28" spans="1:14" s="12" customFormat="1" ht="13.35" customHeight="1" thickTop="1">
      <c r="B28" s="20"/>
      <c r="C28" s="183"/>
      <c r="D28" s="183"/>
      <c r="E28" s="183"/>
      <c r="F28" s="183"/>
      <c r="G28" s="183"/>
      <c r="H28" s="183"/>
      <c r="I28" s="183"/>
    </row>
    <row r="29" spans="1:14" s="12" customFormat="1" ht="23.25" customHeight="1">
      <c r="A29" s="16" t="s">
        <v>175</v>
      </c>
      <c r="B29" s="28"/>
      <c r="C29" s="32"/>
      <c r="D29" s="28"/>
      <c r="E29" s="32"/>
      <c r="F29" s="13"/>
      <c r="G29" s="32"/>
      <c r="I29" s="32"/>
    </row>
    <row r="30" spans="1:14" s="12" customFormat="1" ht="23.25" customHeight="1">
      <c r="A30" s="43" t="s">
        <v>92</v>
      </c>
      <c r="B30" s="5"/>
      <c r="C30" s="7">
        <f>C26</f>
        <v>432566</v>
      </c>
      <c r="D30" s="5"/>
      <c r="E30" s="7">
        <f>E26</f>
        <v>-71641</v>
      </c>
      <c r="F30" s="1"/>
      <c r="G30" s="7">
        <f>G26</f>
        <v>9272</v>
      </c>
      <c r="I30" s="7">
        <f>I26</f>
        <v>-80701</v>
      </c>
    </row>
    <row r="31" spans="1:14" s="12" customFormat="1" ht="23.25" customHeight="1">
      <c r="A31" s="173" t="s">
        <v>93</v>
      </c>
      <c r="B31" s="173"/>
      <c r="C31" s="137">
        <v>0</v>
      </c>
      <c r="D31" s="59"/>
      <c r="E31" s="137">
        <v>0</v>
      </c>
      <c r="F31" s="59"/>
      <c r="G31" s="137">
        <v>0</v>
      </c>
      <c r="H31" s="60"/>
      <c r="I31" s="137">
        <v>0</v>
      </c>
    </row>
    <row r="32" spans="1:14" s="12" customFormat="1" ht="23.25" customHeight="1" thickBot="1">
      <c r="A32" s="16" t="s">
        <v>173</v>
      </c>
      <c r="B32" s="5"/>
      <c r="C32" s="17">
        <f>SUM(C30:C31)</f>
        <v>432566</v>
      </c>
      <c r="D32" s="5"/>
      <c r="E32" s="17">
        <f>SUM(E30:E31)</f>
        <v>-71641</v>
      </c>
      <c r="F32" s="13"/>
      <c r="G32" s="17">
        <f>SUM(G30:G31)</f>
        <v>9272</v>
      </c>
      <c r="I32" s="17">
        <f>SUM(I30:I31)</f>
        <v>-80701</v>
      </c>
    </row>
    <row r="33" spans="1:9" s="12" customFormat="1" ht="13.35" customHeight="1" thickTop="1">
      <c r="A33" s="16"/>
      <c r="B33" s="5"/>
      <c r="C33" s="32"/>
      <c r="D33" s="5"/>
      <c r="E33" s="32"/>
      <c r="F33" s="13"/>
      <c r="G33" s="32"/>
      <c r="I33" s="32"/>
    </row>
    <row r="34" spans="1:9" s="12" customFormat="1" ht="23.25" customHeight="1">
      <c r="A34" s="16" t="s">
        <v>176</v>
      </c>
      <c r="B34" s="20"/>
      <c r="C34" s="77"/>
      <c r="D34" s="20"/>
      <c r="E34" s="77"/>
      <c r="F34" s="127"/>
      <c r="G34" s="127"/>
      <c r="H34" s="127"/>
      <c r="I34" s="127"/>
    </row>
    <row r="35" spans="1:9" s="12" customFormat="1" ht="23.25" customHeight="1">
      <c r="A35" s="43" t="s">
        <v>92</v>
      </c>
      <c r="B35" s="5"/>
      <c r="C35" s="7">
        <f>C27</f>
        <v>432566</v>
      </c>
      <c r="D35" s="5"/>
      <c r="E35" s="7">
        <f>E27</f>
        <v>-71641</v>
      </c>
      <c r="F35" s="1"/>
      <c r="G35" s="7">
        <f>G27</f>
        <v>9272</v>
      </c>
      <c r="I35" s="7">
        <f>I27</f>
        <v>-80701</v>
      </c>
    </row>
    <row r="36" spans="1:9" s="12" customFormat="1" ht="23.25" customHeight="1">
      <c r="A36" s="173" t="s">
        <v>93</v>
      </c>
      <c r="B36" s="173"/>
      <c r="C36" s="137">
        <v>0</v>
      </c>
      <c r="D36" s="59"/>
      <c r="E36" s="137">
        <v>0</v>
      </c>
      <c r="F36" s="59"/>
      <c r="G36" s="137">
        <v>0</v>
      </c>
      <c r="H36" s="60"/>
      <c r="I36" s="137">
        <v>0</v>
      </c>
    </row>
    <row r="37" spans="1:9" s="12" customFormat="1" ht="23.25" customHeight="1" thickBot="1">
      <c r="A37" s="16" t="s">
        <v>174</v>
      </c>
      <c r="B37" s="5"/>
      <c r="C37" s="76">
        <f>SUM(C35:C36)</f>
        <v>432566</v>
      </c>
      <c r="D37" s="5"/>
      <c r="E37" s="76">
        <f>SUM(E35:E36)</f>
        <v>-71641</v>
      </c>
      <c r="F37" s="13"/>
      <c r="G37" s="76">
        <f>SUM(G35:G36)</f>
        <v>9272</v>
      </c>
      <c r="I37" s="76">
        <f>SUM(I35:I36)</f>
        <v>-80701</v>
      </c>
    </row>
    <row r="38" spans="1:9" s="12" customFormat="1" ht="13.35" customHeight="1" thickTop="1">
      <c r="A38" s="16"/>
      <c r="B38" s="28"/>
      <c r="C38" s="32"/>
      <c r="D38" s="28"/>
      <c r="E38" s="32"/>
      <c r="F38" s="13"/>
      <c r="G38" s="32"/>
      <c r="I38" s="32"/>
    </row>
    <row r="39" spans="1:9" s="12" customFormat="1" ht="23.25" customHeight="1" thickBot="1">
      <c r="A39" s="16" t="s">
        <v>177</v>
      </c>
      <c r="B39" s="5"/>
      <c r="C39" s="156">
        <v>0.81</v>
      </c>
      <c r="D39" s="157"/>
      <c r="E39" s="156">
        <v>-0.13</v>
      </c>
      <c r="F39" s="78"/>
      <c r="G39" s="156">
        <v>0.02</v>
      </c>
      <c r="H39" s="158"/>
      <c r="I39" s="156">
        <v>-0.15</v>
      </c>
    </row>
    <row r="40" spans="1:9" ht="23.25" customHeight="1" thickTop="1"/>
    <row r="41" spans="1:9" ht="23.25" customHeight="1">
      <c r="C41" s="61"/>
      <c r="E41" s="61"/>
      <c r="G41" s="61"/>
      <c r="I41" s="61"/>
    </row>
    <row r="42" spans="1:9" ht="23.25" customHeight="1"/>
    <row r="43" spans="1:9" ht="23.25" customHeight="1"/>
    <row r="44" spans="1:9" ht="23.25" customHeight="1"/>
    <row r="45" spans="1:9" ht="23.25" customHeight="1"/>
    <row r="46" spans="1:9" ht="23.25" customHeight="1"/>
    <row r="47" spans="1:9" ht="23.25" customHeight="1"/>
    <row r="48" spans="1:9" ht="23.25" customHeight="1"/>
    <row r="49" ht="23.25" customHeight="1"/>
  </sheetData>
  <mergeCells count="7">
    <mergeCell ref="G6:I6"/>
    <mergeCell ref="C8:I8"/>
    <mergeCell ref="C4:E4"/>
    <mergeCell ref="G4:I4"/>
    <mergeCell ref="C5:E5"/>
    <mergeCell ref="G5:I5"/>
    <mergeCell ref="C6:E6"/>
  </mergeCells>
  <pageMargins left="0.8" right="0.55000000000000004" top="0.48" bottom="0.5" header="0.5" footer="0.5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Normal="85" zoomScaleSheetLayoutView="100" workbookViewId="0"/>
  </sheetViews>
  <sheetFormatPr defaultColWidth="27.5703125" defaultRowHeight="23.25" customHeight="1"/>
  <cols>
    <col min="1" max="1" width="54.5703125" style="8" customWidth="1"/>
    <col min="2" max="2" width="10.5703125" style="72" customWidth="1"/>
    <col min="3" max="3" width="10.7109375" style="8" customWidth="1"/>
    <col min="4" max="4" width="0.85546875" style="8" customWidth="1"/>
    <col min="5" max="5" width="11.42578125" style="8" hidden="1" customWidth="1"/>
    <col min="6" max="6" width="0.85546875" style="8" hidden="1" customWidth="1"/>
    <col min="7" max="7" width="9.7109375" style="8" customWidth="1"/>
    <col min="8" max="8" width="0.85546875" style="8" customWidth="1"/>
    <col min="9" max="9" width="11.28515625" style="8" customWidth="1"/>
    <col min="10" max="10" width="0.85546875" style="8" customWidth="1"/>
    <col min="11" max="11" width="10.7109375" style="8" customWidth="1"/>
    <col min="12" max="12" width="0.85546875" style="8" customWidth="1"/>
    <col min="13" max="13" width="11.42578125" style="8" hidden="1" customWidth="1"/>
    <col min="14" max="14" width="0.85546875" style="8" hidden="1" customWidth="1"/>
    <col min="15" max="15" width="12.140625" style="8" customWidth="1"/>
    <col min="16" max="16" width="0.85546875" style="8" customWidth="1"/>
    <col min="17" max="17" width="14.42578125" style="8" customWidth="1"/>
    <col min="18" max="18" width="1" style="8" customWidth="1"/>
    <col min="19" max="19" width="14.7109375" style="8" customWidth="1"/>
    <col min="20" max="20" width="1" style="8" customWidth="1"/>
    <col min="21" max="21" width="11.42578125" style="8" customWidth="1"/>
    <col min="22" max="16384" width="27.5703125" style="8"/>
  </cols>
  <sheetData>
    <row r="1" spans="1:21" s="80" customFormat="1" ht="23.25" customHeight="1">
      <c r="A1" s="29" t="s">
        <v>68</v>
      </c>
      <c r="B1" s="79"/>
      <c r="C1" s="37"/>
      <c r="D1" s="37"/>
      <c r="E1" s="37"/>
      <c r="F1" s="37"/>
    </row>
    <row r="2" spans="1:21" s="80" customFormat="1" ht="23.25" customHeight="1">
      <c r="A2" s="19" t="s">
        <v>178</v>
      </c>
      <c r="B2" s="81"/>
      <c r="C2" s="19"/>
      <c r="D2" s="19"/>
      <c r="E2" s="19"/>
      <c r="F2" s="19"/>
    </row>
    <row r="3" spans="1:21" s="80" customFormat="1" ht="10.15" customHeight="1">
      <c r="A3" s="19"/>
      <c r="B3" s="81"/>
      <c r="C3" s="19"/>
      <c r="D3" s="19"/>
      <c r="E3" s="19"/>
      <c r="F3" s="19"/>
    </row>
    <row r="4" spans="1:21" s="80" customFormat="1" ht="23.25" customHeight="1">
      <c r="A4" s="37"/>
      <c r="B4" s="79"/>
      <c r="C4" s="221" t="s">
        <v>66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23.25" customHeight="1">
      <c r="A5" s="82"/>
      <c r="B5" s="127"/>
      <c r="C5" s="128"/>
      <c r="D5" s="128"/>
      <c r="E5" s="128"/>
      <c r="F5" s="128"/>
      <c r="G5" s="128"/>
      <c r="H5" s="128"/>
      <c r="I5" s="128"/>
      <c r="J5" s="128"/>
      <c r="K5" s="222" t="s">
        <v>152</v>
      </c>
      <c r="L5" s="222"/>
      <c r="M5" s="222"/>
      <c r="N5" s="222"/>
      <c r="O5" s="222"/>
      <c r="P5" s="128"/>
      <c r="Q5" s="128"/>
    </row>
    <row r="6" spans="1:21" ht="23.25" customHeight="1">
      <c r="A6" s="82"/>
      <c r="B6" s="127"/>
      <c r="C6" s="21" t="s">
        <v>28</v>
      </c>
      <c r="D6" s="21"/>
      <c r="E6" s="21"/>
      <c r="F6" s="21"/>
      <c r="G6" s="21"/>
      <c r="H6" s="21"/>
      <c r="I6" s="42" t="s">
        <v>70</v>
      </c>
      <c r="J6" s="21"/>
      <c r="K6" s="21"/>
      <c r="L6" s="21"/>
      <c r="M6" s="21"/>
      <c r="N6" s="21"/>
      <c r="O6" s="21"/>
      <c r="P6" s="65"/>
      <c r="Q6" s="21" t="s">
        <v>33</v>
      </c>
      <c r="S6" s="68" t="s">
        <v>71</v>
      </c>
      <c r="T6" s="65"/>
      <c r="U6" s="65"/>
    </row>
    <row r="7" spans="1:21" ht="23.25" customHeight="1">
      <c r="A7" s="82"/>
      <c r="B7" s="127"/>
      <c r="C7" s="21" t="s">
        <v>40</v>
      </c>
      <c r="D7" s="21"/>
      <c r="E7" s="21"/>
      <c r="F7" s="21"/>
      <c r="G7" s="21" t="s">
        <v>51</v>
      </c>
      <c r="H7" s="21"/>
      <c r="I7" s="42" t="s">
        <v>118</v>
      </c>
      <c r="J7" s="21"/>
      <c r="K7" s="42" t="s">
        <v>53</v>
      </c>
      <c r="L7" s="21"/>
      <c r="M7" s="83" t="s">
        <v>60</v>
      </c>
      <c r="N7" s="21"/>
      <c r="O7" s="65"/>
      <c r="P7" s="65"/>
      <c r="Q7" s="42" t="s">
        <v>29</v>
      </c>
      <c r="S7" s="68" t="s">
        <v>72</v>
      </c>
      <c r="T7" s="65"/>
      <c r="U7" s="68" t="s">
        <v>33</v>
      </c>
    </row>
    <row r="8" spans="1:21" ht="23.25" customHeight="1">
      <c r="A8" s="84"/>
      <c r="C8" s="21" t="s">
        <v>41</v>
      </c>
      <c r="D8" s="21"/>
      <c r="E8" s="129" t="s">
        <v>59</v>
      </c>
      <c r="F8" s="21"/>
      <c r="G8" s="42" t="s">
        <v>69</v>
      </c>
      <c r="H8" s="21"/>
      <c r="I8" s="42" t="s">
        <v>119</v>
      </c>
      <c r="J8" s="21"/>
      <c r="K8" s="42" t="s">
        <v>50</v>
      </c>
      <c r="L8" s="21"/>
      <c r="M8" s="83" t="s">
        <v>61</v>
      </c>
      <c r="N8" s="21"/>
      <c r="O8" s="64" t="s">
        <v>116</v>
      </c>
      <c r="P8" s="65"/>
      <c r="Q8" s="68" t="s">
        <v>149</v>
      </c>
      <c r="S8" s="68" t="s">
        <v>73</v>
      </c>
      <c r="T8" s="65"/>
      <c r="U8" s="68" t="s">
        <v>29</v>
      </c>
    </row>
    <row r="9" spans="1:21" ht="23.25" customHeight="1">
      <c r="A9" s="84"/>
      <c r="C9" s="216" t="s">
        <v>90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ht="23.25" customHeight="1">
      <c r="A10" s="39" t="s">
        <v>140</v>
      </c>
    </row>
    <row r="11" spans="1:21" ht="23.25" customHeight="1">
      <c r="A11" s="85" t="s">
        <v>141</v>
      </c>
      <c r="B11" s="86"/>
      <c r="C11" s="46">
        <v>535437</v>
      </c>
      <c r="D11" s="46"/>
      <c r="E11" s="87"/>
      <c r="G11" s="51">
        <v>824432</v>
      </c>
      <c r="H11" s="88"/>
      <c r="I11" s="88">
        <v>2251</v>
      </c>
      <c r="J11" s="88"/>
      <c r="K11" s="46">
        <v>24100</v>
      </c>
      <c r="L11" s="46"/>
      <c r="M11" s="87"/>
      <c r="N11" s="46"/>
      <c r="O11" s="152">
        <v>-1264537</v>
      </c>
      <c r="P11" s="88"/>
      <c r="Q11" s="46">
        <v>121683</v>
      </c>
      <c r="S11" s="98">
        <v>0</v>
      </c>
      <c r="T11" s="90"/>
      <c r="U11" s="88">
        <v>121683</v>
      </c>
    </row>
    <row r="12" spans="1:21" ht="18" customHeight="1">
      <c r="A12" s="91"/>
      <c r="B12" s="92"/>
      <c r="C12" s="60"/>
      <c r="D12" s="60"/>
      <c r="E12" s="60"/>
      <c r="F12" s="56"/>
      <c r="G12" s="66"/>
      <c r="H12" s="93"/>
      <c r="I12" s="93"/>
      <c r="J12" s="93"/>
      <c r="K12" s="60"/>
      <c r="L12" s="60"/>
      <c r="M12" s="60"/>
      <c r="N12" s="50"/>
      <c r="O12" s="50"/>
      <c r="P12" s="93"/>
      <c r="Q12" s="50"/>
      <c r="S12" s="93"/>
    </row>
    <row r="13" spans="1:21" ht="23.25" customHeight="1">
      <c r="A13" s="85" t="s">
        <v>57</v>
      </c>
      <c r="B13" s="86"/>
      <c r="C13" s="46"/>
      <c r="D13" s="46"/>
      <c r="E13" s="46"/>
      <c r="F13" s="51"/>
      <c r="G13" s="46"/>
      <c r="H13" s="88"/>
      <c r="I13" s="88"/>
      <c r="J13" s="88"/>
      <c r="K13" s="46"/>
      <c r="L13" s="46"/>
      <c r="M13" s="46"/>
      <c r="N13" s="46"/>
      <c r="O13" s="46"/>
      <c r="P13" s="88"/>
      <c r="Q13" s="46"/>
      <c r="S13" s="88"/>
    </row>
    <row r="14" spans="1:21" ht="23.25" customHeight="1">
      <c r="A14" s="131" t="s">
        <v>144</v>
      </c>
      <c r="B14" s="86"/>
      <c r="C14" s="46"/>
      <c r="D14" s="46"/>
      <c r="E14" s="46"/>
      <c r="F14" s="51"/>
      <c r="G14" s="46"/>
      <c r="H14" s="88"/>
      <c r="I14" s="88"/>
      <c r="J14" s="88"/>
      <c r="K14" s="46"/>
      <c r="L14" s="46"/>
      <c r="M14" s="46"/>
      <c r="N14" s="46"/>
      <c r="O14" s="46"/>
      <c r="P14" s="88"/>
      <c r="Q14" s="46"/>
      <c r="S14" s="88"/>
    </row>
    <row r="15" spans="1:21" ht="23.25" customHeight="1">
      <c r="A15" s="91" t="s">
        <v>74</v>
      </c>
      <c r="B15" s="92"/>
      <c r="C15" s="137">
        <v>0</v>
      </c>
      <c r="D15" s="102"/>
      <c r="E15" s="102"/>
      <c r="F15" s="102"/>
      <c r="G15" s="137">
        <v>0</v>
      </c>
      <c r="H15" s="103"/>
      <c r="I15" s="138">
        <v>305</v>
      </c>
      <c r="J15" s="103"/>
      <c r="K15" s="137">
        <v>0</v>
      </c>
      <c r="L15" s="102"/>
      <c r="M15" s="102"/>
      <c r="N15" s="102"/>
      <c r="O15" s="137">
        <v>0</v>
      </c>
      <c r="P15" s="103"/>
      <c r="Q15" s="14">
        <f>SUM(C15:P15)</f>
        <v>305</v>
      </c>
      <c r="R15" s="134"/>
      <c r="S15" s="137">
        <v>0</v>
      </c>
      <c r="T15" s="134"/>
      <c r="U15" s="67">
        <f>SUM(Q15:S15)</f>
        <v>305</v>
      </c>
    </row>
    <row r="16" spans="1:21" ht="23.25" hidden="1" customHeight="1">
      <c r="A16" s="91"/>
      <c r="B16" s="92"/>
      <c r="C16" s="137"/>
      <c r="D16" s="66"/>
      <c r="E16" s="95"/>
      <c r="F16" s="62"/>
      <c r="G16" s="137"/>
      <c r="H16" s="57"/>
      <c r="I16" s="137"/>
      <c r="J16" s="57"/>
      <c r="K16" s="137"/>
      <c r="L16" s="60"/>
      <c r="M16" s="94"/>
      <c r="N16" s="60"/>
      <c r="O16" s="95"/>
      <c r="P16" s="57"/>
      <c r="Q16" s="14"/>
      <c r="R16" s="69"/>
      <c r="S16" s="137"/>
      <c r="T16" s="69"/>
      <c r="U16" s="165"/>
    </row>
    <row r="17" spans="1:22" ht="23.25" customHeight="1">
      <c r="A17" s="115" t="s">
        <v>148</v>
      </c>
      <c r="B17" s="115"/>
      <c r="C17" s="45">
        <f>SUM(C15:C16)</f>
        <v>0</v>
      </c>
      <c r="D17" s="46"/>
      <c r="E17" s="96">
        <f>SUM(E16:E16)</f>
        <v>0</v>
      </c>
      <c r="F17" s="51"/>
      <c r="G17" s="45">
        <f>SUM(G15:G16)</f>
        <v>0</v>
      </c>
      <c r="H17" s="97"/>
      <c r="I17" s="45">
        <f>SUM(I15:I16)</f>
        <v>305</v>
      </c>
      <c r="J17" s="97"/>
      <c r="K17" s="45">
        <f>SUM(K15:K16)</f>
        <v>0</v>
      </c>
      <c r="L17" s="87"/>
      <c r="M17" s="96">
        <f>SUM(M16:M16)</f>
        <v>0</v>
      </c>
      <c r="N17" s="46"/>
      <c r="O17" s="45">
        <f>SUM(O15:O16)</f>
        <v>0</v>
      </c>
      <c r="P17" s="88"/>
      <c r="Q17" s="45">
        <f>SUM(C17:O17)</f>
        <v>305</v>
      </c>
      <c r="S17" s="45">
        <f>SUM(S15:S16)</f>
        <v>0</v>
      </c>
      <c r="T17" s="90"/>
      <c r="U17" s="45">
        <f>SUM(Q17:S17)</f>
        <v>305</v>
      </c>
    </row>
    <row r="18" spans="1:22" ht="18" customHeight="1">
      <c r="A18" s="131"/>
      <c r="B18" s="131"/>
      <c r="C18" s="99"/>
      <c r="D18" s="51"/>
      <c r="E18" s="98"/>
      <c r="F18" s="51"/>
      <c r="G18" s="99"/>
      <c r="H18" s="155"/>
      <c r="I18" s="99"/>
      <c r="J18" s="155"/>
      <c r="K18" s="99"/>
      <c r="L18" s="40"/>
      <c r="M18" s="98"/>
      <c r="N18" s="51"/>
      <c r="O18" s="99"/>
      <c r="P18" s="100"/>
      <c r="Q18" s="149"/>
      <c r="R18" s="69"/>
      <c r="S18" s="99"/>
      <c r="T18" s="82"/>
      <c r="U18" s="154"/>
    </row>
    <row r="19" spans="1:22" ht="23.25" customHeight="1">
      <c r="A19" s="85" t="s">
        <v>106</v>
      </c>
      <c r="B19" s="85"/>
      <c r="C19" s="45">
        <f>SUM(C17)</f>
        <v>0</v>
      </c>
      <c r="D19" s="46"/>
      <c r="E19" s="96">
        <f>SUM(E17)</f>
        <v>0</v>
      </c>
      <c r="F19" s="51"/>
      <c r="G19" s="45">
        <f>SUM(G17)</f>
        <v>0</v>
      </c>
      <c r="H19" s="97"/>
      <c r="I19" s="45">
        <f>SUM(I17)</f>
        <v>305</v>
      </c>
      <c r="J19" s="97"/>
      <c r="K19" s="45">
        <f>SUM(K17)</f>
        <v>0</v>
      </c>
      <c r="L19" s="87"/>
      <c r="M19" s="96">
        <f>SUM(M17)</f>
        <v>0</v>
      </c>
      <c r="N19" s="46"/>
      <c r="O19" s="45">
        <f>SUM(O17)</f>
        <v>0</v>
      </c>
      <c r="P19" s="88"/>
      <c r="Q19" s="45">
        <f>SUM(C19:O19)</f>
        <v>305</v>
      </c>
      <c r="S19" s="45">
        <f>SUM(S17)</f>
        <v>0</v>
      </c>
      <c r="T19" s="90"/>
      <c r="U19" s="45">
        <f>SUM(Q19:S19)</f>
        <v>305</v>
      </c>
    </row>
    <row r="20" spans="1:22" ht="18" customHeight="1">
      <c r="A20" s="85"/>
      <c r="B20" s="85"/>
      <c r="C20" s="98"/>
      <c r="D20" s="46"/>
      <c r="E20" s="51"/>
      <c r="F20" s="51"/>
      <c r="G20" s="99"/>
      <c r="H20" s="97"/>
      <c r="I20" s="97"/>
      <c r="J20" s="97"/>
      <c r="K20" s="98"/>
      <c r="L20" s="87"/>
      <c r="M20" s="98"/>
      <c r="N20" s="46"/>
      <c r="O20" s="98"/>
      <c r="P20" s="88"/>
      <c r="Q20" s="51"/>
      <c r="S20" s="89"/>
      <c r="T20" s="90"/>
      <c r="U20" s="154"/>
      <c r="V20" s="143"/>
    </row>
    <row r="21" spans="1:22" s="56" customFormat="1" ht="23.25" customHeight="1">
      <c r="A21" s="85" t="s">
        <v>145</v>
      </c>
      <c r="B21" s="101"/>
      <c r="C21" s="54"/>
      <c r="D21" s="50"/>
      <c r="E21" s="102"/>
      <c r="F21" s="102"/>
      <c r="G21" s="63"/>
      <c r="H21" s="61"/>
      <c r="I21" s="61"/>
      <c r="J21" s="61"/>
      <c r="K21" s="54"/>
      <c r="L21" s="10"/>
      <c r="M21" s="54"/>
      <c r="N21" s="50"/>
      <c r="O21" s="54"/>
      <c r="P21" s="93"/>
      <c r="Q21" s="102"/>
      <c r="S21" s="35"/>
      <c r="U21" s="153"/>
      <c r="V21" s="106"/>
    </row>
    <row r="22" spans="1:22" s="56" customFormat="1" ht="23.25" customHeight="1">
      <c r="A22" s="104" t="s">
        <v>146</v>
      </c>
      <c r="B22" s="101"/>
      <c r="C22" s="137">
        <v>0</v>
      </c>
      <c r="D22" s="62"/>
      <c r="E22" s="62"/>
      <c r="F22" s="62"/>
      <c r="G22" s="137">
        <v>0</v>
      </c>
      <c r="H22" s="105"/>
      <c r="I22" s="137">
        <v>0</v>
      </c>
      <c r="J22" s="105"/>
      <c r="K22" s="163">
        <v>0</v>
      </c>
      <c r="L22" s="62"/>
      <c r="M22" s="62"/>
      <c r="N22" s="66"/>
      <c r="O22" s="105">
        <v>-71641</v>
      </c>
      <c r="P22" s="57"/>
      <c r="Q22" s="57">
        <f>SUM(C22:P22)</f>
        <v>-71641</v>
      </c>
      <c r="R22" s="57"/>
      <c r="S22" s="133">
        <v>0</v>
      </c>
      <c r="T22" s="57"/>
      <c r="U22" s="105">
        <f>SUM(Q22:S22)</f>
        <v>-71641</v>
      </c>
    </row>
    <row r="23" spans="1:22" s="90" customFormat="1" ht="23.25" customHeight="1">
      <c r="A23" s="107" t="s">
        <v>147</v>
      </c>
      <c r="B23" s="108"/>
      <c r="C23" s="96">
        <f>SUM(C22:C22)</f>
        <v>0</v>
      </c>
      <c r="D23" s="132"/>
      <c r="E23" s="144"/>
      <c r="F23" s="89"/>
      <c r="G23" s="96">
        <f>SUM(G22:G22)</f>
        <v>0</v>
      </c>
      <c r="H23" s="110"/>
      <c r="I23" s="96">
        <f>SUM(I22:I22)</f>
        <v>0</v>
      </c>
      <c r="J23" s="110"/>
      <c r="K23" s="45">
        <f>SUM(K22:K22)</f>
        <v>0</v>
      </c>
      <c r="L23" s="111"/>
      <c r="M23" s="109">
        <f>SUM(M22:M22)</f>
        <v>0</v>
      </c>
      <c r="N23" s="110"/>
      <c r="O23" s="164">
        <f>SUM(O22:O22)</f>
        <v>-71641</v>
      </c>
      <c r="P23" s="110"/>
      <c r="Q23" s="109">
        <f>SUM(Q22:Q22)</f>
        <v>-71641</v>
      </c>
      <c r="R23" s="110"/>
      <c r="S23" s="109">
        <f>SUM(S22:S22)</f>
        <v>0</v>
      </c>
      <c r="T23" s="110"/>
      <c r="U23" s="109">
        <f>SUM(Q23:S23)</f>
        <v>-71641</v>
      </c>
    </row>
    <row r="24" spans="1:22" s="90" customFormat="1" ht="18" customHeight="1">
      <c r="A24" s="107"/>
      <c r="B24" s="108"/>
      <c r="C24" s="125"/>
      <c r="D24" s="66"/>
      <c r="E24" s="62"/>
      <c r="F24" s="62"/>
      <c r="G24" s="125"/>
      <c r="H24" s="57"/>
      <c r="I24" s="125"/>
      <c r="J24" s="57"/>
      <c r="K24" s="133"/>
      <c r="L24" s="111"/>
      <c r="M24" s="99"/>
      <c r="N24" s="110"/>
      <c r="O24" s="111"/>
      <c r="P24" s="110"/>
      <c r="Q24" s="99"/>
      <c r="R24" s="110"/>
      <c r="S24" s="133"/>
      <c r="T24" s="110"/>
      <c r="U24" s="99"/>
    </row>
    <row r="25" spans="1:22" s="90" customFormat="1" ht="21" customHeight="1">
      <c r="A25" s="166" t="s">
        <v>143</v>
      </c>
      <c r="B25" s="72"/>
      <c r="C25" s="137">
        <v>0</v>
      </c>
      <c r="D25" s="66"/>
      <c r="E25" s="62"/>
      <c r="F25" s="62"/>
      <c r="G25" s="137">
        <v>0</v>
      </c>
      <c r="H25" s="57"/>
      <c r="I25" s="163">
        <v>-2556</v>
      </c>
      <c r="J25" s="57"/>
      <c r="K25" s="137">
        <v>0</v>
      </c>
      <c r="L25" s="111"/>
      <c r="M25" s="99"/>
      <c r="N25" s="110"/>
      <c r="O25" s="74">
        <v>2556</v>
      </c>
      <c r="P25" s="110"/>
      <c r="Q25" s="67">
        <f>SUM(C25:P25)</f>
        <v>0</v>
      </c>
      <c r="R25" s="110"/>
      <c r="S25" s="163">
        <v>0</v>
      </c>
      <c r="T25" s="110"/>
      <c r="U25" s="67">
        <f>SUM(Q25:S25)</f>
        <v>0</v>
      </c>
    </row>
    <row r="26" spans="1:22" s="90" customFormat="1" ht="18" customHeight="1">
      <c r="A26" s="107"/>
      <c r="B26" s="108"/>
      <c r="C26" s="125"/>
      <c r="D26" s="66"/>
      <c r="E26" s="62"/>
      <c r="F26" s="62"/>
      <c r="G26" s="125"/>
      <c r="H26" s="57"/>
      <c r="I26" s="125"/>
      <c r="J26" s="57"/>
      <c r="K26" s="133"/>
      <c r="L26" s="111"/>
      <c r="M26" s="99"/>
      <c r="N26" s="110"/>
      <c r="O26" s="111"/>
      <c r="P26" s="110"/>
      <c r="Q26" s="99"/>
      <c r="R26" s="110"/>
      <c r="S26" s="133"/>
      <c r="T26" s="110"/>
      <c r="U26" s="99"/>
    </row>
    <row r="27" spans="1:22" ht="23.25" customHeight="1" thickBot="1">
      <c r="A27" s="107" t="s">
        <v>142</v>
      </c>
      <c r="B27" s="108"/>
      <c r="C27" s="141">
        <f>SUM(C11+C19+C23)+C25</f>
        <v>535437</v>
      </c>
      <c r="D27" s="100"/>
      <c r="E27" s="113" t="e">
        <f>E11+E19+E23+#REF!</f>
        <v>#REF!</v>
      </c>
      <c r="F27" s="88"/>
      <c r="G27" s="141">
        <f>SUM(G11+G19+G23)+G25</f>
        <v>824432</v>
      </c>
      <c r="H27" s="88"/>
      <c r="I27" s="141">
        <f>SUM(I11+I19+I23)+I25</f>
        <v>0</v>
      </c>
      <c r="J27" s="88"/>
      <c r="K27" s="141">
        <f>SUM(K11+K19+K23)+K25</f>
        <v>24100</v>
      </c>
      <c r="L27" s="111"/>
      <c r="M27" s="141" t="e">
        <f>M11+M19+M23+#REF!</f>
        <v>#REF!</v>
      </c>
      <c r="N27" s="110"/>
      <c r="O27" s="141">
        <f>SUM(O11+O19+O23)+O25</f>
        <v>-1333622</v>
      </c>
      <c r="P27" s="110"/>
      <c r="Q27" s="141">
        <f>SUM(Q11+Q19+Q23)+Q25</f>
        <v>50347</v>
      </c>
      <c r="R27" s="58"/>
      <c r="S27" s="141">
        <f>SUM(S11+S19+S23)+S25</f>
        <v>0</v>
      </c>
      <c r="T27" s="110"/>
      <c r="U27" s="141">
        <f>SUM(U11+U19+U23)+U25</f>
        <v>50347</v>
      </c>
      <c r="V27" s="143"/>
    </row>
    <row r="28" spans="1:22" ht="23.25" customHeight="1" thickTop="1"/>
  </sheetData>
  <mergeCells count="3">
    <mergeCell ref="C4:U4"/>
    <mergeCell ref="K5:O5"/>
    <mergeCell ref="C9:U9"/>
  </mergeCells>
  <pageMargins left="0.8" right="0.8" top="0.48" bottom="0.5" header="0.5" footer="0.5"/>
  <pageSetup paperSize="9" scale="8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view="pageBreakPreview" zoomScaleNormal="70" zoomScaleSheetLayoutView="100" workbookViewId="0"/>
  </sheetViews>
  <sheetFormatPr defaultColWidth="27.5703125" defaultRowHeight="23.25" customHeight="1"/>
  <cols>
    <col min="1" max="1" width="45.7109375" style="8" customWidth="1"/>
    <col min="2" max="2" width="10" style="72" customWidth="1"/>
    <col min="3" max="3" width="10.7109375" style="8" customWidth="1"/>
    <col min="4" max="4" width="0.85546875" style="8" customWidth="1"/>
    <col min="5" max="5" width="11.42578125" style="8" hidden="1" customWidth="1"/>
    <col min="6" max="6" width="0.85546875" style="8" hidden="1" customWidth="1"/>
    <col min="7" max="7" width="9.7109375" style="8" customWidth="1"/>
    <col min="8" max="8" width="0.85546875" style="8" customWidth="1"/>
    <col min="9" max="9" width="10.7109375" style="8" customWidth="1"/>
    <col min="10" max="10" width="0.85546875" style="8" customWidth="1"/>
    <col min="11" max="11" width="11.42578125" style="8" hidden="1" customWidth="1"/>
    <col min="12" max="12" width="0.85546875" style="8" hidden="1" customWidth="1"/>
    <col min="13" max="13" width="12.140625" style="8" customWidth="1"/>
    <col min="14" max="14" width="0.85546875" style="8" customWidth="1"/>
    <col min="15" max="15" width="14.42578125" style="8" customWidth="1"/>
    <col min="16" max="16" width="1" style="8" customWidth="1"/>
    <col min="17" max="17" width="14.7109375" style="8" customWidth="1"/>
    <col min="18" max="18" width="1" style="8" customWidth="1"/>
    <col min="19" max="19" width="11.42578125" style="8" customWidth="1"/>
    <col min="20" max="20" width="7.85546875" style="8" bestFit="1" customWidth="1"/>
    <col min="21" max="16384" width="27.5703125" style="8"/>
  </cols>
  <sheetData>
    <row r="1" spans="1:20" s="80" customFormat="1" ht="23.25" customHeight="1">
      <c r="A1" s="29" t="s">
        <v>68</v>
      </c>
      <c r="B1" s="79"/>
      <c r="C1" s="37"/>
      <c r="D1" s="37"/>
      <c r="E1" s="37"/>
      <c r="F1" s="37"/>
    </row>
    <row r="2" spans="1:20" s="80" customFormat="1" ht="23.25" customHeight="1">
      <c r="A2" s="19" t="s">
        <v>178</v>
      </c>
      <c r="B2" s="81"/>
      <c r="C2" s="19"/>
      <c r="D2" s="19"/>
      <c r="E2" s="19"/>
      <c r="F2" s="19"/>
    </row>
    <row r="3" spans="1:20" s="80" customFormat="1" ht="23.25" customHeight="1">
      <c r="A3" s="19"/>
      <c r="B3" s="81"/>
      <c r="C3" s="19"/>
      <c r="D3" s="19"/>
      <c r="E3" s="19"/>
      <c r="F3" s="19"/>
    </row>
    <row r="4" spans="1:20" s="80" customFormat="1" ht="23.25" customHeight="1">
      <c r="A4" s="37"/>
      <c r="B4" s="79"/>
      <c r="C4" s="221" t="s">
        <v>66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0" ht="23.25" customHeight="1">
      <c r="A5" s="82"/>
      <c r="B5" s="169"/>
      <c r="C5" s="168"/>
      <c r="D5" s="168"/>
      <c r="E5" s="168"/>
      <c r="F5" s="168"/>
      <c r="G5" s="168"/>
      <c r="H5" s="168"/>
      <c r="I5" s="222" t="s">
        <v>152</v>
      </c>
      <c r="J5" s="222"/>
      <c r="K5" s="222"/>
      <c r="L5" s="222"/>
      <c r="M5" s="222"/>
      <c r="N5" s="168"/>
      <c r="O5" s="168"/>
    </row>
    <row r="6" spans="1:20" ht="23.25" customHeight="1">
      <c r="A6" s="82"/>
      <c r="B6" s="169"/>
      <c r="C6" s="21" t="s">
        <v>28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65"/>
      <c r="O6" s="21" t="s">
        <v>33</v>
      </c>
      <c r="Q6" s="68" t="s">
        <v>71</v>
      </c>
      <c r="R6" s="65"/>
      <c r="S6" s="65"/>
    </row>
    <row r="7" spans="1:20" ht="23.25" customHeight="1">
      <c r="A7" s="82"/>
      <c r="B7" s="169"/>
      <c r="C7" s="21" t="s">
        <v>40</v>
      </c>
      <c r="D7" s="21"/>
      <c r="E7" s="21"/>
      <c r="F7" s="21"/>
      <c r="G7" s="21" t="s">
        <v>51</v>
      </c>
      <c r="H7" s="21"/>
      <c r="I7" s="171" t="s">
        <v>53</v>
      </c>
      <c r="J7" s="21"/>
      <c r="K7" s="83" t="s">
        <v>60</v>
      </c>
      <c r="L7" s="21"/>
      <c r="M7" s="65"/>
      <c r="N7" s="65"/>
      <c r="O7" s="171" t="s">
        <v>29</v>
      </c>
      <c r="Q7" s="68" t="s">
        <v>72</v>
      </c>
      <c r="R7" s="65"/>
      <c r="S7" s="68" t="s">
        <v>33</v>
      </c>
    </row>
    <row r="8" spans="1:20" ht="23.25" customHeight="1">
      <c r="A8" s="84"/>
      <c r="C8" s="21" t="s">
        <v>41</v>
      </c>
      <c r="D8" s="21"/>
      <c r="E8" s="172" t="s">
        <v>59</v>
      </c>
      <c r="F8" s="21"/>
      <c r="G8" s="171" t="s">
        <v>69</v>
      </c>
      <c r="H8" s="21"/>
      <c r="I8" s="171" t="s">
        <v>50</v>
      </c>
      <c r="J8" s="21"/>
      <c r="K8" s="83" t="s">
        <v>61</v>
      </c>
      <c r="L8" s="21"/>
      <c r="M8" s="64" t="s">
        <v>116</v>
      </c>
      <c r="N8" s="65"/>
      <c r="O8" s="68" t="s">
        <v>149</v>
      </c>
      <c r="Q8" s="68" t="s">
        <v>73</v>
      </c>
      <c r="R8" s="65"/>
      <c r="S8" s="68" t="s">
        <v>29</v>
      </c>
    </row>
    <row r="9" spans="1:20" ht="23.25" customHeight="1">
      <c r="A9" s="84"/>
      <c r="C9" s="216" t="s">
        <v>90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20" ht="23.25" customHeight="1">
      <c r="A10" s="39" t="s">
        <v>161</v>
      </c>
    </row>
    <row r="11" spans="1:20" ht="23.25" customHeight="1">
      <c r="A11" s="85" t="s">
        <v>162</v>
      </c>
      <c r="B11" s="86"/>
      <c r="C11" s="46">
        <f>'BS 3-5'!E81</f>
        <v>535437</v>
      </c>
      <c r="D11" s="46"/>
      <c r="E11" s="87"/>
      <c r="G11" s="51">
        <f>'BS 3-5'!E83</f>
        <v>824432</v>
      </c>
      <c r="H11" s="88"/>
      <c r="I11" s="46">
        <f>'BS 3-5'!E86</f>
        <v>24100</v>
      </c>
      <c r="J11" s="46"/>
      <c r="K11" s="87"/>
      <c r="L11" s="46"/>
      <c r="M11" s="152">
        <f>'BS 3-5'!E88</f>
        <v>-1349309</v>
      </c>
      <c r="N11" s="88"/>
      <c r="O11" s="46">
        <f>SUM(C11:N11)</f>
        <v>34660</v>
      </c>
      <c r="Q11" s="98">
        <f>'BS 3-5'!E90</f>
        <v>0</v>
      </c>
      <c r="R11" s="90"/>
      <c r="S11" s="88">
        <f>SUM(O11:Q11)</f>
        <v>34660</v>
      </c>
      <c r="T11" s="61"/>
    </row>
    <row r="12" spans="1:20" ht="23.25" customHeight="1">
      <c r="A12" s="91"/>
      <c r="B12" s="92"/>
      <c r="C12" s="60"/>
      <c r="D12" s="60"/>
      <c r="E12" s="60"/>
      <c r="F12" s="56"/>
      <c r="G12" s="66"/>
      <c r="H12" s="93"/>
      <c r="I12" s="60"/>
      <c r="J12" s="60"/>
      <c r="K12" s="60"/>
      <c r="L12" s="50"/>
      <c r="M12" s="50"/>
      <c r="N12" s="93"/>
      <c r="O12" s="50"/>
      <c r="Q12" s="93"/>
    </row>
    <row r="13" spans="1:20" s="56" customFormat="1" ht="23.25" customHeight="1">
      <c r="A13" s="85" t="s">
        <v>179</v>
      </c>
      <c r="B13" s="101"/>
      <c r="C13" s="54"/>
      <c r="D13" s="50"/>
      <c r="E13" s="102"/>
      <c r="F13" s="102"/>
      <c r="G13" s="63"/>
      <c r="H13" s="61"/>
      <c r="I13" s="54"/>
      <c r="J13" s="10"/>
      <c r="K13" s="54"/>
      <c r="L13" s="50"/>
      <c r="M13" s="54"/>
      <c r="N13" s="93"/>
      <c r="O13" s="102"/>
      <c r="Q13" s="35"/>
      <c r="S13" s="153"/>
      <c r="T13" s="106"/>
    </row>
    <row r="14" spans="1:20" s="56" customFormat="1" ht="23.25" customHeight="1">
      <c r="A14" s="104" t="s">
        <v>180</v>
      </c>
      <c r="B14" s="101"/>
      <c r="C14" s="137">
        <v>0</v>
      </c>
      <c r="D14" s="62"/>
      <c r="E14" s="62"/>
      <c r="F14" s="62"/>
      <c r="G14" s="137">
        <v>0</v>
      </c>
      <c r="H14" s="105"/>
      <c r="I14" s="163">
        <v>0</v>
      </c>
      <c r="J14" s="62"/>
      <c r="K14" s="62"/>
      <c r="L14" s="66"/>
      <c r="M14" s="105">
        <f>'PL 7'!C26</f>
        <v>432566</v>
      </c>
      <c r="N14" s="57"/>
      <c r="O14" s="57">
        <f>SUM(C14:N14)</f>
        <v>432566</v>
      </c>
      <c r="P14" s="57"/>
      <c r="Q14" s="133">
        <v>0</v>
      </c>
      <c r="R14" s="57"/>
      <c r="S14" s="105">
        <f>SUM(O14:Q14)</f>
        <v>432566</v>
      </c>
    </row>
    <row r="15" spans="1:20" s="90" customFormat="1" ht="23.25" customHeight="1">
      <c r="A15" s="107" t="s">
        <v>181</v>
      </c>
      <c r="B15" s="108"/>
      <c r="C15" s="96">
        <f>SUM(C14:C14)</f>
        <v>0</v>
      </c>
      <c r="D15" s="132"/>
      <c r="E15" s="144"/>
      <c r="F15" s="89"/>
      <c r="G15" s="96">
        <f>SUM(G14:G14)</f>
        <v>0</v>
      </c>
      <c r="H15" s="110"/>
      <c r="I15" s="45">
        <f>SUM(I14:I14)</f>
        <v>0</v>
      </c>
      <c r="J15" s="111"/>
      <c r="K15" s="109">
        <f>SUM(K14:K14)</f>
        <v>0</v>
      </c>
      <c r="L15" s="110"/>
      <c r="M15" s="164">
        <f>SUM(M14:M14)</f>
        <v>432566</v>
      </c>
      <c r="N15" s="110"/>
      <c r="O15" s="109">
        <f>SUM(O14:O14)</f>
        <v>432566</v>
      </c>
      <c r="P15" s="110"/>
      <c r="Q15" s="109">
        <f>SUM(Q14:Q14)</f>
        <v>0</v>
      </c>
      <c r="R15" s="110"/>
      <c r="S15" s="109">
        <f>SUM(O15:Q15)</f>
        <v>432566</v>
      </c>
    </row>
    <row r="16" spans="1:20" s="90" customFormat="1" ht="23.25" customHeight="1">
      <c r="A16" s="107"/>
      <c r="B16" s="108"/>
      <c r="C16" s="125"/>
      <c r="D16" s="66"/>
      <c r="E16" s="62"/>
      <c r="F16" s="62"/>
      <c r="G16" s="125"/>
      <c r="H16" s="57"/>
      <c r="I16" s="133"/>
      <c r="J16" s="111"/>
      <c r="K16" s="99"/>
      <c r="L16" s="110"/>
      <c r="M16" s="111"/>
      <c r="N16" s="110"/>
      <c r="O16" s="99"/>
      <c r="P16" s="110"/>
      <c r="Q16" s="133"/>
      <c r="R16" s="110"/>
      <c r="S16" s="99"/>
    </row>
    <row r="17" spans="1:20" ht="23.25" customHeight="1" thickBot="1">
      <c r="A17" s="107" t="s">
        <v>163</v>
      </c>
      <c r="B17" s="108"/>
      <c r="C17" s="141">
        <f>SUM(C11+C15)</f>
        <v>535437</v>
      </c>
      <c r="D17" s="100"/>
      <c r="E17" s="113" t="e">
        <f>E11+#REF!+E15+#REF!</f>
        <v>#REF!</v>
      </c>
      <c r="F17" s="88"/>
      <c r="G17" s="141">
        <f>SUM(G11+G15)</f>
        <v>824432</v>
      </c>
      <c r="H17" s="88"/>
      <c r="I17" s="141">
        <f>SUM(I11+I15)</f>
        <v>24100</v>
      </c>
      <c r="J17" s="111"/>
      <c r="K17" s="141" t="e">
        <f>K11+#REF!+K15+#REF!</f>
        <v>#REF!</v>
      </c>
      <c r="L17" s="110"/>
      <c r="M17" s="141">
        <f>SUM(M11+M15)</f>
        <v>-916743</v>
      </c>
      <c r="N17" s="110"/>
      <c r="O17" s="141">
        <f>SUM(O11+O15)</f>
        <v>467226</v>
      </c>
      <c r="P17" s="58"/>
      <c r="Q17" s="141">
        <f>SUM(Q11+Q15)</f>
        <v>0</v>
      </c>
      <c r="R17" s="110"/>
      <c r="S17" s="141">
        <f>SUM(S11+S15)</f>
        <v>467226</v>
      </c>
      <c r="T17" s="143"/>
    </row>
    <row r="18" spans="1:20" ht="23.25" customHeight="1" thickTop="1"/>
  </sheetData>
  <mergeCells count="3">
    <mergeCell ref="C4:S4"/>
    <mergeCell ref="I5:M5"/>
    <mergeCell ref="C9:S9"/>
  </mergeCells>
  <pageMargins left="0.8" right="0.8" top="0.48" bottom="0.5" header="0.5" footer="0.5"/>
  <pageSetup paperSize="9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Normal="85" zoomScaleSheetLayoutView="100" workbookViewId="0"/>
  </sheetViews>
  <sheetFormatPr defaultColWidth="27.5703125" defaultRowHeight="23.25" customHeight="1"/>
  <cols>
    <col min="1" max="1" width="55.85546875" style="8" customWidth="1"/>
    <col min="2" max="2" width="10" style="72" customWidth="1"/>
    <col min="3" max="3" width="13.5703125" style="8" customWidth="1"/>
    <col min="4" max="4" width="0.85546875" style="8" customWidth="1"/>
    <col min="5" max="5" width="11" style="8" hidden="1" customWidth="1"/>
    <col min="6" max="6" width="1.140625" style="8" hidden="1" customWidth="1"/>
    <col min="7" max="7" width="13.5703125" style="8" customWidth="1"/>
    <col min="8" max="8" width="1.140625" style="8" customWidth="1"/>
    <col min="9" max="9" width="13.5703125" style="8" customWidth="1"/>
    <col min="10" max="10" width="1.28515625" style="8" customWidth="1"/>
    <col min="11" max="11" width="12.7109375" style="8" customWidth="1"/>
    <col min="12" max="12" width="1.140625" style="8" customWidth="1"/>
    <col min="13" max="13" width="11.5703125" style="8" hidden="1" customWidth="1"/>
    <col min="14" max="14" width="0.7109375" style="8" hidden="1" customWidth="1"/>
    <col min="15" max="15" width="13.85546875" style="8" customWidth="1"/>
    <col min="16" max="16" width="0.85546875" style="8" customWidth="1"/>
    <col min="17" max="17" width="14" style="8" customWidth="1"/>
    <col min="18" max="16384" width="27.5703125" style="8"/>
  </cols>
  <sheetData>
    <row r="1" spans="1:17" s="90" customFormat="1" ht="23.25" customHeight="1">
      <c r="A1" s="29" t="s">
        <v>68</v>
      </c>
      <c r="B1" s="79"/>
      <c r="C1" s="37"/>
      <c r="D1" s="37"/>
      <c r="E1" s="37"/>
      <c r="F1" s="37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s="90" customFormat="1" ht="23.25" customHeight="1">
      <c r="A2" s="19" t="s">
        <v>178</v>
      </c>
      <c r="B2" s="81"/>
      <c r="C2" s="19"/>
      <c r="D2" s="19"/>
      <c r="E2" s="19"/>
      <c r="F2" s="19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90" customFormat="1" ht="10.15" customHeight="1">
      <c r="A3" s="19"/>
      <c r="B3" s="81"/>
      <c r="C3" s="19"/>
      <c r="D3" s="19"/>
      <c r="E3" s="19"/>
      <c r="F3" s="19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s="90" customFormat="1" ht="23.25" customHeight="1">
      <c r="A4" s="37"/>
      <c r="B4" s="79"/>
      <c r="C4" s="221" t="s">
        <v>52</v>
      </c>
      <c r="D4" s="221"/>
      <c r="E4" s="221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s="90" customFormat="1" ht="23.25" customHeight="1">
      <c r="A5" s="82"/>
      <c r="B5" s="127"/>
      <c r="C5" s="128"/>
      <c r="D5" s="128"/>
      <c r="E5" s="128"/>
      <c r="F5" s="128"/>
      <c r="G5" s="128"/>
      <c r="H5" s="128"/>
      <c r="I5" s="128"/>
      <c r="J5" s="128"/>
      <c r="K5" s="222" t="s">
        <v>152</v>
      </c>
      <c r="L5" s="222"/>
      <c r="M5" s="222"/>
      <c r="N5" s="222"/>
      <c r="O5" s="222"/>
      <c r="P5" s="129"/>
      <c r="Q5" s="128"/>
    </row>
    <row r="6" spans="1:17" s="90" customFormat="1" ht="23.25" customHeight="1">
      <c r="A6" s="82"/>
      <c r="B6" s="127"/>
      <c r="C6" s="21" t="s">
        <v>28</v>
      </c>
      <c r="D6" s="21"/>
      <c r="E6" s="21"/>
      <c r="F6" s="21"/>
      <c r="G6" s="21"/>
      <c r="H6" s="21"/>
      <c r="I6" s="42" t="s">
        <v>70</v>
      </c>
      <c r="J6" s="21"/>
      <c r="K6" s="21"/>
      <c r="L6" s="21"/>
      <c r="M6" s="21"/>
      <c r="N6" s="21"/>
      <c r="O6" s="21"/>
      <c r="P6" s="21"/>
      <c r="Q6" s="21"/>
    </row>
    <row r="7" spans="1:17" s="90" customFormat="1" ht="23.25" customHeight="1">
      <c r="A7" s="82"/>
      <c r="B7" s="127"/>
      <c r="C7" s="21" t="s">
        <v>40</v>
      </c>
      <c r="D7" s="21"/>
      <c r="E7" s="21"/>
      <c r="F7" s="21"/>
      <c r="G7" s="21" t="s">
        <v>51</v>
      </c>
      <c r="H7" s="21"/>
      <c r="I7" s="42" t="s">
        <v>118</v>
      </c>
      <c r="J7" s="21"/>
      <c r="K7" s="42" t="s">
        <v>53</v>
      </c>
      <c r="L7" s="21"/>
      <c r="M7" s="83" t="s">
        <v>60</v>
      </c>
      <c r="N7" s="21"/>
      <c r="O7" s="21"/>
      <c r="P7" s="21"/>
      <c r="Q7" s="21" t="s">
        <v>33</v>
      </c>
    </row>
    <row r="8" spans="1:17" s="90" customFormat="1" ht="23.25" customHeight="1">
      <c r="A8" s="84"/>
      <c r="B8" s="72"/>
      <c r="C8" s="21" t="s">
        <v>41</v>
      </c>
      <c r="D8" s="21"/>
      <c r="E8" s="129" t="s">
        <v>59</v>
      </c>
      <c r="F8" s="21"/>
      <c r="G8" s="42" t="s">
        <v>69</v>
      </c>
      <c r="H8" s="42"/>
      <c r="I8" s="42" t="s">
        <v>119</v>
      </c>
      <c r="J8" s="21"/>
      <c r="K8" s="42" t="s">
        <v>50</v>
      </c>
      <c r="L8" s="21"/>
      <c r="M8" s="83" t="s">
        <v>61</v>
      </c>
      <c r="N8" s="21"/>
      <c r="O8" s="65" t="s">
        <v>116</v>
      </c>
      <c r="P8" s="65"/>
      <c r="Q8" s="42" t="s">
        <v>29</v>
      </c>
    </row>
    <row r="9" spans="1:17" s="90" customFormat="1" ht="23.25" customHeight="1">
      <c r="A9" s="84"/>
      <c r="B9" s="72"/>
      <c r="C9" s="216" t="s">
        <v>90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17" ht="23.25" customHeight="1">
      <c r="A10" s="39" t="s">
        <v>140</v>
      </c>
    </row>
    <row r="11" spans="1:17" ht="23.25" customHeight="1">
      <c r="A11" s="85" t="s">
        <v>141</v>
      </c>
      <c r="B11" s="86"/>
      <c r="C11" s="46">
        <v>535437</v>
      </c>
      <c r="D11" s="46"/>
      <c r="E11" s="87"/>
      <c r="F11" s="51"/>
      <c r="G11" s="46">
        <v>824432</v>
      </c>
      <c r="H11" s="46"/>
      <c r="I11" s="46">
        <v>2251</v>
      </c>
      <c r="J11" s="88"/>
      <c r="K11" s="46">
        <v>24100</v>
      </c>
      <c r="L11" s="46"/>
      <c r="M11" s="87"/>
      <c r="N11" s="46"/>
      <c r="O11" s="152">
        <v>-1090190</v>
      </c>
      <c r="P11" s="46"/>
      <c r="Q11" s="46">
        <v>296030</v>
      </c>
    </row>
    <row r="12" spans="1:17" s="56" customFormat="1" ht="12" customHeight="1">
      <c r="A12" s="85"/>
      <c r="B12" s="92"/>
      <c r="C12" s="51"/>
      <c r="D12" s="46"/>
      <c r="E12" s="51"/>
      <c r="F12" s="51"/>
      <c r="G12" s="114"/>
      <c r="H12" s="51"/>
      <c r="I12" s="51"/>
      <c r="J12" s="88"/>
      <c r="K12" s="51"/>
      <c r="L12" s="46"/>
      <c r="M12" s="51"/>
      <c r="N12" s="46"/>
      <c r="O12" s="51"/>
      <c r="P12" s="51"/>
      <c r="Q12" s="51"/>
    </row>
    <row r="13" spans="1:17" ht="23.25" customHeight="1">
      <c r="A13" s="85" t="s">
        <v>57</v>
      </c>
      <c r="B13" s="86"/>
      <c r="C13" s="46"/>
      <c r="D13" s="46"/>
      <c r="E13" s="46"/>
      <c r="F13" s="51"/>
      <c r="G13" s="46"/>
      <c r="H13" s="46"/>
      <c r="I13" s="46"/>
      <c r="J13" s="88"/>
      <c r="K13" s="46"/>
      <c r="L13" s="46"/>
      <c r="M13" s="46"/>
      <c r="N13" s="46"/>
      <c r="O13" s="46"/>
      <c r="P13" s="46"/>
      <c r="Q13" s="46"/>
    </row>
    <row r="14" spans="1:17" ht="23.25" customHeight="1">
      <c r="A14" s="131" t="s">
        <v>144</v>
      </c>
      <c r="B14" s="86"/>
      <c r="C14" s="46"/>
      <c r="D14" s="46"/>
      <c r="E14" s="46"/>
      <c r="F14" s="51"/>
      <c r="G14" s="46"/>
      <c r="H14" s="46"/>
      <c r="I14" s="46"/>
      <c r="J14" s="88"/>
      <c r="K14" s="46"/>
      <c r="L14" s="46"/>
      <c r="M14" s="46"/>
      <c r="N14" s="46"/>
      <c r="O14" s="46"/>
      <c r="P14" s="46"/>
      <c r="Q14" s="46"/>
    </row>
    <row r="15" spans="1:17" s="56" customFormat="1" ht="23.25" customHeight="1">
      <c r="A15" s="91" t="s">
        <v>74</v>
      </c>
      <c r="B15" s="92"/>
      <c r="C15" s="59">
        <v>0</v>
      </c>
      <c r="D15" s="59"/>
      <c r="E15" s="59">
        <v>0</v>
      </c>
      <c r="F15" s="35"/>
      <c r="G15" s="59">
        <v>0</v>
      </c>
      <c r="I15" s="62">
        <v>305</v>
      </c>
      <c r="J15" s="57"/>
      <c r="K15" s="59">
        <v>0</v>
      </c>
      <c r="L15" s="46"/>
      <c r="M15" s="46">
        <v>0</v>
      </c>
      <c r="N15" s="46"/>
      <c r="O15" s="62">
        <v>0</v>
      </c>
      <c r="P15" s="62"/>
      <c r="Q15" s="66">
        <f>SUM(C15:P15)</f>
        <v>305</v>
      </c>
    </row>
    <row r="16" spans="1:17" ht="23.25" customHeight="1">
      <c r="A16" s="115" t="s">
        <v>148</v>
      </c>
      <c r="B16" s="107"/>
      <c r="C16" s="109">
        <f>SUM(C15:C15)</f>
        <v>0</v>
      </c>
      <c r="D16" s="135"/>
      <c r="E16" s="45" t="e">
        <f>SUM(#REF!)</f>
        <v>#REF!</v>
      </c>
      <c r="F16" s="114"/>
      <c r="G16" s="109">
        <f>SUM(G15:G15)</f>
        <v>0</v>
      </c>
      <c r="H16" s="99"/>
      <c r="I16" s="109">
        <f>SUM(I15:I15)</f>
        <v>305</v>
      </c>
      <c r="J16" s="110"/>
      <c r="K16" s="109">
        <f>SUM(K15:K15)</f>
        <v>0</v>
      </c>
      <c r="L16" s="132"/>
      <c r="M16" s="45">
        <f>SUM(M15:M15)</f>
        <v>0</v>
      </c>
      <c r="N16" s="135"/>
      <c r="O16" s="109">
        <f>SUM(O15:O15)</f>
        <v>0</v>
      </c>
      <c r="P16" s="99"/>
      <c r="Q16" s="109">
        <f>SUM(Q15:Q15)</f>
        <v>305</v>
      </c>
    </row>
    <row r="17" spans="1:22" ht="12" customHeight="1">
      <c r="A17" s="115"/>
      <c r="B17" s="107"/>
      <c r="C17" s="99"/>
      <c r="D17" s="114"/>
      <c r="E17" s="99"/>
      <c r="F17" s="114"/>
      <c r="G17" s="99"/>
      <c r="H17" s="99"/>
      <c r="I17" s="99"/>
      <c r="J17" s="111"/>
      <c r="K17" s="99"/>
      <c r="L17" s="89"/>
      <c r="M17" s="99"/>
      <c r="N17" s="114"/>
      <c r="O17" s="99"/>
      <c r="P17" s="99"/>
      <c r="Q17" s="99"/>
    </row>
    <row r="18" spans="1:22" ht="23.25" customHeight="1">
      <c r="A18" s="85" t="s">
        <v>106</v>
      </c>
      <c r="B18" s="85"/>
      <c r="C18" s="45">
        <f>SUM(C16)</f>
        <v>0</v>
      </c>
      <c r="D18" s="114"/>
      <c r="E18" s="45" t="e">
        <f>SUM(E16)</f>
        <v>#REF!</v>
      </c>
      <c r="F18" s="114"/>
      <c r="G18" s="45">
        <f>SUM(G16)</f>
        <v>0</v>
      </c>
      <c r="H18" s="99"/>
      <c r="I18" s="45">
        <f>SUM(I16)</f>
        <v>305</v>
      </c>
      <c r="J18" s="111"/>
      <c r="K18" s="45">
        <f>SUM(K16)</f>
        <v>0</v>
      </c>
      <c r="L18" s="89"/>
      <c r="M18" s="45">
        <f>SUM(M16)</f>
        <v>0</v>
      </c>
      <c r="N18" s="114"/>
      <c r="O18" s="45">
        <f>SUM(O16)</f>
        <v>0</v>
      </c>
      <c r="P18" s="99"/>
      <c r="Q18" s="45">
        <f>SUM(Q16)</f>
        <v>305</v>
      </c>
    </row>
    <row r="19" spans="1:22" ht="12" customHeight="1">
      <c r="A19" s="112"/>
      <c r="C19" s="63"/>
      <c r="D19" s="63"/>
      <c r="E19" s="63"/>
      <c r="F19" s="35"/>
      <c r="G19" s="63"/>
      <c r="H19" s="63"/>
      <c r="I19" s="63"/>
      <c r="J19" s="73"/>
      <c r="K19" s="63"/>
      <c r="L19" s="63"/>
      <c r="M19" s="63"/>
      <c r="N19" s="58"/>
      <c r="O19" s="73"/>
      <c r="P19" s="73"/>
      <c r="Q19" s="73"/>
    </row>
    <row r="20" spans="1:22" s="56" customFormat="1" ht="23.25" customHeight="1">
      <c r="A20" s="85" t="s">
        <v>145</v>
      </c>
      <c r="B20" s="101"/>
      <c r="C20" s="54"/>
      <c r="D20" s="50"/>
      <c r="E20" s="102"/>
      <c r="F20" s="102"/>
      <c r="G20" s="63"/>
      <c r="H20" s="61"/>
      <c r="I20" s="61"/>
      <c r="J20" s="61"/>
      <c r="K20" s="54"/>
      <c r="L20" s="10"/>
      <c r="M20" s="54"/>
      <c r="N20" s="50"/>
      <c r="O20" s="54"/>
      <c r="P20" s="54"/>
      <c r="Q20" s="102"/>
    </row>
    <row r="21" spans="1:22" s="56" customFormat="1" ht="23.25" customHeight="1">
      <c r="A21" s="104" t="s">
        <v>146</v>
      </c>
      <c r="B21" s="101"/>
      <c r="C21" s="59">
        <v>0</v>
      </c>
      <c r="D21" s="59"/>
      <c r="E21" s="59">
        <v>0</v>
      </c>
      <c r="F21" s="35"/>
      <c r="G21" s="59">
        <v>0</v>
      </c>
      <c r="H21" s="105"/>
      <c r="I21" s="59">
        <v>0</v>
      </c>
      <c r="J21" s="105"/>
      <c r="K21" s="59">
        <v>0</v>
      </c>
      <c r="L21" s="59"/>
      <c r="M21" s="59"/>
      <c r="N21" s="50"/>
      <c r="O21" s="150">
        <v>-80701</v>
      </c>
      <c r="P21" s="102"/>
      <c r="Q21" s="138">
        <f>SUM(C21:P21)</f>
        <v>-80701</v>
      </c>
    </row>
    <row r="22" spans="1:22" s="90" customFormat="1" ht="23.25" customHeight="1">
      <c r="A22" s="107" t="s">
        <v>147</v>
      </c>
      <c r="B22" s="108"/>
      <c r="C22" s="109">
        <f>SUM(C21:C21)</f>
        <v>0</v>
      </c>
      <c r="D22" s="99"/>
      <c r="E22" s="109">
        <f>SUM(E21:E21)</f>
        <v>0</v>
      </c>
      <c r="F22" s="89"/>
      <c r="G22" s="109">
        <f>SUM(G21:G21)</f>
        <v>0</v>
      </c>
      <c r="H22" s="110"/>
      <c r="I22" s="109">
        <f>SUM(I21:I21)</f>
        <v>0</v>
      </c>
      <c r="J22" s="110"/>
      <c r="K22" s="109">
        <f>SUM(K21:K21)</f>
        <v>0</v>
      </c>
      <c r="L22" s="111"/>
      <c r="M22" s="109">
        <f>SUM(M21:M21)</f>
        <v>0</v>
      </c>
      <c r="N22" s="110"/>
      <c r="O22" s="109">
        <f>SUM(O21:O21)</f>
        <v>-80701</v>
      </c>
      <c r="P22" s="99"/>
      <c r="Q22" s="139">
        <f>SUM(C22:P22)</f>
        <v>-80701</v>
      </c>
    </row>
    <row r="23" spans="1:22" ht="23.25" hidden="1" customHeight="1">
      <c r="A23" s="104" t="s">
        <v>75</v>
      </c>
      <c r="C23" s="53"/>
      <c r="D23" s="63"/>
      <c r="E23" s="53"/>
      <c r="F23" s="35"/>
      <c r="G23" s="53"/>
      <c r="H23" s="63"/>
      <c r="I23" s="53"/>
      <c r="J23" s="58"/>
      <c r="K23" s="53"/>
      <c r="L23" s="73"/>
      <c r="M23" s="14"/>
      <c r="N23" s="58"/>
      <c r="O23" s="74"/>
      <c r="P23" s="73"/>
      <c r="Q23" s="53">
        <v>0</v>
      </c>
    </row>
    <row r="24" spans="1:22" ht="12" customHeight="1">
      <c r="A24" s="104"/>
      <c r="C24" s="63"/>
      <c r="D24" s="63"/>
      <c r="E24" s="63"/>
      <c r="F24" s="35"/>
      <c r="G24" s="63"/>
      <c r="H24" s="63"/>
      <c r="I24" s="63"/>
      <c r="J24" s="58"/>
      <c r="K24" s="63"/>
      <c r="L24" s="73"/>
      <c r="M24" s="35"/>
      <c r="N24" s="58"/>
      <c r="O24" s="73"/>
      <c r="P24" s="73"/>
      <c r="Q24" s="63"/>
    </row>
    <row r="25" spans="1:22" s="90" customFormat="1" ht="21" customHeight="1">
      <c r="A25" s="166" t="s">
        <v>143</v>
      </c>
      <c r="B25" s="72"/>
      <c r="C25" s="137">
        <v>0</v>
      </c>
      <c r="D25" s="66"/>
      <c r="E25" s="62"/>
      <c r="F25" s="62"/>
      <c r="G25" s="137">
        <v>0</v>
      </c>
      <c r="H25" s="57"/>
      <c r="I25" s="163">
        <v>-2556</v>
      </c>
      <c r="J25" s="57"/>
      <c r="K25" s="137">
        <v>0</v>
      </c>
      <c r="L25" s="111"/>
      <c r="M25" s="99"/>
      <c r="N25" s="110"/>
      <c r="O25" s="74">
        <v>2556</v>
      </c>
      <c r="P25" s="110"/>
      <c r="Q25" s="74">
        <f>SUM(C25:P25)</f>
        <v>0</v>
      </c>
      <c r="R25" s="110"/>
      <c r="S25" s="133"/>
      <c r="T25" s="111"/>
      <c r="U25" s="105"/>
      <c r="V25" s="82"/>
    </row>
    <row r="26" spans="1:22" ht="12" customHeight="1">
      <c r="A26" s="104"/>
      <c r="C26" s="63"/>
      <c r="D26" s="63"/>
      <c r="E26" s="63"/>
      <c r="F26" s="35"/>
      <c r="G26" s="63"/>
      <c r="H26" s="63"/>
      <c r="I26" s="63"/>
      <c r="J26" s="58"/>
      <c r="K26" s="63"/>
      <c r="L26" s="73"/>
      <c r="M26" s="35"/>
      <c r="N26" s="58"/>
      <c r="O26" s="73"/>
      <c r="P26" s="73"/>
      <c r="Q26" s="63"/>
    </row>
    <row r="27" spans="1:22" ht="23.25" customHeight="1" thickBot="1">
      <c r="A27" s="107" t="s">
        <v>142</v>
      </c>
      <c r="B27" s="108"/>
      <c r="C27" s="141">
        <f>SUM(C11+C18+C22)+C25</f>
        <v>535437</v>
      </c>
      <c r="D27" s="111"/>
      <c r="E27" s="141" t="e">
        <f>E11+E18+#REF!+E23+E22</f>
        <v>#REF!</v>
      </c>
      <c r="F27" s="110"/>
      <c r="G27" s="141">
        <f>SUM(G11+G18+G22)+G25</f>
        <v>824432</v>
      </c>
      <c r="H27" s="111"/>
      <c r="I27" s="141">
        <f>SUM(I11+I18+I22)+I25</f>
        <v>0</v>
      </c>
      <c r="J27" s="110"/>
      <c r="K27" s="141">
        <f>SUM(K11+K18+K22)+K25</f>
        <v>24100</v>
      </c>
      <c r="L27" s="111"/>
      <c r="M27" s="141" t="e">
        <f>M11+M18+#REF!+M23+M22</f>
        <v>#REF!</v>
      </c>
      <c r="N27" s="110"/>
      <c r="O27" s="141">
        <f>SUM(O11+O18+O22)+O25</f>
        <v>-1168335</v>
      </c>
      <c r="P27" s="100"/>
      <c r="Q27" s="141">
        <f>SUM(Q11+Q18+Q22)+Q25</f>
        <v>215634</v>
      </c>
      <c r="R27" s="61"/>
    </row>
    <row r="28" spans="1:22" ht="23.25" customHeight="1" thickTop="1"/>
  </sheetData>
  <mergeCells count="3">
    <mergeCell ref="C4:Q4"/>
    <mergeCell ref="K5:O5"/>
    <mergeCell ref="C9:Q9"/>
  </mergeCells>
  <pageMargins left="0.8" right="0.8" top="0.48" bottom="0.5" header="0.5" footer="0.5"/>
  <pageSetup paperSize="9" scale="92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Normal="80" zoomScaleSheetLayoutView="100" workbookViewId="0"/>
  </sheetViews>
  <sheetFormatPr defaultColWidth="27.5703125" defaultRowHeight="23.25" customHeight="1"/>
  <cols>
    <col min="1" max="1" width="45.7109375" style="8" customWidth="1"/>
    <col min="2" max="2" width="10" style="72" customWidth="1"/>
    <col min="3" max="3" width="15.7109375" style="8" customWidth="1"/>
    <col min="4" max="4" width="0.85546875" style="8" customWidth="1"/>
    <col min="5" max="5" width="11" style="8" hidden="1" customWidth="1"/>
    <col min="6" max="6" width="1.140625" style="8" hidden="1" customWidth="1"/>
    <col min="7" max="7" width="15.7109375" style="8" customWidth="1"/>
    <col min="8" max="8" width="1.140625" style="8" customWidth="1"/>
    <col min="9" max="9" width="15.7109375" style="8" customWidth="1"/>
    <col min="10" max="10" width="1.140625" style="8" customWidth="1"/>
    <col min="11" max="11" width="11.5703125" style="8" hidden="1" customWidth="1"/>
    <col min="12" max="12" width="0.7109375" style="8" hidden="1" customWidth="1"/>
    <col min="13" max="13" width="15.7109375" style="8" customWidth="1"/>
    <col min="14" max="14" width="0.85546875" style="8" customWidth="1"/>
    <col min="15" max="15" width="15.7109375" style="8" customWidth="1"/>
    <col min="16" max="16" width="11.28515625" style="8" bestFit="1" customWidth="1"/>
    <col min="17" max="16384" width="27.5703125" style="8"/>
  </cols>
  <sheetData>
    <row r="1" spans="1:16" s="90" customFormat="1" ht="23.25" customHeight="1">
      <c r="A1" s="29" t="s">
        <v>68</v>
      </c>
      <c r="B1" s="79"/>
      <c r="C1" s="37"/>
      <c r="D1" s="37"/>
      <c r="E1" s="37"/>
      <c r="F1" s="37"/>
      <c r="G1" s="80"/>
      <c r="H1" s="80"/>
      <c r="I1" s="80"/>
      <c r="J1" s="80"/>
      <c r="K1" s="80"/>
      <c r="L1" s="80"/>
      <c r="M1" s="80"/>
      <c r="N1" s="80"/>
      <c r="O1" s="80"/>
    </row>
    <row r="2" spans="1:16" s="90" customFormat="1" ht="23.25" customHeight="1">
      <c r="A2" s="19" t="s">
        <v>178</v>
      </c>
      <c r="B2" s="81"/>
      <c r="C2" s="19"/>
      <c r="D2" s="19"/>
      <c r="E2" s="19"/>
      <c r="F2" s="19"/>
      <c r="G2" s="80"/>
      <c r="H2" s="80"/>
      <c r="I2" s="80"/>
      <c r="J2" s="80"/>
      <c r="K2" s="80"/>
      <c r="L2" s="80"/>
      <c r="M2" s="80"/>
      <c r="N2" s="80"/>
      <c r="O2" s="80"/>
    </row>
    <row r="3" spans="1:16" s="90" customFormat="1" ht="23.25" customHeight="1">
      <c r="A3" s="19"/>
      <c r="B3" s="81"/>
      <c r="C3" s="19"/>
      <c r="D3" s="19"/>
      <c r="E3" s="19"/>
      <c r="F3" s="19"/>
      <c r="G3" s="80"/>
      <c r="H3" s="80"/>
      <c r="I3" s="80"/>
      <c r="J3" s="80"/>
      <c r="K3" s="80"/>
      <c r="L3" s="80"/>
      <c r="M3" s="80"/>
      <c r="N3" s="80"/>
      <c r="O3" s="80"/>
    </row>
    <row r="4" spans="1:16" s="90" customFormat="1" ht="23.25" customHeight="1">
      <c r="A4" s="37"/>
      <c r="B4" s="79"/>
      <c r="C4" s="221" t="s">
        <v>52</v>
      </c>
      <c r="D4" s="221"/>
      <c r="E4" s="221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6" s="90" customFormat="1" ht="23.25" customHeight="1">
      <c r="A5" s="82"/>
      <c r="B5" s="169"/>
      <c r="C5" s="168"/>
      <c r="D5" s="168"/>
      <c r="E5" s="168"/>
      <c r="F5" s="168"/>
      <c r="G5" s="168"/>
      <c r="H5" s="168"/>
      <c r="I5" s="222" t="s">
        <v>152</v>
      </c>
      <c r="J5" s="222"/>
      <c r="K5" s="222"/>
      <c r="L5" s="222"/>
      <c r="M5" s="222"/>
      <c r="N5" s="172"/>
      <c r="O5" s="168"/>
    </row>
    <row r="6" spans="1:16" s="90" customFormat="1" ht="23.25" customHeight="1">
      <c r="A6" s="82"/>
      <c r="B6" s="169"/>
      <c r="C6" s="21" t="s">
        <v>28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s="90" customFormat="1" ht="23.25" customHeight="1">
      <c r="A7" s="82"/>
      <c r="B7" s="169"/>
      <c r="C7" s="21" t="s">
        <v>40</v>
      </c>
      <c r="D7" s="21"/>
      <c r="E7" s="21"/>
      <c r="F7" s="21"/>
      <c r="G7" s="21" t="s">
        <v>51</v>
      </c>
      <c r="H7" s="21"/>
      <c r="I7" s="171" t="s">
        <v>53</v>
      </c>
      <c r="J7" s="21"/>
      <c r="K7" s="83" t="s">
        <v>60</v>
      </c>
      <c r="L7" s="21"/>
      <c r="M7" s="21"/>
      <c r="N7" s="21"/>
      <c r="O7" s="21" t="s">
        <v>33</v>
      </c>
    </row>
    <row r="8" spans="1:16" s="90" customFormat="1" ht="23.25" customHeight="1">
      <c r="A8" s="84"/>
      <c r="B8" s="72"/>
      <c r="C8" s="21" t="s">
        <v>41</v>
      </c>
      <c r="D8" s="21"/>
      <c r="E8" s="172" t="s">
        <v>59</v>
      </c>
      <c r="F8" s="21"/>
      <c r="G8" s="171" t="s">
        <v>69</v>
      </c>
      <c r="H8" s="171"/>
      <c r="I8" s="171" t="s">
        <v>50</v>
      </c>
      <c r="J8" s="21"/>
      <c r="K8" s="83" t="s">
        <v>61</v>
      </c>
      <c r="L8" s="21"/>
      <c r="M8" s="65" t="s">
        <v>116</v>
      </c>
      <c r="N8" s="65"/>
      <c r="O8" s="171" t="s">
        <v>29</v>
      </c>
    </row>
    <row r="9" spans="1:16" s="90" customFormat="1" ht="23.25" customHeight="1">
      <c r="A9" s="84"/>
      <c r="B9" s="72"/>
      <c r="C9" s="216" t="s">
        <v>90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</row>
    <row r="10" spans="1:16" ht="23.25" customHeight="1">
      <c r="A10" s="39" t="s">
        <v>161</v>
      </c>
    </row>
    <row r="11" spans="1:16" ht="23.25" customHeight="1">
      <c r="A11" s="85" t="s">
        <v>162</v>
      </c>
      <c r="B11" s="86"/>
      <c r="C11" s="46">
        <f>'BS 3-5'!I81</f>
        <v>535437</v>
      </c>
      <c r="D11" s="46"/>
      <c r="E11" s="87"/>
      <c r="F11" s="51"/>
      <c r="G11" s="46">
        <f>'BS 3-5'!I83</f>
        <v>824432</v>
      </c>
      <c r="H11" s="46"/>
      <c r="I11" s="46">
        <f>'BS 3-5'!I86</f>
        <v>24100</v>
      </c>
      <c r="J11" s="46"/>
      <c r="K11" s="87"/>
      <c r="L11" s="46"/>
      <c r="M11" s="152">
        <f>'BS 3-5'!I88</f>
        <v>-1197532</v>
      </c>
      <c r="N11" s="46"/>
      <c r="O11" s="46">
        <f>SUM(C11:N11)</f>
        <v>186437</v>
      </c>
      <c r="P11" s="61"/>
    </row>
    <row r="12" spans="1:16" s="56" customFormat="1" ht="23.25" customHeight="1">
      <c r="A12" s="85"/>
      <c r="B12" s="92"/>
      <c r="C12" s="51"/>
      <c r="D12" s="46"/>
      <c r="E12" s="51"/>
      <c r="F12" s="51"/>
      <c r="G12" s="114"/>
      <c r="H12" s="51"/>
      <c r="I12" s="51"/>
      <c r="J12" s="46"/>
      <c r="K12" s="51"/>
      <c r="L12" s="46"/>
      <c r="M12" s="51"/>
      <c r="N12" s="51"/>
      <c r="O12" s="51"/>
    </row>
    <row r="13" spans="1:16" s="56" customFormat="1" ht="23.25" customHeight="1">
      <c r="A13" s="85" t="s">
        <v>179</v>
      </c>
      <c r="B13" s="101"/>
      <c r="C13" s="54"/>
      <c r="D13" s="50"/>
      <c r="E13" s="102"/>
      <c r="F13" s="102"/>
      <c r="G13" s="63"/>
      <c r="H13" s="61"/>
      <c r="I13" s="54"/>
      <c r="J13" s="10"/>
      <c r="K13" s="54"/>
      <c r="L13" s="50"/>
      <c r="M13" s="54"/>
      <c r="N13" s="54"/>
      <c r="O13" s="102"/>
    </row>
    <row r="14" spans="1:16" s="56" customFormat="1" ht="23.25" customHeight="1">
      <c r="A14" s="104" t="s">
        <v>180</v>
      </c>
      <c r="B14" s="101"/>
      <c r="C14" s="59">
        <v>0</v>
      </c>
      <c r="D14" s="59"/>
      <c r="E14" s="59">
        <v>0</v>
      </c>
      <c r="F14" s="35"/>
      <c r="G14" s="59">
        <v>0</v>
      </c>
      <c r="H14" s="105"/>
      <c r="I14" s="59">
        <v>0</v>
      </c>
      <c r="J14" s="59"/>
      <c r="K14" s="59"/>
      <c r="L14" s="50"/>
      <c r="M14" s="62">
        <f>'PL 7'!G26</f>
        <v>9272</v>
      </c>
      <c r="N14" s="102"/>
      <c r="O14" s="138">
        <f>SUM(C14:N14)</f>
        <v>9272</v>
      </c>
    </row>
    <row r="15" spans="1:16" s="90" customFormat="1" ht="23.25" customHeight="1">
      <c r="A15" s="107" t="s">
        <v>181</v>
      </c>
      <c r="B15" s="108"/>
      <c r="C15" s="109">
        <f>SUM(C14:C14)</f>
        <v>0</v>
      </c>
      <c r="D15" s="99"/>
      <c r="E15" s="109">
        <f>SUM(E14:E14)</f>
        <v>0</v>
      </c>
      <c r="F15" s="89"/>
      <c r="G15" s="109">
        <f>SUM(G14:G14)</f>
        <v>0</v>
      </c>
      <c r="H15" s="110"/>
      <c r="I15" s="109">
        <f>SUM(I14:I14)</f>
        <v>0</v>
      </c>
      <c r="J15" s="111"/>
      <c r="K15" s="109">
        <f>SUM(K14:K14)</f>
        <v>0</v>
      </c>
      <c r="L15" s="110"/>
      <c r="M15" s="109">
        <f>SUM(M14:M14)</f>
        <v>9272</v>
      </c>
      <c r="N15" s="99"/>
      <c r="O15" s="139">
        <f>SUM(C15:N15)</f>
        <v>9272</v>
      </c>
    </row>
    <row r="16" spans="1:16" ht="23.25" customHeight="1">
      <c r="A16" s="104"/>
      <c r="C16" s="63"/>
      <c r="D16" s="63"/>
      <c r="E16" s="63"/>
      <c r="F16" s="35"/>
      <c r="G16" s="63"/>
      <c r="H16" s="63"/>
      <c r="I16" s="63"/>
      <c r="J16" s="73"/>
      <c r="K16" s="35"/>
      <c r="L16" s="58"/>
      <c r="M16" s="73"/>
      <c r="N16" s="73"/>
      <c r="O16" s="63"/>
    </row>
    <row r="17" spans="1:16" ht="23.25" customHeight="1" thickBot="1">
      <c r="A17" s="107" t="s">
        <v>163</v>
      </c>
      <c r="B17" s="108"/>
      <c r="C17" s="141">
        <f>SUM(C11+C15)</f>
        <v>535437</v>
      </c>
      <c r="D17" s="111"/>
      <c r="E17" s="141" t="e">
        <f>E11+#REF!+#REF!+#REF!+E15</f>
        <v>#REF!</v>
      </c>
      <c r="F17" s="110"/>
      <c r="G17" s="141">
        <f>SUM(G11+G15)</f>
        <v>824432</v>
      </c>
      <c r="H17" s="111"/>
      <c r="I17" s="141">
        <f>SUM(I11+I15)</f>
        <v>24100</v>
      </c>
      <c r="J17" s="111"/>
      <c r="K17" s="141" t="e">
        <f>K11+#REF!+#REF!+#REF!+K15</f>
        <v>#REF!</v>
      </c>
      <c r="L17" s="110"/>
      <c r="M17" s="141">
        <f>SUM(M11+M15)</f>
        <v>-1188260</v>
      </c>
      <c r="N17" s="100"/>
      <c r="O17" s="141">
        <f>SUM(O11+O15)</f>
        <v>195709</v>
      </c>
      <c r="P17" s="58"/>
    </row>
    <row r="18" spans="1:16" ht="23.2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view="pageBreakPreview" zoomScaleNormal="90" zoomScaleSheetLayoutView="100" workbookViewId="0"/>
  </sheetViews>
  <sheetFormatPr defaultColWidth="9.140625" defaultRowHeight="21" customHeight="1"/>
  <cols>
    <col min="1" max="1" width="63.85546875" style="9" customWidth="1"/>
    <col min="2" max="2" width="11.7109375" style="69" customWidth="1"/>
    <col min="3" max="3" width="1.28515625" style="69" customWidth="1"/>
    <col min="4" max="4" width="11.7109375" style="69" customWidth="1"/>
    <col min="5" max="5" width="1.28515625" style="8" customWidth="1"/>
    <col min="6" max="6" width="11.85546875" style="15" customWidth="1"/>
    <col min="7" max="7" width="1.28515625" style="15" customWidth="1"/>
    <col min="8" max="8" width="11.7109375" style="15" customWidth="1"/>
    <col min="9" max="9" width="9.5703125" style="15" bestFit="1" customWidth="1"/>
    <col min="10" max="10" width="12.5703125" style="15" customWidth="1"/>
    <col min="11" max="11" width="14" style="15" customWidth="1"/>
    <col min="12" max="16384" width="9.140625" style="15"/>
  </cols>
  <sheetData>
    <row r="1" spans="1:8" ht="22.5" customHeight="1">
      <c r="A1" s="29" t="s">
        <v>68</v>
      </c>
      <c r="B1" s="116"/>
      <c r="C1" s="116"/>
      <c r="D1" s="116"/>
    </row>
    <row r="2" spans="1:8" ht="22.5" customHeight="1">
      <c r="A2" s="184" t="s">
        <v>182</v>
      </c>
    </row>
    <row r="3" spans="1:8" ht="5.25" customHeight="1">
      <c r="A3" s="18"/>
    </row>
    <row r="4" spans="1:8" ht="22.5" customHeight="1">
      <c r="A4" s="117"/>
      <c r="B4" s="218" t="s">
        <v>66</v>
      </c>
      <c r="C4" s="218"/>
      <c r="D4" s="218"/>
      <c r="E4" s="218"/>
      <c r="F4" s="218" t="s">
        <v>52</v>
      </c>
      <c r="G4" s="218"/>
      <c r="H4" s="218"/>
    </row>
    <row r="5" spans="1:8" ht="22.5" customHeight="1">
      <c r="A5" s="117"/>
      <c r="B5" s="219" t="s">
        <v>109</v>
      </c>
      <c r="C5" s="220"/>
      <c r="D5" s="220"/>
      <c r="E5" s="129"/>
      <c r="F5" s="219" t="s">
        <v>109</v>
      </c>
      <c r="G5" s="220"/>
      <c r="H5" s="220"/>
    </row>
    <row r="6" spans="1:8" ht="22.5" customHeight="1">
      <c r="A6" s="117"/>
      <c r="B6" s="219" t="s">
        <v>108</v>
      </c>
      <c r="C6" s="220"/>
      <c r="D6" s="220"/>
      <c r="E6" s="128"/>
      <c r="F6" s="219" t="s">
        <v>108</v>
      </c>
      <c r="G6" s="220"/>
      <c r="H6" s="220"/>
    </row>
    <row r="7" spans="1:8" ht="22.5" customHeight="1">
      <c r="A7" s="22"/>
      <c r="B7" s="171">
        <v>2562</v>
      </c>
      <c r="C7" s="21"/>
      <c r="D7" s="171">
        <v>2561</v>
      </c>
      <c r="E7" s="21"/>
      <c r="F7" s="171">
        <v>2562</v>
      </c>
      <c r="G7" s="21"/>
      <c r="H7" s="171">
        <v>2561</v>
      </c>
    </row>
    <row r="8" spans="1:8" ht="17.25" customHeight="1">
      <c r="A8" s="22"/>
      <c r="B8" s="224" t="s">
        <v>90</v>
      </c>
      <c r="C8" s="224"/>
      <c r="D8" s="224"/>
      <c r="E8" s="224"/>
      <c r="F8" s="224"/>
      <c r="G8" s="224"/>
      <c r="H8" s="224"/>
    </row>
    <row r="9" spans="1:8" s="12" customFormat="1" ht="23.65" customHeight="1">
      <c r="A9" s="23" t="s">
        <v>24</v>
      </c>
      <c r="B9" s="69"/>
      <c r="C9" s="69"/>
      <c r="D9" s="69"/>
      <c r="E9" s="8"/>
    </row>
    <row r="10" spans="1:8" s="12" customFormat="1" ht="23.65" customHeight="1">
      <c r="A10" s="48" t="s">
        <v>173</v>
      </c>
      <c r="B10" s="62">
        <f>'PL 7'!C26</f>
        <v>432566</v>
      </c>
      <c r="C10" s="62"/>
      <c r="D10" s="62">
        <f>'PL 7'!E26</f>
        <v>-71641</v>
      </c>
      <c r="E10" s="34"/>
      <c r="F10" s="194">
        <f>'PL 7'!G26</f>
        <v>9272</v>
      </c>
      <c r="G10" s="194"/>
      <c r="H10" s="194">
        <f>'PL 7'!I26</f>
        <v>-80701</v>
      </c>
    </row>
    <row r="11" spans="1:8" s="12" customFormat="1" ht="23.65" customHeight="1">
      <c r="A11" s="27" t="s">
        <v>200</v>
      </c>
      <c r="B11" s="194"/>
      <c r="C11" s="62"/>
      <c r="D11" s="194"/>
      <c r="E11" s="34"/>
      <c r="F11" s="194"/>
      <c r="G11" s="194"/>
      <c r="H11" s="194"/>
    </row>
    <row r="12" spans="1:8" s="12" customFormat="1" ht="23.65" customHeight="1">
      <c r="A12" s="43" t="s">
        <v>114</v>
      </c>
      <c r="B12" s="35">
        <v>0</v>
      </c>
      <c r="C12" s="62"/>
      <c r="D12" s="35">
        <v>7277</v>
      </c>
      <c r="E12" s="34"/>
      <c r="F12" s="195">
        <v>0</v>
      </c>
      <c r="G12" s="194"/>
      <c r="H12" s="195">
        <v>-1741</v>
      </c>
    </row>
    <row r="13" spans="1:8" s="12" customFormat="1" ht="23.65" customHeight="1">
      <c r="A13" s="43" t="s">
        <v>49</v>
      </c>
      <c r="B13" s="35">
        <v>7136</v>
      </c>
      <c r="C13" s="35"/>
      <c r="D13" s="35">
        <v>10843</v>
      </c>
      <c r="E13" s="34"/>
      <c r="F13" s="194">
        <v>2083</v>
      </c>
      <c r="G13" s="194"/>
      <c r="H13" s="194">
        <v>560</v>
      </c>
    </row>
    <row r="14" spans="1:8" s="12" customFormat="1" ht="23.65" customHeight="1">
      <c r="A14" s="11" t="s">
        <v>58</v>
      </c>
      <c r="B14" s="62">
        <v>23579</v>
      </c>
      <c r="C14" s="62"/>
      <c r="D14" s="62">
        <v>26273</v>
      </c>
      <c r="E14" s="34"/>
      <c r="F14" s="194">
        <v>23579</v>
      </c>
      <c r="G14" s="194"/>
      <c r="H14" s="194">
        <v>26273</v>
      </c>
    </row>
    <row r="15" spans="1:8" s="12" customFormat="1" ht="23.65" customHeight="1">
      <c r="A15" s="43" t="s">
        <v>103</v>
      </c>
      <c r="B15" s="62">
        <v>2707</v>
      </c>
      <c r="C15" s="62"/>
      <c r="D15" s="62">
        <v>2938</v>
      </c>
      <c r="E15" s="34"/>
      <c r="F15" s="62">
        <v>1324</v>
      </c>
      <c r="G15" s="194"/>
      <c r="H15" s="62">
        <v>425</v>
      </c>
    </row>
    <row r="16" spans="1:8" s="12" customFormat="1" ht="23.65" customHeight="1">
      <c r="A16" s="43" t="s">
        <v>112</v>
      </c>
      <c r="B16" s="62">
        <v>25452</v>
      </c>
      <c r="C16" s="62"/>
      <c r="D16" s="62">
        <v>22843</v>
      </c>
      <c r="E16" s="34"/>
      <c r="F16" s="133">
        <v>0</v>
      </c>
      <c r="G16" s="194"/>
      <c r="H16" s="133">
        <v>0</v>
      </c>
    </row>
    <row r="17" spans="1:8" s="12" customFormat="1" ht="23.65" customHeight="1">
      <c r="A17" s="43" t="s">
        <v>153</v>
      </c>
      <c r="B17" s="62">
        <v>0</v>
      </c>
      <c r="C17" s="62"/>
      <c r="D17" s="62">
        <v>2467</v>
      </c>
      <c r="E17" s="34"/>
      <c r="F17" s="133">
        <v>0</v>
      </c>
      <c r="G17" s="194"/>
      <c r="H17" s="133">
        <v>2467</v>
      </c>
    </row>
    <row r="18" spans="1:8" s="12" customFormat="1" ht="23.65" customHeight="1">
      <c r="A18" s="43" t="s">
        <v>120</v>
      </c>
      <c r="B18" s="35">
        <v>9493</v>
      </c>
      <c r="C18" s="35"/>
      <c r="D18" s="35">
        <v>1903</v>
      </c>
      <c r="E18" s="34"/>
      <c r="F18" s="194">
        <v>9364</v>
      </c>
      <c r="G18" s="194"/>
      <c r="H18" s="194">
        <v>1136</v>
      </c>
    </row>
    <row r="19" spans="1:8" s="12" customFormat="1" ht="23.65" customHeight="1">
      <c r="A19" s="43" t="s">
        <v>183</v>
      </c>
      <c r="B19" s="35">
        <v>0</v>
      </c>
      <c r="C19" s="35"/>
      <c r="D19" s="35">
        <v>305</v>
      </c>
      <c r="E19" s="34"/>
      <c r="F19" s="35">
        <v>0</v>
      </c>
      <c r="G19" s="35"/>
      <c r="H19" s="35">
        <v>305</v>
      </c>
    </row>
    <row r="20" spans="1:8" s="12" customFormat="1" ht="23.65" customHeight="1">
      <c r="A20" s="43" t="s">
        <v>201</v>
      </c>
      <c r="B20" s="35">
        <v>0</v>
      </c>
      <c r="C20" s="35"/>
      <c r="D20" s="35">
        <v>4813</v>
      </c>
      <c r="E20" s="34"/>
      <c r="F20" s="35">
        <v>0</v>
      </c>
      <c r="G20" s="35"/>
      <c r="H20" s="35">
        <v>4813</v>
      </c>
    </row>
    <row r="21" spans="1:8" s="12" customFormat="1" ht="23.65" customHeight="1">
      <c r="A21" s="43" t="s">
        <v>110</v>
      </c>
      <c r="B21" s="62">
        <v>-531</v>
      </c>
      <c r="C21" s="62"/>
      <c r="D21" s="62">
        <v>-362</v>
      </c>
      <c r="E21" s="146"/>
      <c r="F21" s="62">
        <v>-520</v>
      </c>
      <c r="G21" s="194"/>
      <c r="H21" s="62">
        <v>-362</v>
      </c>
    </row>
    <row r="22" spans="1:8" s="12" customFormat="1" ht="23.65" customHeight="1">
      <c r="A22" s="43" t="s">
        <v>184</v>
      </c>
      <c r="B22" s="35">
        <v>23839</v>
      </c>
      <c r="C22" s="35"/>
      <c r="D22" s="35">
        <v>12772</v>
      </c>
      <c r="E22" s="34"/>
      <c r="F22" s="196">
        <v>-43994</v>
      </c>
      <c r="G22" s="194"/>
      <c r="H22" s="196">
        <v>41185</v>
      </c>
    </row>
    <row r="23" spans="1:8" s="12" customFormat="1" ht="23.65" customHeight="1">
      <c r="A23" s="173" t="s">
        <v>185</v>
      </c>
      <c r="B23" s="35">
        <v>-486701</v>
      </c>
      <c r="C23" s="35"/>
      <c r="D23" s="62">
        <v>0</v>
      </c>
      <c r="E23" s="34"/>
      <c r="F23" s="196">
        <v>0</v>
      </c>
      <c r="G23" s="194"/>
      <c r="H23" s="62">
        <v>0</v>
      </c>
    </row>
    <row r="24" spans="1:8" s="12" customFormat="1" ht="23.65" customHeight="1">
      <c r="A24" s="43" t="s">
        <v>121</v>
      </c>
      <c r="B24" s="62">
        <v>0</v>
      </c>
      <c r="C24" s="62"/>
      <c r="D24" s="62">
        <v>63</v>
      </c>
      <c r="E24" s="146"/>
      <c r="F24" s="62">
        <v>0</v>
      </c>
      <c r="G24" s="194"/>
      <c r="H24" s="62">
        <v>63</v>
      </c>
    </row>
    <row r="25" spans="1:8" s="12" customFormat="1" ht="23.65" customHeight="1">
      <c r="A25" s="43" t="s">
        <v>150</v>
      </c>
      <c r="B25" s="62">
        <v>0</v>
      </c>
      <c r="C25" s="62"/>
      <c r="D25" s="62">
        <v>6808</v>
      </c>
      <c r="E25" s="146"/>
      <c r="F25" s="62">
        <v>0</v>
      </c>
      <c r="G25" s="194"/>
      <c r="H25" s="62">
        <v>6808</v>
      </c>
    </row>
    <row r="26" spans="1:8" s="12" customFormat="1" ht="23.65" customHeight="1">
      <c r="A26" s="43" t="s">
        <v>100</v>
      </c>
      <c r="B26" s="133">
        <v>-76</v>
      </c>
      <c r="C26" s="62"/>
      <c r="D26" s="133">
        <v>0</v>
      </c>
      <c r="E26" s="146"/>
      <c r="F26" s="133">
        <v>-76</v>
      </c>
      <c r="G26" s="194"/>
      <c r="H26" s="133">
        <v>0</v>
      </c>
    </row>
    <row r="27" spans="1:8" s="12" customFormat="1" ht="23.65" customHeight="1">
      <c r="A27" s="43" t="s">
        <v>104</v>
      </c>
      <c r="B27" s="133">
        <v>6</v>
      </c>
      <c r="C27" s="62"/>
      <c r="D27" s="133">
        <v>188</v>
      </c>
      <c r="E27" s="146"/>
      <c r="F27" s="133">
        <v>6</v>
      </c>
      <c r="G27" s="194"/>
      <c r="H27" s="133">
        <v>188</v>
      </c>
    </row>
    <row r="28" spans="1:8" s="12" customFormat="1" ht="23.65" customHeight="1">
      <c r="A28" s="173" t="s">
        <v>196</v>
      </c>
      <c r="B28" s="133">
        <v>-541</v>
      </c>
      <c r="C28" s="62"/>
      <c r="D28" s="133">
        <v>0</v>
      </c>
      <c r="E28" s="146"/>
      <c r="F28" s="133">
        <v>-541</v>
      </c>
      <c r="G28" s="194"/>
      <c r="H28" s="133">
        <v>0</v>
      </c>
    </row>
    <row r="29" spans="1:8" s="12" customFormat="1" ht="23.65" customHeight="1">
      <c r="A29" s="173" t="s">
        <v>186</v>
      </c>
      <c r="B29" s="133">
        <v>68</v>
      </c>
      <c r="C29" s="62"/>
      <c r="D29" s="133">
        <v>0</v>
      </c>
      <c r="E29" s="146"/>
      <c r="F29" s="133">
        <v>0</v>
      </c>
      <c r="G29" s="194"/>
      <c r="H29" s="133">
        <v>0</v>
      </c>
    </row>
    <row r="30" spans="1:8" s="12" customFormat="1" ht="23.65" customHeight="1">
      <c r="A30" s="43" t="s">
        <v>80</v>
      </c>
      <c r="B30" s="62">
        <v>-314</v>
      </c>
      <c r="C30" s="62"/>
      <c r="D30" s="62">
        <v>-193</v>
      </c>
      <c r="E30" s="34"/>
      <c r="F30" s="197">
        <v>-313</v>
      </c>
      <c r="G30" s="194"/>
      <c r="H30" s="197">
        <v>-190</v>
      </c>
    </row>
    <row r="31" spans="1:8" s="12" customFormat="1" ht="23.65" customHeight="1">
      <c r="A31" s="11"/>
      <c r="B31" s="198">
        <f>SUM(B10:B30)</f>
        <v>36683</v>
      </c>
      <c r="C31" s="62"/>
      <c r="D31" s="198">
        <f>SUM(D10:D30)</f>
        <v>27297</v>
      </c>
      <c r="E31" s="34"/>
      <c r="F31" s="198">
        <f>SUM(F10:F30)</f>
        <v>184</v>
      </c>
      <c r="G31" s="194"/>
      <c r="H31" s="198">
        <f>SUM(H10:H30)</f>
        <v>1229</v>
      </c>
    </row>
    <row r="32" spans="1:8" s="12" customFormat="1" ht="10.9" customHeight="1">
      <c r="A32" s="11"/>
      <c r="B32" s="62"/>
      <c r="C32" s="62"/>
      <c r="D32" s="62"/>
      <c r="E32" s="34"/>
      <c r="F32" s="62"/>
      <c r="G32" s="194"/>
      <c r="H32" s="62"/>
    </row>
    <row r="33" spans="1:11" s="12" customFormat="1" ht="18.75" customHeight="1">
      <c r="A33" s="121" t="s">
        <v>34</v>
      </c>
      <c r="B33" s="62"/>
      <c r="C33" s="62"/>
      <c r="D33" s="62"/>
      <c r="E33" s="34"/>
      <c r="F33" s="194"/>
      <c r="G33" s="194"/>
      <c r="H33" s="194"/>
    </row>
    <row r="34" spans="1:11" s="12" customFormat="1" ht="22.5" customHeight="1">
      <c r="A34" s="11" t="s">
        <v>38</v>
      </c>
      <c r="B34" s="62">
        <v>-8580</v>
      </c>
      <c r="C34" s="62"/>
      <c r="D34" s="62">
        <v>26592</v>
      </c>
      <c r="E34" s="34"/>
      <c r="F34" s="194">
        <v>10265</v>
      </c>
      <c r="G34" s="194"/>
      <c r="H34" s="194">
        <v>88332</v>
      </c>
    </row>
    <row r="35" spans="1:11" s="12" customFormat="1" ht="22.5" customHeight="1">
      <c r="A35" s="11" t="s">
        <v>35</v>
      </c>
      <c r="B35" s="62">
        <v>-23322</v>
      </c>
      <c r="C35" s="62"/>
      <c r="D35" s="62">
        <v>-30932</v>
      </c>
      <c r="E35" s="34"/>
      <c r="F35" s="194">
        <v>-23471</v>
      </c>
      <c r="G35" s="194"/>
      <c r="H35" s="194">
        <v>-834</v>
      </c>
    </row>
    <row r="36" spans="1:11" s="12" customFormat="1" ht="22.5" customHeight="1">
      <c r="A36" s="43" t="s">
        <v>135</v>
      </c>
      <c r="B36" s="62">
        <v>-5031</v>
      </c>
      <c r="C36" s="62"/>
      <c r="D36" s="62">
        <v>-5274</v>
      </c>
      <c r="E36" s="34"/>
      <c r="F36" s="62">
        <v>-35246</v>
      </c>
      <c r="G36" s="194"/>
      <c r="H36" s="62">
        <v>-7215</v>
      </c>
    </row>
    <row r="37" spans="1:11" s="12" customFormat="1" ht="22.5" customHeight="1">
      <c r="A37" s="11" t="s">
        <v>25</v>
      </c>
      <c r="B37" s="62">
        <v>184</v>
      </c>
      <c r="C37" s="62"/>
      <c r="D37" s="62">
        <v>-792</v>
      </c>
      <c r="E37" s="34"/>
      <c r="F37" s="194">
        <v>184</v>
      </c>
      <c r="G37" s="194"/>
      <c r="H37" s="194">
        <v>-1053</v>
      </c>
    </row>
    <row r="38" spans="1:11" s="12" customFormat="1" ht="22.5" customHeight="1">
      <c r="A38" s="11" t="s">
        <v>136</v>
      </c>
      <c r="B38" s="62">
        <v>5667</v>
      </c>
      <c r="C38" s="62"/>
      <c r="D38" s="62">
        <v>7308</v>
      </c>
      <c r="E38" s="34"/>
      <c r="F38" s="194">
        <v>3252</v>
      </c>
      <c r="G38" s="194"/>
      <c r="H38" s="194">
        <v>2742</v>
      </c>
    </row>
    <row r="39" spans="1:11" s="12" customFormat="1" ht="22.5" customHeight="1">
      <c r="A39" s="29" t="s">
        <v>68</v>
      </c>
      <c r="B39" s="116"/>
      <c r="C39" s="116"/>
      <c r="D39" s="116"/>
      <c r="E39" s="8"/>
      <c r="F39" s="15"/>
      <c r="G39" s="15"/>
      <c r="H39" s="15"/>
    </row>
    <row r="40" spans="1:11" s="12" customFormat="1" ht="22.5" customHeight="1">
      <c r="A40" s="184" t="s">
        <v>182</v>
      </c>
      <c r="B40" s="69"/>
      <c r="C40" s="69"/>
      <c r="D40" s="69"/>
      <c r="E40" s="8"/>
      <c r="F40" s="15"/>
      <c r="G40" s="15"/>
      <c r="H40" s="15"/>
    </row>
    <row r="41" spans="1:11" ht="5.25" customHeight="1">
      <c r="A41" s="18"/>
    </row>
    <row r="42" spans="1:11" s="12" customFormat="1" ht="22.5" customHeight="1">
      <c r="A42" s="117"/>
      <c r="B42" s="218" t="s">
        <v>66</v>
      </c>
      <c r="C42" s="218"/>
      <c r="D42" s="218"/>
      <c r="E42" s="218"/>
      <c r="F42" s="218" t="s">
        <v>52</v>
      </c>
      <c r="G42" s="218"/>
      <c r="H42" s="218"/>
    </row>
    <row r="43" spans="1:11" s="12" customFormat="1" ht="22.5" customHeight="1">
      <c r="A43" s="117"/>
      <c r="B43" s="219" t="s">
        <v>109</v>
      </c>
      <c r="C43" s="220"/>
      <c r="D43" s="220"/>
      <c r="E43" s="129"/>
      <c r="F43" s="219" t="s">
        <v>109</v>
      </c>
      <c r="G43" s="220"/>
      <c r="H43" s="220"/>
    </row>
    <row r="44" spans="1:11" s="12" customFormat="1" ht="22.5" customHeight="1">
      <c r="A44" s="117"/>
      <c r="B44" s="219" t="s">
        <v>108</v>
      </c>
      <c r="C44" s="220"/>
      <c r="D44" s="220"/>
      <c r="E44" s="128"/>
      <c r="F44" s="219" t="s">
        <v>108</v>
      </c>
      <c r="G44" s="220"/>
      <c r="H44" s="220"/>
    </row>
    <row r="45" spans="1:11" s="12" customFormat="1" ht="19.899999999999999" customHeight="1">
      <c r="A45" s="22"/>
      <c r="B45" s="171">
        <v>2562</v>
      </c>
      <c r="C45" s="21"/>
      <c r="D45" s="171">
        <v>2561</v>
      </c>
      <c r="E45" s="21"/>
      <c r="F45" s="171">
        <v>2562</v>
      </c>
      <c r="G45" s="21"/>
      <c r="H45" s="171">
        <v>2561</v>
      </c>
    </row>
    <row r="46" spans="1:11" s="12" customFormat="1" ht="19.899999999999999" customHeight="1">
      <c r="A46" s="22"/>
      <c r="B46" s="216" t="s">
        <v>90</v>
      </c>
      <c r="C46" s="216"/>
      <c r="D46" s="216"/>
      <c r="E46" s="216"/>
      <c r="F46" s="216"/>
      <c r="G46" s="216"/>
      <c r="H46" s="216"/>
    </row>
    <row r="47" spans="1:11" s="12" customFormat="1" ht="22.5" customHeight="1">
      <c r="A47" s="11" t="s">
        <v>42</v>
      </c>
      <c r="B47" s="55">
        <v>-5375</v>
      </c>
      <c r="C47" s="55"/>
      <c r="D47" s="55">
        <v>3354</v>
      </c>
      <c r="E47" s="1"/>
      <c r="F47" s="162">
        <v>0</v>
      </c>
      <c r="G47" s="147"/>
      <c r="H47" s="162">
        <v>0</v>
      </c>
      <c r="J47" s="126"/>
      <c r="K47" s="119"/>
    </row>
    <row r="48" spans="1:11" s="12" customFormat="1" ht="22.5" customHeight="1">
      <c r="A48" s="11" t="s">
        <v>44</v>
      </c>
      <c r="B48" s="55">
        <v>37</v>
      </c>
      <c r="C48" s="55"/>
      <c r="D48" s="55">
        <v>436</v>
      </c>
      <c r="E48" s="1"/>
      <c r="F48" s="126">
        <v>37</v>
      </c>
      <c r="G48" s="126"/>
      <c r="H48" s="126">
        <v>435</v>
      </c>
    </row>
    <row r="49" spans="1:9" s="12" customFormat="1" ht="22.5" customHeight="1">
      <c r="A49" s="11" t="s">
        <v>10</v>
      </c>
      <c r="B49" s="55">
        <v>-11970</v>
      </c>
      <c r="C49" s="55"/>
      <c r="D49" s="55">
        <v>1015</v>
      </c>
      <c r="E49" s="1"/>
      <c r="F49" s="126">
        <v>-47576</v>
      </c>
      <c r="G49" s="126"/>
      <c r="H49" s="126">
        <v>-43433</v>
      </c>
    </row>
    <row r="50" spans="1:9" s="12" customFormat="1" ht="22.5" customHeight="1">
      <c r="A50" s="48" t="s">
        <v>137</v>
      </c>
      <c r="B50" s="55">
        <v>-702</v>
      </c>
      <c r="C50" s="55"/>
      <c r="D50" s="55">
        <v>2856</v>
      </c>
      <c r="E50" s="199"/>
      <c r="F50" s="193">
        <v>277</v>
      </c>
      <c r="G50" s="193"/>
      <c r="H50" s="193">
        <v>-3979</v>
      </c>
    </row>
    <row r="51" spans="1:9" s="12" customFormat="1" ht="21" customHeight="1">
      <c r="A51" s="48" t="s">
        <v>158</v>
      </c>
      <c r="B51" s="55">
        <v>-369</v>
      </c>
      <c r="C51" s="55"/>
      <c r="D51" s="55">
        <v>-3878</v>
      </c>
      <c r="E51" s="199"/>
      <c r="F51" s="199">
        <v>-369</v>
      </c>
      <c r="G51" s="199"/>
      <c r="H51" s="199">
        <v>-3878</v>
      </c>
    </row>
    <row r="52" spans="1:9" s="12" customFormat="1" ht="22.5" customHeight="1">
      <c r="A52" s="48" t="s">
        <v>88</v>
      </c>
      <c r="B52" s="55">
        <v>4037</v>
      </c>
      <c r="C52" s="55"/>
      <c r="D52" s="55">
        <v>18260</v>
      </c>
      <c r="E52" s="199"/>
      <c r="F52" s="193">
        <v>5126</v>
      </c>
      <c r="G52" s="193"/>
      <c r="H52" s="193">
        <v>-6755</v>
      </c>
    </row>
    <row r="53" spans="1:9" s="12" customFormat="1" ht="22.5" customHeight="1">
      <c r="A53" s="48" t="s">
        <v>151</v>
      </c>
      <c r="B53" s="62">
        <v>-826</v>
      </c>
      <c r="C53" s="55"/>
      <c r="D53" s="55">
        <v>-1171</v>
      </c>
      <c r="E53" s="199"/>
      <c r="F53" s="62">
        <v>-826</v>
      </c>
      <c r="G53" s="193"/>
      <c r="H53" s="193">
        <v>9609</v>
      </c>
    </row>
    <row r="54" spans="1:9" s="12" customFormat="1" ht="22.5" customHeight="1">
      <c r="A54" s="48" t="s">
        <v>138</v>
      </c>
      <c r="B54" s="55">
        <v>-5993</v>
      </c>
      <c r="C54" s="55"/>
      <c r="D54" s="55">
        <v>-9752</v>
      </c>
      <c r="E54" s="199"/>
      <c r="F54" s="193">
        <v>-2809</v>
      </c>
      <c r="G54" s="193"/>
      <c r="H54" s="193">
        <v>-6309</v>
      </c>
    </row>
    <row r="55" spans="1:9" s="12" customFormat="1" ht="22.5" customHeight="1">
      <c r="A55" s="11" t="s">
        <v>11</v>
      </c>
      <c r="B55" s="55">
        <v>-1138</v>
      </c>
      <c r="C55" s="55"/>
      <c r="D55" s="55">
        <v>1230</v>
      </c>
      <c r="E55" s="7"/>
      <c r="F55" s="190">
        <v>-1137</v>
      </c>
      <c r="G55" s="190"/>
      <c r="H55" s="190">
        <v>1230</v>
      </c>
    </row>
    <row r="56" spans="1:9" s="12" customFormat="1" ht="22.5" customHeight="1">
      <c r="A56" s="43" t="s">
        <v>155</v>
      </c>
      <c r="B56" s="200">
        <f>SUM(B34:B38,B47:B55)+B31</f>
        <v>-16698</v>
      </c>
      <c r="C56" s="55"/>
      <c r="D56" s="200">
        <f>SUM(D34:D38,D47:D55)+D31</f>
        <v>36549</v>
      </c>
      <c r="E56" s="201"/>
      <c r="F56" s="200">
        <f>SUM(F34:F38,F47:F55)+F31</f>
        <v>-92109</v>
      </c>
      <c r="G56" s="202"/>
      <c r="H56" s="200">
        <f>SUM(H34:H38,H47:H55)+H31</f>
        <v>30121</v>
      </c>
    </row>
    <row r="57" spans="1:9" s="12" customFormat="1" ht="22.5" customHeight="1">
      <c r="A57" s="43" t="s">
        <v>122</v>
      </c>
      <c r="B57" s="44">
        <v>-10572</v>
      </c>
      <c r="C57" s="55"/>
      <c r="D57" s="44">
        <v>-12077</v>
      </c>
      <c r="E57" s="203"/>
      <c r="F57" s="190">
        <v>-7775</v>
      </c>
      <c r="G57" s="190"/>
      <c r="H57" s="190">
        <v>-8333</v>
      </c>
    </row>
    <row r="58" spans="1:9" s="12" customFormat="1" ht="22.5" customHeight="1">
      <c r="A58" s="43" t="s">
        <v>111</v>
      </c>
      <c r="B58" s="191">
        <v>7406</v>
      </c>
      <c r="C58" s="55"/>
      <c r="D58" s="59">
        <v>0</v>
      </c>
      <c r="E58" s="125"/>
      <c r="F58" s="59">
        <v>0</v>
      </c>
      <c r="G58" s="188"/>
      <c r="H58" s="59">
        <v>0</v>
      </c>
    </row>
    <row r="59" spans="1:9" s="12" customFormat="1" ht="22.5" customHeight="1">
      <c r="A59" s="130" t="s">
        <v>155</v>
      </c>
      <c r="B59" s="204">
        <f>SUM(B56:B58)</f>
        <v>-19864</v>
      </c>
      <c r="C59" s="32"/>
      <c r="D59" s="204">
        <f>SUM(D56:D58)</f>
        <v>24472</v>
      </c>
      <c r="E59" s="205"/>
      <c r="F59" s="204">
        <f>SUM(F56:F58)</f>
        <v>-99884</v>
      </c>
      <c r="G59" s="205"/>
      <c r="H59" s="204">
        <f>SUM(H56:H58)</f>
        <v>21788</v>
      </c>
    </row>
    <row r="60" spans="1:9" s="12" customFormat="1" ht="10.9" customHeight="1">
      <c r="A60" s="130"/>
      <c r="B60" s="206"/>
      <c r="C60" s="32"/>
      <c r="D60" s="206"/>
      <c r="E60" s="205"/>
      <c r="F60" s="206"/>
      <c r="G60" s="205"/>
      <c r="H60" s="206"/>
    </row>
    <row r="61" spans="1:9" s="12" customFormat="1" ht="19.899999999999999" customHeight="1">
      <c r="A61" s="23" t="s">
        <v>26</v>
      </c>
      <c r="B61" s="7"/>
      <c r="C61" s="7"/>
      <c r="D61" s="7"/>
      <c r="E61" s="1"/>
      <c r="F61" s="126"/>
      <c r="G61" s="126"/>
      <c r="H61" s="126"/>
      <c r="I61" s="122"/>
    </row>
    <row r="62" spans="1:9" s="12" customFormat="1" ht="22.5" customHeight="1">
      <c r="A62" s="43" t="s">
        <v>76</v>
      </c>
      <c r="B62" s="189">
        <v>-1807</v>
      </c>
      <c r="C62" s="189"/>
      <c r="D62" s="189">
        <v>-801</v>
      </c>
      <c r="E62" s="207"/>
      <c r="F62" s="189">
        <v>-1807</v>
      </c>
      <c r="G62" s="126"/>
      <c r="H62" s="189">
        <v>-801</v>
      </c>
    </row>
    <row r="63" spans="1:9" s="12" customFormat="1" ht="22.5" customHeight="1">
      <c r="A63" s="43" t="s">
        <v>134</v>
      </c>
      <c r="B63" s="162">
        <v>0</v>
      </c>
      <c r="C63" s="189"/>
      <c r="D63" s="189">
        <v>18998</v>
      </c>
      <c r="E63" s="207"/>
      <c r="F63" s="162">
        <v>0</v>
      </c>
      <c r="G63" s="126"/>
      <c r="H63" s="189">
        <v>18998</v>
      </c>
    </row>
    <row r="64" spans="1:9" s="12" customFormat="1" ht="22.5" customHeight="1">
      <c r="A64" s="43" t="s">
        <v>123</v>
      </c>
      <c r="B64" s="189">
        <v>354831</v>
      </c>
      <c r="C64" s="189"/>
      <c r="D64" s="189">
        <v>297342</v>
      </c>
      <c r="E64" s="207"/>
      <c r="F64" s="189">
        <v>336520</v>
      </c>
      <c r="G64" s="126"/>
      <c r="H64" s="189">
        <v>295342</v>
      </c>
    </row>
    <row r="65" spans="1:8" s="12" customFormat="1" ht="22.5" customHeight="1">
      <c r="A65" s="43" t="s">
        <v>124</v>
      </c>
      <c r="B65" s="189">
        <v>-354300</v>
      </c>
      <c r="C65" s="189"/>
      <c r="D65" s="189">
        <v>-362000</v>
      </c>
      <c r="E65" s="207"/>
      <c r="F65" s="189">
        <v>-336000</v>
      </c>
      <c r="G65" s="126"/>
      <c r="H65" s="189">
        <v>-360000</v>
      </c>
    </row>
    <row r="66" spans="1:8" s="12" customFormat="1" ht="22.5" customHeight="1">
      <c r="A66" s="173" t="s">
        <v>197</v>
      </c>
      <c r="B66" s="208">
        <v>4000</v>
      </c>
      <c r="C66" s="189"/>
      <c r="D66" s="179">
        <v>0</v>
      </c>
      <c r="E66" s="207"/>
      <c r="F66" s="208">
        <v>4000</v>
      </c>
      <c r="G66" s="126"/>
      <c r="H66" s="179">
        <v>0</v>
      </c>
    </row>
    <row r="67" spans="1:8" s="12" customFormat="1" ht="22.5" customHeight="1">
      <c r="A67" s="43" t="s">
        <v>125</v>
      </c>
      <c r="B67" s="208">
        <v>701</v>
      </c>
      <c r="C67" s="189"/>
      <c r="D67" s="208">
        <v>8</v>
      </c>
      <c r="E67" s="207"/>
      <c r="F67" s="208">
        <v>701</v>
      </c>
      <c r="G67" s="126"/>
      <c r="H67" s="208">
        <v>8</v>
      </c>
    </row>
    <row r="68" spans="1:8" s="12" customFormat="1" ht="22.5" customHeight="1">
      <c r="A68" s="43" t="s">
        <v>126</v>
      </c>
      <c r="B68" s="7">
        <v>-13617</v>
      </c>
      <c r="C68" s="7"/>
      <c r="D68" s="7">
        <v>-9389</v>
      </c>
      <c r="E68" s="7"/>
      <c r="F68" s="7">
        <v>-13617</v>
      </c>
      <c r="G68" s="126"/>
      <c r="H68" s="7">
        <v>-9389</v>
      </c>
    </row>
    <row r="69" spans="1:8" ht="22.5" hidden="1" customHeight="1">
      <c r="A69" s="41" t="s">
        <v>127</v>
      </c>
      <c r="B69" s="59">
        <v>0</v>
      </c>
      <c r="C69" s="179"/>
      <c r="D69" s="59">
        <v>0</v>
      </c>
      <c r="E69" s="61"/>
      <c r="F69" s="59">
        <v>0</v>
      </c>
      <c r="G69" s="147"/>
      <c r="H69" s="59">
        <v>0</v>
      </c>
    </row>
    <row r="70" spans="1:8" s="12" customFormat="1" ht="22.5" customHeight="1">
      <c r="A70" s="43" t="s">
        <v>128</v>
      </c>
      <c r="B70" s="7">
        <v>-11525</v>
      </c>
      <c r="C70" s="7"/>
      <c r="D70" s="7">
        <v>-27</v>
      </c>
      <c r="E70" s="7"/>
      <c r="F70" s="7">
        <v>-7685</v>
      </c>
      <c r="G70" s="126"/>
      <c r="H70" s="7">
        <v>-27</v>
      </c>
    </row>
    <row r="71" spans="1:8" s="12" customFormat="1" ht="22.5" customHeight="1">
      <c r="A71" s="43" t="s">
        <v>129</v>
      </c>
      <c r="B71" s="189"/>
      <c r="C71" s="189"/>
      <c r="D71" s="189"/>
      <c r="E71" s="207"/>
      <c r="F71" s="192"/>
      <c r="G71" s="126"/>
      <c r="H71" s="192"/>
    </row>
    <row r="72" spans="1:8" s="12" customFormat="1" ht="22.5" customHeight="1">
      <c r="A72" s="43" t="s">
        <v>87</v>
      </c>
      <c r="B72" s="191">
        <v>-72800</v>
      </c>
      <c r="C72" s="189"/>
      <c r="D72" s="59">
        <v>0</v>
      </c>
      <c r="E72" s="10"/>
      <c r="F72" s="59">
        <v>0</v>
      </c>
      <c r="G72" s="147"/>
      <c r="H72" s="59">
        <v>0</v>
      </c>
    </row>
    <row r="73" spans="1:8" s="12" customFormat="1" ht="22.5" customHeight="1">
      <c r="A73" s="11" t="s">
        <v>80</v>
      </c>
      <c r="B73" s="7">
        <v>376</v>
      </c>
      <c r="C73" s="7"/>
      <c r="D73" s="7">
        <v>175</v>
      </c>
      <c r="E73" s="1"/>
      <c r="F73" s="7">
        <v>375</v>
      </c>
      <c r="G73" s="126"/>
      <c r="H73" s="7">
        <v>172</v>
      </c>
    </row>
    <row r="74" spans="1:8" s="12" customFormat="1" ht="22.5" customHeight="1">
      <c r="A74" s="16" t="s">
        <v>199</v>
      </c>
      <c r="B74" s="210">
        <f>SUM(B62:B73)</f>
        <v>-94141</v>
      </c>
      <c r="C74" s="7"/>
      <c r="D74" s="210">
        <f>SUM(D62:D73)</f>
        <v>-55694</v>
      </c>
      <c r="E74" s="13"/>
      <c r="F74" s="210">
        <f>SUM(F62:F73)</f>
        <v>-17513</v>
      </c>
      <c r="G74" s="126"/>
      <c r="H74" s="210">
        <f>SUM(H62:H73)</f>
        <v>-55697</v>
      </c>
    </row>
    <row r="75" spans="1:8" s="12" customFormat="1" ht="22.5" customHeight="1">
      <c r="A75" s="29" t="s">
        <v>68</v>
      </c>
      <c r="B75" s="116"/>
      <c r="C75" s="116"/>
      <c r="D75" s="116"/>
      <c r="E75" s="8"/>
      <c r="F75" s="15"/>
      <c r="G75" s="15"/>
      <c r="H75" s="15"/>
    </row>
    <row r="76" spans="1:8" s="12" customFormat="1" ht="22.5" customHeight="1">
      <c r="A76" s="184" t="s">
        <v>182</v>
      </c>
      <c r="B76" s="69"/>
      <c r="C76" s="69"/>
      <c r="D76" s="69"/>
      <c r="E76" s="8"/>
      <c r="F76" s="15"/>
      <c r="G76" s="15"/>
      <c r="H76" s="15"/>
    </row>
    <row r="77" spans="1:8" ht="5.25" customHeight="1">
      <c r="A77" s="18"/>
    </row>
    <row r="78" spans="1:8" s="12" customFormat="1" ht="22.5" customHeight="1">
      <c r="A78" s="117"/>
      <c r="B78" s="218" t="s">
        <v>66</v>
      </c>
      <c r="C78" s="218"/>
      <c r="D78" s="218"/>
      <c r="E78" s="218"/>
      <c r="F78" s="218" t="s">
        <v>52</v>
      </c>
      <c r="G78" s="218"/>
      <c r="H78" s="218"/>
    </row>
    <row r="79" spans="1:8" s="12" customFormat="1" ht="22.5" customHeight="1">
      <c r="A79" s="117"/>
      <c r="B79" s="219" t="s">
        <v>109</v>
      </c>
      <c r="C79" s="220"/>
      <c r="D79" s="220"/>
      <c r="E79" s="129"/>
      <c r="F79" s="219" t="s">
        <v>109</v>
      </c>
      <c r="G79" s="220"/>
      <c r="H79" s="220"/>
    </row>
    <row r="80" spans="1:8" s="12" customFormat="1" ht="22.5" customHeight="1">
      <c r="A80" s="117"/>
      <c r="B80" s="219" t="s">
        <v>108</v>
      </c>
      <c r="C80" s="220"/>
      <c r="D80" s="220"/>
      <c r="E80" s="128"/>
      <c r="F80" s="219" t="s">
        <v>108</v>
      </c>
      <c r="G80" s="220"/>
      <c r="H80" s="220"/>
    </row>
    <row r="81" spans="1:12" s="12" customFormat="1" ht="22.5" customHeight="1">
      <c r="A81" s="22"/>
      <c r="B81" s="171">
        <v>2562</v>
      </c>
      <c r="C81" s="21"/>
      <c r="D81" s="171">
        <v>2561</v>
      </c>
      <c r="E81" s="21"/>
      <c r="F81" s="171">
        <v>2562</v>
      </c>
      <c r="G81" s="21"/>
      <c r="H81" s="171">
        <v>2561</v>
      </c>
    </row>
    <row r="82" spans="1:12" s="12" customFormat="1" ht="22.5" customHeight="1">
      <c r="A82" s="22"/>
      <c r="B82" s="216" t="s">
        <v>90</v>
      </c>
      <c r="C82" s="216"/>
      <c r="D82" s="216"/>
      <c r="E82" s="216"/>
      <c r="F82" s="216"/>
      <c r="G82" s="216"/>
      <c r="H82" s="216"/>
    </row>
    <row r="83" spans="1:12" s="12" customFormat="1" ht="22.5" customHeight="1">
      <c r="A83" s="23" t="s">
        <v>27</v>
      </c>
      <c r="B83" s="7"/>
      <c r="C83" s="7"/>
      <c r="D83" s="7"/>
      <c r="E83" s="123"/>
      <c r="F83" s="123"/>
      <c r="G83" s="118"/>
      <c r="H83" s="123"/>
    </row>
    <row r="84" spans="1:12" s="12" customFormat="1" ht="22.5" customHeight="1">
      <c r="A84" s="173" t="s">
        <v>193</v>
      </c>
      <c r="B84" s="7">
        <v>50000</v>
      </c>
      <c r="C84" s="7"/>
      <c r="D84" s="162">
        <v>0</v>
      </c>
      <c r="E84" s="209"/>
      <c r="F84" s="209">
        <v>50000</v>
      </c>
      <c r="G84" s="126"/>
      <c r="H84" s="61">
        <v>0</v>
      </c>
    </row>
    <row r="85" spans="1:12" s="12" customFormat="1" ht="22.5" customHeight="1">
      <c r="A85" s="173" t="s">
        <v>194</v>
      </c>
      <c r="B85" s="7">
        <v>-2000</v>
      </c>
      <c r="C85" s="7"/>
      <c r="D85" s="162">
        <v>0</v>
      </c>
      <c r="E85" s="209"/>
      <c r="F85" s="209">
        <v>-2000</v>
      </c>
      <c r="G85" s="126"/>
      <c r="H85" s="61">
        <v>0</v>
      </c>
    </row>
    <row r="86" spans="1:12" s="12" customFormat="1" ht="22.5" customHeight="1">
      <c r="A86" s="43" t="s">
        <v>130</v>
      </c>
      <c r="B86" s="44">
        <v>-4717</v>
      </c>
      <c r="C86" s="7"/>
      <c r="D86" s="44">
        <v>-5110</v>
      </c>
      <c r="E86" s="209"/>
      <c r="F86" s="7">
        <v>-1485</v>
      </c>
      <c r="G86" s="7"/>
      <c r="H86" s="7">
        <v>-114</v>
      </c>
    </row>
    <row r="87" spans="1:12" s="31" customFormat="1" ht="22.5" customHeight="1">
      <c r="A87" s="16" t="s">
        <v>198</v>
      </c>
      <c r="B87" s="210">
        <f>SUM(B84:B86)</f>
        <v>43283</v>
      </c>
      <c r="C87" s="32"/>
      <c r="D87" s="210">
        <f>SUM(D86:D86)</f>
        <v>-5110</v>
      </c>
      <c r="E87" s="32"/>
      <c r="F87" s="210">
        <f>SUM(F84:F86)</f>
        <v>46515</v>
      </c>
      <c r="G87" s="205"/>
      <c r="H87" s="210">
        <f>SUM(H86:H86)</f>
        <v>-114</v>
      </c>
    </row>
    <row r="88" spans="1:12" s="12" customFormat="1" ht="22.5" customHeight="1">
      <c r="A88" s="9"/>
      <c r="B88" s="209"/>
      <c r="C88" s="7"/>
      <c r="D88" s="209"/>
      <c r="E88" s="209"/>
      <c r="F88" s="209"/>
      <c r="G88" s="126"/>
      <c r="H88" s="209"/>
    </row>
    <row r="89" spans="1:12" ht="22.5" customHeight="1">
      <c r="A89" s="22" t="s">
        <v>154</v>
      </c>
      <c r="B89" s="13">
        <f>SUM(B59+B74+B87)</f>
        <v>-70722</v>
      </c>
      <c r="C89" s="7"/>
      <c r="D89" s="13">
        <f>SUM(D59+D74+D87)</f>
        <v>-36332</v>
      </c>
      <c r="E89" s="13"/>
      <c r="F89" s="13">
        <f>SUM(F59+F74+F87)</f>
        <v>-70882</v>
      </c>
      <c r="G89" s="211"/>
      <c r="H89" s="13">
        <f>SUM(H59+H74+H87)</f>
        <v>-34023</v>
      </c>
    </row>
    <row r="90" spans="1:12" s="12" customFormat="1" ht="22.5" customHeight="1">
      <c r="A90" s="124" t="s">
        <v>131</v>
      </c>
      <c r="B90" s="2">
        <f>'BS 3-5'!E11</f>
        <v>118693</v>
      </c>
      <c r="C90" s="7"/>
      <c r="D90" s="2">
        <v>60242</v>
      </c>
      <c r="E90" s="1"/>
      <c r="F90" s="2">
        <f>'BS 3-5'!I11</f>
        <v>116231</v>
      </c>
      <c r="G90" s="126"/>
      <c r="H90" s="2">
        <v>55908</v>
      </c>
    </row>
    <row r="91" spans="1:12" s="12" customFormat="1" ht="22.5" customHeight="1" thickBot="1">
      <c r="A91" s="130" t="s">
        <v>132</v>
      </c>
      <c r="B91" s="17">
        <f>SUM(B89:B90)</f>
        <v>47971</v>
      </c>
      <c r="C91" s="7"/>
      <c r="D91" s="17">
        <f>SUM(D89:D90)</f>
        <v>23910</v>
      </c>
      <c r="E91" s="32"/>
      <c r="F91" s="17">
        <f>SUM(F89:F90)</f>
        <v>45349</v>
      </c>
      <c r="G91" s="126"/>
      <c r="H91" s="17">
        <f>SUM(H89:H90)</f>
        <v>21885</v>
      </c>
      <c r="J91" s="145"/>
      <c r="K91" s="147"/>
      <c r="L91" s="118"/>
    </row>
    <row r="92" spans="1:12" ht="22.5" customHeight="1" thickTop="1">
      <c r="B92" s="7"/>
      <c r="C92" s="7"/>
      <c r="D92" s="7"/>
      <c r="E92" s="209"/>
      <c r="F92" s="211"/>
      <c r="G92" s="211"/>
      <c r="H92" s="211"/>
      <c r="J92" s="120"/>
    </row>
    <row r="93" spans="1:12" ht="22.5" customHeight="1">
      <c r="A93" s="24" t="s">
        <v>77</v>
      </c>
      <c r="B93" s="7"/>
      <c r="C93" s="7"/>
      <c r="D93" s="7"/>
      <c r="E93" s="209"/>
      <c r="F93" s="211"/>
      <c r="G93" s="211"/>
      <c r="H93" s="211"/>
      <c r="J93" s="120"/>
      <c r="K93" s="120"/>
    </row>
    <row r="94" spans="1:12" ht="22.5" customHeight="1">
      <c r="A94" s="47" t="s">
        <v>133</v>
      </c>
      <c r="B94" s="208">
        <v>55</v>
      </c>
      <c r="C94" s="208"/>
      <c r="D94" s="162">
        <v>0</v>
      </c>
      <c r="E94" s="212"/>
      <c r="F94" s="208">
        <v>55</v>
      </c>
      <c r="G94" s="208"/>
      <c r="H94" s="162">
        <v>0</v>
      </c>
    </row>
    <row r="95" spans="1:12" ht="22.5" customHeight="1">
      <c r="A95" s="47" t="s">
        <v>101</v>
      </c>
      <c r="B95" s="162">
        <v>0</v>
      </c>
      <c r="C95" s="7"/>
      <c r="D95" s="213">
        <v>1950</v>
      </c>
      <c r="E95" s="209"/>
      <c r="F95" s="162">
        <v>0</v>
      </c>
      <c r="G95" s="190"/>
      <c r="H95" s="162">
        <v>0</v>
      </c>
    </row>
    <row r="96" spans="1:12" ht="22.5" hidden="1" customHeight="1">
      <c r="A96" s="47" t="s">
        <v>102</v>
      </c>
      <c r="B96" s="162">
        <v>0</v>
      </c>
      <c r="C96" s="208"/>
      <c r="D96" s="162">
        <v>0</v>
      </c>
      <c r="E96" s="212"/>
      <c r="F96" s="162">
        <v>0</v>
      </c>
      <c r="G96" s="208"/>
      <c r="H96" s="162">
        <v>0</v>
      </c>
    </row>
    <row r="97" spans="1:8" ht="22.5" customHeight="1">
      <c r="A97" s="43" t="s">
        <v>97</v>
      </c>
      <c r="B97" s="208">
        <v>49899</v>
      </c>
      <c r="C97" s="189"/>
      <c r="D97" s="208">
        <v>549787</v>
      </c>
      <c r="E97" s="203"/>
      <c r="F97" s="125">
        <v>0</v>
      </c>
      <c r="G97" s="190"/>
      <c r="H97" s="162">
        <v>0</v>
      </c>
    </row>
    <row r="98" spans="1:8" ht="22.5" customHeight="1"/>
    <row r="99" spans="1:8" ht="22.5" customHeight="1"/>
    <row r="100" spans="1:8" ht="22.5" customHeight="1"/>
  </sheetData>
  <mergeCells count="21">
    <mergeCell ref="F4:H4"/>
    <mergeCell ref="B5:D5"/>
    <mergeCell ref="F5:H5"/>
    <mergeCell ref="B4:E4"/>
    <mergeCell ref="B6:D6"/>
    <mergeCell ref="F42:H42"/>
    <mergeCell ref="F6:H6"/>
    <mergeCell ref="B82:H82"/>
    <mergeCell ref="B46:H46"/>
    <mergeCell ref="B78:E78"/>
    <mergeCell ref="F78:H78"/>
    <mergeCell ref="B79:D79"/>
    <mergeCell ref="F79:H79"/>
    <mergeCell ref="B80:D80"/>
    <mergeCell ref="F80:H80"/>
    <mergeCell ref="F43:H43"/>
    <mergeCell ref="B42:E42"/>
    <mergeCell ref="B44:D44"/>
    <mergeCell ref="B43:D43"/>
    <mergeCell ref="B8:H8"/>
    <mergeCell ref="F44:H44"/>
  </mergeCells>
  <pageMargins left="0.8" right="0.55000000000000004" top="0.48" bottom="0.5" header="0.5" footer="0.5"/>
  <pageSetup paperSize="9" scale="88" firstPageNumber="12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SH 8</vt:lpstr>
      <vt:lpstr>SH 9</vt:lpstr>
      <vt:lpstr>SH 10</vt:lpstr>
      <vt:lpstr>SH 11</vt:lpstr>
      <vt:lpstr>CF 12-14</vt:lpstr>
      <vt:lpstr>'BS 3-5'!Print_Area</vt:lpstr>
      <vt:lpstr>'CF 12-14'!Print_Area</vt:lpstr>
      <vt:lpstr>'PL 6'!Print_Area</vt:lpstr>
      <vt:lpstr>'PL 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2019-11-06T07:52:25Z</cp:lastPrinted>
  <dcterms:created xsi:type="dcterms:W3CDTF">2004-12-15T01:41:44Z</dcterms:created>
  <dcterms:modified xsi:type="dcterms:W3CDTF">2019-11-07T08:13:42Z</dcterms:modified>
</cp:coreProperties>
</file>