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05" yWindow="-105" windowWidth="19425" windowHeight="10425" tabRatio="742"/>
  </bookViews>
  <sheets>
    <sheet name="BS 3-4" sheetId="24" r:id="rId1"/>
    <sheet name="PL 5" sheetId="11" r:id="rId2"/>
    <sheet name="PL 6" sheetId="20" r:id="rId3"/>
    <sheet name="SH 7" sheetId="22" r:id="rId4"/>
    <sheet name="SH 8" sheetId="18" r:id="rId5"/>
    <sheet name="SH 9" sheetId="23" r:id="rId6"/>
    <sheet name="SH 10 " sheetId="19" r:id="rId7"/>
    <sheet name="CF 11-12" sheetId="10" r:id="rId8"/>
  </sheets>
  <definedNames>
    <definedName name="_Hlk120336604" localSheetId="0">'BS 3-4'!#REF!</definedName>
    <definedName name="_Hlk120336604" localSheetId="7">'CF 11-12'!#REF!</definedName>
    <definedName name="_xlnm.Print_Area" localSheetId="0">'BS 3-4'!$A$1:$I$78</definedName>
    <definedName name="_xlnm.Print_Area" localSheetId="7">'CF 11-12'!$A$1:$I$81</definedName>
    <definedName name="_xlnm.Print_Area" localSheetId="1">'PL 5'!$A$1:$I$40</definedName>
    <definedName name="_xlnm.Print_Area" localSheetId="2">'PL 6'!$A$1:$I$40</definedName>
    <definedName name="_xlnm.Print_Area" localSheetId="6">'SH 10 '!$A$1:$K$19</definedName>
    <definedName name="_xlnm.Print_Area" localSheetId="3">'SH 7'!$A$1:$S$36</definedName>
    <definedName name="_xlnm.Print_Area" localSheetId="4">'SH 8'!$A$1:$Q$20</definedName>
    <definedName name="_xlnm.Print_Area" localSheetId="5">'SH 9'!$A$1:$M$30</definedName>
    <definedName name="_xlnm.Print_Titles" localSheetId="7">'CF 11-12'!$1:$8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0" i="11" l="1"/>
  <c r="G19" i="11"/>
  <c r="C20" i="11"/>
  <c r="C19" i="11"/>
  <c r="G20" i="20"/>
  <c r="G19" i="20"/>
  <c r="C19" i="20"/>
  <c r="C20" i="20"/>
  <c r="C65" i="10" l="1"/>
  <c r="I71" i="10" l="1"/>
  <c r="G71" i="10"/>
  <c r="E71" i="10"/>
  <c r="C71" i="10"/>
  <c r="I11" i="19" l="1"/>
  <c r="G11" i="19" l="1"/>
  <c r="G19" i="19" s="1"/>
  <c r="E11" i="19"/>
  <c r="C11" i="19"/>
  <c r="C19" i="19" s="1"/>
  <c r="E19" i="19"/>
  <c r="K14" i="18" l="1"/>
  <c r="G14" i="18"/>
  <c r="G20" i="18" s="1"/>
  <c r="E14" i="18"/>
  <c r="C14" i="18"/>
  <c r="C20" i="18"/>
  <c r="O20" i="18"/>
  <c r="E20" i="18"/>
  <c r="I65" i="10" l="1"/>
  <c r="E65" i="10"/>
  <c r="I30" i="23"/>
  <c r="M28" i="23"/>
  <c r="K20" i="23"/>
  <c r="K22" i="23" s="1"/>
  <c r="G20" i="23"/>
  <c r="G22" i="23" s="1"/>
  <c r="G30" i="23" s="1"/>
  <c r="M19" i="23"/>
  <c r="M18" i="23"/>
  <c r="M17" i="23"/>
  <c r="M12" i="23"/>
  <c r="E30" i="23"/>
  <c r="C30" i="23"/>
  <c r="E36" i="22"/>
  <c r="O34" i="22"/>
  <c r="S34" i="22" s="1"/>
  <c r="K32" i="22"/>
  <c r="O31" i="22"/>
  <c r="S31" i="22" s="1"/>
  <c r="Q26" i="22"/>
  <c r="M26" i="22"/>
  <c r="K26" i="22"/>
  <c r="G26" i="22"/>
  <c r="E26" i="22"/>
  <c r="C26" i="22"/>
  <c r="O25" i="22"/>
  <c r="S25" i="22" s="1"/>
  <c r="M21" i="22"/>
  <c r="K21" i="22"/>
  <c r="K27" i="22" s="1"/>
  <c r="K36" i="22" s="1"/>
  <c r="G21" i="22"/>
  <c r="G27" i="22" s="1"/>
  <c r="G28" i="22" s="1"/>
  <c r="G36" i="22" s="1"/>
  <c r="O20" i="22"/>
  <c r="S20" i="22" s="1"/>
  <c r="O19" i="22"/>
  <c r="S19" i="22" s="1"/>
  <c r="S18" i="22"/>
  <c r="I36" i="22"/>
  <c r="C36" i="22"/>
  <c r="S13" i="22"/>
  <c r="I23" i="20"/>
  <c r="I14" i="20"/>
  <c r="E23" i="20"/>
  <c r="E14" i="20"/>
  <c r="I23" i="11"/>
  <c r="I14" i="11"/>
  <c r="E23" i="11"/>
  <c r="E14" i="11"/>
  <c r="I25" i="11" l="1"/>
  <c r="I27" i="11" s="1"/>
  <c r="I28" i="11" s="1"/>
  <c r="I36" i="11" s="1"/>
  <c r="I38" i="11" s="1"/>
  <c r="E25" i="11"/>
  <c r="E27" i="11" s="1"/>
  <c r="M20" i="23"/>
  <c r="M22" i="23" s="1"/>
  <c r="E25" i="20"/>
  <c r="E27" i="20" s="1"/>
  <c r="E28" i="20" s="1"/>
  <c r="O26" i="22"/>
  <c r="I25" i="20"/>
  <c r="I27" i="20" s="1"/>
  <c r="O21" i="22"/>
  <c r="O27" i="22" s="1"/>
  <c r="O28" i="22" s="1"/>
  <c r="S21" i="22"/>
  <c r="S27" i="22" s="1"/>
  <c r="S28" i="22" s="1"/>
  <c r="S26" i="22"/>
  <c r="M27" i="22"/>
  <c r="M28" i="22" s="1"/>
  <c r="K28" i="22"/>
  <c r="M32" i="22"/>
  <c r="O32" i="22" s="1"/>
  <c r="S32" i="22" s="1"/>
  <c r="I74" i="24"/>
  <c r="I76" i="24" s="1"/>
  <c r="G74" i="24"/>
  <c r="G76" i="24" s="1"/>
  <c r="E74" i="24"/>
  <c r="E76" i="24" s="1"/>
  <c r="C74" i="24"/>
  <c r="C76" i="24" s="1"/>
  <c r="I61" i="24"/>
  <c r="G61" i="24"/>
  <c r="E61" i="24"/>
  <c r="C61" i="24"/>
  <c r="I55" i="24"/>
  <c r="G55" i="24"/>
  <c r="E55" i="24"/>
  <c r="C55" i="24"/>
  <c r="I30" i="24"/>
  <c r="G30" i="24"/>
  <c r="E30" i="24"/>
  <c r="C30" i="24"/>
  <c r="I20" i="24"/>
  <c r="I32" i="24" s="1"/>
  <c r="G20" i="24"/>
  <c r="E20" i="24"/>
  <c r="E32" i="24" s="1"/>
  <c r="C20" i="24"/>
  <c r="I31" i="11" l="1"/>
  <c r="I33" i="11" s="1"/>
  <c r="I28" i="20"/>
  <c r="K25" i="23"/>
  <c r="E31" i="11"/>
  <c r="E33" i="11" s="1"/>
  <c r="E28" i="11"/>
  <c r="E36" i="11" s="1"/>
  <c r="E38" i="11" s="1"/>
  <c r="I63" i="24"/>
  <c r="I78" i="24" s="1"/>
  <c r="E63" i="24"/>
  <c r="E78" i="24" s="1"/>
  <c r="I10" i="10"/>
  <c r="I32" i="10" s="1"/>
  <c r="I48" i="10" s="1"/>
  <c r="I51" i="10" s="1"/>
  <c r="I73" i="10" s="1"/>
  <c r="I75" i="10" s="1"/>
  <c r="E10" i="10"/>
  <c r="E32" i="10" s="1"/>
  <c r="E48" i="10" s="1"/>
  <c r="E51" i="10" s="1"/>
  <c r="E73" i="10" s="1"/>
  <c r="E75" i="10" s="1"/>
  <c r="G32" i="24"/>
  <c r="M36" i="22"/>
  <c r="S36" i="22"/>
  <c r="O36" i="22"/>
  <c r="G63" i="24"/>
  <c r="G78" i="24" s="1"/>
  <c r="C63" i="24"/>
  <c r="C78" i="24" s="1"/>
  <c r="C32" i="24"/>
  <c r="G65" i="10"/>
  <c r="K12" i="19"/>
  <c r="I18" i="18"/>
  <c r="Q13" i="18"/>
  <c r="G23" i="11"/>
  <c r="C23" i="11"/>
  <c r="G23" i="20"/>
  <c r="C23" i="20"/>
  <c r="G14" i="20"/>
  <c r="C14" i="20"/>
  <c r="G14" i="11"/>
  <c r="C14" i="11"/>
  <c r="K26" i="23" l="1"/>
  <c r="K30" i="23" s="1"/>
  <c r="M25" i="23"/>
  <c r="M26" i="23" s="1"/>
  <c r="M30" i="23" s="1"/>
  <c r="C25" i="20"/>
  <c r="C27" i="20" s="1"/>
  <c r="G25" i="20"/>
  <c r="G27" i="20" s="1"/>
  <c r="G28" i="20" s="1"/>
  <c r="G36" i="20" s="1"/>
  <c r="G38" i="20" s="1"/>
  <c r="G25" i="11"/>
  <c r="G27" i="11" s="1"/>
  <c r="G31" i="11" s="1"/>
  <c r="C25" i="11"/>
  <c r="C27" i="11" s="1"/>
  <c r="C31" i="11" s="1"/>
  <c r="K11" i="19"/>
  <c r="I36" i="20"/>
  <c r="I38" i="20" s="1"/>
  <c r="I31" i="20"/>
  <c r="I33" i="20" s="1"/>
  <c r="E31" i="20"/>
  <c r="E33" i="20" s="1"/>
  <c r="E36" i="20"/>
  <c r="E38" i="20" s="1"/>
  <c r="M14" i="18"/>
  <c r="G32" i="10" l="1"/>
  <c r="G48" i="10" s="1"/>
  <c r="G51" i="10" s="1"/>
  <c r="G73" i="10" s="1"/>
  <c r="G75" i="10" s="1"/>
  <c r="C28" i="20"/>
  <c r="C36" i="20" s="1"/>
  <c r="C38" i="20" s="1"/>
  <c r="I16" i="19"/>
  <c r="I17" i="19" s="1"/>
  <c r="I19" i="19" s="1"/>
  <c r="G31" i="20"/>
  <c r="G33" i="20" s="1"/>
  <c r="K17" i="18"/>
  <c r="K18" i="18" s="1"/>
  <c r="K20" i="18" s="1"/>
  <c r="C31" i="20"/>
  <c r="C33" i="20" s="1"/>
  <c r="C33" i="11"/>
  <c r="C28" i="11"/>
  <c r="C36" i="11" s="1"/>
  <c r="C38" i="11" s="1"/>
  <c r="G33" i="11"/>
  <c r="G28" i="11"/>
  <c r="G36" i="11" s="1"/>
  <c r="G38" i="11" s="1"/>
  <c r="I20" i="18"/>
  <c r="C32" i="10"/>
  <c r="C48" i="10" s="1"/>
  <c r="C51" i="10" s="1"/>
  <c r="C73" i="10" s="1"/>
  <c r="C75" i="10" s="1"/>
  <c r="Q14" i="18"/>
  <c r="K16" i="19" l="1"/>
  <c r="K17" i="19" s="1"/>
  <c r="K19" i="19" s="1"/>
  <c r="M17" i="18"/>
  <c r="Q17" i="18" s="1"/>
  <c r="M18" i="18"/>
  <c r="M20" i="18" s="1"/>
  <c r="Q18" i="18" l="1"/>
  <c r="Q20" i="18" s="1"/>
</calcChain>
</file>

<file path=xl/sharedStrings.xml><?xml version="1.0" encoding="utf-8"?>
<sst xmlns="http://schemas.openxmlformats.org/spreadsheetml/2006/main" count="397" uniqueCount="209">
  <si>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</si>
  <si>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</si>
  <si>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</si>
  <si>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</si>
  <si>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</si>
  <si>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</si>
  <si>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</si>
  <si>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</si>
  <si>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</si>
  <si>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</si>
  <si>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</si>
  <si>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</si>
  <si>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</si>
  <si>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</si>
  <si>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liabilities</t>
  </si>
  <si>
    <t>Share capital</t>
  </si>
  <si>
    <t>Other income</t>
  </si>
  <si>
    <t>Expenses</t>
  </si>
  <si>
    <t>Total expenses</t>
  </si>
  <si>
    <t xml:space="preserve">   Authorised share capital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</si>
  <si>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</si>
  <si>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</si>
  <si>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</si>
  <si>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</si>
  <si>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</si>
  <si>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Accrued income</t>
  </si>
  <si>
    <t>share capital</t>
  </si>
  <si>
    <t>Issued and</t>
  </si>
  <si>
    <t>Trade accounts receivable</t>
  </si>
  <si>
    <t>Intangible assets</t>
  </si>
  <si>
    <t>Administrative expenses</t>
  </si>
  <si>
    <t>Finance costs</t>
  </si>
  <si>
    <t>Accrued expenses</t>
  </si>
  <si>
    <t>Consolidated</t>
  </si>
  <si>
    <t>financial statements</t>
  </si>
  <si>
    <t>Separate</t>
  </si>
  <si>
    <t xml:space="preserve">      Legal reserve</t>
  </si>
  <si>
    <t xml:space="preserve">   Appropriated</t>
  </si>
  <si>
    <t xml:space="preserve">   Non-controlling interests</t>
  </si>
  <si>
    <t xml:space="preserve">Depreciation </t>
  </si>
  <si>
    <t>Total current liabilities</t>
  </si>
  <si>
    <t>Treasury shares</t>
  </si>
  <si>
    <t>reserve</t>
  </si>
  <si>
    <t xml:space="preserve">   Dividends to owners of the Company</t>
  </si>
  <si>
    <t>Statement of financial position</t>
  </si>
  <si>
    <t>31 December</t>
  </si>
  <si>
    <t>Consolidated financial statements</t>
  </si>
  <si>
    <t>Separate financial statements</t>
  </si>
  <si>
    <t>Total transactions with owners, recorded directly in equity</t>
  </si>
  <si>
    <t xml:space="preserve"> </t>
  </si>
  <si>
    <t>Share</t>
  </si>
  <si>
    <t>Legal</t>
  </si>
  <si>
    <t>Total</t>
  </si>
  <si>
    <t>premium</t>
  </si>
  <si>
    <t>equity</t>
  </si>
  <si>
    <t>Transactions with owners, recorded directly in equity</t>
  </si>
  <si>
    <t xml:space="preserve">Equity </t>
  </si>
  <si>
    <t xml:space="preserve">attributable to </t>
  </si>
  <si>
    <t xml:space="preserve">owners of </t>
  </si>
  <si>
    <t>Non-controlling</t>
  </si>
  <si>
    <t>Warrants</t>
  </si>
  <si>
    <t>interests</t>
  </si>
  <si>
    <t xml:space="preserve">Impact of changes in accounting policies </t>
  </si>
  <si>
    <t xml:space="preserve">   Share options exercised</t>
  </si>
  <si>
    <t xml:space="preserve">   Share-based payment transactions</t>
  </si>
  <si>
    <t>Interest income</t>
  </si>
  <si>
    <t>Non-controlling interests</t>
  </si>
  <si>
    <t>Digital television licence</t>
  </si>
  <si>
    <t>Digital television licence payable</t>
  </si>
  <si>
    <t xml:space="preserve">   licence payable</t>
  </si>
  <si>
    <t xml:space="preserve">   Change in ownership interests in subsidiary</t>
  </si>
  <si>
    <t xml:space="preserve">   Acquisition of non-controlling interests without</t>
  </si>
  <si>
    <t xml:space="preserve">      a change in control</t>
  </si>
  <si>
    <t xml:space="preserve">   Total changes in ownership interests in subsidiary</t>
  </si>
  <si>
    <t>Non-current liabilities</t>
  </si>
  <si>
    <t>Total non-current liabilities</t>
  </si>
  <si>
    <t>Current investments</t>
  </si>
  <si>
    <t>Non-cash transactions</t>
  </si>
  <si>
    <t>Current portion of digital television</t>
  </si>
  <si>
    <t>Balance at 1 January 2015</t>
  </si>
  <si>
    <t>Balance at 1 January 2015 - restated</t>
  </si>
  <si>
    <t>(in thousand Baht)</t>
  </si>
  <si>
    <t>Amortisation of digital television licence</t>
  </si>
  <si>
    <t>Interest paid</t>
  </si>
  <si>
    <t>Digital television licence payment</t>
  </si>
  <si>
    <t>Payables for purchase of programme licences</t>
  </si>
  <si>
    <t>Payables for purchase of intangible assets</t>
  </si>
  <si>
    <t>Plant and equipment</t>
  </si>
  <si>
    <t>Amortisation of intangible assets</t>
  </si>
  <si>
    <t>30 September</t>
  </si>
  <si>
    <t xml:space="preserve">   -</t>
  </si>
  <si>
    <t>Investment property</t>
  </si>
  <si>
    <t xml:space="preserve">   in debt security</t>
  </si>
  <si>
    <t>6</t>
  </si>
  <si>
    <t>Non-current provisions for employee benefit</t>
  </si>
  <si>
    <t>Share premium on ordinary shares</t>
  </si>
  <si>
    <t>Equity attributable to owners of the parent</t>
  </si>
  <si>
    <t xml:space="preserve">Revenues </t>
  </si>
  <si>
    <t>Total revenues</t>
  </si>
  <si>
    <t>Deficit</t>
  </si>
  <si>
    <t>Tax expense (income)</t>
  </si>
  <si>
    <t>Taxes paid</t>
  </si>
  <si>
    <t>Proceeds from sale of other debt security</t>
  </si>
  <si>
    <t>Acquisition of other debt security</t>
  </si>
  <si>
    <t>Proceeds from sale of equipment</t>
  </si>
  <si>
    <t>Acquisition of equipment</t>
  </si>
  <si>
    <t>Acquisition of programme licences</t>
  </si>
  <si>
    <t>Acquisition of intangible assets</t>
  </si>
  <si>
    <t>Cash and cash equivalents at beginning of period</t>
  </si>
  <si>
    <t>Cash and cash equivalents at ending of period</t>
  </si>
  <si>
    <t>Payables for purchase of equipment</t>
  </si>
  <si>
    <t>Gain on disposal of investment in debt security</t>
  </si>
  <si>
    <t>Loss on inventories devaluation</t>
  </si>
  <si>
    <t>Gain on disposal of equipment</t>
  </si>
  <si>
    <t>Loss on written-off of equipment</t>
  </si>
  <si>
    <t>Proceeds from sale of debt security in private fund</t>
  </si>
  <si>
    <t xml:space="preserve">Other receivables </t>
  </si>
  <si>
    <t>Pending input value added tax</t>
  </si>
  <si>
    <t>Other payables</t>
  </si>
  <si>
    <t>Pending output value added tax</t>
  </si>
  <si>
    <t>Equity</t>
  </si>
  <si>
    <t xml:space="preserve">   Issued and paid-up share capital</t>
  </si>
  <si>
    <t>Retained earnings (deficit)</t>
  </si>
  <si>
    <t xml:space="preserve">   Deficit</t>
  </si>
  <si>
    <t>Total equity</t>
  </si>
  <si>
    <t>Total liabilities and equity</t>
  </si>
  <si>
    <t>Balance at 1 January 2018</t>
  </si>
  <si>
    <t>Balance at 30 September 2018</t>
  </si>
  <si>
    <t>Comprehensive expense for the period</t>
  </si>
  <si>
    <t xml:space="preserve">    Loss</t>
  </si>
  <si>
    <t>Total comprehensive expense for the period</t>
  </si>
  <si>
    <t>3</t>
  </si>
  <si>
    <t>Three-month period ended</t>
  </si>
  <si>
    <t>Revenue from sale of goods and rendering of services</t>
  </si>
  <si>
    <t>Revenue</t>
  </si>
  <si>
    <t>Total revenue</t>
  </si>
  <si>
    <t xml:space="preserve">   Owners of the parent</t>
  </si>
  <si>
    <t xml:space="preserve">   Distributions to owners of the parent</t>
  </si>
  <si>
    <t xml:space="preserve">   Total distributions to owners of the parent</t>
  </si>
  <si>
    <t>paid-up</t>
  </si>
  <si>
    <t xml:space="preserve">   Distributions to owners</t>
  </si>
  <si>
    <t xml:space="preserve">   Total distributions to owners</t>
  </si>
  <si>
    <t>Nation Broadcasting Corporation Public Company Limited and its Subsidiary</t>
  </si>
  <si>
    <t>Liabilities and equity</t>
  </si>
  <si>
    <t>Nine-month period ended</t>
  </si>
  <si>
    <t>the parent</t>
  </si>
  <si>
    <t>Nine-month period ended 30 September 2018</t>
  </si>
  <si>
    <t>Transfer to deficit</t>
  </si>
  <si>
    <t xml:space="preserve">      -</t>
  </si>
  <si>
    <t>Impairment losses on long-term investment</t>
  </si>
  <si>
    <t>Loss on written-off of inventories</t>
  </si>
  <si>
    <t>Provisions for employee benefits</t>
  </si>
  <si>
    <t>Other receivables</t>
  </si>
  <si>
    <t xml:space="preserve">Other payables </t>
  </si>
  <si>
    <t>Net cash from (used in) operating activities</t>
  </si>
  <si>
    <t>Net decrease in cash and cash equivalents</t>
  </si>
  <si>
    <t>(Unaudited</t>
  </si>
  <si>
    <t>but reviewed)</t>
  </si>
  <si>
    <t>Input value added tax pending</t>
  </si>
  <si>
    <t>Investment in subsidiary</t>
  </si>
  <si>
    <t>Advance income</t>
  </si>
  <si>
    <t>Output value added tax pending</t>
  </si>
  <si>
    <t>Non-current provisions for employee benefits</t>
  </si>
  <si>
    <t>Retained earnings (Deficit)</t>
  </si>
  <si>
    <t>Nine-month period ended 30 September 2019</t>
  </si>
  <si>
    <t>Balance at 1 January 2019</t>
  </si>
  <si>
    <t>Balance at 30 September 2019</t>
  </si>
  <si>
    <t>3, 5, 9</t>
  </si>
  <si>
    <t>3, 9</t>
  </si>
  <si>
    <t>Current portion of long-term loan from</t>
  </si>
  <si>
    <t xml:space="preserve">   financial institution</t>
  </si>
  <si>
    <t>Long-term loan from financial institution</t>
  </si>
  <si>
    <t>3, 6</t>
  </si>
  <si>
    <t>(Reversal of) loss on allowance for doubtful debts</t>
  </si>
  <si>
    <t>Reversal of impairment losses on asset</t>
  </si>
  <si>
    <t>Statement of comprehensive income (Unaudited but reviewed)</t>
  </si>
  <si>
    <t>Profit (loss) for the period</t>
  </si>
  <si>
    <t>Total comprehensive income (expense) for the period</t>
  </si>
  <si>
    <t>Profit (loss) attributable to</t>
  </si>
  <si>
    <t>Total comprehensive income (expense) attributable to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</si>
  <si>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</si>
  <si>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 (loss) before income tax expense</t>
  </si>
  <si>
    <t>Statement of changes in equity (Unaudited but reviewed)</t>
  </si>
  <si>
    <t>Comprehensive income for the period</t>
  </si>
  <si>
    <t xml:space="preserve">    Profit</t>
  </si>
  <si>
    <t>Total comprehensive income for the period</t>
  </si>
  <si>
    <t>Statement of cash flows (Unaudited but reviewed)</t>
  </si>
  <si>
    <t>Share-based payment</t>
  </si>
  <si>
    <t>(Reversal of) bad and doubtful debts expenses</t>
  </si>
  <si>
    <t>Loss on written-off of withholding tax</t>
  </si>
  <si>
    <t>Withholding tax refunded</t>
  </si>
  <si>
    <t xml:space="preserve">Net cash generated from (used in) operating </t>
  </si>
  <si>
    <t>Loss before income tax expense</t>
  </si>
  <si>
    <t>Loss for the period</t>
  </si>
  <si>
    <t>Loss attributable to</t>
  </si>
  <si>
    <t>Total comprehensive expense attributable to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</si>
  <si>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</si>
  <si>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Loss on fair value adjustment of investment</t>
  </si>
  <si>
    <t>Proceed from long-term loan from financial institution</t>
  </si>
  <si>
    <t>Repayment of long-term loan from financial institution</t>
  </si>
  <si>
    <t>Gain on disposal of investment property</t>
  </si>
  <si>
    <t>Proceeds from sale of investment property</t>
  </si>
  <si>
    <t>Net cash used in investing activities</t>
  </si>
  <si>
    <t>Net cash from (used in) financing activities</t>
  </si>
  <si>
    <t>Selling expenses</t>
  </si>
  <si>
    <t>Reversal of impairment losses on assets</t>
  </si>
  <si>
    <t>Adjustments to reconcile profit (loss) to cash receipts (payments)</t>
  </si>
  <si>
    <t>Refundable withholding tax deducted at source</t>
  </si>
  <si>
    <t>Costs of sale of goods and rendering of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</si>
</sst>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</numFmts>
  <fonts count="14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</cellStyleXfs>
  <cellXfs count="280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167" fontId="2" fillId="0" borderId="0" xfId="1" applyNumberFormat="1" applyFont="1" applyFill="1" applyAlignment="1"/>
    <xf numFmtId="0" fontId="2" fillId="0" borderId="0" xfId="0" applyFont="1" applyFill="1" applyBorder="1" applyAlignment="1">
      <alignment horizontal="center"/>
    </xf>
    <xf numFmtId="167" fontId="2" fillId="0" borderId="1" xfId="1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0" fontId="0" fillId="0" borderId="0" xfId="0" applyFill="1"/>
    <xf numFmtId="49" fontId="5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65" fontId="3" fillId="0" borderId="1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3" fillId="0" borderId="0" xfId="0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ont="1" applyFill="1" applyAlignment="1"/>
    <xf numFmtId="0" fontId="3" fillId="0" borderId="0" xfId="0" applyFont="1" applyFill="1"/>
    <xf numFmtId="0" fontId="0" fillId="0" borderId="0" xfId="0" applyFont="1" applyFill="1"/>
    <xf numFmtId="167" fontId="2" fillId="0" borderId="0" xfId="1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/>
    <xf numFmtId="0" fontId="0" fillId="0" borderId="0" xfId="0" applyFill="1" applyBorder="1" applyAlignment="1">
      <alignment horizontal="center"/>
    </xf>
    <xf numFmtId="167" fontId="3" fillId="0" borderId="0" xfId="1" applyNumberFormat="1" applyFont="1" applyFill="1" applyAlignment="1"/>
    <xf numFmtId="0" fontId="0" fillId="0" borderId="0" xfId="0" applyFont="1"/>
    <xf numFmtId="167" fontId="3" fillId="0" borderId="1" xfId="1" applyNumberFormat="1" applyFont="1" applyFill="1" applyBorder="1" applyAlignment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64" fontId="3" fillId="0" borderId="0" xfId="1" applyFont="1" applyFill="1" applyAlignment="1"/>
    <xf numFmtId="49" fontId="0" fillId="0" borderId="0" xfId="0" applyNumberFormat="1" applyFont="1" applyFill="1" applyAlignment="1"/>
    <xf numFmtId="164" fontId="3" fillId="0" borderId="0" xfId="1" applyFont="1" applyFill="1" applyBorder="1" applyAlignment="1"/>
    <xf numFmtId="49" fontId="8" fillId="2" borderId="0" xfId="0" applyNumberFormat="1" applyFont="1" applyFill="1" applyAlignment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/>
    <xf numFmtId="0" fontId="2" fillId="2" borderId="0" xfId="0" applyFont="1" applyFill="1" applyAlignment="1"/>
    <xf numFmtId="0" fontId="4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/>
    <xf numFmtId="0" fontId="2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3" fillId="2" borderId="0" xfId="0" applyFont="1" applyFill="1"/>
    <xf numFmtId="167" fontId="3" fillId="2" borderId="0" xfId="1" applyNumberFormat="1" applyFont="1" applyFill="1" applyAlignment="1"/>
    <xf numFmtId="0" fontId="3" fillId="2" borderId="0" xfId="0" applyFont="1" applyFill="1" applyAlignment="1"/>
    <xf numFmtId="0" fontId="0" fillId="2" borderId="0" xfId="0" applyFont="1" applyFill="1" applyAlignment="1"/>
    <xf numFmtId="167" fontId="3" fillId="2" borderId="2" xfId="1" applyNumberFormat="1" applyFont="1" applyFill="1" applyBorder="1" applyAlignment="1"/>
    <xf numFmtId="0" fontId="5" fillId="2" borderId="0" xfId="0" applyFont="1" applyFill="1"/>
    <xf numFmtId="0" fontId="0" fillId="2" borderId="0" xfId="0" applyFont="1" applyFill="1"/>
    <xf numFmtId="0" fontId="0" fillId="2" borderId="0" xfId="0" applyFill="1" applyAlignment="1"/>
    <xf numFmtId="167" fontId="3" fillId="2" borderId="1" xfId="1" applyNumberFormat="1" applyFont="1" applyFill="1" applyBorder="1" applyAlignment="1">
      <alignment horizontal="center"/>
    </xf>
    <xf numFmtId="167" fontId="3" fillId="2" borderId="1" xfId="1" applyNumberFormat="1" applyFont="1" applyFill="1" applyBorder="1" applyAlignment="1"/>
    <xf numFmtId="164" fontId="3" fillId="2" borderId="0" xfId="1" applyFont="1" applyFill="1" applyAlignment="1"/>
    <xf numFmtId="0" fontId="3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167" fontId="3" fillId="2" borderId="0" xfId="1" applyNumberFormat="1" applyFont="1" applyFill="1" applyBorder="1" applyAlignment="1">
      <alignment horizontal="center"/>
    </xf>
    <xf numFmtId="49" fontId="2" fillId="2" borderId="0" xfId="0" applyNumberFormat="1" applyFont="1" applyFill="1" applyAlignment="1"/>
    <xf numFmtId="0" fontId="3" fillId="2" borderId="0" xfId="0" applyFont="1" applyFill="1" applyBorder="1" applyAlignment="1"/>
    <xf numFmtId="167" fontId="0" fillId="2" borderId="1" xfId="0" applyNumberFormat="1" applyFont="1" applyFill="1" applyBorder="1" applyAlignment="1"/>
    <xf numFmtId="167" fontId="3" fillId="2" borderId="0" xfId="1" applyNumberFormat="1" applyFont="1" applyFill="1" applyBorder="1" applyAlignment="1"/>
    <xf numFmtId="164" fontId="3" fillId="2" borderId="0" xfId="1" applyFont="1" applyFill="1" applyBorder="1" applyAlignment="1"/>
    <xf numFmtId="167" fontId="3" fillId="2" borderId="0" xfId="0" applyNumberFormat="1" applyFont="1" applyFill="1" applyBorder="1" applyAlignment="1"/>
    <xf numFmtId="167" fontId="0" fillId="2" borderId="0" xfId="0" applyNumberFormat="1" applyFont="1" applyFill="1" applyBorder="1" applyAlignment="1"/>
    <xf numFmtId="0" fontId="0" fillId="2" borderId="0" xfId="0" applyFont="1" applyFill="1" applyBorder="1" applyAlignment="1"/>
    <xf numFmtId="0" fontId="2" fillId="2" borderId="0" xfId="0" applyFont="1" applyFill="1" applyBorder="1" applyAlignment="1"/>
    <xf numFmtId="0" fontId="4" fillId="2" borderId="0" xfId="0" applyFont="1" applyFill="1" applyAlignment="1">
      <alignment horizontal="left"/>
    </xf>
    <xf numFmtId="49" fontId="5" fillId="2" borderId="0" xfId="0" applyNumberFormat="1" applyFont="1" applyFill="1" applyAlignment="1"/>
    <xf numFmtId="165" fontId="3" fillId="2" borderId="0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165" fontId="3" fillId="2" borderId="3" xfId="0" applyNumberFormat="1" applyFont="1" applyFill="1" applyBorder="1" applyAlignment="1">
      <alignment horizontal="right"/>
    </xf>
    <xf numFmtId="165" fontId="0" fillId="2" borderId="0" xfId="0" applyNumberFormat="1" applyFont="1" applyFill="1" applyBorder="1" applyAlignment="1">
      <alignment horizontal="right"/>
    </xf>
    <xf numFmtId="49" fontId="0" fillId="2" borderId="0" xfId="0" applyNumberFormat="1" applyFont="1" applyFill="1" applyAlignment="1"/>
    <xf numFmtId="49" fontId="3" fillId="2" borderId="0" xfId="0" applyNumberFormat="1" applyFont="1" applyFill="1" applyAlignment="1"/>
    <xf numFmtId="167" fontId="0" fillId="0" borderId="0" xfId="1" quotePrefix="1" applyNumberFormat="1" applyFont="1" applyFill="1" applyBorder="1" applyAlignment="1">
      <alignment horizontal="center"/>
    </xf>
    <xf numFmtId="167" fontId="0" fillId="0" borderId="1" xfId="1" quotePrefix="1" applyNumberFormat="1" applyFont="1" applyFill="1" applyBorder="1" applyAlignment="1">
      <alignment horizontal="center"/>
    </xf>
    <xf numFmtId="167" fontId="3" fillId="0" borderId="1" xfId="1" quotePrefix="1" applyNumberFormat="1" applyFont="1" applyFill="1" applyBorder="1" applyAlignment="1">
      <alignment horizontal="center"/>
    </xf>
    <xf numFmtId="167" fontId="3" fillId="2" borderId="1" xfId="1" quotePrefix="1" applyNumberFormat="1" applyFont="1" applyFill="1" applyBorder="1" applyAlignment="1">
      <alignment horizontal="center"/>
    </xf>
    <xf numFmtId="167" fontId="3" fillId="0" borderId="4" xfId="1" applyNumberFormat="1" applyFont="1" applyFill="1" applyBorder="1" applyAlignment="1"/>
    <xf numFmtId="167" fontId="3" fillId="0" borderId="5" xfId="1" applyNumberFormat="1" applyFont="1" applyFill="1" applyBorder="1" applyAlignment="1"/>
    <xf numFmtId="165" fontId="0" fillId="0" borderId="0" xfId="0" applyNumberFormat="1" applyFont="1" applyFill="1" applyBorder="1" applyAlignment="1"/>
    <xf numFmtId="167" fontId="3" fillId="0" borderId="0" xfId="1" quotePrefix="1" applyNumberFormat="1" applyFont="1" applyFill="1" applyBorder="1" applyAlignment="1">
      <alignment horizontal="center"/>
    </xf>
    <xf numFmtId="167" fontId="3" fillId="0" borderId="0" xfId="1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165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5" fontId="0" fillId="0" borderId="0" xfId="0" applyNumberFormat="1" applyFont="1" applyFill="1" applyAlignment="1">
      <alignment horizontal="center"/>
    </xf>
    <xf numFmtId="165" fontId="0" fillId="0" borderId="1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5" fontId="3" fillId="0" borderId="5" xfId="0" applyNumberFormat="1" applyFont="1" applyFill="1" applyBorder="1" applyAlignment="1">
      <alignment horizontal="right"/>
    </xf>
    <xf numFmtId="167" fontId="0" fillId="0" borderId="0" xfId="1" applyNumberFormat="1" applyFont="1" applyFill="1" applyAlignment="1"/>
    <xf numFmtId="165" fontId="0" fillId="0" borderId="0" xfId="0" applyNumberFormat="1" applyFont="1" applyFill="1" applyAlignment="1"/>
    <xf numFmtId="167" fontId="0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0" fillId="2" borderId="0" xfId="0" applyFont="1" applyFill="1" applyAlignment="1">
      <alignment horizontal="right"/>
    </xf>
    <xf numFmtId="37" fontId="0" fillId="2" borderId="0" xfId="0" applyNumberFormat="1" applyFont="1" applyFill="1" applyAlignment="1">
      <alignment horizontal="right"/>
    </xf>
    <xf numFmtId="165" fontId="0" fillId="2" borderId="0" xfId="0" applyNumberFormat="1" applyFont="1" applyFill="1" applyAlignment="1">
      <alignment horizontal="right"/>
    </xf>
    <xf numFmtId="165" fontId="0" fillId="2" borderId="0" xfId="0" applyNumberFormat="1" applyFont="1" applyFill="1" applyAlignment="1"/>
    <xf numFmtId="165" fontId="0" fillId="2" borderId="0" xfId="0" applyNumberFormat="1" applyFont="1" applyFill="1" applyBorder="1" applyAlignment="1"/>
    <xf numFmtId="49" fontId="0" fillId="2" borderId="0" xfId="0" applyNumberFormat="1" applyFont="1" applyFill="1" applyAlignment="1">
      <alignment horizontal="left"/>
    </xf>
    <xf numFmtId="49" fontId="6" fillId="2" borderId="0" xfId="0" applyNumberFormat="1" applyFont="1" applyFill="1" applyAlignment="1">
      <alignment horizontal="center" vertical="top" wrapText="1"/>
    </xf>
    <xf numFmtId="165" fontId="3" fillId="2" borderId="0" xfId="0" applyNumberFormat="1" applyFont="1" applyFill="1" applyAlignment="1">
      <alignment horizontal="right"/>
    </xf>
    <xf numFmtId="49" fontId="6" fillId="2" borderId="0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Alignment="1">
      <alignment horizontal="left"/>
    </xf>
    <xf numFmtId="0" fontId="3" fillId="2" borderId="0" xfId="0" applyNumberFormat="1" applyFont="1" applyFill="1"/>
    <xf numFmtId="0" fontId="0" fillId="2" borderId="0" xfId="0" applyNumberFormat="1" applyFont="1" applyFill="1"/>
    <xf numFmtId="0" fontId="0" fillId="0" borderId="0" xfId="0" applyFont="1" applyFill="1" applyAlignment="1">
      <alignment horizontal="center"/>
    </xf>
    <xf numFmtId="164" fontId="0" fillId="0" borderId="0" xfId="1" applyFont="1" applyFill="1" applyAlignment="1">
      <alignment horizontal="right"/>
    </xf>
    <xf numFmtId="165" fontId="0" fillId="0" borderId="5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49" fontId="0" fillId="0" borderId="0" xfId="1" applyNumberFormat="1" applyFont="1" applyFill="1" applyAlignment="1"/>
    <xf numFmtId="164" fontId="0" fillId="0" borderId="0" xfId="1" applyFont="1" applyFill="1" applyAlignment="1"/>
    <xf numFmtId="164" fontId="0" fillId="0" borderId="0" xfId="1" applyFont="1" applyFill="1" applyBorder="1" applyAlignment="1"/>
    <xf numFmtId="167" fontId="0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Alignment="1">
      <alignment horizontal="right"/>
    </xf>
    <xf numFmtId="49" fontId="0" fillId="2" borderId="0" xfId="0" applyNumberFormat="1" applyFill="1" applyAlignment="1"/>
    <xf numFmtId="165" fontId="0" fillId="2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right"/>
    </xf>
    <xf numFmtId="37" fontId="0" fillId="2" borderId="0" xfId="0" applyNumberFormat="1" applyFont="1" applyFill="1" applyBorder="1" applyAlignment="1">
      <alignment horizontal="right"/>
    </xf>
    <xf numFmtId="164" fontId="2" fillId="0" borderId="0" xfId="1" applyFont="1" applyFill="1" applyBorder="1" applyAlignment="1"/>
    <xf numFmtId="165" fontId="2" fillId="2" borderId="0" xfId="0" applyNumberFormat="1" applyFont="1" applyFill="1" applyAlignment="1"/>
    <xf numFmtId="165" fontId="2" fillId="2" borderId="0" xfId="0" applyNumberFormat="1" applyFont="1" applyFill="1" applyBorder="1" applyAlignment="1"/>
    <xf numFmtId="0" fontId="9" fillId="2" borderId="0" xfId="0" applyFont="1" applyFill="1" applyBorder="1" applyAlignment="1"/>
    <xf numFmtId="0" fontId="10" fillId="2" borderId="0" xfId="0" applyFont="1" applyFill="1" applyBorder="1" applyAlignment="1"/>
    <xf numFmtId="49" fontId="6" fillId="2" borderId="0" xfId="0" applyNumberFormat="1" applyFont="1" applyFill="1" applyAlignment="1"/>
    <xf numFmtId="167" fontId="2" fillId="2" borderId="0" xfId="1" applyNumberFormat="1" applyFont="1" applyFill="1" applyAlignment="1">
      <alignment horizontal="right"/>
    </xf>
    <xf numFmtId="49" fontId="0" fillId="2" borderId="0" xfId="0" applyNumberForma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49" fontId="5" fillId="2" borderId="0" xfId="0" applyNumberFormat="1" applyFont="1" applyFill="1" applyBorder="1" applyAlignment="1">
      <alignment horizontal="left"/>
    </xf>
    <xf numFmtId="49" fontId="0" fillId="0" borderId="0" xfId="0" applyNumberFormat="1" applyFill="1" applyAlignment="1"/>
    <xf numFmtId="49" fontId="0" fillId="2" borderId="0" xfId="0" applyNumberFormat="1" applyFill="1" applyAlignment="1">
      <alignment horizontal="justify"/>
    </xf>
    <xf numFmtId="49" fontId="0" fillId="2" borderId="0" xfId="0" applyNumberFormat="1" applyFont="1" applyFill="1" applyAlignment="1">
      <alignment horizontal="center"/>
    </xf>
    <xf numFmtId="0" fontId="0" fillId="2" borderId="4" xfId="0" applyFont="1" applyFill="1" applyBorder="1" applyAlignment="1"/>
    <xf numFmtId="164" fontId="0" fillId="0" borderId="0" xfId="1" applyFont="1" applyFill="1" applyBorder="1" applyAlignment="1">
      <alignment horizontal="right"/>
    </xf>
    <xf numFmtId="167" fontId="3" fillId="2" borderId="0" xfId="1" quotePrefix="1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/>
    <xf numFmtId="167" fontId="2" fillId="2" borderId="0" xfId="1" applyNumberFormat="1" applyFont="1" applyFill="1" applyBorder="1" applyAlignment="1"/>
    <xf numFmtId="167" fontId="2" fillId="2" borderId="1" xfId="1" applyNumberFormat="1" applyFont="1" applyFill="1" applyBorder="1" applyAlignment="1"/>
    <xf numFmtId="167" fontId="2" fillId="2" borderId="0" xfId="1" applyNumberFormat="1" applyFont="1" applyFill="1" applyAlignment="1">
      <alignment horizontal="center"/>
    </xf>
    <xf numFmtId="165" fontId="3" fillId="2" borderId="0" xfId="4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166" fontId="0" fillId="2" borderId="0" xfId="0" applyNumberFormat="1" applyFont="1" applyFill="1" applyBorder="1" applyAlignment="1"/>
    <xf numFmtId="167" fontId="3" fillId="2" borderId="0" xfId="1" quotePrefix="1" applyNumberFormat="1" applyFont="1" applyFill="1" applyAlignment="1">
      <alignment horizontal="center"/>
    </xf>
    <xf numFmtId="167" fontId="2" fillId="2" borderId="0" xfId="1" applyNumberFormat="1" applyFont="1" applyFill="1" applyBorder="1" applyAlignment="1">
      <alignment horizontal="center"/>
    </xf>
    <xf numFmtId="167" fontId="3" fillId="2" borderId="0" xfId="0" applyNumberFormat="1" applyFont="1" applyFill="1" applyAlignment="1"/>
    <xf numFmtId="167" fontId="2" fillId="2" borderId="0" xfId="1" quotePrefix="1" applyNumberFormat="1" applyFont="1" applyFill="1" applyBorder="1" applyAlignment="1">
      <alignment horizontal="center"/>
    </xf>
    <xf numFmtId="167" fontId="2" fillId="2" borderId="0" xfId="1" applyNumberFormat="1" applyFont="1" applyFill="1" applyAlignment="1"/>
    <xf numFmtId="164" fontId="2" fillId="2" borderId="0" xfId="1" quotePrefix="1" applyFont="1" applyFill="1" applyBorder="1" applyAlignment="1">
      <alignment horizontal="center"/>
    </xf>
    <xf numFmtId="164" fontId="2" fillId="2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167" fontId="3" fillId="2" borderId="5" xfId="1" applyNumberFormat="1" applyFont="1" applyFill="1" applyBorder="1" applyAlignment="1"/>
    <xf numFmtId="167" fontId="2" fillId="2" borderId="1" xfId="1" applyNumberFormat="1" applyFont="1" applyFill="1" applyBorder="1" applyAlignment="1">
      <alignment horizontal="center"/>
    </xf>
    <xf numFmtId="167" fontId="3" fillId="2" borderId="2" xfId="1" applyNumberFormat="1" applyFont="1" applyFill="1" applyBorder="1" applyAlignment="1">
      <alignment horizontal="center"/>
    </xf>
    <xf numFmtId="0" fontId="0" fillId="2" borderId="0" xfId="0" applyFont="1" applyFill="1" applyBorder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67" fontId="3" fillId="2" borderId="4" xfId="1" applyNumberFormat="1" applyFont="1" applyFill="1" applyBorder="1" applyAlignment="1">
      <alignment horizontal="center"/>
    </xf>
    <xf numFmtId="167" fontId="3" fillId="2" borderId="4" xfId="1" applyNumberFormat="1" applyFont="1" applyFill="1" applyBorder="1" applyAlignment="1"/>
    <xf numFmtId="167" fontId="3" fillId="2" borderId="5" xfId="1" applyNumberFormat="1" applyFont="1" applyFill="1" applyBorder="1" applyAlignment="1">
      <alignment horizontal="center"/>
    </xf>
    <xf numFmtId="167" fontId="3" fillId="2" borderId="1" xfId="0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164" fontId="0" fillId="0" borderId="0" xfId="1" applyFont="1" applyFill="1" applyBorder="1" applyAlignment="1">
      <alignment horizontal="center"/>
    </xf>
    <xf numFmtId="164" fontId="0" fillId="0" borderId="0" xfId="1" applyFont="1" applyFill="1" applyAlignment="1">
      <alignment horizontal="center"/>
    </xf>
    <xf numFmtId="37" fontId="3" fillId="0" borderId="0" xfId="4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168" fontId="0" fillId="2" borderId="0" xfId="0" applyNumberFormat="1" applyFont="1" applyFill="1" applyBorder="1" applyAlignment="1">
      <alignment horizontal="right"/>
    </xf>
    <xf numFmtId="164" fontId="2" fillId="2" borderId="0" xfId="1" applyFont="1" applyFill="1" applyBorder="1" applyAlignment="1"/>
    <xf numFmtId="167" fontId="3" fillId="2" borderId="3" xfId="1" applyNumberFormat="1" applyFont="1" applyFill="1" applyBorder="1" applyAlignment="1"/>
    <xf numFmtId="164" fontId="2" fillId="2" borderId="1" xfId="1" applyFont="1" applyFill="1" applyBorder="1" applyAlignment="1">
      <alignment horizontal="right"/>
    </xf>
    <xf numFmtId="164" fontId="2" fillId="2" borderId="0" xfId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167" fontId="2" fillId="2" borderId="2" xfId="1" applyNumberFormat="1" applyFont="1" applyFill="1" applyBorder="1" applyAlignment="1">
      <alignment horizontal="center"/>
    </xf>
    <xf numFmtId="167" fontId="5" fillId="2" borderId="0" xfId="1" applyNumberFormat="1" applyFont="1" applyFill="1" applyBorder="1" applyAlignment="1">
      <alignment horizontal="center"/>
    </xf>
    <xf numFmtId="164" fontId="2" fillId="2" borderId="5" xfId="1" applyNumberFormat="1" applyFont="1" applyFill="1" applyBorder="1" applyAlignment="1"/>
    <xf numFmtId="164" fontId="0" fillId="2" borderId="0" xfId="0" applyNumberFormat="1" applyFont="1" applyFill="1" applyBorder="1" applyAlignment="1">
      <alignment horizontal="right"/>
    </xf>
    <xf numFmtId="164" fontId="6" fillId="2" borderId="0" xfId="0" applyNumberFormat="1" applyFont="1" applyFill="1" applyAlignment="1">
      <alignment horizontal="center"/>
    </xf>
    <xf numFmtId="164" fontId="0" fillId="2" borderId="0" xfId="0" applyNumberFormat="1" applyFont="1" applyFill="1" applyBorder="1" applyAlignment="1"/>
    <xf numFmtId="164" fontId="0" fillId="2" borderId="0" xfId="0" applyNumberFormat="1" applyFont="1" applyFill="1" applyBorder="1" applyAlignment="1">
      <alignment horizontal="center"/>
    </xf>
    <xf numFmtId="164" fontId="6" fillId="2" borderId="0" xfId="0" applyNumberFormat="1" applyFont="1" applyFill="1" applyBorder="1" applyAlignment="1">
      <alignment horizontal="center" vertical="top" wrapText="1"/>
    </xf>
    <xf numFmtId="164" fontId="0" fillId="2" borderId="0" xfId="0" applyNumberFormat="1" applyFont="1" applyFill="1" applyBorder="1"/>
    <xf numFmtId="0" fontId="2" fillId="0" borderId="0" xfId="0" applyFont="1" applyFill="1" applyBorder="1" applyAlignment="1"/>
    <xf numFmtId="167" fontId="0" fillId="0" borderId="0" xfId="1" applyNumberFormat="1" applyFont="1" applyFill="1" applyBorder="1" applyAlignment="1">
      <alignment horizontal="right"/>
    </xf>
    <xf numFmtId="165" fontId="3" fillId="2" borderId="5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164" fontId="2" fillId="2" borderId="5" xfId="1" applyNumberFormat="1" applyFont="1" applyFill="1" applyBorder="1" applyAlignment="1"/>
    <xf numFmtId="164" fontId="0" fillId="0" borderId="1" xfId="0" applyNumberFormat="1" applyFont="1" applyFill="1" applyBorder="1" applyAlignment="1">
      <alignment horizontal="right"/>
    </xf>
    <xf numFmtId="164" fontId="2" fillId="2" borderId="0" xfId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left"/>
    </xf>
    <xf numFmtId="167" fontId="0" fillId="2" borderId="0" xfId="0" applyNumberFormat="1" applyFont="1" applyFill="1" applyAlignment="1"/>
    <xf numFmtId="167" fontId="3" fillId="0" borderId="4" xfId="1" quotePrefix="1" applyNumberFormat="1" applyFont="1" applyFill="1" applyBorder="1" applyAlignment="1">
      <alignment horizontal="center"/>
    </xf>
    <xf numFmtId="167" fontId="2" fillId="0" borderId="0" xfId="0" applyNumberFormat="1" applyFont="1" applyFill="1" applyAlignment="1"/>
    <xf numFmtId="0" fontId="0" fillId="2" borderId="0" xfId="0" applyFont="1" applyFill="1" applyAlignment="1">
      <alignment horizontal="left"/>
    </xf>
    <xf numFmtId="167" fontId="3" fillId="0" borderId="2" xfId="1" quotePrefix="1" applyNumberFormat="1" applyFont="1" applyFill="1" applyBorder="1" applyAlignment="1">
      <alignment horizontal="center"/>
    </xf>
    <xf numFmtId="167" fontId="3" fillId="0" borderId="2" xfId="1" applyNumberFormat="1" applyFont="1" applyFill="1" applyBorder="1" applyAlignment="1"/>
    <xf numFmtId="167" fontId="2" fillId="0" borderId="1" xfId="1" quotePrefix="1" applyNumberFormat="1" applyFont="1" applyFill="1" applyBorder="1" applyAlignment="1">
      <alignment horizontal="center"/>
    </xf>
    <xf numFmtId="167" fontId="2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Border="1" applyAlignment="1"/>
    <xf numFmtId="167" fontId="2" fillId="2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167" fontId="0" fillId="0" borderId="0" xfId="1" applyNumberFormat="1" applyFont="1" applyFill="1" applyBorder="1" applyAlignment="1"/>
    <xf numFmtId="164" fontId="3" fillId="0" borderId="0" xfId="1" applyFont="1" applyFill="1" applyBorder="1" applyAlignment="1">
      <alignment horizontal="right"/>
    </xf>
    <xf numFmtId="164" fontId="3" fillId="0" borderId="0" xfId="1" applyFont="1" applyFill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37" fontId="3" fillId="0" borderId="1" xfId="4" applyNumberFormat="1" applyFont="1" applyFill="1" applyBorder="1" applyAlignment="1">
      <alignment horizontal="right"/>
    </xf>
    <xf numFmtId="167" fontId="2" fillId="0" borderId="1" xfId="1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/>
    </xf>
    <xf numFmtId="164" fontId="2" fillId="0" borderId="1" xfId="1" applyFont="1" applyFill="1" applyBorder="1" applyAlignment="1">
      <alignment horizontal="center"/>
    </xf>
    <xf numFmtId="164" fontId="2" fillId="0" borderId="0" xfId="1" applyFont="1" applyFill="1" applyAlignment="1">
      <alignment horizontal="right"/>
    </xf>
    <xf numFmtId="49" fontId="0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167" fontId="0" fillId="2" borderId="0" xfId="1" applyNumberFormat="1" applyFont="1" applyFill="1" applyBorder="1" applyAlignment="1">
      <alignment horizontal="right"/>
    </xf>
    <xf numFmtId="167" fontId="6" fillId="2" borderId="0" xfId="1" applyNumberFormat="1" applyFont="1" applyFill="1" applyAlignment="1">
      <alignment horizontal="center" vertical="top" wrapText="1"/>
    </xf>
    <xf numFmtId="167" fontId="0" fillId="0" borderId="0" xfId="1" applyNumberFormat="1" applyFont="1" applyFill="1"/>
    <xf numFmtId="167" fontId="0" fillId="2" borderId="0" xfId="1" applyNumberFormat="1" applyFont="1" applyFill="1" applyAlignment="1">
      <alignment horizontal="right"/>
    </xf>
    <xf numFmtId="167" fontId="0" fillId="2" borderId="0" xfId="1" applyNumberFormat="1" applyFont="1" applyFill="1"/>
    <xf numFmtId="167" fontId="6" fillId="2" borderId="0" xfId="1" applyNumberFormat="1" applyFont="1" applyFill="1" applyBorder="1" applyAlignment="1">
      <alignment horizontal="center" vertical="top" wrapText="1"/>
    </xf>
    <xf numFmtId="167" fontId="3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" fontId="0" fillId="2" borderId="0" xfId="0" quotePrefix="1" applyNumberFormat="1" applyFont="1" applyFill="1" applyAlignment="1">
      <alignment horizontal="center" wrapText="1"/>
    </xf>
    <xf numFmtId="0" fontId="0" fillId="2" borderId="0" xfId="0" applyFont="1" applyFill="1" applyAlignment="1">
      <alignment horizontal="center" wrapText="1"/>
    </xf>
    <xf numFmtId="0" fontId="0" fillId="2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</cellXfs>
  <cellStyles count="6">
    <cellStyle name="Comma" xfId="1" builtinId="3"/>
    <cellStyle name="Comma 2" xfId="2"/>
    <cellStyle name="Comma 2 2 3" xfId="3"/>
    <cellStyle name="Comma 2 2 3 2" xfId="4"/>
    <cellStyle name="Normal" xfId="0" builtinId="0"/>
    <cellStyle name="Normal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showGridLines="0" tabSelected="1" view="pageBreakPreview" zoomScaleNormal="100" zoomScaleSheetLayoutView="100" workbookViewId="0"/>
  </sheetViews>
  <sheetFormatPr defaultColWidth="9.140625" defaultRowHeight="20.25" customHeight="1" x14ac:dyDescent="0.25"/>
  <cols>
    <col min="1" max="1" width="38.85546875" style="40" customWidth="1"/>
    <col min="2" max="2" width="7.140625" style="26" customWidth="1"/>
    <col min="3" max="3" width="13" style="26" customWidth="1"/>
    <col min="4" max="4" width="1" style="26" customWidth="1"/>
    <col min="5" max="5" width="13" style="26" customWidth="1"/>
    <col min="6" max="6" width="1" style="92" customWidth="1"/>
    <col min="7" max="7" width="13" style="26" customWidth="1"/>
    <col min="8" max="8" width="1" style="92" customWidth="1"/>
    <col min="9" max="9" width="14" style="26" customWidth="1"/>
    <col min="10" max="11" width="9.140625" style="26"/>
    <col min="12" max="15" width="13.140625" style="26" bestFit="1" customWidth="1"/>
    <col min="16" max="16384" width="9.140625" style="26"/>
  </cols>
  <sheetData>
    <row r="1" spans="1:9" ht="19.5" customHeight="1" x14ac:dyDescent="0.3">
      <c r="A1" s="12" t="s">
        <v>142</v>
      </c>
    </row>
    <row r="2" spans="1:9" ht="19.5" customHeight="1" x14ac:dyDescent="0.25">
      <c r="A2" s="21" t="s">
        <v>44</v>
      </c>
    </row>
    <row r="3" spans="1:9" ht="19.5" customHeight="1" x14ac:dyDescent="0.25">
      <c r="A3" s="107"/>
      <c r="C3" s="232" t="s">
        <v>49</v>
      </c>
      <c r="D3" s="232"/>
      <c r="E3" s="232"/>
      <c r="F3" s="23"/>
      <c r="H3" s="26"/>
    </row>
    <row r="4" spans="1:9" ht="19.5" customHeight="1" x14ac:dyDescent="0.25">
      <c r="A4" s="107"/>
      <c r="C4" s="264" t="s">
        <v>33</v>
      </c>
      <c r="D4" s="264"/>
      <c r="E4" s="264"/>
      <c r="F4" s="23"/>
      <c r="G4" s="264" t="s">
        <v>35</v>
      </c>
      <c r="H4" s="264"/>
      <c r="I4" s="264"/>
    </row>
    <row r="5" spans="1:9" ht="19.5" customHeight="1" x14ac:dyDescent="0.25">
      <c r="A5" s="107"/>
      <c r="C5" s="264" t="s">
        <v>34</v>
      </c>
      <c r="D5" s="264"/>
      <c r="E5" s="264"/>
      <c r="F5" s="23"/>
      <c r="G5" s="264" t="s">
        <v>34</v>
      </c>
      <c r="H5" s="264"/>
      <c r="I5" s="264"/>
    </row>
    <row r="6" spans="1:9" ht="19.5" customHeight="1" x14ac:dyDescent="0.25">
      <c r="C6" s="126" t="s">
        <v>89</v>
      </c>
      <c r="D6" s="126"/>
      <c r="E6" s="126" t="s">
        <v>45</v>
      </c>
      <c r="F6" s="123"/>
      <c r="G6" s="126" t="s">
        <v>89</v>
      </c>
      <c r="H6" s="126"/>
      <c r="I6" s="126" t="s">
        <v>45</v>
      </c>
    </row>
    <row r="7" spans="1:9" ht="19.5" customHeight="1" x14ac:dyDescent="0.25">
      <c r="A7" s="11" t="s">
        <v>0</v>
      </c>
      <c r="B7" s="233" t="s">
        <v>1</v>
      </c>
      <c r="C7" s="123">
        <v>2019</v>
      </c>
      <c r="D7" s="123"/>
      <c r="E7" s="123">
        <v>2018</v>
      </c>
      <c r="F7" s="127"/>
      <c r="G7" s="123">
        <v>2019</v>
      </c>
      <c r="H7" s="123"/>
      <c r="I7" s="123">
        <v>2018</v>
      </c>
    </row>
    <row r="8" spans="1:9" ht="15" x14ac:dyDescent="0.25">
      <c r="A8" s="11"/>
      <c r="B8" s="233"/>
      <c r="C8" s="234" t="s">
        <v>156</v>
      </c>
      <c r="D8" s="123"/>
      <c r="E8" s="123"/>
      <c r="F8" s="127"/>
      <c r="G8" s="234" t="s">
        <v>156</v>
      </c>
      <c r="H8" s="127"/>
      <c r="I8" s="123"/>
    </row>
    <row r="9" spans="1:9" ht="15" x14ac:dyDescent="0.25">
      <c r="A9" s="11"/>
      <c r="B9" s="233"/>
      <c r="C9" s="234" t="s">
        <v>157</v>
      </c>
      <c r="D9" s="123"/>
      <c r="E9" s="123"/>
      <c r="F9" s="127"/>
      <c r="G9" s="234" t="s">
        <v>157</v>
      </c>
      <c r="H9" s="127"/>
      <c r="I9" s="123"/>
    </row>
    <row r="10" spans="1:9" ht="19.5" customHeight="1" x14ac:dyDescent="0.25">
      <c r="A10" s="28"/>
      <c r="B10" s="233"/>
      <c r="C10" s="263" t="s">
        <v>81</v>
      </c>
      <c r="D10" s="263"/>
      <c r="E10" s="263"/>
      <c r="F10" s="263"/>
      <c r="G10" s="263"/>
      <c r="H10" s="263"/>
      <c r="I10" s="263"/>
    </row>
    <row r="11" spans="1:9" ht="19.5" customHeight="1" x14ac:dyDescent="0.25">
      <c r="A11" s="14" t="s">
        <v>2</v>
      </c>
    </row>
    <row r="12" spans="1:9" ht="19.5" customHeight="1" x14ac:dyDescent="0.25">
      <c r="A12" s="40" t="s">
        <v>3</v>
      </c>
      <c r="B12" s="233"/>
      <c r="C12" s="93">
        <v>47971</v>
      </c>
      <c r="D12" s="93"/>
      <c r="E12" s="93">
        <v>118693</v>
      </c>
      <c r="F12" s="93"/>
      <c r="G12" s="93">
        <v>45349</v>
      </c>
      <c r="H12" s="93"/>
      <c r="I12" s="93">
        <v>116231</v>
      </c>
    </row>
    <row r="13" spans="1:9" ht="19.5" customHeight="1" x14ac:dyDescent="0.25">
      <c r="A13" s="40" t="s">
        <v>76</v>
      </c>
      <c r="B13" s="233">
        <v>4</v>
      </c>
      <c r="C13" s="93">
        <v>1807</v>
      </c>
      <c r="D13" s="93"/>
      <c r="E13" s="124">
        <v>0</v>
      </c>
      <c r="F13" s="93"/>
      <c r="G13" s="93">
        <v>1807</v>
      </c>
      <c r="H13" s="93"/>
      <c r="I13" s="124">
        <v>0</v>
      </c>
    </row>
    <row r="14" spans="1:9" ht="19.5" customHeight="1" x14ac:dyDescent="0.25">
      <c r="A14" s="40" t="s">
        <v>28</v>
      </c>
      <c r="B14" s="233" t="s">
        <v>167</v>
      </c>
      <c r="C14" s="93">
        <v>57298</v>
      </c>
      <c r="D14" s="93"/>
      <c r="E14" s="93">
        <v>67461</v>
      </c>
      <c r="F14" s="93"/>
      <c r="G14" s="93">
        <v>57298</v>
      </c>
      <c r="H14" s="93"/>
      <c r="I14" s="93">
        <v>86411</v>
      </c>
    </row>
    <row r="15" spans="1:9" ht="19.5" customHeight="1" x14ac:dyDescent="0.25">
      <c r="A15" s="40" t="s">
        <v>25</v>
      </c>
      <c r="B15" s="233" t="s">
        <v>168</v>
      </c>
      <c r="C15" s="93">
        <v>60925</v>
      </c>
      <c r="D15" s="93"/>
      <c r="E15" s="93">
        <v>37603</v>
      </c>
      <c r="F15" s="93"/>
      <c r="G15" s="93">
        <v>45916</v>
      </c>
      <c r="H15" s="93"/>
      <c r="I15" s="93">
        <v>22445</v>
      </c>
    </row>
    <row r="16" spans="1:9" ht="19.5" customHeight="1" x14ac:dyDescent="0.25">
      <c r="A16" s="40" t="s">
        <v>116</v>
      </c>
      <c r="B16" s="233">
        <v>3</v>
      </c>
      <c r="C16" s="93">
        <v>21032</v>
      </c>
      <c r="D16" s="93"/>
      <c r="E16" s="93">
        <v>21158</v>
      </c>
      <c r="F16" s="93"/>
      <c r="G16" s="93">
        <v>101303</v>
      </c>
      <c r="H16" s="93"/>
      <c r="I16" s="93">
        <v>3276</v>
      </c>
    </row>
    <row r="17" spans="1:9" ht="19.5" customHeight="1" x14ac:dyDescent="0.25">
      <c r="A17" s="40" t="s">
        <v>4</v>
      </c>
      <c r="B17" s="233"/>
      <c r="C17" s="93">
        <v>17</v>
      </c>
      <c r="D17" s="93"/>
      <c r="E17" s="93">
        <v>201</v>
      </c>
      <c r="F17" s="93"/>
      <c r="G17" s="93">
        <v>17</v>
      </c>
      <c r="H17" s="93"/>
      <c r="I17" s="93">
        <v>201</v>
      </c>
    </row>
    <row r="18" spans="1:9" ht="19.5" customHeight="1" x14ac:dyDescent="0.25">
      <c r="A18" s="40" t="s">
        <v>158</v>
      </c>
      <c r="B18" s="233"/>
      <c r="C18" s="93">
        <v>4850</v>
      </c>
      <c r="D18" s="93"/>
      <c r="E18" s="93">
        <v>10517</v>
      </c>
      <c r="F18" s="93"/>
      <c r="G18" s="93">
        <v>2603</v>
      </c>
      <c r="H18" s="93"/>
      <c r="I18" s="93">
        <v>5855</v>
      </c>
    </row>
    <row r="19" spans="1:9" ht="19.5" customHeight="1" x14ac:dyDescent="0.25">
      <c r="A19" s="40" t="s">
        <v>5</v>
      </c>
      <c r="B19" s="233"/>
      <c r="C19" s="96">
        <v>11464</v>
      </c>
      <c r="D19" s="97"/>
      <c r="E19" s="96">
        <v>6089</v>
      </c>
      <c r="F19" s="97"/>
      <c r="G19" s="190">
        <v>0</v>
      </c>
      <c r="H19" s="97"/>
      <c r="I19" s="218">
        <v>0</v>
      </c>
    </row>
    <row r="20" spans="1:9" ht="19.5" customHeight="1" x14ac:dyDescent="0.25">
      <c r="A20" s="10" t="s">
        <v>6</v>
      </c>
      <c r="B20" s="233"/>
      <c r="C20" s="99">
        <f>SUM(C12:C19)</f>
        <v>205364</v>
      </c>
      <c r="D20" s="17"/>
      <c r="E20" s="99">
        <f>SUM(E12:E19)</f>
        <v>261722</v>
      </c>
      <c r="F20" s="17"/>
      <c r="G20" s="99">
        <f>SUM(G12:G19)</f>
        <v>254293</v>
      </c>
      <c r="H20" s="17"/>
      <c r="I20" s="99">
        <f>SUM(I12:I19)</f>
        <v>234419</v>
      </c>
    </row>
    <row r="21" spans="1:9" ht="19.5" customHeight="1" x14ac:dyDescent="0.25">
      <c r="B21" s="233"/>
      <c r="C21" s="93"/>
      <c r="D21" s="93"/>
      <c r="E21" s="93"/>
      <c r="F21" s="88"/>
      <c r="G21" s="93"/>
      <c r="H21" s="88"/>
      <c r="I21" s="93"/>
    </row>
    <row r="22" spans="1:9" ht="19.5" customHeight="1" x14ac:dyDescent="0.25">
      <c r="A22" s="14" t="s">
        <v>7</v>
      </c>
      <c r="B22" s="233"/>
      <c r="F22" s="88"/>
      <c r="H22" s="88"/>
    </row>
    <row r="23" spans="1:9" ht="19.5" customHeight="1" x14ac:dyDescent="0.25">
      <c r="A23" s="40" t="s">
        <v>159</v>
      </c>
      <c r="B23" s="233">
        <v>7</v>
      </c>
      <c r="C23" s="124">
        <v>0</v>
      </c>
      <c r="E23" s="124">
        <v>0</v>
      </c>
      <c r="F23" s="88"/>
      <c r="G23" s="124">
        <v>0</v>
      </c>
      <c r="H23" s="88"/>
      <c r="I23" s="124">
        <v>0</v>
      </c>
    </row>
    <row r="24" spans="1:9" ht="19.5" customHeight="1" x14ac:dyDescent="0.25">
      <c r="A24" s="94" t="s">
        <v>91</v>
      </c>
      <c r="B24" s="101"/>
      <c r="C24" s="132">
        <v>8052</v>
      </c>
      <c r="D24" s="95"/>
      <c r="E24" s="132">
        <v>12116</v>
      </c>
      <c r="F24" s="95"/>
      <c r="G24" s="132">
        <v>8052</v>
      </c>
      <c r="H24" s="95"/>
      <c r="I24" s="91">
        <v>12116</v>
      </c>
    </row>
    <row r="25" spans="1:9" ht="19.5" customHeight="1" x14ac:dyDescent="0.25">
      <c r="A25" s="40" t="s">
        <v>87</v>
      </c>
      <c r="B25" s="101"/>
      <c r="C25" s="132">
        <v>53625</v>
      </c>
      <c r="D25" s="95"/>
      <c r="E25" s="93">
        <v>63558</v>
      </c>
      <c r="F25" s="95"/>
      <c r="G25" s="132">
        <v>53625</v>
      </c>
      <c r="H25" s="95"/>
      <c r="I25" s="91">
        <v>63558</v>
      </c>
    </row>
    <row r="26" spans="1:9" ht="19.5" customHeight="1" x14ac:dyDescent="0.25">
      <c r="A26" s="40" t="s">
        <v>29</v>
      </c>
      <c r="B26" s="101"/>
      <c r="C26" s="93">
        <v>11897</v>
      </c>
      <c r="D26" s="93"/>
      <c r="E26" s="93">
        <v>3078</v>
      </c>
      <c r="F26" s="93"/>
      <c r="G26" s="93">
        <v>9168</v>
      </c>
      <c r="H26" s="93"/>
      <c r="I26" s="91">
        <v>2808</v>
      </c>
    </row>
    <row r="27" spans="1:9" ht="19.5" customHeight="1" x14ac:dyDescent="0.25">
      <c r="A27" s="40" t="s">
        <v>67</v>
      </c>
      <c r="B27" s="101" t="s">
        <v>93</v>
      </c>
      <c r="C27" s="93">
        <v>346287</v>
      </c>
      <c r="D27" s="93"/>
      <c r="E27" s="93">
        <v>314950</v>
      </c>
      <c r="F27" s="93"/>
      <c r="G27" s="124">
        <v>0</v>
      </c>
      <c r="H27" s="93"/>
      <c r="I27" s="187">
        <v>0</v>
      </c>
    </row>
    <row r="28" spans="1:9" ht="19.5" customHeight="1" x14ac:dyDescent="0.25">
      <c r="A28" s="40" t="s">
        <v>207</v>
      </c>
      <c r="B28" s="101"/>
      <c r="C28" s="93">
        <v>53506</v>
      </c>
      <c r="D28" s="93"/>
      <c r="E28" s="93">
        <v>50408</v>
      </c>
      <c r="F28" s="93"/>
      <c r="G28" s="93">
        <v>31922</v>
      </c>
      <c r="H28" s="93"/>
      <c r="I28" s="93">
        <v>24147</v>
      </c>
    </row>
    <row r="29" spans="1:9" ht="19.5" customHeight="1" x14ac:dyDescent="0.25">
      <c r="A29" s="40" t="s">
        <v>8</v>
      </c>
      <c r="B29" s="101"/>
      <c r="C29" s="96">
        <v>5865</v>
      </c>
      <c r="D29" s="97"/>
      <c r="E29" s="96">
        <v>5903</v>
      </c>
      <c r="F29" s="97"/>
      <c r="G29" s="96">
        <v>2649</v>
      </c>
      <c r="H29" s="97"/>
      <c r="I29" s="98">
        <v>2686</v>
      </c>
    </row>
    <row r="30" spans="1:9" ht="19.5" customHeight="1" x14ac:dyDescent="0.25">
      <c r="A30" s="10" t="s">
        <v>9</v>
      </c>
      <c r="B30" s="102"/>
      <c r="C30" s="16">
        <f>SUM(C24:C29)</f>
        <v>479232</v>
      </c>
      <c r="D30" s="17"/>
      <c r="E30" s="16">
        <f>SUM(E22:E29)</f>
        <v>450013</v>
      </c>
      <c r="F30" s="17"/>
      <c r="G30" s="16">
        <f>SUM(G24:G29)</f>
        <v>105416</v>
      </c>
      <c r="H30" s="100"/>
      <c r="I30" s="16">
        <f>SUM(I24:I29)</f>
        <v>105315</v>
      </c>
    </row>
    <row r="31" spans="1:9" ht="19.5" customHeight="1" x14ac:dyDescent="0.25">
      <c r="A31" s="10"/>
      <c r="B31" s="4"/>
      <c r="C31" s="93"/>
      <c r="D31" s="93"/>
      <c r="E31" s="93"/>
      <c r="F31" s="93"/>
      <c r="G31" s="91"/>
      <c r="H31" s="93"/>
      <c r="I31" s="91"/>
    </row>
    <row r="32" spans="1:9" ht="19.5" customHeight="1" thickBot="1" x14ac:dyDescent="0.3">
      <c r="A32" s="10" t="s">
        <v>10</v>
      </c>
      <c r="B32" s="4"/>
      <c r="C32" s="103">
        <f>SUM(C20+C30)</f>
        <v>684596</v>
      </c>
      <c r="D32" s="17"/>
      <c r="E32" s="103">
        <f>SUM(E20+E30)</f>
        <v>711735</v>
      </c>
      <c r="F32" s="17"/>
      <c r="G32" s="103">
        <f>SUM(G20+G30)</f>
        <v>359709</v>
      </c>
      <c r="H32" s="100"/>
      <c r="I32" s="103">
        <f>SUM(I20+I30)</f>
        <v>339734</v>
      </c>
    </row>
    <row r="33" spans="1:10" ht="19.5" customHeight="1" thickTop="1" x14ac:dyDescent="0.25">
      <c r="A33" s="10"/>
      <c r="B33" s="4"/>
      <c r="C33" s="17"/>
      <c r="D33" s="17"/>
      <c r="E33" s="17"/>
      <c r="F33" s="17"/>
      <c r="G33" s="17"/>
      <c r="H33" s="100"/>
      <c r="I33" s="17"/>
    </row>
    <row r="34" spans="1:10" ht="19.5" customHeight="1" x14ac:dyDescent="0.3">
      <c r="A34" s="12" t="s">
        <v>142</v>
      </c>
    </row>
    <row r="35" spans="1:10" ht="19.5" customHeight="1" x14ac:dyDescent="0.25">
      <c r="A35" s="21" t="s">
        <v>44</v>
      </c>
    </row>
    <row r="36" spans="1:10" ht="19.5" customHeight="1" x14ac:dyDescent="0.25">
      <c r="A36" s="107"/>
      <c r="C36" s="232" t="s">
        <v>49</v>
      </c>
      <c r="D36" s="232"/>
      <c r="E36" s="232"/>
      <c r="F36" s="23"/>
      <c r="H36" s="26"/>
    </row>
    <row r="37" spans="1:10" ht="19.5" customHeight="1" x14ac:dyDescent="0.25">
      <c r="A37" s="107"/>
      <c r="C37" s="264" t="s">
        <v>33</v>
      </c>
      <c r="D37" s="264"/>
      <c r="E37" s="264"/>
      <c r="F37" s="23"/>
      <c r="G37" s="264" t="s">
        <v>35</v>
      </c>
      <c r="H37" s="264"/>
      <c r="I37" s="264"/>
    </row>
    <row r="38" spans="1:10" ht="19.5" customHeight="1" x14ac:dyDescent="0.25">
      <c r="A38" s="107"/>
      <c r="C38" s="264" t="s">
        <v>34</v>
      </c>
      <c r="D38" s="264"/>
      <c r="E38" s="264"/>
      <c r="F38" s="23"/>
      <c r="G38" s="264" t="s">
        <v>34</v>
      </c>
      <c r="H38" s="264"/>
      <c r="I38" s="264"/>
    </row>
    <row r="39" spans="1:10" ht="19.5" customHeight="1" x14ac:dyDescent="0.25">
      <c r="C39" s="126" t="s">
        <v>89</v>
      </c>
      <c r="D39" s="126"/>
      <c r="E39" s="126" t="s">
        <v>45</v>
      </c>
      <c r="F39" s="123"/>
      <c r="G39" s="126" t="s">
        <v>89</v>
      </c>
      <c r="H39" s="126"/>
      <c r="I39" s="126" t="s">
        <v>45</v>
      </c>
    </row>
    <row r="40" spans="1:10" ht="19.5" customHeight="1" x14ac:dyDescent="0.25">
      <c r="A40" s="10" t="s">
        <v>143</v>
      </c>
      <c r="B40" s="233" t="s">
        <v>1</v>
      </c>
      <c r="C40" s="123">
        <v>2019</v>
      </c>
      <c r="D40" s="123"/>
      <c r="E40" s="123">
        <v>2018</v>
      </c>
      <c r="F40" s="127"/>
      <c r="G40" s="123">
        <v>2019</v>
      </c>
      <c r="H40" s="123"/>
      <c r="I40" s="123">
        <v>2018</v>
      </c>
    </row>
    <row r="41" spans="1:10" ht="15" x14ac:dyDescent="0.25">
      <c r="A41" s="10"/>
      <c r="B41" s="233"/>
      <c r="C41" s="234" t="s">
        <v>156</v>
      </c>
      <c r="D41" s="123"/>
      <c r="E41" s="123"/>
      <c r="F41" s="127"/>
      <c r="G41" s="234" t="s">
        <v>156</v>
      </c>
      <c r="H41" s="127"/>
      <c r="I41" s="123"/>
    </row>
    <row r="42" spans="1:10" ht="15" x14ac:dyDescent="0.25">
      <c r="A42" s="10"/>
      <c r="B42" s="233"/>
      <c r="C42" s="234" t="s">
        <v>157</v>
      </c>
      <c r="D42" s="123"/>
      <c r="E42" s="123"/>
      <c r="F42" s="127"/>
      <c r="G42" s="234" t="s">
        <v>157</v>
      </c>
      <c r="H42" s="127"/>
      <c r="I42" s="123"/>
    </row>
    <row r="43" spans="1:10" ht="19.5" customHeight="1" x14ac:dyDescent="0.25">
      <c r="B43" s="233"/>
      <c r="C43" s="263" t="s">
        <v>81</v>
      </c>
      <c r="D43" s="263"/>
      <c r="E43" s="263"/>
      <c r="F43" s="263"/>
      <c r="G43" s="263"/>
      <c r="H43" s="263"/>
      <c r="I43" s="263"/>
    </row>
    <row r="44" spans="1:10" ht="19.5" customHeight="1" x14ac:dyDescent="0.25">
      <c r="A44" s="14" t="s">
        <v>11</v>
      </c>
    </row>
    <row r="45" spans="1:10" ht="19.5" customHeight="1" x14ac:dyDescent="0.25">
      <c r="A45" s="40" t="s">
        <v>12</v>
      </c>
      <c r="B45" s="233">
        <v>3</v>
      </c>
      <c r="C45" s="106">
        <v>30115</v>
      </c>
      <c r="D45" s="106"/>
      <c r="E45" s="93">
        <v>42085</v>
      </c>
      <c r="F45" s="106"/>
      <c r="G45" s="93">
        <v>34998</v>
      </c>
      <c r="H45" s="106"/>
      <c r="I45" s="91">
        <v>82574</v>
      </c>
    </row>
    <row r="46" spans="1:10" ht="19.5" customHeight="1" x14ac:dyDescent="0.25">
      <c r="A46" s="40" t="s">
        <v>118</v>
      </c>
      <c r="B46" s="233">
        <v>3</v>
      </c>
      <c r="C46" s="106">
        <v>8912</v>
      </c>
      <c r="D46" s="106"/>
      <c r="E46" s="93">
        <v>9559</v>
      </c>
      <c r="F46" s="106"/>
      <c r="G46" s="106">
        <v>9084</v>
      </c>
      <c r="H46" s="106"/>
      <c r="I46" s="133">
        <v>8752</v>
      </c>
      <c r="J46" s="106"/>
    </row>
    <row r="47" spans="1:10" ht="19.5" customHeight="1" x14ac:dyDescent="0.25">
      <c r="A47" s="40" t="s">
        <v>160</v>
      </c>
      <c r="B47" s="233">
        <v>9</v>
      </c>
      <c r="C47" s="104">
        <v>1776</v>
      </c>
      <c r="D47" s="104"/>
      <c r="E47" s="93">
        <v>2145</v>
      </c>
      <c r="F47" s="235"/>
      <c r="G47" s="104">
        <v>1776</v>
      </c>
      <c r="H47" s="235"/>
      <c r="I47" s="133">
        <v>2145</v>
      </c>
    </row>
    <row r="48" spans="1:10" ht="19.5" customHeight="1" x14ac:dyDescent="0.25">
      <c r="A48" s="40" t="s">
        <v>78</v>
      </c>
      <c r="B48" s="233"/>
      <c r="C48" s="104"/>
      <c r="D48" s="104"/>
      <c r="E48" s="93"/>
      <c r="F48" s="235"/>
      <c r="G48" s="104"/>
      <c r="H48" s="235"/>
      <c r="I48" s="133"/>
    </row>
    <row r="49" spans="1:11" ht="19.5" customHeight="1" x14ac:dyDescent="0.25">
      <c r="A49" s="40" t="s">
        <v>69</v>
      </c>
      <c r="B49" s="233">
        <v>6</v>
      </c>
      <c r="C49" s="104">
        <v>49899</v>
      </c>
      <c r="D49" s="104"/>
      <c r="E49" s="188">
        <v>0</v>
      </c>
      <c r="F49" s="235"/>
      <c r="G49" s="104">
        <v>0</v>
      </c>
      <c r="H49" s="235"/>
      <c r="I49" s="188">
        <v>0</v>
      </c>
    </row>
    <row r="50" spans="1:11" ht="19.5" customHeight="1" x14ac:dyDescent="0.25">
      <c r="A50" s="40" t="s">
        <v>169</v>
      </c>
      <c r="B50" s="252"/>
      <c r="C50" s="104"/>
      <c r="D50" s="104"/>
      <c r="E50" s="188"/>
      <c r="F50" s="235"/>
      <c r="G50" s="104"/>
      <c r="H50" s="235"/>
      <c r="I50" s="188"/>
    </row>
    <row r="51" spans="1:11" ht="19.5" customHeight="1" x14ac:dyDescent="0.25">
      <c r="A51" s="40" t="s">
        <v>170</v>
      </c>
      <c r="B51" s="252">
        <v>8</v>
      </c>
      <c r="C51" s="104">
        <v>16050</v>
      </c>
      <c r="D51" s="104"/>
      <c r="E51" s="188">
        <v>0</v>
      </c>
      <c r="F51" s="235"/>
      <c r="G51" s="104">
        <v>16050</v>
      </c>
      <c r="H51" s="235"/>
      <c r="I51" s="188">
        <v>0</v>
      </c>
    </row>
    <row r="52" spans="1:11" ht="19.5" customHeight="1" x14ac:dyDescent="0.25">
      <c r="A52" s="40" t="s">
        <v>32</v>
      </c>
      <c r="B52" s="233">
        <v>3</v>
      </c>
      <c r="C52" s="106">
        <v>33144</v>
      </c>
      <c r="D52" s="106"/>
      <c r="E52" s="93">
        <v>29006</v>
      </c>
      <c r="F52" s="106"/>
      <c r="G52" s="106">
        <v>27434</v>
      </c>
      <c r="H52" s="106"/>
      <c r="I52" s="93">
        <v>22308</v>
      </c>
    </row>
    <row r="53" spans="1:11" ht="19.5" customHeight="1" x14ac:dyDescent="0.25">
      <c r="A53" s="40" t="s">
        <v>161</v>
      </c>
      <c r="B53" s="233"/>
      <c r="C53" s="106">
        <v>12417</v>
      </c>
      <c r="D53" s="106"/>
      <c r="E53" s="106">
        <v>18411</v>
      </c>
      <c r="F53" s="106"/>
      <c r="G53" s="106">
        <v>10117</v>
      </c>
      <c r="H53" s="106"/>
      <c r="I53" s="106">
        <v>12926</v>
      </c>
    </row>
    <row r="54" spans="1:11" ht="19.5" customHeight="1" x14ac:dyDescent="0.25">
      <c r="A54" s="40" t="s">
        <v>13</v>
      </c>
      <c r="B54" s="233"/>
      <c r="C54" s="106">
        <v>719</v>
      </c>
      <c r="D54" s="214"/>
      <c r="E54" s="93">
        <v>1856</v>
      </c>
      <c r="F54" s="214"/>
      <c r="G54" s="190">
        <v>719</v>
      </c>
      <c r="H54" s="106"/>
      <c r="I54" s="98">
        <v>1856</v>
      </c>
    </row>
    <row r="55" spans="1:11" ht="19.5" customHeight="1" x14ac:dyDescent="0.25">
      <c r="A55" s="10" t="s">
        <v>40</v>
      </c>
      <c r="B55" s="233"/>
      <c r="C55" s="227">
        <f>SUM(C45:C54)</f>
        <v>153032</v>
      </c>
      <c r="D55" s="18"/>
      <c r="E55" s="227">
        <f>SUM(E45:E54)</f>
        <v>103062</v>
      </c>
      <c r="F55" s="18"/>
      <c r="G55" s="227">
        <f>SUM(G45:G54)</f>
        <v>100178</v>
      </c>
      <c r="H55" s="18"/>
      <c r="I55" s="227">
        <f>SUM(I45:I54)</f>
        <v>130561</v>
      </c>
    </row>
    <row r="56" spans="1:11" ht="18" customHeight="1" x14ac:dyDescent="0.25">
      <c r="A56" s="10"/>
      <c r="B56" s="4"/>
      <c r="C56" s="4"/>
      <c r="D56" s="4"/>
      <c r="E56" s="4"/>
      <c r="F56" s="4"/>
      <c r="G56" s="4"/>
      <c r="H56" s="4"/>
      <c r="I56" s="4"/>
    </row>
    <row r="57" spans="1:11" ht="19.5" customHeight="1" x14ac:dyDescent="0.25">
      <c r="A57" s="14" t="s">
        <v>74</v>
      </c>
      <c r="B57" s="4"/>
      <c r="C57" s="4"/>
      <c r="D57" s="4"/>
      <c r="E57" s="4"/>
      <c r="F57" s="4"/>
      <c r="G57" s="4"/>
      <c r="H57" s="4"/>
      <c r="I57" s="4"/>
    </row>
    <row r="58" spans="1:11" ht="19.5" customHeight="1" x14ac:dyDescent="0.25">
      <c r="A58" s="40" t="s">
        <v>68</v>
      </c>
      <c r="B58" s="233">
        <v>6</v>
      </c>
      <c r="C58" s="152">
        <v>0</v>
      </c>
      <c r="D58" s="236"/>
      <c r="E58" s="214">
        <v>550898</v>
      </c>
      <c r="F58" s="236"/>
      <c r="G58" s="188">
        <v>0</v>
      </c>
      <c r="H58" s="237"/>
      <c r="I58" s="188">
        <v>0</v>
      </c>
    </row>
    <row r="59" spans="1:11" ht="19.5" customHeight="1" x14ac:dyDescent="0.25">
      <c r="A59" s="40" t="s">
        <v>171</v>
      </c>
      <c r="B59" s="252">
        <v>8</v>
      </c>
      <c r="C59" s="214">
        <v>31950</v>
      </c>
      <c r="D59" s="261"/>
      <c r="E59" s="214">
        <v>0</v>
      </c>
      <c r="F59" s="261"/>
      <c r="G59" s="262">
        <v>31950</v>
      </c>
      <c r="H59" s="237"/>
      <c r="I59" s="214">
        <v>0</v>
      </c>
    </row>
    <row r="60" spans="1:11" ht="19.5" customHeight="1" x14ac:dyDescent="0.25">
      <c r="A60" s="40" t="s">
        <v>162</v>
      </c>
      <c r="B60" s="233"/>
      <c r="C60" s="96">
        <v>32388</v>
      </c>
      <c r="D60" s="97"/>
      <c r="E60" s="97">
        <v>23115</v>
      </c>
      <c r="F60" s="97"/>
      <c r="G60" s="98">
        <v>31872</v>
      </c>
      <c r="H60" s="93"/>
      <c r="I60" s="98">
        <v>22736</v>
      </c>
      <c r="K60" s="105"/>
    </row>
    <row r="61" spans="1:11" ht="19.5" customHeight="1" x14ac:dyDescent="0.25">
      <c r="A61" s="19" t="s">
        <v>75</v>
      </c>
      <c r="B61" s="233"/>
      <c r="C61" s="238">
        <f>SUM(C58:C60)</f>
        <v>64338</v>
      </c>
      <c r="D61" s="17"/>
      <c r="E61" s="238">
        <f>SUM(E58:E60)</f>
        <v>574013</v>
      </c>
      <c r="F61" s="17"/>
      <c r="G61" s="238">
        <f>SUM(G58:G60)</f>
        <v>63822</v>
      </c>
      <c r="H61" s="93"/>
      <c r="I61" s="238">
        <f>SUM(I58:I60)</f>
        <v>22736</v>
      </c>
    </row>
    <row r="62" spans="1:11" ht="18" customHeight="1" x14ac:dyDescent="0.25">
      <c r="A62" s="19"/>
      <c r="B62" s="233"/>
      <c r="C62" s="97"/>
      <c r="D62" s="97"/>
      <c r="E62" s="97"/>
      <c r="F62" s="97"/>
      <c r="G62" s="108"/>
      <c r="H62" s="93"/>
      <c r="I62" s="108"/>
    </row>
    <row r="63" spans="1:11" ht="19.5" customHeight="1" x14ac:dyDescent="0.25">
      <c r="A63" s="10" t="s">
        <v>14</v>
      </c>
      <c r="B63" s="4"/>
      <c r="C63" s="239">
        <f>SUM(C55+C61)</f>
        <v>217370</v>
      </c>
      <c r="D63" s="189"/>
      <c r="E63" s="239">
        <f>SUM(E55+E61)</f>
        <v>677075</v>
      </c>
      <c r="F63" s="189"/>
      <c r="G63" s="239">
        <f>SUM(G55+G61)</f>
        <v>164000</v>
      </c>
      <c r="H63" s="109"/>
      <c r="I63" s="239">
        <f>SUM(I55+I61)</f>
        <v>153297</v>
      </c>
    </row>
    <row r="64" spans="1:11" ht="18" customHeight="1" x14ac:dyDescent="0.25">
      <c r="B64" s="88"/>
      <c r="C64" s="105"/>
      <c r="D64" s="105"/>
      <c r="E64" s="105"/>
      <c r="F64" s="26"/>
      <c r="G64" s="105"/>
      <c r="H64" s="26"/>
      <c r="I64" s="105"/>
    </row>
    <row r="65" spans="1:15" ht="19.5" customHeight="1" x14ac:dyDescent="0.25">
      <c r="A65" s="14" t="s">
        <v>120</v>
      </c>
      <c r="B65" s="88"/>
      <c r="C65" s="105"/>
      <c r="D65" s="105"/>
      <c r="E65" s="105"/>
      <c r="F65" s="26"/>
      <c r="G65" s="105"/>
      <c r="H65" s="26"/>
      <c r="I65" s="105"/>
    </row>
    <row r="66" spans="1:15" ht="19.5" customHeight="1" x14ac:dyDescent="0.25">
      <c r="A66" s="40" t="s">
        <v>15</v>
      </c>
      <c r="B66" s="233"/>
      <c r="C66" s="105"/>
      <c r="D66" s="105"/>
      <c r="E66" s="105"/>
      <c r="F66" s="88"/>
      <c r="G66" s="105"/>
      <c r="H66" s="88"/>
      <c r="I66" s="105"/>
    </row>
    <row r="67" spans="1:15" ht="19.5" customHeight="1" thickBot="1" x14ac:dyDescent="0.3">
      <c r="A67" s="40" t="s">
        <v>19</v>
      </c>
      <c r="B67" s="88"/>
      <c r="C67" s="125">
        <v>720344</v>
      </c>
      <c r="D67" s="97"/>
      <c r="E67" s="125">
        <v>720344</v>
      </c>
      <c r="F67" s="97"/>
      <c r="G67" s="125">
        <v>720344</v>
      </c>
      <c r="H67" s="93"/>
      <c r="I67" s="125">
        <v>720344</v>
      </c>
    </row>
    <row r="68" spans="1:15" ht="19.5" customHeight="1" thickTop="1" x14ac:dyDescent="0.25">
      <c r="A68" s="40" t="s">
        <v>121</v>
      </c>
      <c r="B68" s="88"/>
      <c r="C68" s="93">
        <v>535437</v>
      </c>
      <c r="D68" s="93"/>
      <c r="E68" s="93">
        <v>535437</v>
      </c>
      <c r="F68" s="93"/>
      <c r="G68" s="93">
        <v>535437</v>
      </c>
      <c r="H68" s="93"/>
      <c r="I68" s="93">
        <v>535437</v>
      </c>
    </row>
    <row r="69" spans="1:15" ht="19.5" customHeight="1" x14ac:dyDescent="0.25">
      <c r="A69" s="40" t="s">
        <v>95</v>
      </c>
      <c r="B69" s="233"/>
      <c r="C69" s="93">
        <v>824432</v>
      </c>
      <c r="D69" s="93"/>
      <c r="E69" s="93">
        <v>824432</v>
      </c>
      <c r="F69" s="93"/>
      <c r="G69" s="93">
        <v>824432</v>
      </c>
      <c r="H69" s="93"/>
      <c r="I69" s="93">
        <v>824432</v>
      </c>
    </row>
    <row r="70" spans="1:15" ht="19.5" customHeight="1" x14ac:dyDescent="0.25">
      <c r="A70" s="40" t="s">
        <v>163</v>
      </c>
      <c r="B70" s="233"/>
      <c r="C70" s="105"/>
      <c r="D70" s="105"/>
      <c r="E70" s="105"/>
      <c r="F70" s="88"/>
      <c r="G70" s="105"/>
      <c r="H70" s="88"/>
      <c r="I70" s="105"/>
    </row>
    <row r="71" spans="1:15" ht="19.5" customHeight="1" x14ac:dyDescent="0.25">
      <c r="A71" s="40" t="s">
        <v>37</v>
      </c>
      <c r="B71" s="233"/>
      <c r="C71" s="105"/>
      <c r="D71" s="105"/>
      <c r="E71" s="105"/>
      <c r="F71" s="88"/>
      <c r="G71" s="105"/>
      <c r="H71" s="88"/>
      <c r="I71" s="105"/>
    </row>
    <row r="72" spans="1:15" ht="19.5" customHeight="1" x14ac:dyDescent="0.25">
      <c r="A72" s="40" t="s">
        <v>36</v>
      </c>
      <c r="B72" s="233"/>
      <c r="C72" s="93">
        <v>24100</v>
      </c>
      <c r="D72" s="93"/>
      <c r="E72" s="93">
        <v>24100</v>
      </c>
      <c r="F72" s="93"/>
      <c r="G72" s="93">
        <v>24100</v>
      </c>
      <c r="H72" s="93"/>
      <c r="I72" s="93">
        <v>24100</v>
      </c>
    </row>
    <row r="73" spans="1:15" ht="19.5" customHeight="1" x14ac:dyDescent="0.25">
      <c r="A73" s="40" t="s">
        <v>123</v>
      </c>
      <c r="B73" s="233"/>
      <c r="C73" s="96">
        <v>-916743</v>
      </c>
      <c r="D73" s="97"/>
      <c r="E73" s="96">
        <v>-1349309</v>
      </c>
      <c r="F73" s="97"/>
      <c r="G73" s="96">
        <v>-1188260</v>
      </c>
      <c r="H73" s="93"/>
      <c r="I73" s="96">
        <v>-1197532</v>
      </c>
    </row>
    <row r="74" spans="1:15" s="19" customFormat="1" ht="19.5" customHeight="1" x14ac:dyDescent="0.25">
      <c r="A74" s="10" t="s">
        <v>96</v>
      </c>
      <c r="B74" s="15"/>
      <c r="C74" s="18">
        <f>SUM(C68:C73)</f>
        <v>467226</v>
      </c>
      <c r="D74" s="18"/>
      <c r="E74" s="18">
        <f>SUM(E68:E73)</f>
        <v>34660</v>
      </c>
      <c r="F74" s="4"/>
      <c r="G74" s="18">
        <f>SUM(G68:G73)</f>
        <v>195709</v>
      </c>
      <c r="H74" s="4"/>
      <c r="I74" s="18">
        <f>SUM(I68:I73)</f>
        <v>186437</v>
      </c>
    </row>
    <row r="75" spans="1:15" ht="19.5" customHeight="1" x14ac:dyDescent="0.25">
      <c r="A75" s="40" t="s">
        <v>66</v>
      </c>
      <c r="B75" s="233"/>
      <c r="C75" s="240">
        <v>0</v>
      </c>
      <c r="D75" s="241"/>
      <c r="E75" s="240">
        <v>0</v>
      </c>
      <c r="F75" s="241"/>
      <c r="G75" s="242">
        <v>0</v>
      </c>
      <c r="H75" s="243"/>
      <c r="I75" s="242">
        <v>0</v>
      </c>
    </row>
    <row r="76" spans="1:15" s="19" customFormat="1" ht="19.5" customHeight="1" x14ac:dyDescent="0.25">
      <c r="A76" s="10" t="s">
        <v>124</v>
      </c>
      <c r="B76" s="15"/>
      <c r="C76" s="18">
        <f>SUM(C74:C75)</f>
        <v>467226</v>
      </c>
      <c r="D76" s="18"/>
      <c r="E76" s="18">
        <f>SUM(E74:E75)</f>
        <v>34660</v>
      </c>
      <c r="F76" s="4"/>
      <c r="G76" s="18">
        <f>SUM(G74:G75)</f>
        <v>195709</v>
      </c>
      <c r="H76" s="4"/>
      <c r="I76" s="18">
        <f>SUM(I74:I75)</f>
        <v>186437</v>
      </c>
    </row>
    <row r="77" spans="1:15" s="19" customFormat="1" ht="18" customHeight="1" x14ac:dyDescent="0.25">
      <c r="A77" s="10"/>
      <c r="B77" s="15"/>
      <c r="C77" s="86"/>
      <c r="D77" s="18"/>
      <c r="E77" s="86"/>
      <c r="F77" s="4"/>
      <c r="G77" s="86"/>
      <c r="H77" s="4"/>
      <c r="I77" s="86"/>
    </row>
    <row r="78" spans="1:15" s="19" customFormat="1" ht="19.5" customHeight="1" thickBot="1" x14ac:dyDescent="0.3">
      <c r="A78" s="10" t="s">
        <v>125</v>
      </c>
      <c r="B78" s="15"/>
      <c r="C78" s="87">
        <f>SUM(C63+C76)</f>
        <v>684596</v>
      </c>
      <c r="D78" s="18"/>
      <c r="E78" s="87">
        <f>SUM(E63+E76)</f>
        <v>711735</v>
      </c>
      <c r="F78" s="4"/>
      <c r="G78" s="87">
        <f>SUM(G63+G76)</f>
        <v>359709</v>
      </c>
      <c r="H78" s="4"/>
      <c r="I78" s="87">
        <f>SUM(I63+I76)</f>
        <v>339734</v>
      </c>
      <c r="L78" s="39"/>
      <c r="M78" s="39"/>
      <c r="N78" s="39"/>
      <c r="O78" s="39"/>
    </row>
    <row r="79" spans="1:15" ht="19.5" customHeight="1" thickTop="1" x14ac:dyDescent="0.25">
      <c r="A79" s="244"/>
      <c r="B79" s="92"/>
      <c r="C79" s="92"/>
      <c r="D79" s="92"/>
      <c r="E79" s="92"/>
      <c r="G79" s="92"/>
      <c r="I79" s="92"/>
    </row>
    <row r="80" spans="1:15" ht="19.5" customHeight="1" x14ac:dyDescent="0.25">
      <c r="A80" s="244"/>
      <c r="B80" s="128"/>
      <c r="C80" s="128"/>
      <c r="D80" s="128"/>
      <c r="E80" s="128"/>
      <c r="F80" s="128"/>
      <c r="G80" s="128"/>
      <c r="H80" s="128"/>
      <c r="I80" s="128"/>
    </row>
    <row r="81" spans="1:8" s="130" customFormat="1" ht="19.5" customHeight="1" x14ac:dyDescent="0.25">
      <c r="A81" s="129"/>
      <c r="F81" s="131"/>
      <c r="H81" s="131"/>
    </row>
    <row r="82" spans="1:8" ht="19.5" customHeight="1" x14ac:dyDescent="0.25"/>
    <row r="83" spans="1:8" ht="19.5" customHeight="1" x14ac:dyDescent="0.25"/>
    <row r="84" spans="1:8" ht="19.5" customHeight="1" x14ac:dyDescent="0.25"/>
    <row r="85" spans="1:8" ht="19.5" customHeight="1" x14ac:dyDescent="0.25"/>
    <row r="86" spans="1:8" ht="19.5" customHeight="1" x14ac:dyDescent="0.25"/>
  </sheetData>
  <mergeCells count="10">
    <mergeCell ref="C43:I43"/>
    <mergeCell ref="C38:E38"/>
    <mergeCell ref="G38:I38"/>
    <mergeCell ref="C4:E4"/>
    <mergeCell ref="G4:I4"/>
    <mergeCell ref="C5:E5"/>
    <mergeCell ref="G5:I5"/>
    <mergeCell ref="C37:E37"/>
    <mergeCell ref="G37:I37"/>
    <mergeCell ref="C10:I10"/>
  </mergeCells>
  <pageMargins left="0.8" right="0.8" top="0.48" bottom="0.5" header="0.5" footer="0.5"/>
  <pageSetup paperSize="9" scale="85" firstPageNumber="3" fitToHeight="0" orientation="portrait" useFirstPageNumber="1" r:id="rId1"/>
  <headerFooter alignWithMargins="0">
    <oddFooter>&amp;L  The accompanying notes are an integral part of the interim financial statements.
&amp;C 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45"/>
  <sheetViews>
    <sheetView showGridLines="0" view="pageBreakPreview" zoomScaleNormal="100" zoomScaleSheetLayoutView="100" workbookViewId="0"/>
  </sheetViews>
  <sheetFormatPr defaultColWidth="9.140625" defaultRowHeight="20.25" customHeight="1" x14ac:dyDescent="0.25"/>
  <cols>
    <col min="1" max="1" width="43.85546875" style="57" customWidth="1"/>
    <col min="2" max="2" width="7.85546875" style="57" customWidth="1"/>
    <col min="3" max="3" width="12.85546875" style="57" customWidth="1"/>
    <col min="4" max="4" width="0.85546875" style="57" customWidth="1"/>
    <col min="5" max="5" width="12.85546875" style="57" customWidth="1"/>
    <col min="6" max="6" width="0.85546875" style="57" customWidth="1"/>
    <col min="7" max="7" width="12.85546875" style="57" customWidth="1"/>
    <col min="8" max="8" width="0.85546875" style="57" customWidth="1"/>
    <col min="9" max="9" width="12.85546875" style="57" customWidth="1"/>
    <col min="10" max="16384" width="9.140625" style="57"/>
  </cols>
  <sheetData>
    <row r="1" spans="1:10" s="156" customFormat="1" ht="20.25" customHeight="1" x14ac:dyDescent="0.3">
      <c r="A1" s="42" t="s">
        <v>142</v>
      </c>
      <c r="B1" s="44"/>
      <c r="C1" s="44"/>
      <c r="D1" s="44"/>
      <c r="E1" s="44"/>
      <c r="F1" s="141"/>
      <c r="G1" s="44"/>
      <c r="H1" s="141"/>
      <c r="I1" s="44"/>
      <c r="J1" s="44"/>
    </row>
    <row r="2" spans="1:10" s="157" customFormat="1" ht="20.25" customHeight="1" x14ac:dyDescent="0.25">
      <c r="A2" s="21" t="s">
        <v>175</v>
      </c>
      <c r="B2" s="48"/>
      <c r="C2" s="48"/>
      <c r="D2" s="48"/>
      <c r="E2" s="48"/>
      <c r="F2" s="48"/>
      <c r="G2" s="48"/>
      <c r="H2" s="142"/>
      <c r="I2" s="48"/>
    </row>
    <row r="3" spans="1:10" ht="20.25" customHeight="1" x14ac:dyDescent="0.25">
      <c r="A3" s="81"/>
      <c r="B3" s="54"/>
      <c r="C3" s="54"/>
      <c r="D3" s="54"/>
      <c r="E3" s="54"/>
      <c r="F3" s="54"/>
      <c r="G3" s="54"/>
      <c r="H3" s="72"/>
      <c r="I3" s="54"/>
    </row>
    <row r="4" spans="1:10" s="54" customFormat="1" ht="20.25" customHeight="1" x14ac:dyDescent="0.25">
      <c r="A4" s="62"/>
      <c r="C4" s="267" t="s">
        <v>33</v>
      </c>
      <c r="D4" s="267"/>
      <c r="E4" s="267"/>
      <c r="F4" s="66"/>
      <c r="G4" s="267" t="s">
        <v>35</v>
      </c>
      <c r="H4" s="267"/>
      <c r="I4" s="267"/>
    </row>
    <row r="5" spans="1:10" s="54" customFormat="1" ht="20.25" customHeight="1" x14ac:dyDescent="0.25">
      <c r="A5" s="62"/>
      <c r="C5" s="267" t="s">
        <v>34</v>
      </c>
      <c r="D5" s="267"/>
      <c r="E5" s="267"/>
      <c r="F5" s="66"/>
      <c r="G5" s="267" t="s">
        <v>34</v>
      </c>
      <c r="H5" s="267"/>
      <c r="I5" s="267"/>
    </row>
    <row r="6" spans="1:10" s="54" customFormat="1" ht="20.25" customHeight="1" x14ac:dyDescent="0.25">
      <c r="A6" s="62"/>
      <c r="C6" s="270" t="s">
        <v>132</v>
      </c>
      <c r="D6" s="270"/>
      <c r="E6" s="270"/>
      <c r="F6" s="66"/>
      <c r="G6" s="270" t="s">
        <v>132</v>
      </c>
      <c r="H6" s="270"/>
      <c r="I6" s="270"/>
    </row>
    <row r="7" spans="1:10" s="54" customFormat="1" ht="20.25" customHeight="1" x14ac:dyDescent="0.25">
      <c r="A7" s="62"/>
      <c r="C7" s="268" t="s">
        <v>89</v>
      </c>
      <c r="D7" s="269"/>
      <c r="E7" s="269"/>
      <c r="F7" s="66"/>
      <c r="G7" s="268" t="s">
        <v>89</v>
      </c>
      <c r="H7" s="269"/>
      <c r="I7" s="269"/>
    </row>
    <row r="8" spans="1:10" s="54" customFormat="1" ht="20.25" customHeight="1" x14ac:dyDescent="0.25">
      <c r="A8" s="62"/>
      <c r="B8" s="154" t="s">
        <v>1</v>
      </c>
      <c r="C8" s="123">
        <v>2019</v>
      </c>
      <c r="D8" s="123"/>
      <c r="E8" s="123">
        <v>2018</v>
      </c>
      <c r="F8" s="127"/>
      <c r="G8" s="123">
        <v>2019</v>
      </c>
      <c r="H8" s="123"/>
      <c r="I8" s="123">
        <v>2018</v>
      </c>
    </row>
    <row r="9" spans="1:10" ht="20.25" customHeight="1" x14ac:dyDescent="0.25">
      <c r="A9" s="80"/>
      <c r="B9" s="154"/>
      <c r="C9" s="266" t="s">
        <v>81</v>
      </c>
      <c r="D9" s="266"/>
      <c r="E9" s="266"/>
      <c r="F9" s="266"/>
      <c r="G9" s="266"/>
      <c r="H9" s="266"/>
      <c r="I9" s="266"/>
    </row>
    <row r="10" spans="1:10" ht="20.25" customHeight="1" x14ac:dyDescent="0.25">
      <c r="A10" s="75" t="s">
        <v>134</v>
      </c>
      <c r="C10" s="110"/>
      <c r="D10" s="110"/>
      <c r="E10" s="110"/>
      <c r="F10" s="154"/>
      <c r="G10" s="54"/>
      <c r="H10" s="72"/>
      <c r="I10" s="54"/>
    </row>
    <row r="11" spans="1:10" ht="20.25" customHeight="1" x14ac:dyDescent="0.25">
      <c r="A11" s="80" t="s">
        <v>133</v>
      </c>
      <c r="B11" s="154" t="s">
        <v>168</v>
      </c>
      <c r="C11" s="112">
        <v>117162</v>
      </c>
      <c r="D11" s="116"/>
      <c r="E11" s="112">
        <v>106754</v>
      </c>
      <c r="F11" s="112"/>
      <c r="G11" s="112">
        <v>117162</v>
      </c>
      <c r="I11" s="112">
        <v>106754</v>
      </c>
    </row>
    <row r="12" spans="1:10" ht="20.25" customHeight="1" x14ac:dyDescent="0.25">
      <c r="A12" s="80" t="s">
        <v>65</v>
      </c>
      <c r="B12" s="154"/>
      <c r="C12" s="112">
        <v>16</v>
      </c>
      <c r="D12" s="116"/>
      <c r="E12" s="112">
        <v>46</v>
      </c>
      <c r="F12" s="112"/>
      <c r="G12" s="112">
        <v>16</v>
      </c>
      <c r="I12" s="112">
        <v>45</v>
      </c>
    </row>
    <row r="13" spans="1:10" ht="20.25" customHeight="1" x14ac:dyDescent="0.25">
      <c r="A13" s="80" t="s">
        <v>16</v>
      </c>
      <c r="B13" s="176" t="s">
        <v>172</v>
      </c>
      <c r="C13" s="135">
        <v>8602</v>
      </c>
      <c r="D13" s="116"/>
      <c r="E13" s="135">
        <v>8875</v>
      </c>
      <c r="F13" s="112"/>
      <c r="G13" s="135">
        <v>553</v>
      </c>
      <c r="I13" s="135">
        <v>787</v>
      </c>
    </row>
    <row r="14" spans="1:10" ht="20.25" customHeight="1" x14ac:dyDescent="0.25">
      <c r="A14" s="81" t="s">
        <v>135</v>
      </c>
      <c r="B14" s="154"/>
      <c r="C14" s="136">
        <f>SUM(C11:C13)</f>
        <v>125780</v>
      </c>
      <c r="D14" s="116"/>
      <c r="E14" s="136">
        <f>SUM(E11:E13)</f>
        <v>115675</v>
      </c>
      <c r="F14" s="117"/>
      <c r="G14" s="136">
        <f>SUM(G11:G13)</f>
        <v>117731</v>
      </c>
      <c r="I14" s="136">
        <f>SUM(I11:I13)</f>
        <v>107586</v>
      </c>
    </row>
    <row r="15" spans="1:10" ht="20.25" customHeight="1" x14ac:dyDescent="0.25">
      <c r="A15" s="80"/>
      <c r="B15" s="154"/>
      <c r="C15" s="112"/>
      <c r="D15" s="112"/>
      <c r="E15" s="112"/>
      <c r="F15" s="154"/>
      <c r="G15" s="113"/>
      <c r="H15" s="114"/>
      <c r="I15" s="113"/>
    </row>
    <row r="16" spans="1:10" ht="20.25" customHeight="1" x14ac:dyDescent="0.25">
      <c r="A16" s="75" t="s">
        <v>17</v>
      </c>
      <c r="C16" s="112"/>
      <c r="D16" s="112"/>
      <c r="E16" s="112"/>
      <c r="F16" s="154"/>
      <c r="G16" s="113"/>
      <c r="H16" s="114"/>
      <c r="I16" s="113"/>
    </row>
    <row r="17" spans="1:9" ht="20.25" customHeight="1" x14ac:dyDescent="0.25">
      <c r="A17" s="115" t="s">
        <v>208</v>
      </c>
      <c r="B17" s="154">
        <v>3</v>
      </c>
      <c r="C17" s="112">
        <v>101463</v>
      </c>
      <c r="D17" s="155"/>
      <c r="E17" s="112">
        <v>90897</v>
      </c>
      <c r="F17" s="112"/>
      <c r="G17" s="112">
        <v>95915</v>
      </c>
      <c r="I17" s="112">
        <v>104076</v>
      </c>
    </row>
    <row r="18" spans="1:9" ht="20.25" customHeight="1" x14ac:dyDescent="0.25">
      <c r="A18" s="80" t="s">
        <v>204</v>
      </c>
      <c r="B18" s="154" t="s">
        <v>131</v>
      </c>
      <c r="C18" s="137">
        <v>6190</v>
      </c>
      <c r="D18" s="116"/>
      <c r="E18" s="137">
        <v>5639</v>
      </c>
      <c r="F18" s="111"/>
      <c r="G18" s="137">
        <v>6190</v>
      </c>
      <c r="I18" s="137">
        <v>5639</v>
      </c>
    </row>
    <row r="19" spans="1:9" ht="20.25" customHeight="1" x14ac:dyDescent="0.25">
      <c r="A19" s="80" t="s">
        <v>30</v>
      </c>
      <c r="B19" s="154" t="s">
        <v>131</v>
      </c>
      <c r="C19" s="137">
        <f>20249+545</f>
        <v>20794</v>
      </c>
      <c r="D19" s="116"/>
      <c r="E19" s="108">
        <v>16799</v>
      </c>
      <c r="F19" s="91"/>
      <c r="G19" s="108">
        <f>19950+545</f>
        <v>20495</v>
      </c>
      <c r="H19" s="28"/>
      <c r="I19" s="108">
        <v>16632</v>
      </c>
    </row>
    <row r="20" spans="1:9" ht="20.25" customHeight="1" x14ac:dyDescent="0.25">
      <c r="A20" s="80" t="s">
        <v>173</v>
      </c>
      <c r="B20" s="253"/>
      <c r="C20" s="137">
        <f>6922-545</f>
        <v>6377</v>
      </c>
      <c r="D20" s="116"/>
      <c r="E20" s="214">
        <v>1303</v>
      </c>
      <c r="F20" s="91"/>
      <c r="G20" s="108">
        <f>6922-545</f>
        <v>6377</v>
      </c>
      <c r="H20" s="28"/>
      <c r="I20" s="214">
        <v>-362</v>
      </c>
    </row>
    <row r="21" spans="1:9" ht="20.45" hidden="1" customHeight="1" x14ac:dyDescent="0.25">
      <c r="A21" s="80" t="s">
        <v>174</v>
      </c>
      <c r="B21" s="216">
        <v>6</v>
      </c>
      <c r="C21" s="219">
        <v>0</v>
      </c>
      <c r="D21" s="116"/>
      <c r="E21" s="219">
        <v>0</v>
      </c>
      <c r="F21" s="111"/>
      <c r="G21" s="219">
        <v>0</v>
      </c>
      <c r="I21" s="219">
        <v>0</v>
      </c>
    </row>
    <row r="22" spans="1:9" ht="20.25" customHeight="1" x14ac:dyDescent="0.25">
      <c r="A22" s="80" t="s">
        <v>31</v>
      </c>
      <c r="B22" s="177"/>
      <c r="C22" s="159">
        <v>2867</v>
      </c>
      <c r="D22" s="118"/>
      <c r="E22" s="159">
        <v>2607</v>
      </c>
      <c r="F22" s="137"/>
      <c r="G22" s="159">
        <v>1592</v>
      </c>
      <c r="I22" s="159">
        <v>231</v>
      </c>
    </row>
    <row r="23" spans="1:9" ht="20.25" customHeight="1" x14ac:dyDescent="0.25">
      <c r="A23" s="81" t="s">
        <v>18</v>
      </c>
      <c r="B23" s="54"/>
      <c r="C23" s="136">
        <f>SUM(C17:C22)</f>
        <v>137691</v>
      </c>
      <c r="D23" s="116"/>
      <c r="E23" s="136">
        <f>SUM(E17:E22)</f>
        <v>117245</v>
      </c>
      <c r="F23" s="117"/>
      <c r="G23" s="136">
        <f>SUM(G17:G22)</f>
        <v>130569</v>
      </c>
      <c r="I23" s="136">
        <f>SUM(I17:I22)</f>
        <v>126216</v>
      </c>
    </row>
    <row r="24" spans="1:9" ht="20.25" customHeight="1" x14ac:dyDescent="0.25">
      <c r="A24" s="80"/>
      <c r="B24" s="154"/>
      <c r="C24" s="112"/>
      <c r="D24" s="112"/>
      <c r="E24" s="112"/>
      <c r="F24" s="116"/>
      <c r="G24" s="111"/>
      <c r="H24" s="112"/>
      <c r="I24" s="111"/>
    </row>
    <row r="25" spans="1:9" ht="20.25" customHeight="1" x14ac:dyDescent="0.25">
      <c r="A25" s="81" t="s">
        <v>192</v>
      </c>
      <c r="B25" s="154"/>
      <c r="C25" s="117">
        <f>SUM(C14-C23)</f>
        <v>-11911</v>
      </c>
      <c r="D25" s="76"/>
      <c r="E25" s="117">
        <f>SUM(E14-E23)</f>
        <v>-1570</v>
      </c>
      <c r="F25" s="116"/>
      <c r="G25" s="117">
        <f>SUM(G14-G23)</f>
        <v>-12838</v>
      </c>
      <c r="H25" s="117"/>
      <c r="I25" s="117">
        <f>SUM(I14-I23)</f>
        <v>-18630</v>
      </c>
    </row>
    <row r="26" spans="1:9" ht="20.25" customHeight="1" x14ac:dyDescent="0.25">
      <c r="A26" s="80" t="s">
        <v>100</v>
      </c>
      <c r="B26" s="154"/>
      <c r="C26" s="160">
        <v>0</v>
      </c>
      <c r="D26" s="116"/>
      <c r="E26" s="160">
        <v>1969</v>
      </c>
      <c r="F26" s="112"/>
      <c r="G26" s="160">
        <v>0</v>
      </c>
      <c r="I26" s="160">
        <v>-2374</v>
      </c>
    </row>
    <row r="27" spans="1:9" s="51" customFormat="1" ht="20.25" customHeight="1" thickBot="1" x14ac:dyDescent="0.3">
      <c r="A27" s="81" t="s">
        <v>193</v>
      </c>
      <c r="B27" s="77"/>
      <c r="C27" s="78">
        <f>C25-C26</f>
        <v>-11911</v>
      </c>
      <c r="D27" s="161"/>
      <c r="E27" s="78">
        <f>E25-E26</f>
        <v>-3539</v>
      </c>
      <c r="F27" s="119"/>
      <c r="G27" s="78">
        <f>G25-G26</f>
        <v>-12838</v>
      </c>
      <c r="H27" s="76"/>
      <c r="I27" s="78">
        <f>I25-I26</f>
        <v>-16256</v>
      </c>
    </row>
    <row r="28" spans="1:9" ht="20.25" customHeight="1" thickTop="1" thickBot="1" x14ac:dyDescent="0.3">
      <c r="A28" s="53" t="s">
        <v>130</v>
      </c>
      <c r="B28" s="77"/>
      <c r="C28" s="215">
        <f>C27</f>
        <v>-11911</v>
      </c>
      <c r="D28" s="76"/>
      <c r="E28" s="215">
        <f>E27</f>
        <v>-3539</v>
      </c>
      <c r="F28" s="118"/>
      <c r="G28" s="215">
        <f>G27</f>
        <v>-12838</v>
      </c>
      <c r="H28" s="76"/>
      <c r="I28" s="215">
        <f>I27</f>
        <v>-16256</v>
      </c>
    </row>
    <row r="29" spans="1:9" ht="20.25" customHeight="1" thickTop="1" x14ac:dyDescent="0.25">
      <c r="A29" s="53"/>
      <c r="B29" s="77"/>
      <c r="C29" s="76"/>
      <c r="D29" s="76"/>
      <c r="E29" s="76"/>
      <c r="F29" s="118"/>
      <c r="G29" s="76"/>
      <c r="H29" s="76"/>
      <c r="I29" s="76"/>
    </row>
    <row r="30" spans="1:9" ht="20.25" customHeight="1" x14ac:dyDescent="0.25">
      <c r="A30" s="81" t="s">
        <v>194</v>
      </c>
      <c r="B30" s="193"/>
      <c r="C30" s="76"/>
      <c r="D30" s="76"/>
      <c r="E30" s="76"/>
      <c r="F30" s="118"/>
      <c r="G30" s="76"/>
      <c r="H30" s="76"/>
      <c r="I30" s="76"/>
    </row>
    <row r="31" spans="1:9" ht="20.25" customHeight="1" x14ac:dyDescent="0.25">
      <c r="A31" s="80" t="s">
        <v>136</v>
      </c>
      <c r="B31" s="193"/>
      <c r="C31" s="79">
        <f>C27</f>
        <v>-11911</v>
      </c>
      <c r="D31" s="76"/>
      <c r="E31" s="79">
        <f>E27</f>
        <v>-3539</v>
      </c>
      <c r="F31" s="118"/>
      <c r="G31" s="79">
        <f>G27</f>
        <v>-12838</v>
      </c>
      <c r="H31" s="76"/>
      <c r="I31" s="79">
        <f>I27</f>
        <v>-16256</v>
      </c>
    </row>
    <row r="32" spans="1:9" ht="20.25" customHeight="1" x14ac:dyDescent="0.25">
      <c r="A32" s="80" t="s">
        <v>38</v>
      </c>
      <c r="B32" s="193"/>
      <c r="C32" s="198">
        <v>0</v>
      </c>
      <c r="D32" s="79"/>
      <c r="E32" s="198">
        <v>0</v>
      </c>
      <c r="F32" s="118"/>
      <c r="G32" s="198">
        <v>0</v>
      </c>
      <c r="H32" s="79"/>
      <c r="I32" s="198">
        <v>0</v>
      </c>
    </row>
    <row r="33" spans="1:9" ht="20.25" customHeight="1" thickBot="1" x14ac:dyDescent="0.3">
      <c r="A33" s="81" t="s">
        <v>193</v>
      </c>
      <c r="B33" s="193"/>
      <c r="C33" s="78">
        <f>SUM(C31:C32)</f>
        <v>-11911</v>
      </c>
      <c r="D33" s="76"/>
      <c r="E33" s="78">
        <f>SUM(E31:E32)</f>
        <v>-3539</v>
      </c>
      <c r="F33" s="118"/>
      <c r="G33" s="78">
        <f>SUM(G31:G32)</f>
        <v>-12838</v>
      </c>
      <c r="H33" s="76"/>
      <c r="I33" s="78">
        <f>SUM(I31:I32)</f>
        <v>-16256</v>
      </c>
    </row>
    <row r="34" spans="1:9" ht="20.25" customHeight="1" thickTop="1" x14ac:dyDescent="0.25">
      <c r="A34" s="81"/>
      <c r="B34" s="193"/>
      <c r="C34" s="76"/>
      <c r="D34" s="76"/>
      <c r="E34" s="76"/>
      <c r="F34" s="118"/>
      <c r="G34" s="76"/>
      <c r="H34" s="76"/>
      <c r="I34" s="76"/>
    </row>
    <row r="35" spans="1:9" ht="20.25" customHeight="1" x14ac:dyDescent="0.25">
      <c r="A35" s="81" t="s">
        <v>195</v>
      </c>
      <c r="B35" s="193"/>
      <c r="C35" s="76"/>
      <c r="D35" s="76"/>
      <c r="E35" s="76"/>
      <c r="F35" s="118"/>
      <c r="G35" s="76"/>
      <c r="H35" s="76"/>
      <c r="I35" s="76"/>
    </row>
    <row r="36" spans="1:9" ht="20.25" customHeight="1" x14ac:dyDescent="0.25">
      <c r="A36" s="80" t="s">
        <v>136</v>
      </c>
      <c r="B36" s="193"/>
      <c r="C36" s="79">
        <f>C28</f>
        <v>-11911</v>
      </c>
      <c r="D36" s="76"/>
      <c r="E36" s="79">
        <f>E28</f>
        <v>-3539</v>
      </c>
      <c r="F36" s="118"/>
      <c r="G36" s="79">
        <f>G28</f>
        <v>-12838</v>
      </c>
      <c r="H36" s="76"/>
      <c r="I36" s="79">
        <f>I28</f>
        <v>-16256</v>
      </c>
    </row>
    <row r="37" spans="1:9" ht="20.25" customHeight="1" x14ac:dyDescent="0.25">
      <c r="A37" s="80" t="s">
        <v>38</v>
      </c>
      <c r="B37" s="193"/>
      <c r="C37" s="198">
        <v>0</v>
      </c>
      <c r="D37" s="79"/>
      <c r="E37" s="198">
        <v>0</v>
      </c>
      <c r="F37" s="118"/>
      <c r="G37" s="198">
        <v>0</v>
      </c>
      <c r="H37" s="79"/>
      <c r="I37" s="198">
        <v>0</v>
      </c>
    </row>
    <row r="38" spans="1:9" ht="20.25" customHeight="1" thickBot="1" x14ac:dyDescent="0.3">
      <c r="A38" s="53" t="s">
        <v>130</v>
      </c>
      <c r="B38" s="53"/>
      <c r="C38" s="215">
        <f>SUM(C36:C37)</f>
        <v>-11911</v>
      </c>
      <c r="D38" s="76"/>
      <c r="E38" s="215">
        <f>SUM(E36:E37)</f>
        <v>-3539</v>
      </c>
      <c r="F38" s="118"/>
      <c r="G38" s="215">
        <f>SUM(G36:G37)</f>
        <v>-12838</v>
      </c>
      <c r="H38" s="76"/>
      <c r="I38" s="215">
        <f>SUM(I36:I37)</f>
        <v>-16256</v>
      </c>
    </row>
    <row r="39" spans="1:9" ht="20.25" customHeight="1" thickTop="1" x14ac:dyDescent="0.25">
      <c r="A39" s="80"/>
      <c r="B39" s="193"/>
      <c r="C39" s="194"/>
      <c r="D39" s="192"/>
      <c r="E39" s="246"/>
      <c r="F39" s="192"/>
      <c r="G39" s="192"/>
      <c r="H39" s="192"/>
      <c r="I39" s="246"/>
    </row>
    <row r="40" spans="1:9" ht="20.25" customHeight="1" thickBot="1" x14ac:dyDescent="0.3">
      <c r="A40" s="66" t="s">
        <v>196</v>
      </c>
      <c r="C40" s="217">
        <v>-0.02</v>
      </c>
      <c r="D40" s="210"/>
      <c r="E40" s="217">
        <v>-0.01</v>
      </c>
      <c r="F40" s="211"/>
      <c r="G40" s="217">
        <v>-0.02</v>
      </c>
      <c r="H40" s="212"/>
      <c r="I40" s="217">
        <v>-0.03</v>
      </c>
    </row>
    <row r="41" spans="1:9" ht="20.25" customHeight="1" thickTop="1" x14ac:dyDescent="0.25">
      <c r="A41" s="265"/>
      <c r="B41" s="265"/>
      <c r="C41" s="76"/>
      <c r="D41" s="76"/>
      <c r="E41" s="76"/>
      <c r="F41" s="118"/>
      <c r="G41" s="76"/>
      <c r="H41" s="76"/>
      <c r="I41" s="76"/>
    </row>
    <row r="42" spans="1:9" ht="20.25" customHeight="1" x14ac:dyDescent="0.25">
      <c r="A42" s="80"/>
      <c r="B42" s="154"/>
      <c r="C42" s="162"/>
      <c r="D42" s="162"/>
      <c r="E42" s="162"/>
      <c r="F42" s="192"/>
      <c r="G42" s="114"/>
      <c r="H42" s="114"/>
      <c r="I42" s="114"/>
    </row>
    <row r="43" spans="1:9" ht="20.25" customHeight="1" x14ac:dyDescent="0.25">
      <c r="A43" s="66"/>
      <c r="B43" s="154"/>
      <c r="C43" s="175"/>
      <c r="D43" s="175"/>
      <c r="E43" s="175"/>
      <c r="F43" s="175"/>
      <c r="G43" s="175"/>
      <c r="H43" s="175"/>
      <c r="I43" s="175"/>
    </row>
    <row r="44" spans="1:9" ht="20.25" customHeight="1" x14ac:dyDescent="0.25">
      <c r="A44" s="80"/>
      <c r="C44" s="195"/>
      <c r="D44" s="162"/>
      <c r="E44" s="195"/>
      <c r="F44" s="192"/>
      <c r="G44" s="195"/>
      <c r="H44" s="163"/>
      <c r="I44" s="195"/>
    </row>
    <row r="45" spans="1:9" ht="20.25" customHeight="1" x14ac:dyDescent="0.25">
      <c r="C45" s="68"/>
      <c r="D45" s="162"/>
      <c r="E45" s="68"/>
      <c r="F45" s="192"/>
      <c r="G45" s="195"/>
      <c r="H45" s="163"/>
      <c r="I45" s="195"/>
    </row>
  </sheetData>
  <mergeCells count="10">
    <mergeCell ref="A41:B41"/>
    <mergeCell ref="C9:I9"/>
    <mergeCell ref="G4:I4"/>
    <mergeCell ref="G5:I5"/>
    <mergeCell ref="G7:I7"/>
    <mergeCell ref="C4:E4"/>
    <mergeCell ref="C5:E5"/>
    <mergeCell ref="C7:E7"/>
    <mergeCell ref="C6:E6"/>
    <mergeCell ref="G6:I6"/>
  </mergeCells>
  <phoneticPr fontId="11" type="noConversion"/>
  <pageMargins left="0.7" right="0.7" top="0.48" bottom="0.5" header="0.5" footer="0.5"/>
  <pageSetup paperSize="9" scale="83" firstPageNumber="5" orientation="portrait" useFirstPageNumber="1" r:id="rId1"/>
  <headerFooter alignWithMargins="0">
    <oddFooter>&amp;L  The accompanying notes are an integral part of the interim financial statements.
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view="pageBreakPreview" zoomScaleNormal="100" zoomScaleSheetLayoutView="100" workbookViewId="0"/>
  </sheetViews>
  <sheetFormatPr defaultColWidth="9.140625" defaultRowHeight="20.25" customHeight="1" x14ac:dyDescent="0.25"/>
  <cols>
    <col min="1" max="1" width="45.140625" style="57" customWidth="1"/>
    <col min="2" max="2" width="6.5703125" style="57" customWidth="1"/>
    <col min="3" max="3" width="12.85546875" style="57" customWidth="1"/>
    <col min="4" max="4" width="0.85546875" style="57" customWidth="1"/>
    <col min="5" max="5" width="12.85546875" style="57" customWidth="1"/>
    <col min="6" max="6" width="0.85546875" style="57" customWidth="1"/>
    <col min="7" max="7" width="12.85546875" style="57" customWidth="1"/>
    <col min="8" max="8" width="0.85546875" style="57" customWidth="1"/>
    <col min="9" max="9" width="12.85546875" style="57" customWidth="1"/>
    <col min="10" max="16384" width="9.140625" style="57"/>
  </cols>
  <sheetData>
    <row r="1" spans="1:10" s="156" customFormat="1" ht="20.25" customHeight="1" x14ac:dyDescent="0.3">
      <c r="A1" s="42" t="s">
        <v>142</v>
      </c>
      <c r="B1" s="44"/>
      <c r="C1" s="44"/>
      <c r="D1" s="44"/>
      <c r="E1" s="44"/>
      <c r="F1" s="141"/>
      <c r="G1" s="44"/>
      <c r="H1" s="141"/>
      <c r="I1" s="44"/>
      <c r="J1" s="44"/>
    </row>
    <row r="2" spans="1:10" s="157" customFormat="1" ht="20.25" customHeight="1" x14ac:dyDescent="0.25">
      <c r="A2" s="74" t="s">
        <v>175</v>
      </c>
      <c r="B2" s="48"/>
      <c r="C2" s="48"/>
      <c r="D2" s="48"/>
      <c r="E2" s="48"/>
      <c r="F2" s="48"/>
      <c r="G2" s="48"/>
      <c r="H2" s="142"/>
      <c r="I2" s="48"/>
    </row>
    <row r="3" spans="1:10" ht="20.25" customHeight="1" x14ac:dyDescent="0.25">
      <c r="A3" s="81"/>
      <c r="B3" s="54"/>
      <c r="C3" s="54"/>
      <c r="D3" s="54"/>
      <c r="E3" s="54"/>
      <c r="F3" s="54"/>
      <c r="G3" s="54"/>
      <c r="H3" s="72"/>
      <c r="I3" s="54"/>
    </row>
    <row r="4" spans="1:10" s="54" customFormat="1" ht="20.25" customHeight="1" x14ac:dyDescent="0.25">
      <c r="A4" s="62"/>
      <c r="C4" s="267" t="s">
        <v>33</v>
      </c>
      <c r="D4" s="267"/>
      <c r="E4" s="267"/>
      <c r="F4" s="66"/>
      <c r="G4" s="267" t="s">
        <v>35</v>
      </c>
      <c r="H4" s="267"/>
      <c r="I4" s="267"/>
    </row>
    <row r="5" spans="1:10" s="54" customFormat="1" ht="20.25" customHeight="1" x14ac:dyDescent="0.25">
      <c r="A5" s="62"/>
      <c r="C5" s="267" t="s">
        <v>34</v>
      </c>
      <c r="D5" s="267"/>
      <c r="E5" s="267"/>
      <c r="F5" s="66"/>
      <c r="G5" s="267" t="s">
        <v>34</v>
      </c>
      <c r="H5" s="267"/>
      <c r="I5" s="267"/>
    </row>
    <row r="6" spans="1:10" s="54" customFormat="1" ht="20.25" customHeight="1" x14ac:dyDescent="0.25">
      <c r="A6" s="62"/>
      <c r="C6" s="269" t="s">
        <v>144</v>
      </c>
      <c r="D6" s="269"/>
      <c r="E6" s="269"/>
      <c r="F6" s="66"/>
      <c r="G6" s="269" t="s">
        <v>144</v>
      </c>
      <c r="H6" s="269"/>
      <c r="I6" s="269"/>
    </row>
    <row r="7" spans="1:10" s="54" customFormat="1" ht="20.25" customHeight="1" x14ac:dyDescent="0.25">
      <c r="A7" s="62"/>
      <c r="C7" s="268" t="s">
        <v>89</v>
      </c>
      <c r="D7" s="269"/>
      <c r="E7" s="269"/>
      <c r="F7" s="66"/>
      <c r="G7" s="268" t="s">
        <v>89</v>
      </c>
      <c r="H7" s="269"/>
      <c r="I7" s="269"/>
    </row>
    <row r="8" spans="1:10" s="54" customFormat="1" ht="20.25" customHeight="1" x14ac:dyDescent="0.25">
      <c r="A8" s="62"/>
      <c r="B8" s="154" t="s">
        <v>1</v>
      </c>
      <c r="C8" s="123">
        <v>2019</v>
      </c>
      <c r="D8" s="123"/>
      <c r="E8" s="123">
        <v>2018</v>
      </c>
      <c r="F8" s="127"/>
      <c r="G8" s="123">
        <v>2019</v>
      </c>
      <c r="H8" s="123"/>
      <c r="I8" s="123">
        <v>2018</v>
      </c>
    </row>
    <row r="9" spans="1:10" ht="20.25" customHeight="1" x14ac:dyDescent="0.25">
      <c r="A9" s="80"/>
      <c r="B9" s="154"/>
      <c r="C9" s="266" t="s">
        <v>81</v>
      </c>
      <c r="D9" s="266"/>
      <c r="E9" s="266"/>
      <c r="F9" s="266"/>
      <c r="G9" s="266"/>
      <c r="H9" s="266"/>
      <c r="I9" s="266"/>
    </row>
    <row r="10" spans="1:10" ht="20.25" customHeight="1" x14ac:dyDescent="0.25">
      <c r="A10" s="75" t="s">
        <v>97</v>
      </c>
      <c r="C10" s="110"/>
      <c r="D10" s="110"/>
      <c r="E10" s="110"/>
      <c r="F10" s="220"/>
      <c r="G10" s="54"/>
      <c r="H10" s="72"/>
      <c r="I10" s="54"/>
    </row>
    <row r="11" spans="1:10" ht="20.25" customHeight="1" x14ac:dyDescent="0.25">
      <c r="A11" s="80" t="s">
        <v>133</v>
      </c>
      <c r="B11" s="154" t="s">
        <v>168</v>
      </c>
      <c r="C11" s="112">
        <v>318617</v>
      </c>
      <c r="D11" s="116"/>
      <c r="E11" s="112">
        <v>280419</v>
      </c>
      <c r="F11" s="112"/>
      <c r="G11" s="112">
        <v>318617</v>
      </c>
      <c r="I11" s="112">
        <v>223462</v>
      </c>
    </row>
    <row r="12" spans="1:10" ht="20.25" customHeight="1" x14ac:dyDescent="0.25">
      <c r="A12" s="80" t="s">
        <v>65</v>
      </c>
      <c r="B12" s="154"/>
      <c r="C12" s="112">
        <v>314</v>
      </c>
      <c r="D12" s="116"/>
      <c r="E12" s="112">
        <v>193</v>
      </c>
      <c r="F12" s="112"/>
      <c r="G12" s="112">
        <v>313</v>
      </c>
      <c r="I12" s="112">
        <v>190</v>
      </c>
    </row>
    <row r="13" spans="1:10" ht="20.25" customHeight="1" x14ac:dyDescent="0.25">
      <c r="A13" s="80" t="s">
        <v>16</v>
      </c>
      <c r="B13" s="154" t="s">
        <v>172</v>
      </c>
      <c r="C13" s="135">
        <v>26773</v>
      </c>
      <c r="D13" s="116"/>
      <c r="E13" s="135">
        <v>22087</v>
      </c>
      <c r="F13" s="112"/>
      <c r="G13" s="135">
        <v>2523</v>
      </c>
      <c r="I13" s="135">
        <v>7833</v>
      </c>
    </row>
    <row r="14" spans="1:10" ht="20.25" customHeight="1" x14ac:dyDescent="0.25">
      <c r="A14" s="81" t="s">
        <v>98</v>
      </c>
      <c r="B14" s="154"/>
      <c r="C14" s="136">
        <f>SUM(C11:C13)</f>
        <v>345704</v>
      </c>
      <c r="D14" s="116"/>
      <c r="E14" s="136">
        <f>SUM(E11:E13)</f>
        <v>302699</v>
      </c>
      <c r="F14" s="117"/>
      <c r="G14" s="136">
        <f>SUM(G11:G13)</f>
        <v>321453</v>
      </c>
      <c r="I14" s="136">
        <f>SUM(I11:I13)</f>
        <v>231485</v>
      </c>
    </row>
    <row r="15" spans="1:10" ht="20.25" customHeight="1" x14ac:dyDescent="0.25">
      <c r="A15" s="80"/>
      <c r="B15" s="200"/>
      <c r="C15" s="76"/>
      <c r="D15" s="116"/>
      <c r="E15" s="76"/>
      <c r="F15" s="117"/>
      <c r="G15" s="76"/>
      <c r="I15" s="76"/>
    </row>
    <row r="16" spans="1:10" ht="20.25" customHeight="1" x14ac:dyDescent="0.25">
      <c r="A16" s="75" t="s">
        <v>17</v>
      </c>
      <c r="B16" s="154"/>
      <c r="C16" s="112"/>
      <c r="D16" s="112"/>
      <c r="E16" s="112"/>
      <c r="F16" s="154"/>
      <c r="G16" s="113"/>
      <c r="H16" s="114"/>
      <c r="I16" s="113"/>
    </row>
    <row r="17" spans="1:9" ht="20.25" customHeight="1" x14ac:dyDescent="0.25">
      <c r="A17" s="115" t="s">
        <v>208</v>
      </c>
      <c r="B17" s="154">
        <v>3</v>
      </c>
      <c r="C17" s="112">
        <v>287561</v>
      </c>
      <c r="D17" s="155"/>
      <c r="E17" s="112">
        <v>262892</v>
      </c>
      <c r="F17" s="112"/>
      <c r="G17" s="112">
        <v>274196</v>
      </c>
      <c r="I17" s="112">
        <v>196367</v>
      </c>
    </row>
    <row r="18" spans="1:9" ht="20.25" customHeight="1" x14ac:dyDescent="0.25">
      <c r="A18" s="80" t="s">
        <v>204</v>
      </c>
      <c r="B18" s="154">
        <v>3</v>
      </c>
      <c r="C18" s="137">
        <v>23861</v>
      </c>
      <c r="D18" s="116"/>
      <c r="E18" s="137">
        <v>18770</v>
      </c>
      <c r="F18" s="111"/>
      <c r="G18" s="137">
        <v>23861</v>
      </c>
      <c r="I18" s="137">
        <v>17655</v>
      </c>
    </row>
    <row r="19" spans="1:9" ht="20.25" customHeight="1" x14ac:dyDescent="0.25">
      <c r="A19" s="80" t="s">
        <v>30</v>
      </c>
      <c r="B19" s="154">
        <v>3</v>
      </c>
      <c r="C19" s="137">
        <f>56897+545</f>
        <v>57442</v>
      </c>
      <c r="D19" s="116"/>
      <c r="E19" s="108">
        <v>61785</v>
      </c>
      <c r="F19" s="91"/>
      <c r="G19" s="108">
        <f>55490+545</f>
        <v>56035</v>
      </c>
      <c r="H19" s="28"/>
      <c r="I19" s="108">
        <v>58160</v>
      </c>
    </row>
    <row r="20" spans="1:9" ht="20.25" customHeight="1" x14ac:dyDescent="0.25">
      <c r="A20" s="80" t="s">
        <v>173</v>
      </c>
      <c r="B20" s="253"/>
      <c r="C20" s="255">
        <f>24384-545</f>
        <v>23839</v>
      </c>
      <c r="D20" s="256"/>
      <c r="E20" s="214">
        <v>12773</v>
      </c>
      <c r="F20" s="106"/>
      <c r="G20" s="214">
        <f>-43449-545</f>
        <v>-43994</v>
      </c>
      <c r="H20" s="257"/>
      <c r="I20" s="214">
        <v>41185</v>
      </c>
    </row>
    <row r="21" spans="1:9" ht="20.25" customHeight="1" x14ac:dyDescent="0.25">
      <c r="A21" s="80" t="s">
        <v>205</v>
      </c>
      <c r="B21" s="216">
        <v>6</v>
      </c>
      <c r="C21" s="231">
        <v>-486701</v>
      </c>
      <c r="D21" s="256"/>
      <c r="E21" s="231">
        <v>0</v>
      </c>
      <c r="F21" s="258"/>
      <c r="G21" s="231">
        <v>0</v>
      </c>
      <c r="H21" s="259"/>
      <c r="I21" s="231">
        <v>0</v>
      </c>
    </row>
    <row r="22" spans="1:9" ht="20.25" customHeight="1" x14ac:dyDescent="0.25">
      <c r="A22" s="80" t="s">
        <v>31</v>
      </c>
      <c r="B22" s="154"/>
      <c r="C22" s="159">
        <v>7136</v>
      </c>
      <c r="D22" s="260"/>
      <c r="E22" s="159">
        <v>10843</v>
      </c>
      <c r="F22" s="255"/>
      <c r="G22" s="159">
        <v>2083</v>
      </c>
      <c r="H22" s="259"/>
      <c r="I22" s="159">
        <v>560</v>
      </c>
    </row>
    <row r="23" spans="1:9" ht="20.25" customHeight="1" x14ac:dyDescent="0.25">
      <c r="A23" s="81" t="s">
        <v>18</v>
      </c>
      <c r="B23" s="54"/>
      <c r="C23" s="136">
        <f>SUM(C17:C22)</f>
        <v>-86862</v>
      </c>
      <c r="D23" s="116"/>
      <c r="E23" s="136">
        <f>SUM(E17:E22)</f>
        <v>367063</v>
      </c>
      <c r="F23" s="117"/>
      <c r="G23" s="136">
        <f>SUM(G17:G22)</f>
        <v>312181</v>
      </c>
      <c r="I23" s="136">
        <f>SUM(I17:I22)</f>
        <v>313927</v>
      </c>
    </row>
    <row r="24" spans="1:9" ht="20.25" customHeight="1" x14ac:dyDescent="0.25">
      <c r="A24" s="80"/>
      <c r="B24" s="154"/>
      <c r="C24" s="112"/>
      <c r="D24" s="112"/>
      <c r="E24" s="112"/>
      <c r="F24" s="116"/>
      <c r="G24" s="111"/>
      <c r="H24" s="112"/>
      <c r="I24" s="111"/>
    </row>
    <row r="25" spans="1:9" ht="20.25" customHeight="1" x14ac:dyDescent="0.25">
      <c r="A25" s="81" t="s">
        <v>181</v>
      </c>
      <c r="B25" s="154"/>
      <c r="C25" s="117">
        <f>SUM(C14-C23)</f>
        <v>432566</v>
      </c>
      <c r="D25" s="76"/>
      <c r="E25" s="117">
        <f>SUM(E14-E23)</f>
        <v>-64364</v>
      </c>
      <c r="F25" s="116"/>
      <c r="G25" s="117">
        <f>SUM(G14-G23)</f>
        <v>9272</v>
      </c>
      <c r="H25" s="117"/>
      <c r="I25" s="117">
        <f>SUM(I14-I23)</f>
        <v>-82442</v>
      </c>
    </row>
    <row r="26" spans="1:9" ht="20.25" customHeight="1" x14ac:dyDescent="0.25">
      <c r="A26" s="80" t="s">
        <v>100</v>
      </c>
      <c r="B26" s="154"/>
      <c r="C26" s="160">
        <v>0</v>
      </c>
      <c r="D26" s="116"/>
      <c r="E26" s="160">
        <v>7277</v>
      </c>
      <c r="F26" s="112"/>
      <c r="G26" s="160">
        <v>0</v>
      </c>
      <c r="I26" s="160">
        <v>-1741</v>
      </c>
    </row>
    <row r="27" spans="1:9" s="51" customFormat="1" ht="20.25" customHeight="1" thickBot="1" x14ac:dyDescent="0.3">
      <c r="A27" s="81" t="s">
        <v>176</v>
      </c>
      <c r="B27" s="77"/>
      <c r="C27" s="78">
        <f>C25-C26</f>
        <v>432566</v>
      </c>
      <c r="D27" s="161"/>
      <c r="E27" s="78">
        <f>E25-E26</f>
        <v>-71641</v>
      </c>
      <c r="F27" s="119"/>
      <c r="G27" s="78">
        <f>G25-G26</f>
        <v>9272</v>
      </c>
      <c r="H27" s="76"/>
      <c r="I27" s="78">
        <f>I25-I26</f>
        <v>-80701</v>
      </c>
    </row>
    <row r="28" spans="1:9" ht="20.25" customHeight="1" thickTop="1" thickBot="1" x14ac:dyDescent="0.3">
      <c r="A28" s="53" t="s">
        <v>177</v>
      </c>
      <c r="B28" s="77"/>
      <c r="C28" s="215">
        <f>C27</f>
        <v>432566</v>
      </c>
      <c r="D28" s="162"/>
      <c r="E28" s="215">
        <f>E27</f>
        <v>-71641</v>
      </c>
      <c r="F28" s="203"/>
      <c r="G28" s="215">
        <f>G27</f>
        <v>9272</v>
      </c>
      <c r="H28" s="114"/>
      <c r="I28" s="215">
        <f>I27</f>
        <v>-80701</v>
      </c>
    </row>
    <row r="29" spans="1:9" ht="20.25" customHeight="1" thickTop="1" x14ac:dyDescent="0.25">
      <c r="A29" s="53"/>
      <c r="B29" s="77"/>
      <c r="C29" s="76"/>
      <c r="D29" s="162"/>
      <c r="E29" s="76"/>
      <c r="F29" s="254"/>
      <c r="G29" s="76"/>
      <c r="H29" s="114"/>
      <c r="I29" s="76"/>
    </row>
    <row r="30" spans="1:9" ht="20.25" customHeight="1" x14ac:dyDescent="0.25">
      <c r="A30" s="81" t="s">
        <v>178</v>
      </c>
      <c r="B30" s="202"/>
      <c r="C30" s="195"/>
      <c r="D30" s="162"/>
      <c r="E30" s="195"/>
      <c r="F30" s="203"/>
      <c r="G30" s="195"/>
      <c r="H30" s="163"/>
      <c r="I30" s="195"/>
    </row>
    <row r="31" spans="1:9" ht="20.25" customHeight="1" x14ac:dyDescent="0.25">
      <c r="A31" s="80" t="s">
        <v>136</v>
      </c>
      <c r="B31" s="202"/>
      <c r="C31" s="158">
        <f>C27</f>
        <v>432566</v>
      </c>
      <c r="D31" s="162"/>
      <c r="E31" s="158">
        <f>E27</f>
        <v>-71641</v>
      </c>
      <c r="F31" s="203"/>
      <c r="G31" s="158">
        <f>G27</f>
        <v>9272</v>
      </c>
      <c r="H31" s="163"/>
      <c r="I31" s="158">
        <f>I27</f>
        <v>-80701</v>
      </c>
    </row>
    <row r="32" spans="1:9" ht="20.25" customHeight="1" x14ac:dyDescent="0.25">
      <c r="A32" s="80" t="s">
        <v>38</v>
      </c>
      <c r="B32" s="202"/>
      <c r="C32" s="158">
        <v>0</v>
      </c>
      <c r="D32" s="162"/>
      <c r="E32" s="158">
        <v>0</v>
      </c>
      <c r="F32" s="203"/>
      <c r="G32" s="199">
        <v>0</v>
      </c>
      <c r="H32" s="196"/>
      <c r="I32" s="199">
        <v>0</v>
      </c>
    </row>
    <row r="33" spans="1:9" ht="20.25" customHeight="1" thickBot="1" x14ac:dyDescent="0.3">
      <c r="A33" s="81" t="s">
        <v>176</v>
      </c>
      <c r="B33" s="202"/>
      <c r="C33" s="197">
        <f>SUM(C31:C32)</f>
        <v>432566</v>
      </c>
      <c r="D33" s="162"/>
      <c r="E33" s="197">
        <f>SUM(E31:E32)</f>
        <v>-71641</v>
      </c>
      <c r="F33" s="202"/>
      <c r="G33" s="197">
        <f>SUM(G31:G32)</f>
        <v>9272</v>
      </c>
      <c r="H33" s="163"/>
      <c r="I33" s="197">
        <f>SUM(I31:I32)</f>
        <v>-80701</v>
      </c>
    </row>
    <row r="34" spans="1:9" ht="20.25" customHeight="1" thickTop="1" x14ac:dyDescent="0.25">
      <c r="A34" s="81"/>
      <c r="B34" s="202"/>
      <c r="C34" s="158"/>
      <c r="D34" s="162"/>
      <c r="E34" s="158"/>
      <c r="F34" s="202"/>
      <c r="G34" s="195"/>
      <c r="H34" s="163"/>
      <c r="I34" s="195"/>
    </row>
    <row r="35" spans="1:9" ht="20.25" customHeight="1" x14ac:dyDescent="0.25">
      <c r="A35" s="81" t="s">
        <v>179</v>
      </c>
      <c r="B35" s="202"/>
      <c r="C35" s="158"/>
      <c r="D35" s="162"/>
      <c r="E35" s="158"/>
      <c r="F35" s="202"/>
      <c r="G35" s="195"/>
      <c r="H35" s="163"/>
      <c r="I35" s="195"/>
    </row>
    <row r="36" spans="1:9" ht="20.25" customHeight="1" x14ac:dyDescent="0.25">
      <c r="A36" s="80" t="s">
        <v>136</v>
      </c>
      <c r="B36" s="202"/>
      <c r="C36" s="158">
        <f>C28</f>
        <v>432566</v>
      </c>
      <c r="D36" s="162"/>
      <c r="E36" s="158">
        <f>E28</f>
        <v>-71641</v>
      </c>
      <c r="F36" s="202"/>
      <c r="G36" s="158">
        <f>G28</f>
        <v>9272</v>
      </c>
      <c r="H36" s="163"/>
      <c r="I36" s="158">
        <f>I28</f>
        <v>-80701</v>
      </c>
    </row>
    <row r="37" spans="1:9" ht="20.25" customHeight="1" x14ac:dyDescent="0.25">
      <c r="A37" s="80" t="s">
        <v>38</v>
      </c>
      <c r="B37" s="202"/>
      <c r="C37" s="159">
        <v>0</v>
      </c>
      <c r="D37" s="162"/>
      <c r="E37" s="159">
        <v>0</v>
      </c>
      <c r="F37" s="203"/>
      <c r="G37" s="198">
        <v>0</v>
      </c>
      <c r="H37" s="196"/>
      <c r="I37" s="198">
        <v>0</v>
      </c>
    </row>
    <row r="38" spans="1:9" ht="20.25" customHeight="1" thickBot="1" x14ac:dyDescent="0.3">
      <c r="A38" s="62" t="s">
        <v>177</v>
      </c>
      <c r="B38" s="201"/>
      <c r="C38" s="172">
        <f>SUM(C36:C37)</f>
        <v>432566</v>
      </c>
      <c r="D38" s="162"/>
      <c r="E38" s="172">
        <f>SUM(E36:E37)</f>
        <v>-71641</v>
      </c>
      <c r="F38" s="202"/>
      <c r="G38" s="172">
        <f>SUM(G36:G37)</f>
        <v>9272</v>
      </c>
      <c r="H38" s="163"/>
      <c r="I38" s="172">
        <f>SUM(I36:I37)</f>
        <v>-80701</v>
      </c>
    </row>
    <row r="39" spans="1:9" ht="20.25" customHeight="1" thickTop="1" x14ac:dyDescent="0.25">
      <c r="A39" s="80"/>
      <c r="B39" s="202"/>
      <c r="C39" s="158"/>
      <c r="D39" s="162"/>
      <c r="E39" s="158"/>
      <c r="F39" s="202"/>
      <c r="G39" s="195"/>
      <c r="H39" s="163"/>
      <c r="I39" s="195"/>
    </row>
    <row r="40" spans="1:9" ht="20.25" customHeight="1" thickBot="1" x14ac:dyDescent="0.3">
      <c r="A40" s="66" t="s">
        <v>180</v>
      </c>
      <c r="C40" s="206">
        <v>0.81</v>
      </c>
      <c r="D40" s="207"/>
      <c r="E40" s="217">
        <v>-0.13</v>
      </c>
      <c r="F40" s="208"/>
      <c r="G40" s="206">
        <v>0.02</v>
      </c>
      <c r="H40" s="209"/>
      <c r="I40" s="217">
        <v>-0.15</v>
      </c>
    </row>
    <row r="41" spans="1:9" ht="20.25" customHeight="1" thickTop="1" x14ac:dyDescent="0.25">
      <c r="C41" s="158"/>
      <c r="D41" s="162"/>
      <c r="E41" s="158"/>
      <c r="F41" s="202"/>
      <c r="G41" s="195"/>
      <c r="H41" s="163"/>
      <c r="I41" s="195"/>
    </row>
    <row r="42" spans="1:9" ht="20.25" customHeight="1" x14ac:dyDescent="0.25">
      <c r="C42" s="158"/>
      <c r="D42" s="162"/>
      <c r="E42" s="158"/>
      <c r="F42" s="191"/>
      <c r="G42" s="195"/>
      <c r="H42" s="163"/>
      <c r="I42" s="195"/>
    </row>
    <row r="43" spans="1:9" ht="20.25" customHeight="1" x14ac:dyDescent="0.25">
      <c r="C43" s="158"/>
      <c r="D43" s="162"/>
      <c r="E43" s="158"/>
      <c r="F43" s="191"/>
      <c r="G43" s="195"/>
      <c r="H43" s="163"/>
      <c r="I43" s="195"/>
    </row>
  </sheetData>
  <mergeCells count="9">
    <mergeCell ref="C9:I9"/>
    <mergeCell ref="C7:E7"/>
    <mergeCell ref="G7:I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3" firstPageNumber="6" orientation="portrait" useFirstPageNumber="1" r:id="rId1"/>
  <headerFooter alignWithMargins="0">
    <oddFooter>&amp;L  The accompanying notes are an integral part of the interim financial statements.
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view="pageBreakPreview" zoomScaleNormal="80" zoomScaleSheetLayoutView="100" workbookViewId="0"/>
  </sheetViews>
  <sheetFormatPr defaultColWidth="9.140625" defaultRowHeight="21" customHeight="1" x14ac:dyDescent="0.25"/>
  <cols>
    <col min="1" max="1" width="54.140625" style="80" customWidth="1"/>
    <col min="2" max="2" width="7.85546875" style="248" customWidth="1"/>
    <col min="3" max="3" width="12.140625" style="54" customWidth="1"/>
    <col min="4" max="4" width="0.5703125" style="54" customWidth="1"/>
    <col min="5" max="5" width="11.85546875" style="54" customWidth="1"/>
    <col min="6" max="6" width="0.5703125" style="54" customWidth="1"/>
    <col min="7" max="7" width="10.5703125" style="54" customWidth="1"/>
    <col min="8" max="8" width="0.5703125" style="54" customWidth="1"/>
    <col min="9" max="9" width="8.85546875" style="54" customWidth="1"/>
    <col min="10" max="10" width="1" style="54" customWidth="1"/>
    <col min="11" max="11" width="13" style="54" hidden="1" customWidth="1"/>
    <col min="12" max="12" width="1" style="54" hidden="1" customWidth="1"/>
    <col min="13" max="13" width="12.28515625" style="54" bestFit="1" customWidth="1"/>
    <col min="14" max="14" width="1" style="54" customWidth="1"/>
    <col min="15" max="15" width="13.5703125" style="54" customWidth="1"/>
    <col min="16" max="16" width="1" style="54" customWidth="1"/>
    <col min="17" max="17" width="13.42578125" style="54" customWidth="1"/>
    <col min="18" max="18" width="1" style="54" customWidth="1"/>
    <col min="19" max="19" width="13" style="54" customWidth="1"/>
    <col min="20" max="16384" width="9.140625" style="54"/>
  </cols>
  <sheetData>
    <row r="1" spans="1:19" ht="21" customHeight="1" x14ac:dyDescent="0.3">
      <c r="A1" s="42" t="s">
        <v>142</v>
      </c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9" ht="21" customHeight="1" x14ac:dyDescent="0.25">
      <c r="A2" s="46" t="s">
        <v>182</v>
      </c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9" ht="21" customHeight="1" x14ac:dyDescent="0.25">
      <c r="A3" s="150"/>
      <c r="C3" s="248"/>
      <c r="D3" s="248"/>
      <c r="E3" s="246"/>
      <c r="F3" s="248"/>
      <c r="G3" s="246"/>
      <c r="H3" s="248"/>
      <c r="I3" s="246"/>
      <c r="J3" s="246"/>
      <c r="K3" s="246"/>
      <c r="L3" s="248"/>
      <c r="M3" s="246"/>
      <c r="N3" s="248"/>
      <c r="O3" s="248"/>
    </row>
    <row r="4" spans="1:19" ht="21" customHeight="1" x14ac:dyDescent="0.25">
      <c r="A4" s="150"/>
      <c r="C4" s="272" t="s">
        <v>46</v>
      </c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</row>
    <row r="5" spans="1:19" ht="21" customHeight="1" x14ac:dyDescent="0.25">
      <c r="A5" s="150"/>
      <c r="C5" s="66"/>
      <c r="D5" s="66"/>
      <c r="E5" s="66"/>
      <c r="F5" s="66"/>
      <c r="G5" s="66"/>
      <c r="H5" s="66"/>
      <c r="I5" s="271" t="s">
        <v>122</v>
      </c>
      <c r="J5" s="271"/>
      <c r="K5" s="271"/>
      <c r="L5" s="271"/>
      <c r="M5" s="271"/>
      <c r="N5" s="66"/>
      <c r="O5" s="66"/>
      <c r="P5" s="66"/>
      <c r="Q5" s="66"/>
      <c r="R5" s="66"/>
      <c r="S5" s="66"/>
    </row>
    <row r="6" spans="1:19" ht="21" customHeight="1" x14ac:dyDescent="0.25">
      <c r="A6" s="150"/>
      <c r="C6" s="248"/>
      <c r="D6" s="250"/>
      <c r="E6" s="250"/>
      <c r="F6" s="250"/>
      <c r="G6" s="250"/>
      <c r="H6" s="250"/>
      <c r="I6" s="151"/>
      <c r="J6" s="151"/>
      <c r="K6" s="151"/>
      <c r="L6" s="151"/>
      <c r="M6" s="151"/>
      <c r="N6" s="250"/>
      <c r="O6" s="248" t="s">
        <v>56</v>
      </c>
      <c r="P6" s="248"/>
      <c r="Q6" s="248"/>
      <c r="R6" s="248"/>
      <c r="S6" s="248"/>
    </row>
    <row r="7" spans="1:19" ht="21" customHeight="1" x14ac:dyDescent="0.25">
      <c r="A7" s="150"/>
      <c r="C7" s="250" t="s">
        <v>27</v>
      </c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 t="s">
        <v>57</v>
      </c>
      <c r="P7" s="248"/>
      <c r="Q7" s="248"/>
      <c r="R7" s="248"/>
      <c r="S7" s="248"/>
    </row>
    <row r="8" spans="1:19" ht="21" customHeight="1" x14ac:dyDescent="0.25">
      <c r="A8" s="150"/>
      <c r="C8" s="248" t="s">
        <v>139</v>
      </c>
      <c r="D8" s="248"/>
      <c r="E8" s="248" t="s">
        <v>50</v>
      </c>
      <c r="F8" s="248"/>
      <c r="G8" s="248"/>
      <c r="H8" s="248"/>
      <c r="I8" s="250" t="s">
        <v>51</v>
      </c>
      <c r="J8" s="250"/>
      <c r="K8" s="250" t="s">
        <v>41</v>
      </c>
      <c r="L8" s="250"/>
      <c r="M8" s="248"/>
      <c r="N8" s="248"/>
      <c r="O8" s="248" t="s">
        <v>58</v>
      </c>
      <c r="P8" s="248"/>
      <c r="Q8" s="248" t="s">
        <v>59</v>
      </c>
      <c r="R8" s="248"/>
      <c r="S8" s="248" t="s">
        <v>52</v>
      </c>
    </row>
    <row r="9" spans="1:19" ht="21" customHeight="1" x14ac:dyDescent="0.25">
      <c r="A9" s="50"/>
      <c r="B9" s="249"/>
      <c r="C9" s="248" t="s">
        <v>26</v>
      </c>
      <c r="D9" s="248"/>
      <c r="E9" s="248" t="s">
        <v>53</v>
      </c>
      <c r="F9" s="248"/>
      <c r="G9" s="248" t="s">
        <v>60</v>
      </c>
      <c r="H9" s="248"/>
      <c r="I9" s="248" t="s">
        <v>42</v>
      </c>
      <c r="J9" s="248"/>
      <c r="K9" s="248" t="s">
        <v>42</v>
      </c>
      <c r="L9" s="248"/>
      <c r="M9" s="248" t="s">
        <v>99</v>
      </c>
      <c r="N9" s="248"/>
      <c r="O9" s="248" t="s">
        <v>145</v>
      </c>
      <c r="P9" s="248"/>
      <c r="Q9" s="248" t="s">
        <v>61</v>
      </c>
      <c r="R9" s="248"/>
      <c r="S9" s="248" t="s">
        <v>54</v>
      </c>
    </row>
    <row r="10" spans="1:19" ht="21" customHeight="1" x14ac:dyDescent="0.25">
      <c r="A10" s="50"/>
      <c r="B10" s="249"/>
      <c r="C10" s="273" t="s">
        <v>81</v>
      </c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273"/>
    </row>
    <row r="11" spans="1:19" ht="21" customHeight="1" x14ac:dyDescent="0.25">
      <c r="A11" s="120" t="s">
        <v>146</v>
      </c>
      <c r="B11" s="249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</row>
    <row r="12" spans="1:19" ht="21" hidden="1" customHeight="1" x14ac:dyDescent="0.25">
      <c r="A12" s="121" t="s">
        <v>79</v>
      </c>
      <c r="B12" s="247"/>
      <c r="C12" s="52"/>
      <c r="D12" s="52"/>
      <c r="E12" s="52"/>
      <c r="F12" s="52"/>
      <c r="G12" s="164"/>
      <c r="H12" s="52"/>
      <c r="I12" s="52"/>
      <c r="J12" s="52"/>
      <c r="K12" s="165">
        <v>0</v>
      </c>
      <c r="L12" s="52"/>
      <c r="M12" s="52"/>
      <c r="N12" s="52"/>
      <c r="O12" s="52"/>
      <c r="P12" s="53"/>
      <c r="Q12" s="153"/>
      <c r="R12" s="53"/>
      <c r="S12" s="166"/>
    </row>
    <row r="13" spans="1:19" ht="21" hidden="1" customHeight="1" x14ac:dyDescent="0.25">
      <c r="A13" s="122" t="s">
        <v>62</v>
      </c>
      <c r="B13" s="249"/>
      <c r="C13" s="167"/>
      <c r="D13" s="160"/>
      <c r="E13" s="167"/>
      <c r="F13" s="168"/>
      <c r="G13" s="167"/>
      <c r="H13" s="168"/>
      <c r="I13" s="167"/>
      <c r="J13" s="160"/>
      <c r="K13" s="167"/>
      <c r="L13" s="168"/>
      <c r="M13" s="230"/>
      <c r="N13" s="168"/>
      <c r="O13" s="230"/>
      <c r="Q13" s="169">
        <v>0</v>
      </c>
      <c r="S13" s="71">
        <f>SUM(O13:Q13)</f>
        <v>0</v>
      </c>
    </row>
    <row r="14" spans="1:19" ht="21" customHeight="1" x14ac:dyDescent="0.25">
      <c r="A14" s="27" t="s">
        <v>126</v>
      </c>
      <c r="B14" s="247"/>
      <c r="C14" s="68">
        <v>535437</v>
      </c>
      <c r="D14" s="68"/>
      <c r="E14" s="68">
        <v>824432</v>
      </c>
      <c r="F14" s="68"/>
      <c r="G14" s="68">
        <v>2251</v>
      </c>
      <c r="H14" s="68"/>
      <c r="I14" s="68">
        <v>24100</v>
      </c>
      <c r="J14" s="68"/>
      <c r="K14" s="68"/>
      <c r="L14" s="68"/>
      <c r="M14" s="68">
        <v>-1264537</v>
      </c>
      <c r="N14" s="68"/>
      <c r="O14" s="68">
        <v>121683</v>
      </c>
      <c r="P14" s="66"/>
      <c r="Q14" s="64">
        <v>0</v>
      </c>
      <c r="R14" s="66"/>
      <c r="S14" s="70">
        <v>121683</v>
      </c>
    </row>
    <row r="15" spans="1:19" ht="21" customHeight="1" x14ac:dyDescent="0.25">
      <c r="A15" s="121"/>
      <c r="B15" s="247"/>
      <c r="C15" s="64"/>
      <c r="D15" s="52"/>
      <c r="E15" s="68"/>
      <c r="F15" s="52"/>
      <c r="G15" s="68"/>
      <c r="H15" s="52"/>
      <c r="I15" s="68"/>
      <c r="J15" s="52"/>
      <c r="K15" s="68"/>
      <c r="L15" s="52"/>
      <c r="M15" s="68"/>
      <c r="N15" s="52"/>
      <c r="O15" s="68"/>
      <c r="P15" s="53"/>
      <c r="Q15" s="196"/>
      <c r="R15" s="53"/>
      <c r="S15" s="70"/>
    </row>
    <row r="16" spans="1:19" ht="21" customHeight="1" x14ac:dyDescent="0.25">
      <c r="A16" s="51" t="s">
        <v>55</v>
      </c>
      <c r="B16" s="247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3"/>
      <c r="R16" s="53"/>
      <c r="S16" s="53"/>
    </row>
    <row r="17" spans="1:19" ht="21" customHeight="1" x14ac:dyDescent="0.25">
      <c r="A17" s="56" t="s">
        <v>137</v>
      </c>
      <c r="B17" s="53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3"/>
      <c r="R17" s="53"/>
      <c r="S17" s="53"/>
    </row>
    <row r="18" spans="1:19" ht="21" hidden="1" customHeight="1" x14ac:dyDescent="0.25">
      <c r="A18" s="57" t="s">
        <v>63</v>
      </c>
      <c r="B18" s="249"/>
      <c r="C18" s="165"/>
      <c r="D18" s="52"/>
      <c r="E18" s="165"/>
      <c r="F18" s="52"/>
      <c r="G18" s="165"/>
      <c r="H18" s="52"/>
      <c r="I18" s="165"/>
      <c r="J18" s="52"/>
      <c r="K18" s="165"/>
      <c r="L18" s="52"/>
      <c r="M18" s="165"/>
      <c r="N18" s="52"/>
      <c r="O18" s="168"/>
      <c r="P18" s="53"/>
      <c r="Q18" s="165"/>
      <c r="R18" s="53"/>
      <c r="S18" s="71">
        <f>SUM(O18:Q18)</f>
        <v>0</v>
      </c>
    </row>
    <row r="19" spans="1:19" ht="21" customHeight="1" x14ac:dyDescent="0.25">
      <c r="A19" s="57" t="s">
        <v>64</v>
      </c>
      <c r="B19" s="249"/>
      <c r="C19" s="173">
        <v>0</v>
      </c>
      <c r="D19" s="230"/>
      <c r="E19" s="173">
        <v>0</v>
      </c>
      <c r="F19" s="52"/>
      <c r="G19" s="173">
        <v>305</v>
      </c>
      <c r="H19" s="52"/>
      <c r="I19" s="173">
        <v>0</v>
      </c>
      <c r="J19" s="64" t="s">
        <v>90</v>
      </c>
      <c r="K19" s="64" t="s">
        <v>90</v>
      </c>
      <c r="L19" s="64" t="s">
        <v>90</v>
      </c>
      <c r="M19" s="173">
        <v>0</v>
      </c>
      <c r="N19" s="205" t="s">
        <v>90</v>
      </c>
      <c r="O19" s="159">
        <f>SUM(C19:N19)</f>
        <v>305</v>
      </c>
      <c r="P19" s="53"/>
      <c r="Q19" s="173">
        <v>0</v>
      </c>
      <c r="R19" s="53"/>
      <c r="S19" s="67">
        <f>SUM(O19:Q19)</f>
        <v>305</v>
      </c>
    </row>
    <row r="20" spans="1:19" ht="21" hidden="1" customHeight="1" x14ac:dyDescent="0.25">
      <c r="A20" s="54" t="s">
        <v>43</v>
      </c>
      <c r="B20" s="249"/>
      <c r="C20" s="173"/>
      <c r="D20" s="168"/>
      <c r="E20" s="173"/>
      <c r="F20" s="168"/>
      <c r="G20" s="173"/>
      <c r="H20" s="168"/>
      <c r="I20" s="173">
        <v>0</v>
      </c>
      <c r="J20" s="52"/>
      <c r="K20" s="173"/>
      <c r="L20" s="52"/>
      <c r="M20" s="173"/>
      <c r="N20" s="168"/>
      <c r="O20" s="159">
        <f>SUM(C20:M20)</f>
        <v>0</v>
      </c>
      <c r="Q20" s="173">
        <v>0</v>
      </c>
      <c r="S20" s="67">
        <f>SUM(O20:Q20)</f>
        <v>0</v>
      </c>
    </row>
    <row r="21" spans="1:19" s="53" customFormat="1" ht="21" customHeight="1" x14ac:dyDescent="0.25">
      <c r="A21" s="56" t="s">
        <v>138</v>
      </c>
      <c r="B21" s="247"/>
      <c r="C21" s="59">
        <v>0</v>
      </c>
      <c r="D21" s="52"/>
      <c r="E21" s="59">
        <v>0</v>
      </c>
      <c r="F21" s="61"/>
      <c r="G21" s="59">
        <f>SUM(G18:G20)</f>
        <v>305</v>
      </c>
      <c r="H21" s="61"/>
      <c r="I21" s="59">
        <v>0</v>
      </c>
      <c r="J21" s="52"/>
      <c r="K21" s="59">
        <f>SUM(K18:K20)</f>
        <v>0</v>
      </c>
      <c r="L21" s="52"/>
      <c r="M21" s="59">
        <f>SUM(M18:M20)</f>
        <v>0</v>
      </c>
      <c r="N21" s="52"/>
      <c r="O21" s="59">
        <f>SUM(O18:O20)</f>
        <v>305</v>
      </c>
      <c r="Q21" s="59">
        <v>0</v>
      </c>
      <c r="S21" s="59">
        <f>SUM(S18:S20)</f>
        <v>305</v>
      </c>
    </row>
    <row r="22" spans="1:19" ht="21" customHeight="1" x14ac:dyDescent="0.25">
      <c r="A22" s="56"/>
      <c r="B22" s="247"/>
      <c r="C22" s="165"/>
      <c r="D22" s="168"/>
      <c r="E22" s="165"/>
      <c r="F22" s="61"/>
      <c r="G22" s="64"/>
      <c r="H22" s="61"/>
      <c r="I22" s="165"/>
      <c r="J22" s="52"/>
      <c r="K22" s="153"/>
      <c r="L22" s="52"/>
      <c r="M22" s="64"/>
      <c r="N22" s="52"/>
      <c r="O22" s="68"/>
      <c r="P22" s="53"/>
      <c r="Q22" s="165"/>
      <c r="R22" s="53"/>
      <c r="S22" s="70"/>
    </row>
    <row r="23" spans="1:19" ht="21" hidden="1" customHeight="1" x14ac:dyDescent="0.25">
      <c r="A23" s="56"/>
      <c r="B23" s="247"/>
      <c r="C23" s="165"/>
      <c r="D23" s="230"/>
      <c r="E23" s="165"/>
      <c r="F23" s="69"/>
      <c r="G23" s="64"/>
      <c r="H23" s="69"/>
      <c r="I23" s="165">
        <v>0</v>
      </c>
      <c r="J23" s="68"/>
      <c r="K23" s="153"/>
      <c r="L23" s="68"/>
      <c r="M23" s="64"/>
      <c r="N23" s="68"/>
      <c r="O23" s="68"/>
      <c r="P23" s="66"/>
      <c r="Q23" s="165"/>
      <c r="R23" s="66"/>
      <c r="S23" s="70"/>
    </row>
    <row r="24" spans="1:19" ht="21" hidden="1" customHeight="1" x14ac:dyDescent="0.25">
      <c r="A24" s="56" t="s">
        <v>70</v>
      </c>
      <c r="B24" s="247"/>
      <c r="C24" s="165"/>
      <c r="D24" s="230"/>
      <c r="E24" s="165"/>
      <c r="F24" s="69"/>
      <c r="G24" s="64"/>
      <c r="H24" s="69"/>
      <c r="I24" s="165">
        <v>0</v>
      </c>
      <c r="J24" s="68"/>
      <c r="K24" s="153"/>
      <c r="L24" s="68"/>
      <c r="M24" s="64"/>
      <c r="N24" s="68"/>
      <c r="O24" s="68"/>
      <c r="P24" s="66"/>
      <c r="Q24" s="165"/>
      <c r="R24" s="66"/>
      <c r="S24" s="70"/>
    </row>
    <row r="25" spans="1:19" ht="21" hidden="1" customHeight="1" x14ac:dyDescent="0.25">
      <c r="A25" s="57" t="s">
        <v>71</v>
      </c>
      <c r="B25" s="247"/>
      <c r="C25" s="173">
        <v>0</v>
      </c>
      <c r="D25" s="168"/>
      <c r="E25" s="173">
        <v>0</v>
      </c>
      <c r="F25" s="61"/>
      <c r="G25" s="59">
        <v>0</v>
      </c>
      <c r="H25" s="61"/>
      <c r="I25" s="173">
        <v>0</v>
      </c>
      <c r="J25" s="52"/>
      <c r="K25" s="85">
        <v>0</v>
      </c>
      <c r="L25" s="52"/>
      <c r="M25" s="59"/>
      <c r="N25" s="52"/>
      <c r="O25" s="60">
        <f>SUM(C25:M25)</f>
        <v>0</v>
      </c>
      <c r="P25" s="53"/>
      <c r="Q25" s="173">
        <v>0</v>
      </c>
      <c r="R25" s="53"/>
      <c r="S25" s="181">
        <f>SUM(O25:Q25)</f>
        <v>0</v>
      </c>
    </row>
    <row r="26" spans="1:19" ht="21" hidden="1" customHeight="1" x14ac:dyDescent="0.25">
      <c r="A26" s="57" t="s">
        <v>72</v>
      </c>
      <c r="B26" s="247"/>
      <c r="C26" s="173">
        <f>SUM(C25)</f>
        <v>0</v>
      </c>
      <c r="D26" s="168"/>
      <c r="E26" s="173">
        <f>SUM(E25)</f>
        <v>0</v>
      </c>
      <c r="F26" s="61"/>
      <c r="G26" s="59">
        <f>SUM(G25)</f>
        <v>0</v>
      </c>
      <c r="H26" s="61"/>
      <c r="I26" s="173">
        <v>0</v>
      </c>
      <c r="J26" s="52"/>
      <c r="K26" s="59">
        <f>SUM(K25)</f>
        <v>0</v>
      </c>
      <c r="L26" s="52"/>
      <c r="M26" s="59">
        <f>SUM(M25)</f>
        <v>0</v>
      </c>
      <c r="N26" s="52"/>
      <c r="O26" s="59">
        <f>SUM(O25)</f>
        <v>0</v>
      </c>
      <c r="P26" s="53"/>
      <c r="Q26" s="173">
        <f>SUM(Q25)</f>
        <v>0</v>
      </c>
      <c r="R26" s="53"/>
      <c r="S26" s="59">
        <f>SUM(S25)</f>
        <v>0</v>
      </c>
    </row>
    <row r="27" spans="1:19" ht="21" hidden="1" customHeight="1" x14ac:dyDescent="0.25">
      <c r="A27" s="56" t="s">
        <v>73</v>
      </c>
      <c r="B27" s="247"/>
      <c r="C27" s="204" t="s">
        <v>90</v>
      </c>
      <c r="D27" s="168"/>
      <c r="E27" s="204" t="s">
        <v>90</v>
      </c>
      <c r="F27" s="61"/>
      <c r="G27" s="59">
        <f>G21+G26</f>
        <v>305</v>
      </c>
      <c r="H27" s="61"/>
      <c r="I27" s="204">
        <v>0</v>
      </c>
      <c r="J27" s="52"/>
      <c r="K27" s="59">
        <f>K21+K26</f>
        <v>0</v>
      </c>
      <c r="L27" s="52"/>
      <c r="M27" s="59">
        <f>M21+M26</f>
        <v>0</v>
      </c>
      <c r="N27" s="52"/>
      <c r="O27" s="59">
        <f>O21+O26</f>
        <v>305</v>
      </c>
      <c r="P27" s="53"/>
      <c r="Q27" s="204" t="s">
        <v>90</v>
      </c>
      <c r="R27" s="53"/>
      <c r="S27" s="59">
        <f>S21+S26</f>
        <v>305</v>
      </c>
    </row>
    <row r="28" spans="1:19" s="53" customFormat="1" ht="21" customHeight="1" x14ac:dyDescent="0.2">
      <c r="A28" s="81" t="s">
        <v>48</v>
      </c>
      <c r="B28" s="247"/>
      <c r="C28" s="59">
        <v>0</v>
      </c>
      <c r="D28" s="52"/>
      <c r="E28" s="59">
        <v>0</v>
      </c>
      <c r="F28" s="61"/>
      <c r="G28" s="59">
        <f>SUM(G24:G27)</f>
        <v>305</v>
      </c>
      <c r="H28" s="61"/>
      <c r="I28" s="59">
        <v>0</v>
      </c>
      <c r="J28" s="52"/>
      <c r="K28" s="59">
        <f>SUM(K24:K27)</f>
        <v>0</v>
      </c>
      <c r="L28" s="52"/>
      <c r="M28" s="59">
        <f>SUM(M24:M27)</f>
        <v>0</v>
      </c>
      <c r="N28" s="52"/>
      <c r="O28" s="59">
        <f>SUM(O24:O27)</f>
        <v>305</v>
      </c>
      <c r="Q28" s="59">
        <v>0</v>
      </c>
      <c r="S28" s="59">
        <f>SUM(S24:S27)</f>
        <v>305</v>
      </c>
    </row>
    <row r="29" spans="1:19" ht="21" customHeight="1" x14ac:dyDescent="0.25">
      <c r="A29" s="81"/>
      <c r="B29" s="247"/>
      <c r="C29" s="165"/>
      <c r="D29" s="168"/>
      <c r="E29" s="165"/>
      <c r="F29" s="61"/>
      <c r="G29" s="64"/>
      <c r="H29" s="61"/>
      <c r="I29" s="165"/>
      <c r="J29" s="52"/>
      <c r="K29" s="64"/>
      <c r="L29" s="52"/>
      <c r="M29" s="64"/>
      <c r="N29" s="52"/>
      <c r="O29" s="68"/>
      <c r="P29" s="53"/>
      <c r="Q29" s="165"/>
      <c r="R29" s="53"/>
      <c r="S29" s="70"/>
    </row>
    <row r="30" spans="1:19" ht="21" customHeight="1" x14ac:dyDescent="0.25">
      <c r="A30" s="62" t="s">
        <v>128</v>
      </c>
      <c r="B30" s="247"/>
      <c r="C30" s="165"/>
      <c r="D30" s="168"/>
      <c r="E30" s="165"/>
      <c r="F30" s="61"/>
      <c r="G30" s="64"/>
      <c r="H30" s="61"/>
      <c r="I30" s="165"/>
      <c r="J30" s="52"/>
      <c r="K30" s="64"/>
      <c r="L30" s="52"/>
      <c r="M30" s="64"/>
      <c r="N30" s="52"/>
      <c r="O30" s="68"/>
      <c r="P30" s="53"/>
      <c r="Q30" s="165"/>
      <c r="R30" s="53"/>
      <c r="S30" s="70"/>
    </row>
    <row r="31" spans="1:19" ht="21" customHeight="1" x14ac:dyDescent="0.25">
      <c r="A31" s="57" t="s">
        <v>129</v>
      </c>
      <c r="C31" s="173">
        <v>0</v>
      </c>
      <c r="D31" s="230"/>
      <c r="E31" s="173">
        <v>0</v>
      </c>
      <c r="F31" s="64" t="s">
        <v>90</v>
      </c>
      <c r="G31" s="173">
        <v>0</v>
      </c>
      <c r="H31" s="64" t="s">
        <v>90</v>
      </c>
      <c r="I31" s="173">
        <v>0</v>
      </c>
      <c r="J31" s="68"/>
      <c r="K31" s="165"/>
      <c r="L31" s="230"/>
      <c r="M31" s="173">
        <v>-71641</v>
      </c>
      <c r="N31" s="230"/>
      <c r="O31" s="159">
        <f>SUM(C31:N31)</f>
        <v>-71641</v>
      </c>
      <c r="P31" s="72"/>
      <c r="Q31" s="165">
        <v>0</v>
      </c>
      <c r="R31" s="72"/>
      <c r="S31" s="71">
        <f>SUM(O31:Q31)</f>
        <v>-71641</v>
      </c>
    </row>
    <row r="32" spans="1:19" ht="21" customHeight="1" x14ac:dyDescent="0.25">
      <c r="A32" s="62" t="s">
        <v>130</v>
      </c>
      <c r="B32" s="250"/>
      <c r="C32" s="174">
        <v>0</v>
      </c>
      <c r="D32" s="69"/>
      <c r="E32" s="174">
        <v>0</v>
      </c>
      <c r="F32" s="69"/>
      <c r="G32" s="174">
        <v>0</v>
      </c>
      <c r="H32" s="69"/>
      <c r="I32" s="174">
        <v>0</v>
      </c>
      <c r="J32" s="69"/>
      <c r="K32" s="85">
        <f>SUM(K31:K31)</f>
        <v>0</v>
      </c>
      <c r="L32" s="69"/>
      <c r="M32" s="60">
        <f>SUM(M31:M31)</f>
        <v>-71641</v>
      </c>
      <c r="N32" s="69"/>
      <c r="O32" s="60">
        <f>SUM(C32:N32)</f>
        <v>-71641</v>
      </c>
      <c r="P32" s="69"/>
      <c r="Q32" s="174">
        <v>0</v>
      </c>
      <c r="R32" s="66"/>
      <c r="S32" s="55">
        <f>SUM(O32:Q32)</f>
        <v>-71641</v>
      </c>
    </row>
    <row r="33" spans="1:20" ht="21" customHeight="1" x14ac:dyDescent="0.25">
      <c r="A33" s="62"/>
      <c r="B33" s="250"/>
      <c r="C33" s="178"/>
      <c r="D33" s="69"/>
      <c r="E33" s="178"/>
      <c r="F33" s="69"/>
      <c r="G33" s="178"/>
      <c r="H33" s="69"/>
      <c r="I33" s="178"/>
      <c r="J33" s="69"/>
      <c r="K33" s="153"/>
      <c r="L33" s="69"/>
      <c r="M33" s="68"/>
      <c r="N33" s="69"/>
      <c r="O33" s="68"/>
      <c r="P33" s="69"/>
      <c r="Q33" s="178"/>
      <c r="R33" s="66"/>
      <c r="S33" s="179"/>
    </row>
    <row r="34" spans="1:20" s="72" customFormat="1" ht="21" customHeight="1" x14ac:dyDescent="0.25">
      <c r="A34" s="221" t="s">
        <v>147</v>
      </c>
      <c r="B34" s="246"/>
      <c r="C34" s="173">
        <v>0</v>
      </c>
      <c r="D34" s="196"/>
      <c r="E34" s="173">
        <v>0</v>
      </c>
      <c r="F34" s="196"/>
      <c r="G34" s="173">
        <v>-2556</v>
      </c>
      <c r="H34" s="196"/>
      <c r="I34" s="173">
        <v>0</v>
      </c>
      <c r="J34" s="196"/>
      <c r="K34" s="167">
        <v>0</v>
      </c>
      <c r="L34" s="196"/>
      <c r="M34" s="159">
        <v>2556</v>
      </c>
      <c r="N34" s="196"/>
      <c r="O34" s="159">
        <f>SUM(C34:N34)</f>
        <v>0</v>
      </c>
      <c r="P34" s="196"/>
      <c r="Q34" s="173">
        <v>0</v>
      </c>
      <c r="S34" s="159">
        <f>SUM(O34:Q34)</f>
        <v>0</v>
      </c>
    </row>
    <row r="35" spans="1:20" ht="21" customHeight="1" x14ac:dyDescent="0.25">
      <c r="A35" s="62"/>
      <c r="B35" s="250"/>
      <c r="C35" s="64"/>
      <c r="D35" s="69"/>
      <c r="E35" s="64"/>
      <c r="F35" s="69"/>
      <c r="G35" s="64"/>
      <c r="H35" s="69"/>
      <c r="I35" s="64"/>
      <c r="J35" s="69"/>
      <c r="K35" s="153"/>
      <c r="L35" s="69"/>
      <c r="M35" s="68"/>
      <c r="N35" s="69"/>
      <c r="O35" s="68"/>
      <c r="P35" s="69"/>
      <c r="Q35" s="165"/>
      <c r="R35" s="66"/>
      <c r="S35" s="68"/>
    </row>
    <row r="36" spans="1:20" ht="21" customHeight="1" thickBot="1" x14ac:dyDescent="0.3">
      <c r="A36" s="81" t="s">
        <v>127</v>
      </c>
      <c r="B36" s="249"/>
      <c r="C36" s="172">
        <f>SUM(C14)</f>
        <v>535437</v>
      </c>
      <c r="D36" s="52"/>
      <c r="E36" s="172">
        <f>SUM(E14)</f>
        <v>824432</v>
      </c>
      <c r="F36" s="52"/>
      <c r="G36" s="172">
        <f>SUM(G14+G28)+G34</f>
        <v>0</v>
      </c>
      <c r="H36" s="52"/>
      <c r="I36" s="172">
        <f>SUM(I14)+I34</f>
        <v>24100</v>
      </c>
      <c r="J36" s="52"/>
      <c r="K36" s="172" t="e">
        <f>K14+K27+K32+#REF!</f>
        <v>#REF!</v>
      </c>
      <c r="L36" s="52"/>
      <c r="M36" s="87">
        <f>SUM(M14+M28+M32)+M34</f>
        <v>-1333622</v>
      </c>
      <c r="N36" s="52"/>
      <c r="O36" s="172">
        <f>SUM(O14+O28+O32)</f>
        <v>50347</v>
      </c>
      <c r="P36" s="61"/>
      <c r="Q36" s="180">
        <v>0</v>
      </c>
      <c r="R36" s="53"/>
      <c r="S36" s="172">
        <f>SUM(S14+S28+S32)</f>
        <v>50347</v>
      </c>
      <c r="T36" s="222"/>
    </row>
    <row r="37" spans="1:20" ht="21" customHeight="1" thickTop="1" x14ac:dyDescent="0.25"/>
  </sheetData>
  <mergeCells count="3">
    <mergeCell ref="I5:M5"/>
    <mergeCell ref="C4:S4"/>
    <mergeCell ref="C10:S10"/>
  </mergeCells>
  <pageMargins left="0.8" right="0.8" top="0.48" bottom="0.5" header="0.5" footer="0.5"/>
  <pageSetup paperSize="9" scale="80" firstPageNumber="7" orientation="landscape" useFirstPageNumber="1" r:id="rId1"/>
  <headerFooter>
    <oddFooter>&amp;L 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view="pageBreakPreview" zoomScaleNormal="80" zoomScaleSheetLayoutView="100" workbookViewId="0">
      <selection activeCell="T16" sqref="T16"/>
    </sheetView>
  </sheetViews>
  <sheetFormatPr defaultColWidth="9.140625" defaultRowHeight="21" customHeight="1" x14ac:dyDescent="0.25"/>
  <cols>
    <col min="1" max="1" width="39.140625" style="80" customWidth="1"/>
    <col min="2" max="2" width="2.140625" style="184" customWidth="1"/>
    <col min="3" max="3" width="12.140625" style="54" customWidth="1"/>
    <col min="4" max="4" width="0.5703125" style="54" customWidth="1"/>
    <col min="5" max="5" width="11.85546875" style="54" customWidth="1"/>
    <col min="6" max="6" width="0.5703125" style="54" customWidth="1"/>
    <col min="7" max="7" width="8.85546875" style="54" customWidth="1"/>
    <col min="8" max="8" width="1" style="54" customWidth="1"/>
    <col min="9" max="9" width="13" style="54" hidden="1" customWidth="1"/>
    <col min="10" max="10" width="1" style="54" hidden="1" customWidth="1"/>
    <col min="11" max="11" width="11.5703125" style="54" customWidth="1"/>
    <col min="12" max="12" width="1" style="54" customWidth="1"/>
    <col min="13" max="13" width="13.5703125" style="54" customWidth="1"/>
    <col min="14" max="14" width="1" style="54" customWidth="1"/>
    <col min="15" max="15" width="13.42578125" style="54" customWidth="1"/>
    <col min="16" max="16" width="1" style="54" customWidth="1"/>
    <col min="17" max="17" width="13" style="54" customWidth="1"/>
    <col min="18" max="16384" width="9.140625" style="54"/>
  </cols>
  <sheetData>
    <row r="1" spans="1:18" ht="21" customHeight="1" x14ac:dyDescent="0.3">
      <c r="A1" s="42" t="s">
        <v>142</v>
      </c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8" ht="21" customHeight="1" x14ac:dyDescent="0.25">
      <c r="A2" s="46" t="s">
        <v>182</v>
      </c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8" ht="21" customHeight="1" x14ac:dyDescent="0.25">
      <c r="A3" s="150"/>
      <c r="C3" s="184"/>
      <c r="D3" s="184"/>
      <c r="E3" s="186"/>
      <c r="F3" s="184"/>
      <c r="G3" s="186"/>
      <c r="H3" s="186"/>
      <c r="I3" s="186"/>
      <c r="J3" s="184"/>
      <c r="K3" s="186"/>
      <c r="L3" s="184"/>
      <c r="M3" s="184"/>
    </row>
    <row r="4" spans="1:18" ht="21" customHeight="1" x14ac:dyDescent="0.25">
      <c r="A4" s="150"/>
      <c r="C4" s="272" t="s">
        <v>46</v>
      </c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</row>
    <row r="5" spans="1:18" ht="21" customHeight="1" x14ac:dyDescent="0.25">
      <c r="A5" s="150"/>
      <c r="C5" s="66"/>
      <c r="D5" s="66"/>
      <c r="E5" s="66"/>
      <c r="F5" s="66"/>
      <c r="G5" s="271" t="s">
        <v>122</v>
      </c>
      <c r="H5" s="271"/>
      <c r="I5" s="271"/>
      <c r="J5" s="271"/>
      <c r="K5" s="271"/>
      <c r="L5" s="66"/>
      <c r="M5" s="66"/>
      <c r="N5" s="66"/>
      <c r="O5" s="66"/>
      <c r="P5" s="66"/>
      <c r="Q5" s="66"/>
    </row>
    <row r="6" spans="1:18" ht="21" customHeight="1" x14ac:dyDescent="0.25">
      <c r="A6" s="150"/>
      <c r="C6" s="184"/>
      <c r="D6" s="185"/>
      <c r="E6" s="185"/>
      <c r="F6" s="185"/>
      <c r="G6" s="151"/>
      <c r="H6" s="151"/>
      <c r="I6" s="151"/>
      <c r="J6" s="151"/>
      <c r="K6" s="151"/>
      <c r="L6" s="185"/>
      <c r="M6" s="184" t="s">
        <v>56</v>
      </c>
      <c r="N6" s="184"/>
      <c r="O6" s="184"/>
      <c r="P6" s="184"/>
      <c r="Q6" s="184"/>
    </row>
    <row r="7" spans="1:18" ht="21" customHeight="1" x14ac:dyDescent="0.25">
      <c r="A7" s="150"/>
      <c r="C7" s="185" t="s">
        <v>27</v>
      </c>
      <c r="D7" s="184"/>
      <c r="E7" s="184"/>
      <c r="F7" s="184"/>
      <c r="G7" s="184"/>
      <c r="H7" s="184"/>
      <c r="I7" s="184"/>
      <c r="J7" s="184"/>
      <c r="K7" s="184"/>
      <c r="L7" s="184"/>
      <c r="M7" s="184" t="s">
        <v>57</v>
      </c>
      <c r="N7" s="184"/>
      <c r="O7" s="184"/>
      <c r="P7" s="184"/>
      <c r="Q7" s="184"/>
    </row>
    <row r="8" spans="1:18" ht="21" customHeight="1" x14ac:dyDescent="0.25">
      <c r="A8" s="150"/>
      <c r="C8" s="184" t="s">
        <v>139</v>
      </c>
      <c r="D8" s="184"/>
      <c r="E8" s="184" t="s">
        <v>50</v>
      </c>
      <c r="F8" s="184"/>
      <c r="G8" s="185" t="s">
        <v>51</v>
      </c>
      <c r="H8" s="185"/>
      <c r="I8" s="185" t="s">
        <v>41</v>
      </c>
      <c r="J8" s="185"/>
      <c r="K8" s="184"/>
      <c r="L8" s="184"/>
      <c r="M8" s="184" t="s">
        <v>58</v>
      </c>
      <c r="N8" s="184"/>
      <c r="O8" s="184" t="s">
        <v>59</v>
      </c>
      <c r="P8" s="184"/>
      <c r="Q8" s="184" t="s">
        <v>52</v>
      </c>
    </row>
    <row r="9" spans="1:18" ht="21" customHeight="1" x14ac:dyDescent="0.25">
      <c r="A9" s="50"/>
      <c r="B9" s="182"/>
      <c r="C9" s="184" t="s">
        <v>26</v>
      </c>
      <c r="D9" s="184"/>
      <c r="E9" s="184" t="s">
        <v>53</v>
      </c>
      <c r="F9" s="184"/>
      <c r="G9" s="184" t="s">
        <v>42</v>
      </c>
      <c r="H9" s="184"/>
      <c r="I9" s="184" t="s">
        <v>42</v>
      </c>
      <c r="J9" s="184"/>
      <c r="K9" s="184" t="s">
        <v>99</v>
      </c>
      <c r="L9" s="184"/>
      <c r="M9" s="184" t="s">
        <v>145</v>
      </c>
      <c r="N9" s="184"/>
      <c r="O9" s="184" t="s">
        <v>61</v>
      </c>
      <c r="P9" s="184"/>
      <c r="Q9" s="184" t="s">
        <v>54</v>
      </c>
    </row>
    <row r="10" spans="1:18" ht="21" customHeight="1" x14ac:dyDescent="0.25">
      <c r="A10" s="50"/>
      <c r="B10" s="182"/>
      <c r="C10" s="273" t="s">
        <v>81</v>
      </c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</row>
    <row r="11" spans="1:18" ht="21" customHeight="1" x14ac:dyDescent="0.25">
      <c r="A11" s="120" t="s">
        <v>164</v>
      </c>
      <c r="B11" s="182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</row>
    <row r="12" spans="1:18" ht="21" hidden="1" customHeight="1" x14ac:dyDescent="0.25">
      <c r="A12" s="121" t="s">
        <v>79</v>
      </c>
      <c r="B12" s="183"/>
      <c r="C12" s="52"/>
      <c r="D12" s="52"/>
      <c r="E12" s="52"/>
      <c r="F12" s="52"/>
      <c r="G12" s="52"/>
      <c r="H12" s="52"/>
      <c r="I12" s="165">
        <v>0</v>
      </c>
      <c r="J12" s="52"/>
      <c r="K12" s="52"/>
      <c r="L12" s="52"/>
      <c r="M12" s="52"/>
      <c r="N12" s="53"/>
      <c r="O12" s="153"/>
      <c r="P12" s="53"/>
      <c r="Q12" s="166"/>
    </row>
    <row r="13" spans="1:18" ht="21" hidden="1" customHeight="1" x14ac:dyDescent="0.25">
      <c r="A13" s="122" t="s">
        <v>62</v>
      </c>
      <c r="B13" s="182"/>
      <c r="C13" s="167"/>
      <c r="D13" s="160"/>
      <c r="E13" s="167"/>
      <c r="F13" s="168"/>
      <c r="G13" s="167"/>
      <c r="H13" s="160"/>
      <c r="I13" s="167"/>
      <c r="J13" s="168"/>
      <c r="K13" s="158"/>
      <c r="L13" s="168"/>
      <c r="M13" s="158"/>
      <c r="O13" s="169">
        <v>0</v>
      </c>
      <c r="Q13" s="71">
        <f>SUM(M13:O13)</f>
        <v>0</v>
      </c>
    </row>
    <row r="14" spans="1:18" ht="21" customHeight="1" x14ac:dyDescent="0.25">
      <c r="A14" s="27" t="s">
        <v>165</v>
      </c>
      <c r="B14" s="183"/>
      <c r="C14" s="68">
        <f>'BS 3-4'!E68</f>
        <v>535437</v>
      </c>
      <c r="D14" s="68"/>
      <c r="E14" s="68">
        <f>'BS 3-4'!E69</f>
        <v>824432</v>
      </c>
      <c r="F14" s="68"/>
      <c r="G14" s="68">
        <f>'BS 3-4'!E72</f>
        <v>24100</v>
      </c>
      <c r="H14" s="68"/>
      <c r="I14" s="68"/>
      <c r="J14" s="68"/>
      <c r="K14" s="68">
        <f>'BS 3-4'!E73</f>
        <v>-1349309</v>
      </c>
      <c r="L14" s="68"/>
      <c r="M14" s="68">
        <f>SUM(C14:L14)</f>
        <v>34660</v>
      </c>
      <c r="N14" s="66"/>
      <c r="O14" s="64">
        <v>0</v>
      </c>
      <c r="P14" s="66"/>
      <c r="Q14" s="70">
        <f>SUM(M14:O14)</f>
        <v>34660</v>
      </c>
      <c r="R14" s="222"/>
    </row>
    <row r="15" spans="1:18" ht="21" customHeight="1" x14ac:dyDescent="0.25">
      <c r="A15" s="121"/>
      <c r="B15" s="183"/>
      <c r="C15" s="64"/>
      <c r="D15" s="52"/>
      <c r="E15" s="68"/>
      <c r="F15" s="52"/>
      <c r="G15" s="68"/>
      <c r="H15" s="52"/>
      <c r="I15" s="68"/>
      <c r="J15" s="52"/>
      <c r="K15" s="68"/>
      <c r="L15" s="52"/>
      <c r="M15" s="68"/>
      <c r="N15" s="53"/>
      <c r="O15" s="170"/>
      <c r="P15" s="53"/>
      <c r="Q15" s="70"/>
    </row>
    <row r="16" spans="1:18" ht="21" customHeight="1" x14ac:dyDescent="0.25">
      <c r="A16" s="62" t="s">
        <v>183</v>
      </c>
      <c r="B16" s="183"/>
      <c r="C16" s="165"/>
      <c r="D16" s="168"/>
      <c r="E16" s="165"/>
      <c r="F16" s="61"/>
      <c r="G16" s="165"/>
      <c r="H16" s="52"/>
      <c r="I16" s="64"/>
      <c r="J16" s="52"/>
      <c r="K16" s="64"/>
      <c r="L16" s="52"/>
      <c r="M16" s="68"/>
      <c r="N16" s="53"/>
      <c r="O16" s="165"/>
      <c r="P16" s="53"/>
      <c r="Q16" s="70"/>
    </row>
    <row r="17" spans="1:18" ht="21" customHeight="1" x14ac:dyDescent="0.25">
      <c r="A17" s="57" t="s">
        <v>184</v>
      </c>
      <c r="C17" s="173">
        <v>0</v>
      </c>
      <c r="D17" s="158"/>
      <c r="E17" s="173">
        <v>0</v>
      </c>
      <c r="F17" s="64" t="s">
        <v>90</v>
      </c>
      <c r="G17" s="173">
        <v>0</v>
      </c>
      <c r="H17" s="68"/>
      <c r="I17" s="165"/>
      <c r="J17" s="158"/>
      <c r="K17" s="173">
        <f>'PL 6'!C27</f>
        <v>432566</v>
      </c>
      <c r="L17" s="158"/>
      <c r="M17" s="159">
        <f>SUM(C17:L17)</f>
        <v>432566</v>
      </c>
      <c r="N17" s="72"/>
      <c r="O17" s="165">
        <v>0</v>
      </c>
      <c r="P17" s="72"/>
      <c r="Q17" s="71">
        <f>SUM(M17:O17)</f>
        <v>432566</v>
      </c>
    </row>
    <row r="18" spans="1:18" ht="21" customHeight="1" x14ac:dyDescent="0.25">
      <c r="A18" s="62" t="s">
        <v>185</v>
      </c>
      <c r="B18" s="185"/>
      <c r="C18" s="174">
        <v>0</v>
      </c>
      <c r="D18" s="69"/>
      <c r="E18" s="174">
        <v>0</v>
      </c>
      <c r="F18" s="69"/>
      <c r="G18" s="174">
        <v>0</v>
      </c>
      <c r="H18" s="69"/>
      <c r="I18" s="85">
        <f>SUM(I17:I17)</f>
        <v>0</v>
      </c>
      <c r="J18" s="69"/>
      <c r="K18" s="60">
        <f>SUM(K17:K17)</f>
        <v>432566</v>
      </c>
      <c r="L18" s="69"/>
      <c r="M18" s="60">
        <f>SUM(C18:L18)</f>
        <v>432566</v>
      </c>
      <c r="N18" s="69"/>
      <c r="O18" s="174">
        <v>0</v>
      </c>
      <c r="P18" s="66"/>
      <c r="Q18" s="55">
        <f>SUM(M18:O18)</f>
        <v>432566</v>
      </c>
    </row>
    <row r="19" spans="1:18" ht="21" customHeight="1" x14ac:dyDescent="0.25">
      <c r="A19" s="62"/>
      <c r="B19" s="185"/>
      <c r="C19" s="64"/>
      <c r="D19" s="69"/>
      <c r="E19" s="64"/>
      <c r="F19" s="69"/>
      <c r="G19" s="64"/>
      <c r="H19" s="69"/>
      <c r="I19" s="153"/>
      <c r="J19" s="69"/>
      <c r="K19" s="68"/>
      <c r="L19" s="69"/>
      <c r="M19" s="68"/>
      <c r="N19" s="69"/>
      <c r="O19" s="165"/>
      <c r="P19" s="66"/>
      <c r="Q19" s="68"/>
    </row>
    <row r="20" spans="1:18" ht="21" customHeight="1" thickBot="1" x14ac:dyDescent="0.3">
      <c r="A20" s="81" t="s">
        <v>166</v>
      </c>
      <c r="B20" s="182"/>
      <c r="C20" s="172">
        <f>SUM(C14,C18)</f>
        <v>535437</v>
      </c>
      <c r="D20" s="52"/>
      <c r="E20" s="172">
        <f>SUM(E14,E18)</f>
        <v>824432</v>
      </c>
      <c r="F20" s="52"/>
      <c r="G20" s="172">
        <f>SUM(G14,G18)</f>
        <v>24100</v>
      </c>
      <c r="H20" s="52"/>
      <c r="I20" s="172" t="e">
        <f>I14+#REF!+I18+#REF!</f>
        <v>#REF!</v>
      </c>
      <c r="J20" s="52"/>
      <c r="K20" s="87">
        <f>SUM(K14,K18)</f>
        <v>-916743</v>
      </c>
      <c r="L20" s="52"/>
      <c r="M20" s="172">
        <f>SUM(M14,M18)</f>
        <v>467226</v>
      </c>
      <c r="N20" s="61"/>
      <c r="O20" s="180">
        <f>SUM(O14,O18)</f>
        <v>0</v>
      </c>
      <c r="P20" s="53"/>
      <c r="Q20" s="172">
        <f>SUM(Q14,Q18)</f>
        <v>467226</v>
      </c>
      <c r="R20" s="222"/>
    </row>
    <row r="21" spans="1:18" ht="21" customHeight="1" thickTop="1" x14ac:dyDescent="0.25"/>
  </sheetData>
  <mergeCells count="3">
    <mergeCell ref="C4:Q4"/>
    <mergeCell ref="C10:Q10"/>
    <mergeCell ref="G5:K5"/>
  </mergeCells>
  <pageMargins left="0.8" right="0.8" top="0.48" bottom="0.5" header="0.5" footer="0.5"/>
  <pageSetup paperSize="9" firstPageNumber="8" orientation="landscape" useFirstPageNumber="1" r:id="rId1"/>
  <headerFooter>
    <oddFooter>&amp;L 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showGridLines="0" view="pageBreakPreview" zoomScaleNormal="80" zoomScaleSheetLayoutView="100" workbookViewId="0"/>
  </sheetViews>
  <sheetFormatPr defaultColWidth="9.140625" defaultRowHeight="20.25" customHeight="1" x14ac:dyDescent="0.25"/>
  <cols>
    <col min="1" max="1" width="56.5703125" style="6" customWidth="1"/>
    <col min="2" max="2" width="9.42578125" style="245" customWidth="1"/>
    <col min="3" max="3" width="13.85546875" style="1" customWidth="1"/>
    <col min="4" max="4" width="1" style="213" customWidth="1"/>
    <col min="5" max="5" width="12.85546875" style="1" customWidth="1"/>
    <col min="6" max="6" width="1.140625" style="1" customWidth="1"/>
    <col min="7" max="7" width="12.5703125" style="1" customWidth="1"/>
    <col min="8" max="8" width="1.42578125" style="1" customWidth="1"/>
    <col min="9" max="9" width="13.42578125" style="1" customWidth="1"/>
    <col min="10" max="10" width="1.42578125" style="1" customWidth="1"/>
    <col min="11" max="11" width="15.140625" style="1" customWidth="1"/>
    <col min="12" max="12" width="2" style="1" customWidth="1"/>
    <col min="13" max="13" width="16" style="1" customWidth="1"/>
    <col min="14" max="14" width="13.5703125" style="1" customWidth="1"/>
    <col min="15" max="16384" width="9.140625" style="1"/>
  </cols>
  <sheetData>
    <row r="1" spans="1:14" ht="20.25" customHeight="1" x14ac:dyDescent="0.3">
      <c r="A1" s="12" t="s">
        <v>142</v>
      </c>
    </row>
    <row r="2" spans="1:14" ht="20.25" customHeight="1" x14ac:dyDescent="0.25">
      <c r="A2" s="46" t="s">
        <v>182</v>
      </c>
    </row>
    <row r="3" spans="1:14" ht="20.25" customHeight="1" x14ac:dyDescent="0.25">
      <c r="A3" s="22"/>
    </row>
    <row r="4" spans="1:14" ht="20.25" customHeight="1" x14ac:dyDescent="0.25">
      <c r="A4" s="37"/>
      <c r="C4" s="274" t="s">
        <v>47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</row>
    <row r="5" spans="1:14" ht="20.25" customHeight="1" x14ac:dyDescent="0.25">
      <c r="A5" s="37"/>
      <c r="C5" s="2"/>
      <c r="D5" s="8"/>
      <c r="E5" s="8"/>
      <c r="F5" s="8"/>
      <c r="G5" s="8"/>
      <c r="H5" s="8"/>
      <c r="I5" s="275" t="s">
        <v>122</v>
      </c>
      <c r="J5" s="276"/>
      <c r="K5" s="276"/>
      <c r="L5" s="8"/>
    </row>
    <row r="6" spans="1:14" ht="20.25" customHeight="1" x14ac:dyDescent="0.25">
      <c r="A6" s="37"/>
      <c r="C6" s="2" t="s">
        <v>27</v>
      </c>
      <c r="L6" s="2"/>
      <c r="M6" s="2"/>
    </row>
    <row r="7" spans="1:14" ht="20.25" customHeight="1" x14ac:dyDescent="0.25">
      <c r="A7" s="37"/>
      <c r="C7" s="8" t="s">
        <v>139</v>
      </c>
      <c r="D7" s="8"/>
      <c r="E7" s="2" t="s">
        <v>50</v>
      </c>
      <c r="F7" s="2"/>
      <c r="G7" s="2"/>
      <c r="H7" s="2"/>
      <c r="I7" s="2" t="s">
        <v>51</v>
      </c>
      <c r="J7" s="2"/>
      <c r="K7" s="2"/>
      <c r="L7" s="8"/>
      <c r="M7" s="2" t="s">
        <v>52</v>
      </c>
    </row>
    <row r="8" spans="1:14" ht="20.25" customHeight="1" x14ac:dyDescent="0.25">
      <c r="A8" s="38"/>
      <c r="C8" s="2" t="s">
        <v>26</v>
      </c>
      <c r="D8" s="8"/>
      <c r="E8" s="24" t="s">
        <v>53</v>
      </c>
      <c r="F8" s="2"/>
      <c r="G8" s="2" t="s">
        <v>60</v>
      </c>
      <c r="H8" s="2"/>
      <c r="I8" s="33" t="s">
        <v>42</v>
      </c>
      <c r="J8" s="8"/>
      <c r="K8" s="127" t="s">
        <v>99</v>
      </c>
      <c r="L8" s="2"/>
      <c r="M8" s="24" t="s">
        <v>54</v>
      </c>
    </row>
    <row r="9" spans="1:14" ht="20.25" customHeight="1" x14ac:dyDescent="0.25">
      <c r="A9" s="38"/>
      <c r="C9" s="277" t="s">
        <v>81</v>
      </c>
      <c r="D9" s="277"/>
      <c r="E9" s="277"/>
      <c r="F9" s="277"/>
      <c r="G9" s="277"/>
      <c r="H9" s="277"/>
      <c r="I9" s="277"/>
      <c r="J9" s="277"/>
      <c r="K9" s="277"/>
      <c r="L9" s="277"/>
      <c r="M9" s="277"/>
    </row>
    <row r="10" spans="1:14" s="245" customFormat="1" ht="20.25" customHeight="1" x14ac:dyDescent="0.25">
      <c r="A10" s="11" t="s">
        <v>146</v>
      </c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1"/>
    </row>
    <row r="11" spans="1:14" ht="20.25" customHeight="1" x14ac:dyDescent="0.25">
      <c r="A11" s="27" t="s">
        <v>126</v>
      </c>
      <c r="B11" s="15"/>
      <c r="C11" s="34">
        <v>535437</v>
      </c>
      <c r="D11" s="18"/>
      <c r="E11" s="34">
        <v>824432</v>
      </c>
      <c r="F11" s="34"/>
      <c r="G11" s="89">
        <v>2251</v>
      </c>
      <c r="H11" s="34"/>
      <c r="I11" s="34">
        <v>24100</v>
      </c>
      <c r="J11" s="34"/>
      <c r="K11" s="34">
        <v>-1090190</v>
      </c>
      <c r="L11" s="34"/>
      <c r="M11" s="90">
        <v>296030</v>
      </c>
    </row>
    <row r="12" spans="1:14" ht="21" hidden="1" customHeight="1" x14ac:dyDescent="0.25">
      <c r="A12" s="35" t="s">
        <v>62</v>
      </c>
      <c r="C12" s="83"/>
      <c r="D12" s="32"/>
      <c r="E12" s="83"/>
      <c r="F12" s="7"/>
      <c r="G12" s="83"/>
      <c r="H12" s="7"/>
      <c r="I12" s="83"/>
      <c r="J12" s="7"/>
      <c r="K12" s="9"/>
      <c r="L12" s="32"/>
      <c r="M12" s="9">
        <f>SUM(C12:K12)</f>
        <v>0</v>
      </c>
    </row>
    <row r="13" spans="1:14" ht="21" hidden="1" customHeight="1" x14ac:dyDescent="0.25">
      <c r="A13" s="27" t="s">
        <v>80</v>
      </c>
      <c r="B13" s="15"/>
      <c r="C13" s="36"/>
      <c r="D13" s="18"/>
      <c r="E13" s="36"/>
      <c r="F13" s="34"/>
      <c r="G13" s="84"/>
      <c r="H13" s="34"/>
      <c r="I13" s="36"/>
      <c r="J13" s="34"/>
      <c r="K13" s="36"/>
      <c r="L13" s="36"/>
      <c r="M13" s="36"/>
    </row>
    <row r="14" spans="1:14" ht="20.25" customHeight="1" x14ac:dyDescent="0.25">
      <c r="A14" s="27"/>
      <c r="B14" s="15"/>
      <c r="C14" s="18"/>
      <c r="D14" s="18"/>
      <c r="E14" s="18"/>
      <c r="F14" s="34"/>
      <c r="G14" s="18"/>
      <c r="H14" s="34"/>
      <c r="I14" s="18"/>
      <c r="J14" s="34"/>
      <c r="K14" s="18"/>
      <c r="L14" s="18"/>
      <c r="M14" s="18"/>
    </row>
    <row r="15" spans="1:14" ht="20.25" customHeight="1" x14ac:dyDescent="0.25">
      <c r="A15" s="27" t="s">
        <v>55</v>
      </c>
      <c r="B15" s="15"/>
      <c r="C15" s="34"/>
      <c r="D15" s="18"/>
      <c r="E15" s="34"/>
      <c r="F15" s="34"/>
      <c r="G15" s="34"/>
      <c r="H15" s="34"/>
      <c r="I15" s="34"/>
      <c r="J15" s="34"/>
      <c r="K15" s="34"/>
      <c r="L15" s="34"/>
      <c r="M15" s="34"/>
    </row>
    <row r="16" spans="1:14" ht="20.25" customHeight="1" x14ac:dyDescent="0.25">
      <c r="A16" s="20" t="s">
        <v>140</v>
      </c>
      <c r="B16" s="15"/>
      <c r="C16" s="34"/>
      <c r="D16" s="18"/>
      <c r="E16" s="34"/>
      <c r="F16" s="34"/>
      <c r="G16" s="34"/>
      <c r="H16" s="34"/>
      <c r="I16" s="34"/>
      <c r="J16" s="34"/>
      <c r="K16" s="34"/>
      <c r="L16" s="34"/>
      <c r="M16" s="34"/>
    </row>
    <row r="17" spans="1:14" ht="21" hidden="1" customHeight="1" x14ac:dyDescent="0.25">
      <c r="A17" s="28" t="s">
        <v>63</v>
      </c>
      <c r="C17" s="7"/>
      <c r="D17" s="32"/>
      <c r="E17" s="82"/>
      <c r="F17" s="34"/>
      <c r="G17" s="82"/>
      <c r="H17" s="34"/>
      <c r="I17" s="89"/>
      <c r="J17" s="18"/>
      <c r="K17" s="89"/>
      <c r="L17" s="89"/>
      <c r="M17" s="7">
        <f>SUM(C17:K17)</f>
        <v>0</v>
      </c>
    </row>
    <row r="18" spans="1:14" ht="20.25" customHeight="1" x14ac:dyDescent="0.25">
      <c r="A18" s="13" t="s">
        <v>64</v>
      </c>
      <c r="C18" s="83">
        <v>0</v>
      </c>
      <c r="D18" s="32"/>
      <c r="E18" s="83">
        <v>0</v>
      </c>
      <c r="F18" s="34"/>
      <c r="G18" s="83">
        <v>305</v>
      </c>
      <c r="H18" s="34"/>
      <c r="I18" s="83">
        <v>0</v>
      </c>
      <c r="J18" s="18"/>
      <c r="K18" s="83">
        <v>0</v>
      </c>
      <c r="L18" s="89"/>
      <c r="M18" s="9">
        <f>SUM(C18:L18)</f>
        <v>305</v>
      </c>
    </row>
    <row r="19" spans="1:14" ht="21" hidden="1" customHeight="1" x14ac:dyDescent="0.25">
      <c r="A19" s="25" t="s">
        <v>43</v>
      </c>
      <c r="C19" s="89">
        <v>0</v>
      </c>
      <c r="D19" s="32"/>
      <c r="E19" s="89">
        <v>0</v>
      </c>
      <c r="F19" s="7"/>
      <c r="G19" s="89"/>
      <c r="H19" s="7"/>
      <c r="I19" s="89">
        <v>0</v>
      </c>
      <c r="J19" s="34"/>
      <c r="K19" s="29"/>
      <c r="L19" s="29"/>
      <c r="M19" s="32">
        <f>SUM(C19:K19)</f>
        <v>0</v>
      </c>
    </row>
    <row r="20" spans="1:14" ht="20.25" customHeight="1" x14ac:dyDescent="0.25">
      <c r="A20" s="20" t="s">
        <v>141</v>
      </c>
      <c r="B20" s="15"/>
      <c r="C20" s="84">
        <v>0</v>
      </c>
      <c r="D20" s="18"/>
      <c r="E20" s="84">
        <v>0</v>
      </c>
      <c r="F20" s="39"/>
      <c r="G20" s="30">
        <f>SUM(G17:G19)</f>
        <v>305</v>
      </c>
      <c r="H20" s="39"/>
      <c r="I20" s="84">
        <v>0</v>
      </c>
      <c r="J20" s="34"/>
      <c r="K20" s="30">
        <f>SUM(K17:K19)</f>
        <v>0</v>
      </c>
      <c r="L20" s="31"/>
      <c r="M20" s="36">
        <f>SUM(M17:M19)</f>
        <v>305</v>
      </c>
    </row>
    <row r="21" spans="1:14" ht="20.25" customHeight="1" x14ac:dyDescent="0.25">
      <c r="A21" s="20"/>
      <c r="B21" s="15"/>
      <c r="C21" s="223"/>
      <c r="D21" s="18"/>
      <c r="E21" s="223"/>
      <c r="F21" s="39"/>
      <c r="G21" s="31"/>
      <c r="H21" s="39"/>
      <c r="I21" s="89"/>
      <c r="J21" s="34"/>
      <c r="K21" s="31"/>
      <c r="L21" s="31"/>
      <c r="M21" s="18"/>
    </row>
    <row r="22" spans="1:14" ht="20.25" customHeight="1" x14ac:dyDescent="0.25">
      <c r="A22" s="10" t="s">
        <v>48</v>
      </c>
      <c r="B22" s="15"/>
      <c r="C22" s="84">
        <v>0</v>
      </c>
      <c r="D22" s="18"/>
      <c r="E22" s="84">
        <v>0</v>
      </c>
      <c r="F22" s="39"/>
      <c r="G22" s="30">
        <f>SUM(G20)</f>
        <v>305</v>
      </c>
      <c r="H22" s="39"/>
      <c r="I22" s="84">
        <v>0</v>
      </c>
      <c r="J22" s="34"/>
      <c r="K22" s="30">
        <f>SUM(K20)</f>
        <v>0</v>
      </c>
      <c r="L22" s="31"/>
      <c r="M22" s="36">
        <f>M20</f>
        <v>305</v>
      </c>
    </row>
    <row r="23" spans="1:14" ht="20.25" customHeight="1" x14ac:dyDescent="0.25">
      <c r="A23" s="10"/>
      <c r="B23" s="15"/>
      <c r="C23" s="89"/>
      <c r="D23" s="18"/>
      <c r="E23" s="89"/>
      <c r="F23" s="39"/>
      <c r="G23" s="31"/>
      <c r="H23" s="39"/>
      <c r="I23" s="89"/>
      <c r="J23" s="34"/>
      <c r="K23" s="31"/>
      <c r="L23" s="31"/>
      <c r="M23" s="18"/>
    </row>
    <row r="24" spans="1:14" ht="20.25" customHeight="1" x14ac:dyDescent="0.25">
      <c r="A24" s="62" t="s">
        <v>128</v>
      </c>
      <c r="B24" s="15"/>
      <c r="C24" s="41"/>
      <c r="D24" s="18"/>
      <c r="E24" s="41"/>
      <c r="F24" s="39"/>
      <c r="G24" s="31"/>
      <c r="H24" s="39"/>
      <c r="I24" s="41"/>
      <c r="J24" s="34"/>
      <c r="K24" s="31"/>
      <c r="L24" s="31"/>
      <c r="M24" s="18"/>
    </row>
    <row r="25" spans="1:14" ht="20.25" customHeight="1" x14ac:dyDescent="0.25">
      <c r="A25" s="63" t="s">
        <v>129</v>
      </c>
      <c r="B25" s="171"/>
      <c r="C25" s="82">
        <v>0</v>
      </c>
      <c r="D25" s="32"/>
      <c r="E25" s="82">
        <v>0</v>
      </c>
      <c r="F25" s="138"/>
      <c r="G25" s="82">
        <v>0</v>
      </c>
      <c r="H25" s="138"/>
      <c r="I25" s="82">
        <v>0</v>
      </c>
      <c r="J25" s="32"/>
      <c r="K25" s="29">
        <f>'PL 6'!I27</f>
        <v>-80701</v>
      </c>
      <c r="L25" s="29"/>
      <c r="M25" s="9">
        <f>SUM(C25:L25)</f>
        <v>-80701</v>
      </c>
    </row>
    <row r="26" spans="1:14" ht="20.25" customHeight="1" x14ac:dyDescent="0.25">
      <c r="A26" s="62" t="s">
        <v>130</v>
      </c>
      <c r="C26" s="226">
        <v>0</v>
      </c>
      <c r="D26" s="41"/>
      <c r="E26" s="226">
        <v>0</v>
      </c>
      <c r="F26" s="39"/>
      <c r="G26" s="226">
        <v>0</v>
      </c>
      <c r="H26" s="39"/>
      <c r="I26" s="226">
        <v>0</v>
      </c>
      <c r="J26" s="39"/>
      <c r="K26" s="227">
        <f>SUM(K25:K25)</f>
        <v>-80701</v>
      </c>
      <c r="L26" s="18"/>
      <c r="M26" s="36">
        <f>SUM(M25:M25)</f>
        <v>-80701</v>
      </c>
    </row>
    <row r="27" spans="1:14" ht="20.25" customHeight="1" x14ac:dyDescent="0.25">
      <c r="A27" s="62"/>
      <c r="C27" s="82"/>
      <c r="D27" s="41"/>
      <c r="E27" s="82"/>
      <c r="F27" s="41"/>
      <c r="G27" s="82"/>
      <c r="H27" s="41"/>
      <c r="I27" s="82"/>
      <c r="J27" s="41"/>
      <c r="K27" s="18"/>
      <c r="L27" s="18"/>
      <c r="M27" s="18"/>
    </row>
    <row r="28" spans="1:14" ht="20.25" customHeight="1" x14ac:dyDescent="0.25">
      <c r="A28" s="225" t="s">
        <v>147</v>
      </c>
      <c r="C28" s="228">
        <v>0</v>
      </c>
      <c r="D28" s="138"/>
      <c r="E28" s="228">
        <v>0</v>
      </c>
      <c r="F28" s="138"/>
      <c r="G28" s="228">
        <v>-2556</v>
      </c>
      <c r="H28" s="138"/>
      <c r="I28" s="228">
        <v>0</v>
      </c>
      <c r="J28" s="138"/>
      <c r="K28" s="9">
        <v>2556</v>
      </c>
      <c r="L28" s="32"/>
      <c r="M28" s="9">
        <f>SUM(M27:M27)</f>
        <v>0</v>
      </c>
    </row>
    <row r="29" spans="1:14" ht="20.25" customHeight="1" x14ac:dyDescent="0.25">
      <c r="A29" s="62"/>
      <c r="C29" s="82"/>
      <c r="D29" s="41"/>
      <c r="E29" s="82"/>
      <c r="F29" s="41"/>
      <c r="G29" s="82"/>
      <c r="H29" s="41"/>
      <c r="I29" s="82"/>
      <c r="J29" s="41"/>
      <c r="K29" s="18"/>
      <c r="L29" s="18"/>
      <c r="M29" s="18"/>
    </row>
    <row r="30" spans="1:14" ht="20.25" customHeight="1" thickBot="1" x14ac:dyDescent="0.3">
      <c r="A30" s="81" t="s">
        <v>127</v>
      </c>
      <c r="C30" s="87">
        <f>SUM(C11)</f>
        <v>535437</v>
      </c>
      <c r="D30" s="32"/>
      <c r="E30" s="87">
        <f>SUM(E11)</f>
        <v>824432</v>
      </c>
      <c r="F30" s="32"/>
      <c r="G30" s="87">
        <f>SUM(G11+G22)+G28</f>
        <v>0</v>
      </c>
      <c r="H30" s="32"/>
      <c r="I30" s="87">
        <f>SUM(I11)</f>
        <v>24100</v>
      </c>
      <c r="J30" s="32"/>
      <c r="K30" s="87">
        <f>SUM(K11+K22+K26)+K28</f>
        <v>-1168335</v>
      </c>
      <c r="L30" s="18"/>
      <c r="M30" s="87">
        <f>SUM(M11+M22+M26)</f>
        <v>215634</v>
      </c>
      <c r="N30" s="224"/>
    </row>
    <row r="31" spans="1:14" ht="20.25" customHeight="1" thickTop="1" x14ac:dyDescent="0.25"/>
  </sheetData>
  <mergeCells count="3">
    <mergeCell ref="C4:M4"/>
    <mergeCell ref="I5:K5"/>
    <mergeCell ref="C9:M9"/>
  </mergeCells>
  <pageMargins left="0.8" right="0.8" top="0.48" bottom="0.5" header="0.5" footer="0.5"/>
  <pageSetup paperSize="9" scale="83" firstPageNumber="9" orientation="landscape" useFirstPageNumber="1" r:id="rId1"/>
  <headerFooter>
    <oddFooter>&amp;LThe accompanying notes are an integral part of the interim financial statements.
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view="pageBreakPreview" zoomScaleNormal="90" zoomScaleSheetLayoutView="100" workbookViewId="0"/>
  </sheetViews>
  <sheetFormatPr defaultColWidth="9.140625" defaultRowHeight="20.25" customHeight="1" x14ac:dyDescent="0.25"/>
  <cols>
    <col min="1" max="1" width="50.5703125" style="6" customWidth="1"/>
    <col min="2" max="2" width="7.85546875" style="5" customWidth="1"/>
    <col min="3" max="3" width="13.140625" style="1" customWidth="1"/>
    <col min="4" max="4" width="1" style="213" customWidth="1"/>
    <col min="5" max="5" width="11.85546875" style="1" customWidth="1"/>
    <col min="6" max="6" width="1.140625" style="1" customWidth="1"/>
    <col min="7" max="7" width="11.5703125" style="1" customWidth="1"/>
    <col min="8" max="8" width="1.42578125" style="1" customWidth="1"/>
    <col min="9" max="9" width="13.42578125" style="1" customWidth="1"/>
    <col min="10" max="10" width="1.42578125" style="1" customWidth="1"/>
    <col min="11" max="11" width="16" style="1" customWidth="1"/>
    <col min="12" max="12" width="13.5703125" style="1" customWidth="1"/>
    <col min="13" max="16384" width="9.140625" style="1"/>
  </cols>
  <sheetData>
    <row r="1" spans="1:12" ht="20.25" customHeight="1" x14ac:dyDescent="0.3">
      <c r="A1" s="12" t="s">
        <v>142</v>
      </c>
    </row>
    <row r="2" spans="1:12" ht="20.25" customHeight="1" x14ac:dyDescent="0.25">
      <c r="A2" s="46" t="s">
        <v>182</v>
      </c>
    </row>
    <row r="3" spans="1:12" ht="20.25" customHeight="1" x14ac:dyDescent="0.25">
      <c r="A3" s="22"/>
    </row>
    <row r="4" spans="1:12" ht="20.25" customHeight="1" x14ac:dyDescent="0.25">
      <c r="A4" s="37"/>
      <c r="C4" s="274" t="s">
        <v>47</v>
      </c>
      <c r="D4" s="274"/>
      <c r="E4" s="274"/>
      <c r="F4" s="274"/>
      <c r="G4" s="274"/>
      <c r="H4" s="274"/>
      <c r="I4" s="274"/>
      <c r="J4" s="274"/>
      <c r="K4" s="274"/>
    </row>
    <row r="5" spans="1:12" ht="20.25" customHeight="1" x14ac:dyDescent="0.25">
      <c r="A5" s="37"/>
      <c r="C5" s="2"/>
      <c r="D5" s="8"/>
      <c r="E5" s="8"/>
      <c r="F5" s="8"/>
      <c r="G5" s="275" t="s">
        <v>122</v>
      </c>
      <c r="H5" s="276"/>
      <c r="I5" s="276"/>
      <c r="J5" s="8"/>
    </row>
    <row r="6" spans="1:12" ht="20.25" customHeight="1" x14ac:dyDescent="0.25">
      <c r="A6" s="37"/>
      <c r="C6" s="2" t="s">
        <v>27</v>
      </c>
      <c r="J6" s="2"/>
      <c r="K6" s="2"/>
    </row>
    <row r="7" spans="1:12" ht="20.25" customHeight="1" x14ac:dyDescent="0.25">
      <c r="A7" s="37"/>
      <c r="C7" s="8" t="s">
        <v>139</v>
      </c>
      <c r="D7" s="8"/>
      <c r="E7" s="2" t="s">
        <v>50</v>
      </c>
      <c r="F7" s="2"/>
      <c r="G7" s="2" t="s">
        <v>51</v>
      </c>
      <c r="H7" s="2"/>
      <c r="I7" s="2"/>
      <c r="J7" s="8"/>
      <c r="K7" s="2" t="s">
        <v>52</v>
      </c>
    </row>
    <row r="8" spans="1:12" ht="20.25" customHeight="1" x14ac:dyDescent="0.25">
      <c r="A8" s="38"/>
      <c r="C8" s="2" t="s">
        <v>26</v>
      </c>
      <c r="D8" s="8"/>
      <c r="E8" s="24" t="s">
        <v>53</v>
      </c>
      <c r="F8" s="2"/>
      <c r="G8" s="33" t="s">
        <v>42</v>
      </c>
      <c r="H8" s="8"/>
      <c r="I8" s="127" t="s">
        <v>99</v>
      </c>
      <c r="J8" s="2"/>
      <c r="K8" s="24" t="s">
        <v>54</v>
      </c>
    </row>
    <row r="9" spans="1:12" ht="20.25" customHeight="1" x14ac:dyDescent="0.25">
      <c r="A9" s="38"/>
      <c r="C9" s="277" t="s">
        <v>81</v>
      </c>
      <c r="D9" s="277"/>
      <c r="E9" s="277"/>
      <c r="F9" s="277"/>
      <c r="G9" s="277"/>
      <c r="H9" s="277"/>
      <c r="I9" s="277"/>
      <c r="J9" s="277"/>
      <c r="K9" s="277"/>
    </row>
    <row r="10" spans="1:12" s="5" customFormat="1" ht="20.25" customHeight="1" x14ac:dyDescent="0.25">
      <c r="A10" s="11" t="s">
        <v>164</v>
      </c>
      <c r="C10" s="3"/>
      <c r="D10" s="3"/>
      <c r="E10" s="3"/>
      <c r="F10" s="3"/>
      <c r="G10" s="3"/>
      <c r="H10" s="3"/>
      <c r="I10" s="3"/>
      <c r="J10" s="3"/>
      <c r="K10" s="3"/>
      <c r="L10" s="1"/>
    </row>
    <row r="11" spans="1:12" ht="20.25" customHeight="1" x14ac:dyDescent="0.25">
      <c r="A11" s="27" t="s">
        <v>165</v>
      </c>
      <c r="B11" s="15"/>
      <c r="C11" s="34">
        <f>'BS 3-4'!I68</f>
        <v>535437</v>
      </c>
      <c r="D11" s="18"/>
      <c r="E11" s="34">
        <f>'BS 3-4'!I69</f>
        <v>824432</v>
      </c>
      <c r="F11" s="34"/>
      <c r="G11" s="34">
        <f>'BS 3-4'!E72</f>
        <v>24100</v>
      </c>
      <c r="H11" s="34"/>
      <c r="I11" s="34">
        <f>'BS 3-4'!I73</f>
        <v>-1197532</v>
      </c>
      <c r="J11" s="34"/>
      <c r="K11" s="90">
        <f>SUM(C11:J11)</f>
        <v>186437</v>
      </c>
    </row>
    <row r="12" spans="1:12" ht="21" hidden="1" customHeight="1" x14ac:dyDescent="0.25">
      <c r="A12" s="35" t="s">
        <v>62</v>
      </c>
      <c r="C12" s="83"/>
      <c r="D12" s="32"/>
      <c r="E12" s="83"/>
      <c r="F12" s="7"/>
      <c r="G12" s="83"/>
      <c r="H12" s="7"/>
      <c r="I12" s="9"/>
      <c r="J12" s="32"/>
      <c r="K12" s="9">
        <f>SUM(C12:I12)</f>
        <v>0</v>
      </c>
    </row>
    <row r="13" spans="1:12" ht="21" hidden="1" customHeight="1" x14ac:dyDescent="0.25">
      <c r="A13" s="27" t="s">
        <v>80</v>
      </c>
      <c r="B13" s="15"/>
      <c r="C13" s="36"/>
      <c r="D13" s="18"/>
      <c r="E13" s="36"/>
      <c r="F13" s="34"/>
      <c r="G13" s="36"/>
      <c r="H13" s="34"/>
      <c r="I13" s="36"/>
      <c r="J13" s="36"/>
      <c r="K13" s="36"/>
    </row>
    <row r="14" spans="1:12" ht="20.25" customHeight="1" x14ac:dyDescent="0.25">
      <c r="A14" s="27"/>
      <c r="B14" s="15"/>
      <c r="C14" s="18"/>
      <c r="D14" s="18"/>
      <c r="E14" s="18"/>
      <c r="F14" s="34"/>
      <c r="G14" s="18"/>
      <c r="H14" s="34"/>
      <c r="I14" s="18"/>
      <c r="J14" s="18"/>
      <c r="K14" s="18"/>
    </row>
    <row r="15" spans="1:12" ht="20.25" customHeight="1" x14ac:dyDescent="0.25">
      <c r="A15" s="62" t="s">
        <v>183</v>
      </c>
      <c r="B15" s="15"/>
      <c r="C15" s="41"/>
      <c r="D15" s="18"/>
      <c r="E15" s="41"/>
      <c r="F15" s="39"/>
      <c r="G15" s="41"/>
      <c r="H15" s="34"/>
      <c r="I15" s="31"/>
      <c r="J15" s="31"/>
      <c r="K15" s="18"/>
    </row>
    <row r="16" spans="1:12" ht="20.25" customHeight="1" x14ac:dyDescent="0.25">
      <c r="A16" s="63" t="s">
        <v>184</v>
      </c>
      <c r="B16" s="171"/>
      <c r="C16" s="82">
        <v>0</v>
      </c>
      <c r="D16" s="32"/>
      <c r="E16" s="82">
        <v>0</v>
      </c>
      <c r="F16" s="138"/>
      <c r="G16" s="82">
        <v>0</v>
      </c>
      <c r="H16" s="32"/>
      <c r="I16" s="29">
        <f>'PL 6'!G27</f>
        <v>9272</v>
      </c>
      <c r="J16" s="29"/>
      <c r="K16" s="9">
        <f>SUM(C16:J16)</f>
        <v>9272</v>
      </c>
    </row>
    <row r="17" spans="1:12" ht="20.25" customHeight="1" x14ac:dyDescent="0.25">
      <c r="A17" s="62" t="s">
        <v>185</v>
      </c>
      <c r="C17" s="226">
        <v>0</v>
      </c>
      <c r="D17" s="41"/>
      <c r="E17" s="226">
        <v>0</v>
      </c>
      <c r="F17" s="39"/>
      <c r="G17" s="226">
        <v>0</v>
      </c>
      <c r="H17" s="39"/>
      <c r="I17" s="227">
        <f>SUM(I16:I16)</f>
        <v>9272</v>
      </c>
      <c r="J17" s="18"/>
      <c r="K17" s="36">
        <f>SUM(K16:K16)</f>
        <v>9272</v>
      </c>
    </row>
    <row r="18" spans="1:12" ht="20.25" customHeight="1" x14ac:dyDescent="0.25">
      <c r="A18" s="62"/>
      <c r="C18" s="82"/>
      <c r="D18" s="41"/>
      <c r="E18" s="82"/>
      <c r="F18" s="41"/>
      <c r="G18" s="82"/>
      <c r="H18" s="41"/>
      <c r="I18" s="18"/>
      <c r="J18" s="18"/>
      <c r="K18" s="18"/>
    </row>
    <row r="19" spans="1:12" ht="20.25" customHeight="1" thickBot="1" x14ac:dyDescent="0.3">
      <c r="A19" s="81" t="s">
        <v>166</v>
      </c>
      <c r="C19" s="87">
        <f>SUM(C11,C17)</f>
        <v>535437</v>
      </c>
      <c r="D19" s="32"/>
      <c r="E19" s="87">
        <f>SUM(E11,E17)</f>
        <v>824432</v>
      </c>
      <c r="F19" s="32"/>
      <c r="G19" s="87">
        <f>SUM(G11,G17)</f>
        <v>24100</v>
      </c>
      <c r="H19" s="32"/>
      <c r="I19" s="87">
        <f>SUM(I11,I17)</f>
        <v>-1188260</v>
      </c>
      <c r="J19" s="18"/>
      <c r="K19" s="87">
        <f>SUM(K11,K17)</f>
        <v>195709</v>
      </c>
      <c r="L19" s="224"/>
    </row>
    <row r="20" spans="1:12" ht="20.25" customHeight="1" thickTop="1" x14ac:dyDescent="0.25"/>
  </sheetData>
  <mergeCells count="3">
    <mergeCell ref="C4:K4"/>
    <mergeCell ref="C9:K9"/>
    <mergeCell ref="G5:I5"/>
  </mergeCells>
  <pageMargins left="0.8" right="0.8" top="0.48" bottom="0.5" header="0.5" footer="0.5"/>
  <pageSetup paperSize="9" firstPageNumber="10" orientation="landscape" useFirstPageNumber="1" r:id="rId1"/>
  <headerFooter>
    <oddFooter>&amp;L The accompanying notes are an integral part of the interim financial statements.
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81"/>
  <sheetViews>
    <sheetView showGridLines="0" view="pageBreakPreview" zoomScaleNormal="100" zoomScaleSheetLayoutView="100" workbookViewId="0"/>
  </sheetViews>
  <sheetFormatPr defaultColWidth="9.140625" defaultRowHeight="21" customHeight="1" x14ac:dyDescent="0.25"/>
  <cols>
    <col min="1" max="1" width="45.42578125" style="65" customWidth="1"/>
    <col min="2" max="2" width="7.5703125" style="65" customWidth="1"/>
    <col min="3" max="3" width="11.42578125" style="45" customWidth="1"/>
    <col min="4" max="4" width="1.42578125" style="73" customWidth="1"/>
    <col min="5" max="5" width="11.42578125" style="45" customWidth="1"/>
    <col min="6" max="6" width="1.42578125" style="73" customWidth="1"/>
    <col min="7" max="7" width="11.42578125" style="45" customWidth="1"/>
    <col min="8" max="8" width="1.42578125" style="73" customWidth="1"/>
    <col min="9" max="9" width="11.42578125" style="45" customWidth="1"/>
    <col min="10" max="16384" width="9.140625" style="45"/>
  </cols>
  <sheetData>
    <row r="1" spans="1:9" s="44" customFormat="1" ht="21" customHeight="1" x14ac:dyDescent="0.3">
      <c r="A1" s="42" t="s">
        <v>142</v>
      </c>
      <c r="B1" s="42"/>
      <c r="C1" s="45"/>
      <c r="D1" s="141"/>
      <c r="E1" s="45"/>
      <c r="F1" s="141"/>
      <c r="G1" s="45"/>
      <c r="H1" s="141"/>
      <c r="I1" s="45"/>
    </row>
    <row r="2" spans="1:9" s="48" customFormat="1" ht="21" customHeight="1" x14ac:dyDescent="0.25">
      <c r="A2" s="74" t="s">
        <v>186</v>
      </c>
      <c r="B2" s="74"/>
      <c r="D2" s="142"/>
      <c r="F2" s="142"/>
      <c r="G2" s="49"/>
      <c r="H2" s="49"/>
      <c r="I2" s="49"/>
    </row>
    <row r="3" spans="1:9" ht="18" customHeight="1" x14ac:dyDescent="0.25">
      <c r="A3" s="74"/>
      <c r="B3" s="74"/>
      <c r="C3" s="267" t="s">
        <v>33</v>
      </c>
      <c r="D3" s="267"/>
      <c r="E3" s="267"/>
      <c r="F3" s="66"/>
      <c r="G3" s="267" t="s">
        <v>35</v>
      </c>
      <c r="H3" s="267"/>
      <c r="I3" s="267"/>
    </row>
    <row r="4" spans="1:9" ht="18" customHeight="1" x14ac:dyDescent="0.25">
      <c r="A4" s="74"/>
      <c r="B4" s="74"/>
      <c r="C4" s="267" t="s">
        <v>34</v>
      </c>
      <c r="D4" s="267"/>
      <c r="E4" s="267"/>
      <c r="F4" s="66"/>
      <c r="G4" s="267" t="s">
        <v>34</v>
      </c>
      <c r="H4" s="267"/>
      <c r="I4" s="267"/>
    </row>
    <row r="5" spans="1:9" ht="18" customHeight="1" x14ac:dyDescent="0.25">
      <c r="A5" s="74"/>
      <c r="B5" s="74"/>
      <c r="C5" s="279" t="s">
        <v>144</v>
      </c>
      <c r="D5" s="270"/>
      <c r="E5" s="270"/>
      <c r="F5" s="66"/>
      <c r="G5" s="279" t="s">
        <v>144</v>
      </c>
      <c r="H5" s="270"/>
      <c r="I5" s="270"/>
    </row>
    <row r="6" spans="1:9" ht="18" customHeight="1" x14ac:dyDescent="0.25">
      <c r="C6" s="278" t="s">
        <v>89</v>
      </c>
      <c r="D6" s="278"/>
      <c r="E6" s="278"/>
      <c r="F6" s="49"/>
      <c r="G6" s="278" t="s">
        <v>89</v>
      </c>
      <c r="H6" s="278"/>
      <c r="I6" s="278"/>
    </row>
    <row r="7" spans="1:9" ht="18" customHeight="1" x14ac:dyDescent="0.25">
      <c r="A7" s="74"/>
      <c r="B7" s="74"/>
      <c r="C7" s="123">
        <v>2019</v>
      </c>
      <c r="D7" s="123"/>
      <c r="E7" s="123">
        <v>2018</v>
      </c>
      <c r="F7" s="127"/>
      <c r="G7" s="123">
        <v>2019</v>
      </c>
      <c r="H7" s="123"/>
      <c r="I7" s="123">
        <v>2018</v>
      </c>
    </row>
    <row r="8" spans="1:9" ht="18" customHeight="1" x14ac:dyDescent="0.25">
      <c r="C8" s="266" t="s">
        <v>81</v>
      </c>
      <c r="D8" s="266"/>
      <c r="E8" s="266"/>
      <c r="F8" s="266"/>
      <c r="G8" s="266"/>
      <c r="H8" s="266"/>
      <c r="I8" s="266"/>
    </row>
    <row r="9" spans="1:9" ht="18" customHeight="1" x14ac:dyDescent="0.25">
      <c r="A9" s="75" t="s">
        <v>20</v>
      </c>
      <c r="B9" s="75"/>
      <c r="C9" s="139"/>
      <c r="D9" s="140"/>
      <c r="E9" s="139"/>
      <c r="F9" s="140"/>
      <c r="G9" s="139"/>
      <c r="H9" s="140"/>
      <c r="I9" s="139"/>
    </row>
    <row r="10" spans="1:9" ht="18" customHeight="1" x14ac:dyDescent="0.25">
      <c r="A10" s="134" t="s">
        <v>176</v>
      </c>
      <c r="B10" s="134"/>
      <c r="C10" s="168">
        <v>432566</v>
      </c>
      <c r="D10" s="158"/>
      <c r="E10" s="168">
        <f>'PL 6'!E27</f>
        <v>-71641</v>
      </c>
      <c r="F10" s="158"/>
      <c r="G10" s="168">
        <v>9272</v>
      </c>
      <c r="H10" s="158"/>
      <c r="I10" s="168">
        <f>'PL 6'!I27</f>
        <v>-80701</v>
      </c>
    </row>
    <row r="11" spans="1:9" ht="18" customHeight="1" x14ac:dyDescent="0.25">
      <c r="A11" s="143" t="s">
        <v>206</v>
      </c>
      <c r="B11" s="143"/>
      <c r="C11" s="168"/>
      <c r="D11" s="158"/>
      <c r="E11" s="168"/>
      <c r="F11" s="158"/>
      <c r="G11" s="168"/>
      <c r="H11" s="158"/>
      <c r="I11" s="168"/>
    </row>
    <row r="12" spans="1:9" ht="18" customHeight="1" x14ac:dyDescent="0.25">
      <c r="A12" s="80" t="s">
        <v>100</v>
      </c>
      <c r="B12" s="80"/>
      <c r="C12" s="158">
        <v>0</v>
      </c>
      <c r="D12" s="158"/>
      <c r="E12" s="230">
        <v>7277</v>
      </c>
      <c r="F12" s="158"/>
      <c r="G12" s="158">
        <v>0</v>
      </c>
      <c r="H12" s="158"/>
      <c r="I12" s="230">
        <v>-1741</v>
      </c>
    </row>
    <row r="13" spans="1:9" ht="18" customHeight="1" x14ac:dyDescent="0.25">
      <c r="A13" s="65" t="s">
        <v>31</v>
      </c>
      <c r="C13" s="144">
        <v>7136</v>
      </c>
      <c r="D13" s="168"/>
      <c r="E13" s="144">
        <v>10843</v>
      </c>
      <c r="F13" s="168"/>
      <c r="G13" s="144">
        <v>2083</v>
      </c>
      <c r="H13" s="168"/>
      <c r="I13" s="144">
        <v>560</v>
      </c>
    </row>
    <row r="14" spans="1:9" ht="18" customHeight="1" x14ac:dyDescent="0.25">
      <c r="A14" s="65" t="s">
        <v>39</v>
      </c>
      <c r="C14" s="158">
        <v>23579</v>
      </c>
      <c r="D14" s="158"/>
      <c r="E14" s="230">
        <v>26273</v>
      </c>
      <c r="F14" s="158"/>
      <c r="G14" s="158">
        <v>23579</v>
      </c>
      <c r="H14" s="158"/>
      <c r="I14" s="230">
        <v>26273</v>
      </c>
    </row>
    <row r="15" spans="1:9" ht="18" customHeight="1" x14ac:dyDescent="0.25">
      <c r="A15" s="149" t="s">
        <v>88</v>
      </c>
      <c r="B15" s="149"/>
      <c r="C15" s="168">
        <v>2707</v>
      </c>
      <c r="D15" s="158"/>
      <c r="E15" s="168">
        <v>2938</v>
      </c>
      <c r="F15" s="158"/>
      <c r="G15" s="168">
        <v>1324</v>
      </c>
      <c r="H15" s="158"/>
      <c r="I15" s="168">
        <v>425</v>
      </c>
    </row>
    <row r="16" spans="1:9" ht="18" customHeight="1" x14ac:dyDescent="0.25">
      <c r="A16" s="134" t="s">
        <v>82</v>
      </c>
      <c r="B16" s="134"/>
      <c r="C16" s="168">
        <v>25452</v>
      </c>
      <c r="D16" s="158"/>
      <c r="E16" s="168">
        <v>22843</v>
      </c>
      <c r="F16" s="158"/>
      <c r="G16" s="165">
        <v>0</v>
      </c>
      <c r="H16" s="158"/>
      <c r="I16" s="165">
        <v>0</v>
      </c>
    </row>
    <row r="17" spans="1:9" ht="18" customHeight="1" x14ac:dyDescent="0.25">
      <c r="A17" s="148" t="s">
        <v>149</v>
      </c>
      <c r="B17" s="134"/>
      <c r="C17" s="168">
        <v>0</v>
      </c>
      <c r="D17" s="158"/>
      <c r="E17" s="168">
        <v>2467</v>
      </c>
      <c r="F17" s="158"/>
      <c r="G17" s="165">
        <v>0</v>
      </c>
      <c r="H17" s="158"/>
      <c r="I17" s="165">
        <v>2467</v>
      </c>
    </row>
    <row r="18" spans="1:9" ht="18" customHeight="1" x14ac:dyDescent="0.25">
      <c r="A18" s="145" t="s">
        <v>94</v>
      </c>
      <c r="B18" s="145"/>
      <c r="C18" s="168">
        <v>9493</v>
      </c>
      <c r="D18" s="158"/>
      <c r="E18" s="168">
        <v>1903</v>
      </c>
      <c r="F18" s="158"/>
      <c r="G18" s="168">
        <v>9364</v>
      </c>
      <c r="H18" s="158"/>
      <c r="I18" s="168">
        <v>1136</v>
      </c>
    </row>
    <row r="19" spans="1:9" ht="18" customHeight="1" x14ac:dyDescent="0.25">
      <c r="A19" s="145" t="s">
        <v>187</v>
      </c>
      <c r="B19" s="145"/>
      <c r="C19" s="168">
        <v>0</v>
      </c>
      <c r="D19" s="158"/>
      <c r="E19" s="168">
        <v>305</v>
      </c>
      <c r="F19" s="158"/>
      <c r="G19" s="168">
        <v>0</v>
      </c>
      <c r="H19" s="158"/>
      <c r="I19" s="168">
        <v>305</v>
      </c>
    </row>
    <row r="20" spans="1:9" ht="18" customHeight="1" x14ac:dyDescent="0.25">
      <c r="A20" s="145" t="s">
        <v>197</v>
      </c>
      <c r="B20" s="145"/>
      <c r="C20" s="168"/>
      <c r="D20" s="158"/>
      <c r="E20" s="168"/>
      <c r="F20" s="158"/>
      <c r="G20" s="168"/>
      <c r="H20" s="158"/>
      <c r="I20" s="168"/>
    </row>
    <row r="21" spans="1:9" ht="18" customHeight="1" x14ac:dyDescent="0.25">
      <c r="A21" s="145" t="s">
        <v>92</v>
      </c>
      <c r="B21" s="145"/>
      <c r="C21" s="168">
        <v>0</v>
      </c>
      <c r="D21" s="158"/>
      <c r="E21" s="168">
        <v>4813</v>
      </c>
      <c r="F21" s="158"/>
      <c r="G21" s="168">
        <v>0</v>
      </c>
      <c r="H21" s="158"/>
      <c r="I21" s="168">
        <v>4813</v>
      </c>
    </row>
    <row r="22" spans="1:9" ht="18" customHeight="1" x14ac:dyDescent="0.25">
      <c r="A22" s="134" t="s">
        <v>111</v>
      </c>
      <c r="B22" s="134"/>
      <c r="C22" s="229">
        <v>-531</v>
      </c>
      <c r="D22" s="158"/>
      <c r="E22" s="231">
        <v>-362</v>
      </c>
      <c r="F22" s="158"/>
      <c r="G22" s="229">
        <v>-520</v>
      </c>
      <c r="H22" s="158"/>
      <c r="I22" s="231">
        <v>-362</v>
      </c>
    </row>
    <row r="23" spans="1:9" ht="18" customHeight="1" x14ac:dyDescent="0.25">
      <c r="A23" s="134" t="s">
        <v>188</v>
      </c>
      <c r="B23" s="134"/>
      <c r="C23" s="168">
        <v>23839</v>
      </c>
      <c r="D23" s="158"/>
      <c r="E23" s="168">
        <v>12772</v>
      </c>
      <c r="F23" s="168"/>
      <c r="G23" s="144">
        <v>-43994</v>
      </c>
      <c r="H23" s="168"/>
      <c r="I23" s="144">
        <v>41185</v>
      </c>
    </row>
    <row r="24" spans="1:9" ht="18" customHeight="1" x14ac:dyDescent="0.25">
      <c r="A24" s="134" t="s">
        <v>205</v>
      </c>
      <c r="B24" s="134"/>
      <c r="C24" s="168">
        <v>-486701</v>
      </c>
      <c r="D24" s="230"/>
      <c r="E24" s="168">
        <v>0</v>
      </c>
      <c r="F24" s="168"/>
      <c r="G24" s="144">
        <v>0</v>
      </c>
      <c r="H24" s="168"/>
      <c r="I24" s="168">
        <v>0</v>
      </c>
    </row>
    <row r="25" spans="1:9" ht="18" customHeight="1" x14ac:dyDescent="0.25">
      <c r="A25" s="134" t="s">
        <v>112</v>
      </c>
      <c r="B25" s="134"/>
      <c r="C25" s="229">
        <v>0</v>
      </c>
      <c r="D25" s="158"/>
      <c r="E25" s="231">
        <v>63</v>
      </c>
      <c r="F25" s="158"/>
      <c r="G25" s="229">
        <v>0</v>
      </c>
      <c r="H25" s="158"/>
      <c r="I25" s="231">
        <v>63</v>
      </c>
    </row>
    <row r="26" spans="1:9" ht="18" customHeight="1" x14ac:dyDescent="0.25">
      <c r="A26" s="148" t="s">
        <v>150</v>
      </c>
      <c r="B26" s="134"/>
      <c r="C26" s="229">
        <v>0</v>
      </c>
      <c r="D26" s="158"/>
      <c r="E26" s="231">
        <v>6808</v>
      </c>
      <c r="F26" s="158"/>
      <c r="G26" s="229">
        <v>0</v>
      </c>
      <c r="H26" s="158"/>
      <c r="I26" s="231">
        <v>6808</v>
      </c>
    </row>
    <row r="27" spans="1:9" ht="18" customHeight="1" x14ac:dyDescent="0.25">
      <c r="A27" s="134" t="s">
        <v>113</v>
      </c>
      <c r="B27" s="134"/>
      <c r="C27" s="229">
        <v>-76</v>
      </c>
      <c r="D27" s="158"/>
      <c r="E27" s="231">
        <v>0</v>
      </c>
      <c r="F27" s="158"/>
      <c r="G27" s="229">
        <v>-76</v>
      </c>
      <c r="H27" s="158"/>
      <c r="I27" s="231">
        <v>0</v>
      </c>
    </row>
    <row r="28" spans="1:9" ht="18" customHeight="1" x14ac:dyDescent="0.25">
      <c r="A28" s="58" t="s">
        <v>114</v>
      </c>
      <c r="B28" s="58"/>
      <c r="C28" s="165">
        <v>6</v>
      </c>
      <c r="D28" s="158"/>
      <c r="E28" s="165">
        <v>188</v>
      </c>
      <c r="F28" s="158"/>
      <c r="G28" s="165">
        <v>6</v>
      </c>
      <c r="H28" s="158"/>
      <c r="I28" s="165">
        <v>188</v>
      </c>
    </row>
    <row r="29" spans="1:9" ht="18" customHeight="1" x14ac:dyDescent="0.25">
      <c r="A29" s="25" t="s">
        <v>200</v>
      </c>
      <c r="B29" s="58"/>
      <c r="C29" s="165">
        <v>-541</v>
      </c>
      <c r="D29" s="230"/>
      <c r="E29" s="165">
        <v>0</v>
      </c>
      <c r="F29" s="230"/>
      <c r="G29" s="165">
        <v>-541</v>
      </c>
      <c r="H29" s="230"/>
      <c r="I29" s="165">
        <v>0</v>
      </c>
    </row>
    <row r="30" spans="1:9" ht="18" customHeight="1" x14ac:dyDescent="0.25">
      <c r="A30" s="58" t="s">
        <v>189</v>
      </c>
      <c r="B30" s="58"/>
      <c r="C30" s="165">
        <v>68</v>
      </c>
      <c r="D30" s="230"/>
      <c r="E30" s="231">
        <v>0</v>
      </c>
      <c r="F30" s="230"/>
      <c r="G30" s="165">
        <v>0</v>
      </c>
      <c r="H30" s="230"/>
      <c r="I30" s="231">
        <v>0</v>
      </c>
    </row>
    <row r="31" spans="1:9" ht="18" customHeight="1" x14ac:dyDescent="0.25">
      <c r="A31" s="134" t="s">
        <v>65</v>
      </c>
      <c r="B31" s="134"/>
      <c r="C31" s="159">
        <v>-314</v>
      </c>
      <c r="D31" s="158"/>
      <c r="E31" s="159">
        <v>-193</v>
      </c>
      <c r="F31" s="158"/>
      <c r="G31" s="159">
        <v>-313</v>
      </c>
      <c r="H31" s="158"/>
      <c r="I31" s="159">
        <v>-190</v>
      </c>
    </row>
    <row r="32" spans="1:9" ht="18" customHeight="1" x14ac:dyDescent="0.25">
      <c r="A32" s="146"/>
      <c r="B32" s="146"/>
      <c r="C32" s="230">
        <f>SUM(C10:C31)</f>
        <v>36683</v>
      </c>
      <c r="D32" s="230"/>
      <c r="E32" s="230">
        <f>SUM(E10:E31)</f>
        <v>27297</v>
      </c>
      <c r="F32" s="230"/>
      <c r="G32" s="230">
        <f>SUM(G10:G31)</f>
        <v>184</v>
      </c>
      <c r="H32" s="230"/>
      <c r="I32" s="230">
        <f>SUM(I10:I31)</f>
        <v>1229</v>
      </c>
    </row>
    <row r="33" spans="1:9" ht="18" customHeight="1" x14ac:dyDescent="0.25">
      <c r="A33" s="143" t="s">
        <v>21</v>
      </c>
      <c r="B33" s="143"/>
      <c r="C33" s="168"/>
      <c r="D33" s="158"/>
      <c r="E33" s="168"/>
      <c r="F33" s="158"/>
      <c r="G33" s="168"/>
      <c r="H33" s="158"/>
      <c r="I33" s="168"/>
    </row>
    <row r="34" spans="1:9" ht="18" customHeight="1" x14ac:dyDescent="0.25">
      <c r="A34" s="65" t="s">
        <v>28</v>
      </c>
      <c r="C34" s="168">
        <v>-8580</v>
      </c>
      <c r="D34" s="158"/>
      <c r="E34" s="168">
        <v>26592</v>
      </c>
      <c r="F34" s="158"/>
      <c r="G34" s="168">
        <v>10265</v>
      </c>
      <c r="H34" s="158"/>
      <c r="I34" s="168">
        <v>88332</v>
      </c>
    </row>
    <row r="35" spans="1:9" ht="18" customHeight="1" x14ac:dyDescent="0.25">
      <c r="A35" s="65" t="s">
        <v>25</v>
      </c>
      <c r="C35" s="168">
        <v>-23322</v>
      </c>
      <c r="D35" s="158"/>
      <c r="E35" s="168">
        <v>-30932</v>
      </c>
      <c r="F35" s="158"/>
      <c r="G35" s="168">
        <v>-23471</v>
      </c>
      <c r="H35" s="158"/>
      <c r="I35" s="168">
        <v>-834</v>
      </c>
    </row>
    <row r="36" spans="1:9" ht="18" customHeight="1" x14ac:dyDescent="0.25">
      <c r="A36" s="80" t="s">
        <v>152</v>
      </c>
      <c r="B36" s="80"/>
      <c r="C36" s="168">
        <v>-5031</v>
      </c>
      <c r="D36" s="158"/>
      <c r="E36" s="168">
        <v>-5274</v>
      </c>
      <c r="F36" s="158"/>
      <c r="G36" s="168">
        <v>-35246</v>
      </c>
      <c r="H36" s="158"/>
      <c r="I36" s="168">
        <v>-7215</v>
      </c>
    </row>
    <row r="37" spans="1:9" ht="18" customHeight="1" x14ac:dyDescent="0.25">
      <c r="A37" s="65" t="s">
        <v>4</v>
      </c>
      <c r="C37" s="168">
        <v>184</v>
      </c>
      <c r="D37" s="158"/>
      <c r="E37" s="168">
        <v>-792</v>
      </c>
      <c r="F37" s="158"/>
      <c r="G37" s="168">
        <v>184</v>
      </c>
      <c r="H37" s="158"/>
      <c r="I37" s="168">
        <v>-1053</v>
      </c>
    </row>
    <row r="38" spans="1:9" ht="18" customHeight="1" x14ac:dyDescent="0.25">
      <c r="A38" s="6" t="s">
        <v>117</v>
      </c>
      <c r="C38" s="168">
        <v>5667</v>
      </c>
      <c r="D38" s="158"/>
      <c r="E38" s="168">
        <v>7308</v>
      </c>
      <c r="F38" s="158"/>
      <c r="G38" s="168">
        <v>3252</v>
      </c>
      <c r="H38" s="158"/>
      <c r="I38" s="168">
        <v>2742</v>
      </c>
    </row>
    <row r="39" spans="1:9" ht="18" customHeight="1" x14ac:dyDescent="0.25">
      <c r="A39" s="65" t="s">
        <v>5</v>
      </c>
      <c r="C39" s="168">
        <v>-5375</v>
      </c>
      <c r="D39" s="158"/>
      <c r="E39" s="168">
        <v>3354</v>
      </c>
      <c r="F39" s="158"/>
      <c r="G39" s="168">
        <v>0</v>
      </c>
      <c r="H39" s="158"/>
      <c r="I39" s="168">
        <v>0</v>
      </c>
    </row>
    <row r="40" spans="1:9" ht="18" customHeight="1" x14ac:dyDescent="0.25">
      <c r="A40" s="65" t="s">
        <v>8</v>
      </c>
      <c r="C40" s="168">
        <v>37</v>
      </c>
      <c r="D40" s="158"/>
      <c r="E40" s="168">
        <v>436</v>
      </c>
      <c r="F40" s="158"/>
      <c r="G40" s="168">
        <v>37</v>
      </c>
      <c r="H40" s="158"/>
      <c r="I40" s="168">
        <v>435</v>
      </c>
    </row>
    <row r="41" spans="1:9" ht="18" customHeight="1" x14ac:dyDescent="0.25">
      <c r="A41" s="80" t="s">
        <v>12</v>
      </c>
      <c r="C41" s="168">
        <v>-11970</v>
      </c>
      <c r="D41" s="158"/>
      <c r="E41" s="168">
        <v>1015</v>
      </c>
      <c r="F41" s="158"/>
      <c r="G41" s="168">
        <v>-47576</v>
      </c>
      <c r="H41" s="158"/>
      <c r="I41" s="168">
        <v>-43433</v>
      </c>
    </row>
    <row r="42" spans="1:9" ht="18" customHeight="1" x14ac:dyDescent="0.25">
      <c r="A42" s="134" t="s">
        <v>153</v>
      </c>
      <c r="B42" s="134"/>
      <c r="C42" s="158">
        <v>-702</v>
      </c>
      <c r="D42" s="158"/>
      <c r="E42" s="230">
        <v>2856</v>
      </c>
      <c r="F42" s="158"/>
      <c r="G42" s="158">
        <v>277</v>
      </c>
      <c r="H42" s="158"/>
      <c r="I42" s="230">
        <v>-3979</v>
      </c>
    </row>
    <row r="43" spans="1:9" ht="18" customHeight="1" x14ac:dyDescent="0.25">
      <c r="A43" s="134" t="s">
        <v>160</v>
      </c>
      <c r="B43" s="134"/>
      <c r="C43" s="158">
        <v>-369</v>
      </c>
      <c r="D43" s="158"/>
      <c r="E43" s="230">
        <v>-3878</v>
      </c>
      <c r="F43" s="158"/>
      <c r="G43" s="158">
        <v>-369</v>
      </c>
      <c r="H43" s="158"/>
      <c r="I43" s="230">
        <v>-3878</v>
      </c>
    </row>
    <row r="44" spans="1:9" ht="18" customHeight="1" x14ac:dyDescent="0.25">
      <c r="A44" s="65" t="s">
        <v>32</v>
      </c>
      <c r="C44" s="168">
        <v>4037</v>
      </c>
      <c r="D44" s="158"/>
      <c r="E44" s="168">
        <v>18260</v>
      </c>
      <c r="F44" s="158"/>
      <c r="G44" s="168">
        <v>5126</v>
      </c>
      <c r="H44" s="158"/>
      <c r="I44" s="168">
        <v>-6755</v>
      </c>
    </row>
    <row r="45" spans="1:9" ht="18" customHeight="1" x14ac:dyDescent="0.25">
      <c r="A45" s="6" t="s">
        <v>151</v>
      </c>
      <c r="C45" s="168">
        <v>-826</v>
      </c>
      <c r="D45" s="158"/>
      <c r="E45" s="168">
        <v>-1171</v>
      </c>
      <c r="F45" s="158"/>
      <c r="G45" s="168">
        <v>-826</v>
      </c>
      <c r="H45" s="158"/>
      <c r="I45" s="168">
        <v>9609</v>
      </c>
    </row>
    <row r="46" spans="1:9" ht="18" customHeight="1" x14ac:dyDescent="0.25">
      <c r="A46" s="6" t="s">
        <v>119</v>
      </c>
      <c r="C46" s="168">
        <v>-5993</v>
      </c>
      <c r="D46" s="158"/>
      <c r="E46" s="168">
        <v>-9752</v>
      </c>
      <c r="F46" s="158"/>
      <c r="G46" s="168">
        <v>-2809</v>
      </c>
      <c r="H46" s="158"/>
      <c r="I46" s="168">
        <v>-6309</v>
      </c>
    </row>
    <row r="47" spans="1:9" ht="18" customHeight="1" x14ac:dyDescent="0.25">
      <c r="A47" s="65" t="s">
        <v>13</v>
      </c>
      <c r="C47" s="159">
        <v>-1138</v>
      </c>
      <c r="D47" s="158"/>
      <c r="E47" s="159">
        <v>1230</v>
      </c>
      <c r="F47" s="158"/>
      <c r="G47" s="159">
        <v>-1137</v>
      </c>
      <c r="H47" s="158"/>
      <c r="I47" s="159">
        <v>1230</v>
      </c>
    </row>
    <row r="48" spans="1:9" ht="18" customHeight="1" x14ac:dyDescent="0.25">
      <c r="A48" s="134" t="s">
        <v>191</v>
      </c>
      <c r="B48" s="134"/>
      <c r="C48" s="168">
        <f>SUM(C32:C47)</f>
        <v>-16698</v>
      </c>
      <c r="D48" s="158"/>
      <c r="E48" s="168">
        <f>SUM(E32:E47)</f>
        <v>36549</v>
      </c>
      <c r="F48" s="158"/>
      <c r="G48" s="168">
        <f>SUM(G32:G47)</f>
        <v>-92109</v>
      </c>
      <c r="H48" s="158"/>
      <c r="I48" s="168">
        <f>SUM(I32:I47)</f>
        <v>30121</v>
      </c>
    </row>
    <row r="49" spans="1:11" ht="18" customHeight="1" x14ac:dyDescent="0.25">
      <c r="A49" s="65" t="s">
        <v>101</v>
      </c>
      <c r="C49" s="158">
        <v>-10572</v>
      </c>
      <c r="D49" s="158"/>
      <c r="E49" s="230">
        <v>-12077</v>
      </c>
      <c r="F49" s="158"/>
      <c r="G49" s="158">
        <v>-7775</v>
      </c>
      <c r="H49" s="158"/>
      <c r="I49" s="230">
        <v>-8333</v>
      </c>
    </row>
    <row r="50" spans="1:11" ht="18" customHeight="1" x14ac:dyDescent="0.25">
      <c r="A50" s="54" t="s">
        <v>190</v>
      </c>
      <c r="B50" s="54"/>
      <c r="C50" s="168">
        <v>7406</v>
      </c>
      <c r="D50" s="168"/>
      <c r="E50" s="168">
        <v>0</v>
      </c>
      <c r="F50" s="168"/>
      <c r="G50" s="168">
        <v>0</v>
      </c>
      <c r="H50" s="168"/>
      <c r="I50" s="168">
        <v>0</v>
      </c>
    </row>
    <row r="51" spans="1:11" ht="18" customHeight="1" x14ac:dyDescent="0.25">
      <c r="A51" s="146" t="s">
        <v>154</v>
      </c>
      <c r="B51" s="146"/>
      <c r="C51" s="55">
        <f>SUM(C48:C50)</f>
        <v>-19864</v>
      </c>
      <c r="D51" s="68"/>
      <c r="E51" s="55">
        <f>SUM(E48:E50)</f>
        <v>24472</v>
      </c>
      <c r="F51" s="68"/>
      <c r="G51" s="55">
        <f>SUM(G48:G50)</f>
        <v>-99884</v>
      </c>
      <c r="H51" s="68"/>
      <c r="I51" s="55">
        <f>SUM(I48:I50)</f>
        <v>21788</v>
      </c>
    </row>
    <row r="52" spans="1:11" ht="18" customHeight="1" x14ac:dyDescent="0.25">
      <c r="A52" s="146"/>
      <c r="B52" s="146"/>
      <c r="C52" s="68"/>
      <c r="D52" s="68"/>
      <c r="E52" s="68"/>
      <c r="F52" s="68"/>
      <c r="G52" s="68"/>
      <c r="H52" s="68"/>
      <c r="I52" s="68"/>
    </row>
    <row r="53" spans="1:11" ht="18" customHeight="1" x14ac:dyDescent="0.25">
      <c r="A53" s="75" t="s">
        <v>22</v>
      </c>
      <c r="B53" s="75"/>
      <c r="C53" s="168"/>
      <c r="D53" s="158"/>
      <c r="E53" s="168"/>
      <c r="F53" s="158"/>
      <c r="G53" s="168"/>
      <c r="H53" s="158"/>
      <c r="I53" s="168"/>
    </row>
    <row r="54" spans="1:11" ht="18" customHeight="1" x14ac:dyDescent="0.25">
      <c r="A54" s="134" t="s">
        <v>76</v>
      </c>
      <c r="B54" s="134"/>
      <c r="C54" s="168">
        <v>-1807</v>
      </c>
      <c r="D54" s="158"/>
      <c r="E54" s="168">
        <v>-801</v>
      </c>
      <c r="F54" s="158"/>
      <c r="G54" s="168">
        <v>-1807</v>
      </c>
      <c r="H54" s="158"/>
      <c r="I54" s="168">
        <v>-801</v>
      </c>
    </row>
    <row r="55" spans="1:11" ht="18" customHeight="1" x14ac:dyDescent="0.25">
      <c r="A55" s="134" t="s">
        <v>115</v>
      </c>
      <c r="B55" s="134"/>
      <c r="C55" s="168">
        <v>0</v>
      </c>
      <c r="D55" s="158"/>
      <c r="E55" s="168">
        <v>18998</v>
      </c>
      <c r="F55" s="158"/>
      <c r="G55" s="168">
        <v>0</v>
      </c>
      <c r="H55" s="158"/>
      <c r="I55" s="168">
        <v>18998</v>
      </c>
    </row>
    <row r="56" spans="1:11" ht="18" customHeight="1" x14ac:dyDescent="0.25">
      <c r="A56" s="134" t="s">
        <v>102</v>
      </c>
      <c r="B56" s="134"/>
      <c r="C56" s="168">
        <v>354831</v>
      </c>
      <c r="D56" s="158"/>
      <c r="E56" s="168">
        <v>297342</v>
      </c>
      <c r="F56" s="158"/>
      <c r="G56" s="168">
        <v>336520</v>
      </c>
      <c r="H56" s="158"/>
      <c r="I56" s="168">
        <v>295342</v>
      </c>
    </row>
    <row r="57" spans="1:11" ht="18" customHeight="1" x14ac:dyDescent="0.25">
      <c r="A57" s="134" t="s">
        <v>103</v>
      </c>
      <c r="B57" s="134"/>
      <c r="C57" s="168">
        <v>-354300</v>
      </c>
      <c r="D57" s="158"/>
      <c r="E57" s="168">
        <v>-362000</v>
      </c>
      <c r="F57" s="158"/>
      <c r="G57" s="168">
        <v>-336000</v>
      </c>
      <c r="H57" s="158"/>
      <c r="I57" s="168">
        <v>-360000</v>
      </c>
    </row>
    <row r="58" spans="1:11" ht="18" customHeight="1" x14ac:dyDescent="0.25">
      <c r="A58" s="58" t="s">
        <v>201</v>
      </c>
      <c r="B58" s="58"/>
      <c r="C58" s="160">
        <v>4000</v>
      </c>
      <c r="D58" s="230"/>
      <c r="E58" s="168">
        <v>0</v>
      </c>
      <c r="F58" s="230"/>
      <c r="G58" s="160">
        <v>4000</v>
      </c>
      <c r="H58" s="230"/>
      <c r="I58" s="168">
        <v>0</v>
      </c>
    </row>
    <row r="59" spans="1:11" ht="18" customHeight="1" x14ac:dyDescent="0.25">
      <c r="A59" s="58" t="s">
        <v>104</v>
      </c>
      <c r="B59" s="58"/>
      <c r="C59" s="160">
        <v>701</v>
      </c>
      <c r="D59" s="158"/>
      <c r="E59" s="160">
        <v>8</v>
      </c>
      <c r="F59" s="158"/>
      <c r="G59" s="160">
        <v>701</v>
      </c>
      <c r="H59" s="158"/>
      <c r="I59" s="160">
        <v>8</v>
      </c>
    </row>
    <row r="60" spans="1:11" ht="18" customHeight="1" x14ac:dyDescent="0.25">
      <c r="A60" s="134" t="s">
        <v>105</v>
      </c>
      <c r="B60" s="134"/>
      <c r="C60" s="168">
        <v>-13617</v>
      </c>
      <c r="D60" s="158"/>
      <c r="E60" s="168">
        <v>-9389</v>
      </c>
      <c r="F60" s="158"/>
      <c r="G60" s="168">
        <v>-13617</v>
      </c>
      <c r="H60" s="158"/>
      <c r="I60" s="168">
        <v>-9389</v>
      </c>
    </row>
    <row r="61" spans="1:11" ht="18" hidden="1" customHeight="1" x14ac:dyDescent="0.25">
      <c r="A61" s="58" t="s">
        <v>106</v>
      </c>
      <c r="B61" s="58"/>
      <c r="C61" s="160">
        <v>0</v>
      </c>
      <c r="D61" s="158"/>
      <c r="E61" s="160">
        <v>0</v>
      </c>
      <c r="F61" s="158"/>
      <c r="G61" s="165">
        <v>0</v>
      </c>
      <c r="H61" s="158"/>
      <c r="I61" s="165">
        <v>0</v>
      </c>
    </row>
    <row r="62" spans="1:11" ht="18" customHeight="1" x14ac:dyDescent="0.25">
      <c r="A62" s="148" t="s">
        <v>107</v>
      </c>
      <c r="B62" s="148"/>
      <c r="C62" s="165">
        <v>-11525</v>
      </c>
      <c r="D62" s="32"/>
      <c r="E62" s="165">
        <v>-27</v>
      </c>
      <c r="F62" s="32"/>
      <c r="G62" s="165">
        <v>-7685</v>
      </c>
      <c r="H62" s="32"/>
      <c r="I62" s="165">
        <v>-27</v>
      </c>
    </row>
    <row r="63" spans="1:11" ht="18" customHeight="1" x14ac:dyDescent="0.25">
      <c r="A63" s="134" t="s">
        <v>84</v>
      </c>
      <c r="B63" s="134"/>
      <c r="C63" s="168">
        <v>-72800</v>
      </c>
      <c r="D63" s="158"/>
      <c r="E63" s="168">
        <v>0</v>
      </c>
      <c r="F63" s="158"/>
      <c r="G63" s="165">
        <v>0</v>
      </c>
      <c r="H63" s="158"/>
      <c r="I63" s="165">
        <v>0</v>
      </c>
    </row>
    <row r="64" spans="1:11" ht="18" customHeight="1" x14ac:dyDescent="0.25">
      <c r="A64" s="65" t="s">
        <v>23</v>
      </c>
      <c r="C64" s="168">
        <v>376</v>
      </c>
      <c r="D64" s="158"/>
      <c r="E64" s="168">
        <v>175</v>
      </c>
      <c r="F64" s="158"/>
      <c r="G64" s="168">
        <v>375</v>
      </c>
      <c r="H64" s="158"/>
      <c r="I64" s="168">
        <v>172</v>
      </c>
      <c r="K64" s="54"/>
    </row>
    <row r="65" spans="1:14" ht="18" customHeight="1" x14ac:dyDescent="0.25">
      <c r="A65" s="146" t="s">
        <v>202</v>
      </c>
      <c r="B65" s="146"/>
      <c r="C65" s="55">
        <f>SUM(C54:C64)</f>
        <v>-94141</v>
      </c>
      <c r="D65" s="68"/>
      <c r="E65" s="55">
        <f>SUM(E54:E64)</f>
        <v>-55694</v>
      </c>
      <c r="F65" s="68"/>
      <c r="G65" s="55">
        <f>SUM(G54:G64)</f>
        <v>-17513</v>
      </c>
      <c r="H65" s="68"/>
      <c r="I65" s="55">
        <f>SUM(I54:I64)</f>
        <v>-55697</v>
      </c>
      <c r="K65" s="139"/>
      <c r="L65" s="139"/>
      <c r="M65" s="139"/>
      <c r="N65" s="139"/>
    </row>
    <row r="66" spans="1:14" ht="18" customHeight="1" x14ac:dyDescent="0.25">
      <c r="A66" s="81"/>
      <c r="B66" s="81"/>
      <c r="C66" s="68"/>
      <c r="D66" s="68"/>
      <c r="E66" s="68"/>
      <c r="F66" s="68"/>
      <c r="G66" s="68"/>
      <c r="H66" s="68"/>
      <c r="I66" s="68"/>
    </row>
    <row r="67" spans="1:14" ht="18" customHeight="1" x14ac:dyDescent="0.25">
      <c r="A67" s="75" t="s">
        <v>24</v>
      </c>
      <c r="B67" s="75"/>
      <c r="C67" s="168"/>
      <c r="D67" s="158"/>
      <c r="E67" s="168"/>
      <c r="F67" s="158"/>
      <c r="G67" s="168"/>
      <c r="H67" s="158"/>
      <c r="I67" s="168"/>
    </row>
    <row r="68" spans="1:14" ht="18" customHeight="1" x14ac:dyDescent="0.25">
      <c r="A68" s="134" t="s">
        <v>198</v>
      </c>
      <c r="B68" s="75"/>
      <c r="C68" s="168">
        <v>50000</v>
      </c>
      <c r="D68" s="230"/>
      <c r="E68" s="168">
        <v>0</v>
      </c>
      <c r="F68" s="230"/>
      <c r="G68" s="168">
        <v>50000</v>
      </c>
      <c r="H68" s="230"/>
      <c r="I68" s="168">
        <v>0</v>
      </c>
    </row>
    <row r="69" spans="1:14" ht="18" customHeight="1" x14ac:dyDescent="0.25">
      <c r="A69" s="134" t="s">
        <v>199</v>
      </c>
      <c r="B69" s="75"/>
      <c r="C69" s="168">
        <v>-2000</v>
      </c>
      <c r="D69" s="230"/>
      <c r="E69" s="168">
        <v>0</v>
      </c>
      <c r="F69" s="230"/>
      <c r="G69" s="168">
        <v>-2000</v>
      </c>
      <c r="H69" s="230"/>
      <c r="I69" s="168">
        <v>0</v>
      </c>
    </row>
    <row r="70" spans="1:14" ht="18" customHeight="1" x14ac:dyDescent="0.25">
      <c r="A70" s="134" t="s">
        <v>83</v>
      </c>
      <c r="B70" s="134"/>
      <c r="C70" s="231">
        <v>-4717</v>
      </c>
      <c r="D70" s="158"/>
      <c r="E70" s="231">
        <v>-5110</v>
      </c>
      <c r="F70" s="158"/>
      <c r="G70" s="231">
        <v>-1485</v>
      </c>
      <c r="H70" s="158"/>
      <c r="I70" s="231">
        <v>-114</v>
      </c>
    </row>
    <row r="71" spans="1:14" ht="18" customHeight="1" x14ac:dyDescent="0.25">
      <c r="A71" s="146" t="s">
        <v>203</v>
      </c>
      <c r="B71" s="146"/>
      <c r="C71" s="55">
        <f>SUM(C68:C70)</f>
        <v>43283</v>
      </c>
      <c r="D71" s="68"/>
      <c r="E71" s="55">
        <f>SUM(E68:E70)</f>
        <v>-5110</v>
      </c>
      <c r="F71" s="68"/>
      <c r="G71" s="55">
        <f>SUM(G68:G70)</f>
        <v>46515</v>
      </c>
      <c r="H71" s="68"/>
      <c r="I71" s="55">
        <f>SUM(I68:I70)</f>
        <v>-114</v>
      </c>
    </row>
    <row r="72" spans="1:14" ht="18" customHeight="1" x14ac:dyDescent="0.25">
      <c r="A72" s="81"/>
      <c r="B72" s="81"/>
      <c r="C72" s="68"/>
      <c r="D72" s="68"/>
      <c r="E72" s="68"/>
      <c r="F72" s="68"/>
      <c r="G72" s="68"/>
      <c r="H72" s="68"/>
      <c r="I72" s="68"/>
    </row>
    <row r="73" spans="1:14" ht="18" customHeight="1" x14ac:dyDescent="0.25">
      <c r="A73" s="81" t="s">
        <v>155</v>
      </c>
      <c r="B73" s="81"/>
      <c r="C73" s="52">
        <f>C51+C65+C71</f>
        <v>-70722</v>
      </c>
      <c r="D73" s="68"/>
      <c r="E73" s="52">
        <f>E51+E65+E71</f>
        <v>-36332</v>
      </c>
      <c r="F73" s="68"/>
      <c r="G73" s="52">
        <f>G51+G65+G71</f>
        <v>-70882</v>
      </c>
      <c r="H73" s="68"/>
      <c r="I73" s="52">
        <f>I51+I65+I71</f>
        <v>-34023</v>
      </c>
    </row>
    <row r="74" spans="1:14" ht="18" customHeight="1" x14ac:dyDescent="0.25">
      <c r="A74" s="45" t="s">
        <v>108</v>
      </c>
      <c r="B74" s="45"/>
      <c r="C74" s="159">
        <v>118693</v>
      </c>
      <c r="D74" s="158"/>
      <c r="E74" s="159">
        <v>60242</v>
      </c>
      <c r="F74" s="158"/>
      <c r="G74" s="159">
        <v>116231</v>
      </c>
      <c r="H74" s="158"/>
      <c r="I74" s="159">
        <v>55908</v>
      </c>
    </row>
    <row r="75" spans="1:14" ht="18" customHeight="1" thickBot="1" x14ac:dyDescent="0.3">
      <c r="A75" s="53" t="s">
        <v>109</v>
      </c>
      <c r="B75" s="53"/>
      <c r="C75" s="172">
        <f>SUM(C73:C74)</f>
        <v>47971</v>
      </c>
      <c r="D75" s="68"/>
      <c r="E75" s="172">
        <f>SUM(E73:E74)</f>
        <v>23910</v>
      </c>
      <c r="F75" s="68"/>
      <c r="G75" s="172">
        <f>SUM(G73:G74)</f>
        <v>45349</v>
      </c>
      <c r="H75" s="68"/>
      <c r="I75" s="172">
        <f>SUM(I73:I74)</f>
        <v>21885</v>
      </c>
    </row>
    <row r="76" spans="1:14" ht="18" customHeight="1" thickTop="1" x14ac:dyDescent="0.25">
      <c r="A76" s="81"/>
      <c r="B76" s="81"/>
      <c r="C76" s="68"/>
      <c r="D76" s="68"/>
      <c r="E76" s="68"/>
      <c r="F76" s="68"/>
      <c r="G76" s="68"/>
      <c r="H76" s="68"/>
      <c r="I76" s="68"/>
    </row>
    <row r="77" spans="1:14" ht="18" customHeight="1" x14ac:dyDescent="0.25">
      <c r="A77" s="147" t="s">
        <v>77</v>
      </c>
      <c r="B77" s="147"/>
      <c r="C77" s="168"/>
      <c r="D77" s="158"/>
      <c r="E77" s="168"/>
      <c r="F77" s="158"/>
      <c r="G77" s="168"/>
      <c r="H77" s="158"/>
      <c r="I77" s="168"/>
    </row>
    <row r="78" spans="1:14" ht="18" customHeight="1" x14ac:dyDescent="0.25">
      <c r="A78" s="134" t="s">
        <v>110</v>
      </c>
      <c r="B78" s="134"/>
      <c r="C78" s="165">
        <v>55</v>
      </c>
      <c r="D78" s="230"/>
      <c r="E78" s="165" t="s">
        <v>148</v>
      </c>
      <c r="F78" s="230"/>
      <c r="G78" s="165">
        <v>55</v>
      </c>
      <c r="H78" s="230"/>
      <c r="I78" s="165" t="s">
        <v>148</v>
      </c>
    </row>
    <row r="79" spans="1:14" ht="18" customHeight="1" x14ac:dyDescent="0.25">
      <c r="A79" s="134" t="s">
        <v>85</v>
      </c>
      <c r="B79" s="134"/>
      <c r="C79" s="230">
        <v>0</v>
      </c>
      <c r="D79" s="158"/>
      <c r="E79" s="230">
        <v>1950</v>
      </c>
      <c r="F79" s="158"/>
      <c r="G79" s="165">
        <v>0</v>
      </c>
      <c r="H79" s="158"/>
      <c r="I79" s="165" t="s">
        <v>148</v>
      </c>
    </row>
    <row r="80" spans="1:14" ht="18" hidden="1" customHeight="1" x14ac:dyDescent="0.25">
      <c r="A80" s="134" t="s">
        <v>86</v>
      </c>
      <c r="B80" s="134"/>
      <c r="C80" s="165"/>
      <c r="D80" s="230"/>
      <c r="E80" s="165" t="s">
        <v>148</v>
      </c>
      <c r="F80" s="230"/>
      <c r="G80" s="165"/>
      <c r="H80" s="230"/>
      <c r="I80" s="165" t="s">
        <v>148</v>
      </c>
    </row>
    <row r="81" spans="1:9" ht="18" customHeight="1" x14ac:dyDescent="0.25">
      <c r="A81" s="134" t="s">
        <v>68</v>
      </c>
      <c r="B81" s="134"/>
      <c r="C81" s="230">
        <v>49899</v>
      </c>
      <c r="D81" s="230"/>
      <c r="E81" s="230">
        <v>549787</v>
      </c>
      <c r="F81" s="230"/>
      <c r="G81" s="165">
        <v>0</v>
      </c>
      <c r="H81" s="230"/>
      <c r="I81" s="165" t="s">
        <v>148</v>
      </c>
    </row>
  </sheetData>
  <mergeCells count="9">
    <mergeCell ref="C8:I8"/>
    <mergeCell ref="C6:E6"/>
    <mergeCell ref="G6:I6"/>
    <mergeCell ref="C3:E3"/>
    <mergeCell ref="G3:I3"/>
    <mergeCell ref="C4:E4"/>
    <mergeCell ref="G4:I4"/>
    <mergeCell ref="C5:E5"/>
    <mergeCell ref="G5:I5"/>
  </mergeCells>
  <phoneticPr fontId="7" type="noConversion"/>
  <pageMargins left="0.7" right="0.7" top="0.48" bottom="0.5" header="0.5" footer="0.5"/>
  <pageSetup paperSize="9" scale="85" firstPageNumber="11" fitToHeight="0" orientation="portrait" useFirstPageNumber="1" r:id="rId1"/>
  <headerFooter alignWithMargins="0">
    <oddFooter>&amp;LThe accompanying notes are an integral part of the interim financial statements.
&amp;C 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3-4</vt:lpstr>
      <vt:lpstr>PL 5</vt:lpstr>
      <vt:lpstr>PL 6</vt:lpstr>
      <vt:lpstr>SH 7</vt:lpstr>
      <vt:lpstr>SH 8</vt:lpstr>
      <vt:lpstr>SH 9</vt:lpstr>
      <vt:lpstr>SH 10 </vt:lpstr>
      <vt:lpstr>CF 11-12</vt:lpstr>
      <vt:lpstr>'BS 3-4'!Print_Area</vt:lpstr>
      <vt:lpstr>'CF 11-12'!Print_Area</vt:lpstr>
      <vt:lpstr>'PL 5'!Print_Area</vt:lpstr>
      <vt:lpstr>'PL 6'!Print_Area</vt:lpstr>
      <vt:lpstr>'SH 10 '!Print_Area</vt:lpstr>
      <vt:lpstr>'SH 7'!Print_Area</vt:lpstr>
      <vt:lpstr>'SH 8'!Print_Area</vt:lpstr>
      <vt:lpstr>'SH 9'!Print_Area</vt:lpstr>
      <vt:lpstr>'CF 11-12'!Print_Titles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Suwannee Wacharapaskorn</cp:lastModifiedBy>
  <cp:lastPrinted>2019-11-06T07:46:19Z</cp:lastPrinted>
  <dcterms:created xsi:type="dcterms:W3CDTF">2006-01-03T07:48:30Z</dcterms:created>
  <dcterms:modified xsi:type="dcterms:W3CDTF">2019-11-07T08:33:05Z</dcterms:modified>
</cp:coreProperties>
</file>