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pongthong\Desktop\COL\Q32019\Draft\SET File\"/>
    </mc:Choice>
  </mc:AlternateContent>
  <xr:revisionPtr revIDLastSave="0" documentId="13_ncr:1_{35CC9126-126D-4C2B-B8DB-03D526D6E106}" xr6:coauthVersionLast="41" xr6:coauthVersionMax="41" xr10:uidLastSave="{00000000-0000-0000-0000-000000000000}"/>
  <bookViews>
    <workbookView xWindow="28680" yWindow="-120" windowWidth="20730" windowHeight="11160" tabRatio="835" xr2:uid="{00000000-000D-0000-FFFF-FFFF00000000}"/>
  </bookViews>
  <sheets>
    <sheet name="BS-3-4" sheetId="14" r:id="rId1"/>
    <sheet name="PL-5-8" sheetId="16" r:id="rId2"/>
    <sheet name="SH-9-10" sheetId="12" r:id="rId3"/>
    <sheet name="SH11" sheetId="13" r:id="rId4"/>
    <sheet name="CF12" sheetId="15" r:id="rId5"/>
  </sheets>
  <definedNames>
    <definedName name="_xlnm.Print_Area" localSheetId="0">'BS-3-4'!$A$1:$I$75</definedName>
    <definedName name="_xlnm.Print_Area" localSheetId="1">'PL-5-8'!$A$1:$J$134</definedName>
    <definedName name="_xlnm.Print_Area" localSheetId="3">'SH11'!$A$1:$L$42</definedName>
    <definedName name="_xlnm.Print_Area" localSheetId="2">'SH-9-10'!$A$1:$V$55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12" i="15" l="1"/>
  <c r="L51" i="12" l="1"/>
  <c r="D133" i="16" l="1"/>
  <c r="D66" i="16"/>
  <c r="H43" i="16"/>
  <c r="H44" i="16" s="1"/>
  <c r="J133" i="16" l="1"/>
  <c r="F133" i="16"/>
  <c r="J131" i="16"/>
  <c r="F131" i="16"/>
  <c r="D131" i="16"/>
  <c r="J126" i="16"/>
  <c r="F126" i="16"/>
  <c r="D126" i="16"/>
  <c r="J110" i="16"/>
  <c r="J111" i="16" s="1"/>
  <c r="H110" i="16"/>
  <c r="H111" i="16" s="1"/>
  <c r="J39" i="13" s="1"/>
  <c r="L39" i="13" s="1"/>
  <c r="F110" i="16"/>
  <c r="D110" i="16"/>
  <c r="J104" i="16"/>
  <c r="H104" i="16"/>
  <c r="F104" i="16"/>
  <c r="F111" i="16" s="1"/>
  <c r="D104" i="16"/>
  <c r="J92" i="16"/>
  <c r="H92" i="16"/>
  <c r="F92" i="16"/>
  <c r="D92" i="16"/>
  <c r="J85" i="16"/>
  <c r="H85" i="16"/>
  <c r="H94" i="16" s="1"/>
  <c r="H96" i="16" s="1"/>
  <c r="F85" i="16"/>
  <c r="D85" i="16"/>
  <c r="J66" i="16"/>
  <c r="F66" i="16"/>
  <c r="F64" i="16"/>
  <c r="D64" i="16"/>
  <c r="J59" i="16"/>
  <c r="F59" i="16"/>
  <c r="D59" i="16"/>
  <c r="J43" i="16"/>
  <c r="J44" i="16" s="1"/>
  <c r="F43" i="16"/>
  <c r="D43" i="16"/>
  <c r="F37" i="16"/>
  <c r="F44" i="16" s="1"/>
  <c r="D37" i="16"/>
  <c r="J26" i="16"/>
  <c r="H26" i="16"/>
  <c r="F26" i="16"/>
  <c r="D26" i="16"/>
  <c r="J19" i="16"/>
  <c r="H19" i="16"/>
  <c r="F19" i="16"/>
  <c r="D19" i="16"/>
  <c r="D28" i="16" l="1"/>
  <c r="D30" i="16" s="1"/>
  <c r="D111" i="16"/>
  <c r="H28" i="16"/>
  <c r="H30" i="16" s="1"/>
  <c r="H57" i="16" s="1"/>
  <c r="D44" i="16"/>
  <c r="J28" i="16"/>
  <c r="J30" i="16" s="1"/>
  <c r="G10" i="15"/>
  <c r="J38" i="13"/>
  <c r="J40" i="13" s="1"/>
  <c r="H124" i="16"/>
  <c r="D94" i="16"/>
  <c r="D96" i="16" s="1"/>
  <c r="F28" i="16"/>
  <c r="F30" i="16" s="1"/>
  <c r="F45" i="16" s="1"/>
  <c r="F94" i="16"/>
  <c r="F96" i="16" s="1"/>
  <c r="F112" i="16" s="1"/>
  <c r="J94" i="16"/>
  <c r="J96" i="16" s="1"/>
  <c r="J112" i="16" s="1"/>
  <c r="H112" i="16"/>
  <c r="H129" i="16" s="1"/>
  <c r="H131" i="16" s="1"/>
  <c r="J45" i="16"/>
  <c r="J62" i="16" s="1"/>
  <c r="J64" i="16" s="1"/>
  <c r="D45" i="16" l="1"/>
  <c r="H66" i="16"/>
  <c r="H59" i="16"/>
  <c r="H45" i="16"/>
  <c r="H62" i="16" s="1"/>
  <c r="H64" i="16" s="1"/>
  <c r="D112" i="16"/>
  <c r="H133" i="16"/>
  <c r="H126" i="16"/>
  <c r="I30" i="15"/>
  <c r="I82" i="15" l="1"/>
  <c r="G82" i="15"/>
  <c r="E82" i="15"/>
  <c r="C82" i="15"/>
  <c r="I69" i="15"/>
  <c r="G69" i="15"/>
  <c r="E69" i="15"/>
  <c r="C69" i="15"/>
  <c r="I41" i="15"/>
  <c r="I43" i="15" s="1"/>
  <c r="G30" i="15"/>
  <c r="G41" i="15" s="1"/>
  <c r="G43" i="15" s="1"/>
  <c r="E30" i="15"/>
  <c r="E41" i="15" s="1"/>
  <c r="E43" i="15" s="1"/>
  <c r="C30" i="15"/>
  <c r="C41" i="15" s="1"/>
  <c r="C43" i="15" s="1"/>
  <c r="G85" i="15" l="1"/>
  <c r="G88" i="15" s="1"/>
  <c r="G90" i="15" s="1"/>
  <c r="E85" i="15"/>
  <c r="E88" i="15" s="1"/>
  <c r="E90" i="15" s="1"/>
  <c r="I85" i="15"/>
  <c r="I88" i="15" s="1"/>
  <c r="I90" i="15" s="1"/>
  <c r="C85" i="15"/>
  <c r="C88" i="15" s="1"/>
  <c r="C90" i="15" s="1"/>
  <c r="N53" i="12" l="1"/>
  <c r="R12" i="12" l="1"/>
  <c r="H35" i="13" l="1"/>
  <c r="H42" i="13" s="1"/>
  <c r="F35" i="13"/>
  <c r="F42" i="13" s="1"/>
  <c r="D35" i="13"/>
  <c r="D42" i="13" s="1"/>
  <c r="J33" i="13"/>
  <c r="J35" i="13" s="1"/>
  <c r="L32" i="13"/>
  <c r="L28" i="13"/>
  <c r="L11" i="13"/>
  <c r="T53" i="12"/>
  <c r="P53" i="12"/>
  <c r="L53" i="12"/>
  <c r="R52" i="12"/>
  <c r="V52" i="12" s="1"/>
  <c r="P52" i="12"/>
  <c r="R51" i="12"/>
  <c r="T48" i="12"/>
  <c r="N48" i="12"/>
  <c r="N55" i="12" s="1"/>
  <c r="J48" i="12"/>
  <c r="J55" i="12" s="1"/>
  <c r="H48" i="12"/>
  <c r="H55" i="12" s="1"/>
  <c r="F48" i="12"/>
  <c r="F55" i="12" s="1"/>
  <c r="D48" i="12"/>
  <c r="D55" i="12" s="1"/>
  <c r="L46" i="12"/>
  <c r="L48" i="12" s="1"/>
  <c r="R45" i="12"/>
  <c r="R46" i="12" s="1"/>
  <c r="I69" i="14"/>
  <c r="I71" i="14" s="1"/>
  <c r="G69" i="14"/>
  <c r="G71" i="14" s="1"/>
  <c r="E69" i="14"/>
  <c r="E71" i="14" s="1"/>
  <c r="C69" i="14"/>
  <c r="C71" i="14" s="1"/>
  <c r="I52" i="14"/>
  <c r="G52" i="14"/>
  <c r="E52" i="14"/>
  <c r="C52" i="14"/>
  <c r="I45" i="14"/>
  <c r="G45" i="14"/>
  <c r="C45" i="14"/>
  <c r="E42" i="14"/>
  <c r="E45" i="14" s="1"/>
  <c r="E53" i="14" s="1"/>
  <c r="E73" i="14" s="1"/>
  <c r="I26" i="14"/>
  <c r="G26" i="14"/>
  <c r="E26" i="14"/>
  <c r="C26" i="14"/>
  <c r="I15" i="14"/>
  <c r="G15" i="14"/>
  <c r="E15" i="14"/>
  <c r="E28" i="14" s="1"/>
  <c r="C15" i="14"/>
  <c r="I28" i="14" l="1"/>
  <c r="M73" i="14" s="1"/>
  <c r="I53" i="14"/>
  <c r="I73" i="14" s="1"/>
  <c r="T55" i="12"/>
  <c r="T56" i="12" s="1"/>
  <c r="L55" i="12"/>
  <c r="P48" i="12"/>
  <c r="P55" i="12" s="1"/>
  <c r="W41" i="12"/>
  <c r="L33" i="13"/>
  <c r="L35" i="13" s="1"/>
  <c r="R53" i="12"/>
  <c r="V53" i="12" s="1"/>
  <c r="V51" i="12"/>
  <c r="R48" i="12"/>
  <c r="V46" i="12"/>
  <c r="V45" i="12"/>
  <c r="G53" i="14"/>
  <c r="G73" i="14" s="1"/>
  <c r="C53" i="14"/>
  <c r="C73" i="14" s="1"/>
  <c r="G28" i="14"/>
  <c r="C28" i="14"/>
  <c r="K73" i="14"/>
  <c r="L73" i="14" l="1"/>
  <c r="J73" i="14"/>
  <c r="V48" i="12"/>
  <c r="V55" i="12" s="1"/>
  <c r="R55" i="12"/>
  <c r="T19" i="12"/>
  <c r="N19" i="12"/>
  <c r="N28" i="12" s="1"/>
  <c r="H19" i="12"/>
  <c r="H28" i="12" s="1"/>
  <c r="F19" i="12"/>
  <c r="F28" i="12" s="1"/>
  <c r="P12" i="12"/>
  <c r="L22" i="13"/>
  <c r="L15" i="13"/>
  <c r="H18" i="13"/>
  <c r="H25" i="13" s="1"/>
  <c r="F18" i="13"/>
  <c r="F25" i="13" s="1"/>
  <c r="D18" i="13"/>
  <c r="D25" i="13" s="1"/>
  <c r="J16" i="13"/>
  <c r="L16" i="13" s="1"/>
  <c r="L18" i="13" s="1"/>
  <c r="T24" i="12"/>
  <c r="L24" i="12"/>
  <c r="P23" i="12"/>
  <c r="N24" i="12"/>
  <c r="P24" i="12" s="1"/>
  <c r="R22" i="12"/>
  <c r="V22" i="12" s="1"/>
  <c r="J19" i="12"/>
  <c r="J28" i="12" s="1"/>
  <c r="D19" i="12"/>
  <c r="D28" i="12" s="1"/>
  <c r="L17" i="12"/>
  <c r="L19" i="12"/>
  <c r="L28" i="12" s="1"/>
  <c r="R16" i="12"/>
  <c r="R17" i="12" s="1"/>
  <c r="R23" i="12"/>
  <c r="V23" i="12" s="1"/>
  <c r="T28" i="12" l="1"/>
  <c r="W55" i="12"/>
  <c r="V56" i="12"/>
  <c r="P19" i="12"/>
  <c r="P28" i="12" s="1"/>
  <c r="V12" i="12"/>
  <c r="R24" i="12"/>
  <c r="V24" i="12" s="1"/>
  <c r="J18" i="13"/>
  <c r="V16" i="12"/>
  <c r="J23" i="13"/>
  <c r="R19" i="12"/>
  <c r="V17" i="12"/>
  <c r="J25" i="13" l="1"/>
  <c r="L21" i="13"/>
  <c r="L23" i="13" s="1"/>
  <c r="L25" i="13" s="1"/>
  <c r="R28" i="12"/>
  <c r="V19" i="12"/>
  <c r="V28" i="12" s="1"/>
  <c r="L38" i="13" l="1"/>
  <c r="L40" i="13" s="1"/>
  <c r="L42" i="13" s="1"/>
  <c r="J42" i="13"/>
</calcChain>
</file>

<file path=xl/sharedStrings.xml><?xml version="1.0" encoding="utf-8"?>
<sst xmlns="http://schemas.openxmlformats.org/spreadsheetml/2006/main" count="620" uniqueCount="215">
  <si>
    <t>งบแสดงฐานะการเงิน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</si>
  <si>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</si>
  <si>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</si>
  <si>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</si>
  <si>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</si>
  <si>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</si>
  <si>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</si>
  <si>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</si>
  <si>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</si>
  <si>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สินค้าคงเหลือ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</si>
  <si>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</si>
  <si>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</si>
  <si>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</si>
  <si>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 xml:space="preserve">ที่ดิน อาคารและอุปกรณ์ </t>
  </si>
  <si>
    <t>ค่าความนิยม</t>
  </si>
  <si>
    <t>สินทรัพย์ไม่มีตัวตนอื่น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</si>
  <si>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</si>
  <si>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</si>
  <si>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</si>
  <si>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</si>
  <si>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</si>
  <si>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</si>
  <si>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</si>
  <si>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ภาษีเงินได้ค้างจ่าย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</si>
  <si>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</si>
  <si>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</si>
  <si>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</si>
  <si>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</si>
  <si>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</si>
  <si>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</si>
  <si>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</si>
  <si>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ทุนจดทะเบียน</t>
  </si>
  <si>
    <t xml:space="preserve">    ทุนที่ออกและชำระแล้ว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</si>
  <si>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</si>
  <si>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</si>
  <si>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</si>
  <si>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</si>
  <si>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งบการเงินรวม</t>
  </si>
  <si>
    <t>งบการเงินเฉพาะกิจการ</t>
  </si>
  <si>
    <t>เงินฝากสถาบันการเงินที่มีข้อจำกัดในการใช้</t>
  </si>
  <si>
    <t>สิทธิการเช่า</t>
  </si>
  <si>
    <t>ส่วนเกินมูลค่าหุ้น</t>
  </si>
  <si>
    <t>งบกำไรขาดทุนเบ็ดเสร็จ (ไม่ได้ตรวจสอบ)</t>
  </si>
  <si>
    <r>
      <t>รายได้</t>
    </r>
    <r>
      <rPr>
        <b/>
        <i/>
        <sz val="15"/>
        <color indexed="10"/>
        <rFont val="Angsana New"/>
        <family val="1"/>
      </rPr>
      <t xml:space="preserve"> </t>
    </r>
  </si>
  <si>
    <t>รายได้จากการขาย</t>
  </si>
  <si>
    <t>รายได้จากการลงทุน</t>
  </si>
  <si>
    <t>รวมรายได้</t>
  </si>
  <si>
    <t>ค่าใช้จ่าย</t>
  </si>
  <si>
    <t>ค่าใช้จ่ายในการบริหาร</t>
  </si>
  <si>
    <t>ต้นทุนทางการเงิน</t>
  </si>
  <si>
    <t>รวมค่าใช้จ่าย</t>
  </si>
  <si>
    <t>ค่าใช้จ่ายภาษีเงินได้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</si>
  <si>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</si>
  <si>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</si>
  <si>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รายได้จากการให้เช่าและบริการ</t>
  </si>
  <si>
    <t xml:space="preserve">รายได้อื่น </t>
  </si>
  <si>
    <t>กำไรก่อนภาษีเงินได้</t>
  </si>
  <si>
    <t>กำไรสำหรับงวด</t>
  </si>
  <si>
    <t>งบแสดงการเปลี่ยนแปลงส่วนของผู้ถือหุ้น (ไม่ได้ตรวจสอบ)</t>
  </si>
  <si>
    <t>ส่วนของ</t>
  </si>
  <si>
    <t>รวมส่วนของ</t>
  </si>
  <si>
    <t>ที่ออกและ</t>
  </si>
  <si>
    <t>ทุนสำรอง</t>
  </si>
  <si>
    <t>ผู้ถือหุ้น</t>
  </si>
  <si>
    <t>ชำระแล้ว</t>
  </si>
  <si>
    <t>ควบคุม</t>
  </si>
  <si>
    <t>กำไรขาดทุนเบ็ดเสร็จสำหรับงวด</t>
  </si>
  <si>
    <t>รวมกำไรขาดทุนเบ็ดเสร็จสำหรับงวด</t>
  </si>
  <si>
    <t>ส่วนเกิน</t>
  </si>
  <si>
    <t>การแบ่งปันกำไร</t>
  </si>
  <si>
    <t xml:space="preserve">งบการเงินรวม </t>
  </si>
  <si>
    <t xml:space="preserve">กำไรสะสม </t>
  </si>
  <si>
    <t>ส่วนได้เสียที่</t>
  </si>
  <si>
    <t xml:space="preserve"> </t>
  </si>
  <si>
    <t>ผู้ถือหุ้นของ</t>
  </si>
  <si>
    <t>ไม่มีอำนาจ</t>
  </si>
  <si>
    <t xml:space="preserve">ตามกฎหมาย </t>
  </si>
  <si>
    <t>ยังไม่ได้จัดสรร</t>
  </si>
  <si>
    <t xml:space="preserve">   กำไร</t>
  </si>
  <si>
    <t xml:space="preserve">   กำไรขาดทุนเบ็ดเสร็จอื่น</t>
  </si>
  <si>
    <t>ทุนสำรองตาม</t>
  </si>
  <si>
    <t xml:space="preserve">กฎหมาย </t>
  </si>
  <si>
    <t>งบกระแสเงินสด (ไม่ได้ตรวจสอบ)</t>
  </si>
  <si>
    <t>กระแสเงินสดจากกิจกรรมดำเนินงาน</t>
  </si>
  <si>
    <t>ค่าเสื่อมราคา</t>
  </si>
  <si>
    <t>ค่าตัดจำหน่าย</t>
  </si>
  <si>
    <t>ภาษีเงินได้หัก ณ ที่จ่ายตัดบัญชี</t>
  </si>
  <si>
    <t>ภาษีเงินได้</t>
  </si>
  <si>
    <t>การเปลี่ยนแปลงในสินทรัพย์และหนี้สินดำเนินงาน</t>
  </si>
  <si>
    <t xml:space="preserve">ลูกหนี้การค้า </t>
  </si>
  <si>
    <t xml:space="preserve">เจ้าหนี้การค้า </t>
  </si>
  <si>
    <t>จ่ายภาษีเงินได้</t>
  </si>
  <si>
    <t>กระแสเงินสดจากกิจกรรมลงทุน</t>
  </si>
  <si>
    <t>กระแสเงินสดจากกิจกรรมจัดหาเงิน</t>
  </si>
  <si>
    <t>ดอกเบี้ยรับ</t>
  </si>
  <si>
    <t>หนี้สินไม่หมุนเวียนอื่น</t>
  </si>
  <si>
    <t>ส่วนแบ่งกำไรจากเงินลงทุนในบริษัทร่วม</t>
  </si>
  <si>
    <t xml:space="preserve">สำหรับงวดสามเดือนสิ้นสุด      </t>
  </si>
  <si>
    <t>รวมธุรกิจ</t>
  </si>
  <si>
    <t>เงินสดและรายการเทียบเท่าเงินสดเพิ่มขึ้น (ลดลง) สุทธิ</t>
  </si>
  <si>
    <t>จากการ</t>
  </si>
  <si>
    <t>กำไรสะสม</t>
  </si>
  <si>
    <t xml:space="preserve">   ส่วนเกินมูลค่าหุ้นสามัญ</t>
  </si>
  <si>
    <t xml:space="preserve">   ส่วนเกินมูลค่าหุ้นจากการรวมธุรกิจ</t>
  </si>
  <si>
    <t xml:space="preserve">   จัดสรรแล้ว</t>
  </si>
  <si>
    <t xml:space="preserve">      ทุนสำรองตามกฎหมาย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</si>
  <si>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</si>
  <si>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</si>
  <si>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 xml:space="preserve">กำไรขาดทุนเบ็ดเสร็จอื่น </t>
  </si>
  <si>
    <t>กำไรขาดทุนเบ็ดเสร็จรวมสำหรับงวด</t>
  </si>
  <si>
    <r>
      <t xml:space="preserve">กำไรต่อหุ้นขั้นพื้นฐาน </t>
    </r>
    <r>
      <rPr>
        <i/>
        <sz val="15"/>
        <rFont val="Angsana New"/>
        <family val="1"/>
      </rPr>
      <t>(บาท)</t>
    </r>
  </si>
  <si>
    <t>บริษัท ซีโอแอล จำกัด (มหาชน) และบริษัทย่อย</t>
  </si>
  <si>
    <t>ต้นทุนขายและบริการ</t>
  </si>
  <si>
    <t>ส่วนแบ่งขาดทุนจากเงินลงทุนในบริษัทร่วม</t>
  </si>
  <si>
    <t>รายการกับผู้ถือหุ้นที่บันทึกโดยตรงเข้าส่วนของผู้ถือหุ้น</t>
  </si>
  <si>
    <r>
      <t xml:space="preserve">   </t>
    </r>
    <r>
      <rPr>
        <b/>
        <i/>
        <sz val="15"/>
        <rFont val="Angsana New"/>
        <family val="1"/>
      </rPr>
      <t>การจัดสรรส่วนทุนให้ผู้ถือหุ้น</t>
    </r>
  </si>
  <si>
    <t xml:space="preserve">   เงินปันผลให้ผู้ถือหุ้นของบริษัท</t>
  </si>
  <si>
    <r>
      <t xml:space="preserve">   </t>
    </r>
    <r>
      <rPr>
        <b/>
        <i/>
        <sz val="15"/>
        <rFont val="Angsana New"/>
        <family val="1"/>
      </rPr>
      <t>รวมการจัดสรรส่วนทุนให้ผู้ถือหุ้น</t>
    </r>
  </si>
  <si>
    <t>รวมรายการกับผู้ถือหุ้นที่บันทึกโดยตรงเข้าส่วนของผู้ถือหุ้น</t>
  </si>
  <si>
    <t>-</t>
  </si>
  <si>
    <t>ประมาณการหนี้สินสำหรับผลประโยชน์พนักงาน</t>
  </si>
  <si>
    <t>ต้นทุนในการจัดจำหน่าย</t>
  </si>
  <si>
    <t>ผลต่างของอัตราแลกเปลี่ยนจากการแปลงค่างบการเงิน</t>
  </si>
  <si>
    <t>เงินสดรับจากการขายอาคารและอุปกรณ์</t>
  </si>
  <si>
    <t>เงินสดจ่ายเพื่อซื้อสินทรัพย์ไม่มีตัวตนอื่น</t>
  </si>
  <si>
    <t>เงินสดรับจากการขายสินทรัพย์ไม่มีตัวตนอื่น</t>
  </si>
  <si>
    <t>เงินปันผลจ่ายให้ผู้ถือหุ้นของบริษัท</t>
  </si>
  <si>
    <t>ดอกเบี้ยจ่าย</t>
  </si>
  <si>
    <t>การแปลงค่า</t>
  </si>
  <si>
    <t>งบการเงิน</t>
  </si>
  <si>
    <t>รวมองค์ประกอบอื่น</t>
  </si>
  <si>
    <t>ของ</t>
  </si>
  <si>
    <t>บริษัทใหญ่</t>
  </si>
  <si>
    <t>จ่ายผลประโยชน์พนักงาน</t>
  </si>
  <si>
    <t>เงินให้กู้ยืมระยะสั้นแก่กิจการที่เกี่ยวข้องกัน</t>
  </si>
  <si>
    <t>ส่วนเกินทุนจากรายการกับกิจการ</t>
  </si>
  <si>
    <t xml:space="preserve">   ภายใต้การควบคุมเดียวกัน</t>
  </si>
  <si>
    <t>ยอดคงเหลือ ณ วันที่ 1 มกราคม 2561</t>
  </si>
  <si>
    <t>ลูกหนี้อื่น</t>
  </si>
  <si>
    <t>เจ้าหนี้อื่น</t>
  </si>
  <si>
    <t>ปรับรายการที่กระทบกำไรเป็นเงินสดรับ (จ่าย)</t>
  </si>
  <si>
    <t>30 กันยายน</t>
  </si>
  <si>
    <t>วันที่ 30 กันยายน</t>
  </si>
  <si>
    <t>ผลกำไรจากการวัดมูลค่าเงินลงทุนเผื่อขาย</t>
  </si>
  <si>
    <t xml:space="preserve">สำหรับงวดเก้าเดือนสิ้นสุด      </t>
  </si>
  <si>
    <t>ส่วนเกินทุนจากรายการกับกิจการภายใต้การควบคุมเดียวกัน</t>
  </si>
  <si>
    <t>มูลค่าหุ้น</t>
  </si>
  <si>
    <t>สำหรับงวดเก้าเดือนสิ้นสุดวันที่ 30 กันยายน 2561</t>
  </si>
  <si>
    <t>ยอดคงเหลือ ณ วันที่ 30 กันยายน 2561</t>
  </si>
  <si>
    <t>สำหรับงวดเก้าเดือนสิ้นสุด</t>
  </si>
  <si>
    <t>กำไรจากการจำหน่ายและตัดจำหน่าย</t>
  </si>
  <si>
    <t xml:space="preserve">   อาคาร อุปกรณ์และสินทรัพย์ไม่มีตัวตนอื่น</t>
  </si>
  <si>
    <t>เงินสดรับ (จ่าย) สุทธิจากการขายบริษัทย่อย</t>
  </si>
  <si>
    <t>เงินสดจ่ายเพื่อซื้อบริษัทย่อยสุทธิจากเงินสดที่ได้มา</t>
  </si>
  <si>
    <t>เงินสดจ่ายสุทธิจากการซื้อบริษัทร่วม</t>
  </si>
  <si>
    <t>เงินสดรับสุทธิจากการจำหน่ายบริษัทร่วม</t>
  </si>
  <si>
    <t>ซื้อเงินลงทุนชั่วคราว</t>
  </si>
  <si>
    <t>ขายเงินลงทุนชั่วคราว</t>
  </si>
  <si>
    <t>โอนไปสำรองตามกฎหมาย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</si>
  <si>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</si>
  <si>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ผลกระทบของอัตราแลกเปลี่ยนที่มีต่อเงินสดและ</t>
  </si>
  <si>
    <t xml:space="preserve">   รายการเทียบเท่าเงินสด</t>
  </si>
  <si>
    <t xml:space="preserve">   กำไร (ขาดทุน)</t>
  </si>
  <si>
    <t>เงินกู้ยืมระยะสั้นจากสถาบันการเงิน</t>
  </si>
  <si>
    <t>ผลขาดทุนจากการวัดมูลค่าใหม่ของผลประโยชน์พนักงาน</t>
  </si>
  <si>
    <t>(กลับรายการ) ขาดทุนจากการปรับมูลค่าสินค้า</t>
  </si>
  <si>
    <t>ขาดทุนจากการจำหน่ายเงินลงทุนในบริษัทย่อย</t>
  </si>
  <si>
    <t xml:space="preserve">กระแสเงินสดสุทธิได้มาจากการดำเนินงาน </t>
  </si>
  <si>
    <t xml:space="preserve">กระแสเงินสดสุทธิได้มาจาก (ใช้ไปใน) กิจกรรมดำเนินงาน </t>
  </si>
  <si>
    <t>กระแสเงินสดสุทธิได้มาจาก (ใช้ไปใน) กิจกรรมลงทุน</t>
  </si>
  <si>
    <t>(กำไร) ขาดทุนจากอัตราแลกเปลี่ยนที่ยังไม่เกิดขึ้น</t>
  </si>
  <si>
    <t>เงินสดรับจากการขอคืนอากรขาเข้าของอุปกรณ์</t>
  </si>
  <si>
    <t>การแบ่งปันกำไรขาดทุนเบ็ดเสร็จรวม</t>
  </si>
  <si>
    <t xml:space="preserve">กำไรขาดทุนเบ็ดเสร็จรวมสำหรับงวด </t>
  </si>
  <si>
    <t>(ปรับปรุงใหม่)</t>
  </si>
  <si>
    <t>4, 5</t>
  </si>
  <si>
    <t>4, 8</t>
  </si>
  <si>
    <r>
      <t>เจ้าหนี้</t>
    </r>
    <r>
      <rPr>
        <sz val="15"/>
        <rFont val="Angsana New"/>
        <family val="1"/>
      </rPr>
      <t>อื่น</t>
    </r>
  </si>
  <si>
    <t>เงินกู้ยืมระยะสั้นจากกิจการที่เกี่ยวข้องกัน</t>
  </si>
  <si>
    <t xml:space="preserve">ประมาณการรื้อถอน </t>
  </si>
  <si>
    <t>สำหรับงวดเก้าเดือนสิ้นสุดวันที่ 30 กันยายน 2562</t>
  </si>
  <si>
    <t>ยอดคงเหลือ ณ วันที่ 1 มกราคม 2562</t>
  </si>
  <si>
    <t>ยอดคงเหลือ ณ วันที่ 30 กันยายน 2562</t>
  </si>
  <si>
    <t xml:space="preserve">    (มูลค่าการขายสุทธิ (Net Merchadise Value)</t>
  </si>
  <si>
    <t xml:space="preserve">    สำหรับงบการเงินรวม</t>
  </si>
  <si>
    <t>ประมาณการรื้อถอน</t>
  </si>
  <si>
    <t>เงินสดจ่ายเพื่อซื้อที่ดิน อาคารและอุปกรณ์</t>
  </si>
  <si>
    <t>เงินสดรับชำระคืนจากเงินให้กู้ยืมระยะสั้น</t>
  </si>
  <si>
    <t xml:space="preserve">    แก่กิจการที่เกี่ยวข้องกัน</t>
  </si>
  <si>
    <t>เงินสดและรายการเทียบเท่าเงินสด ณ 1 มกราคม</t>
  </si>
  <si>
    <t>เงินสดและรายการเทียบเท่าเงินสด ณ 30 กันยายน</t>
  </si>
  <si>
    <t xml:space="preserve">        2561 : 2,866,698 พันบาท)</t>
  </si>
  <si>
    <t xml:space="preserve">        2561 : 8,558,495 พันบาท)</t>
  </si>
  <si>
    <t xml:space="preserve">        2562 : 8,941,924 พันบาท และ</t>
  </si>
  <si>
    <t xml:space="preserve">        2562 : 3,006,047 พันบาท และ</t>
  </si>
  <si>
    <t>กำไรขาดทุนเบ็ดเสร็จอื่นสำหรับงวด-สุทธิจากภาษี</t>
  </si>
  <si>
    <t>มูลค่าหุ้นสามัญ</t>
  </si>
  <si>
    <t xml:space="preserve">    จากสถาบันการเงิน</t>
  </si>
  <si>
    <t>เงินสดรับจากเงินกู้ยืมระยะสั้น</t>
  </si>
  <si>
    <t xml:space="preserve">    จากกิจการที่เกี่ยวข้องกัน</t>
  </si>
  <si>
    <t>เงินสดจ่ายเพื่อชำระเงินกู้ยืมระยะสั้น</t>
  </si>
  <si>
    <t>กระแสเงินสดสุทธิใช้ไปในกิจกรรมจัดหาเงิน</t>
  </si>
  <si>
    <t>กำไรขาดทุนเบ็ดเสร็จอื่นสำหรับงวด - สุทธิจากภาษี</t>
  </si>
  <si>
    <t>รายการที่อาจถูกจัดประเภทใหม่ไว้ใน</t>
  </si>
  <si>
    <t>กำไรหรือขาดทุนในภายหลัง</t>
  </si>
  <si>
    <t>รวมรายการที่อาจถูกจัดประเภทใหม่ไว้ใน</t>
  </si>
  <si>
    <t>รายการที่จะไม่ถูกจัดประเภทใหม่ไว้ใน</t>
  </si>
  <si>
    <t>รวมรายการที่จะไม่ถูกจัดประเภทใหม่ไว้ใน</t>
  </si>
  <si>
    <t xml:space="preserve">กลับรายการหนี้สูญและหนี้สงสัยจะสูญ </t>
  </si>
  <si>
    <t>การแบ่งปันกำไร (ขาดทุน)</t>
  </si>
  <si>
    <t>รายการที่ไม่ใช่เงินสด</t>
  </si>
  <si>
    <t>ในระหว่างงวดเก้าเดือนสิ้นสุดวันที่ 30 กันยายน 2562 กลุ่มบริษัทได้ซื้ออาคารและอุปกรณ์ในราคาทุนจำนวนเงินรวม 169.27 ล้านบาท (30 กันยายน 2561:  226.25 ล้านบาท) ซึ่งในจำนวนนี้กลุ่มบริษัทจัดซื้อโดยเงินสดจำนวนเงินรวม 158.55 ล้านบาท (30 กันยายน 2561: 214.51 ล้านบาท) โดยคงค้างเป็นเจ้าหนี้ค่าซื้ออาคารและอุปกรณ์ ณ วันที่ 30 กันยายน 2562 จำนวนเงิน 10.72 ล้านบาท (30 กันยายน 2561: 11.74 ล้านบาท)</t>
  </si>
  <si>
    <t>ในระหว่างงวดเก้าเดือนสิ้นสุดวันที่ 30 กันยายน 2562 กลุ่มบริษัทได้ซื้อสินทรัพย์ไม่มีตัวตนอื่นในราคาทุนจำนวนเงินรวม 8.81 ล้านบาท (30 กันยายน 2561: 8.72 ล้านบาท) ซึ่งในจำนวนนี้กลุ่มบริษัทจัดซื้อโดยเงินสดจำนวนเงินรวม 8.21 ล้านบาท (30 กันยายน 2561: 8.72 ล้านบาท) โดยคงค้างเป็นเจ้าหนี้ค่าซื้อสินทรัพย์ไม่มีตัวตนอื่น ณ วันที่ 30 กันยายน 2561 จำนวนเงิน 0.60 ล้านบาท (30 กันยายน 2561: ไม่มี)</t>
  </si>
  <si>
    <t>ในระหว่างงวดเก้าเดือนสิ้นสุดวันที่ 30 กันยายน 2562 บริษัทได้ซื้ออาคารและอุปกรณ์ในราคาทุนจำนวนเงินรวม 6.59 ล้านบาท (30 กันยายน 2561: 27.40 ล้านบาท) ซึ่งในจำนวนนี้บริษัทจัดซื้อโดยเงินสดจำนวนเงินรวม 4.79 ล้านบาท (30 กันยายน 2561: 27.40 ล้านบาท) โดยคงค้างเป็นเจ้าหนี้ค่าซื้ออาคารและอุปกรณ์ ณ วันที่ 30 กันยายน 2562 จำนวนเงิน 1.80 ล้านบาท (30 กันยายน 2561: ไม่มี)</t>
  </si>
  <si>
    <t>ในระหว่างงวดเก้าเดือนสิ้นสุดวันที่ 30 กันยายน 2562 กลุ่มบริษัทได้ซื้อสินทรัพย์ไม่มีตัวตนอื่นในราคาทุนจำนวนเงินรวม 0.43 ล้านบาท (30 กันยายน 2561: ไม่มี) ซึ่งในจำนวนนี้กลุ่มบริษัทจัดซื้อโดยเงินสดจำนวนเงินรวม 0.40 ล้านบาท (30 กันยายน 2561: ไม่มี) โดยคงค้างเป็นเจ้าหนี้ค่าซื้อสินทรัพย์ไม่มีตัวตนอื่น ณ วันที่ 30 กันยายน 2561 จำนวนเงิน 0.03 ล้านบาท (30 กันยายน 2561: ไม่มี)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</si>
</sst>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\ ;\(#,##0\)"/>
    <numFmt numFmtId="166" formatCode="_(* #,##0.0000000_);_(* \(#,##0.0000000\);_(* &quot;-&quot;??_);_(@_)"/>
  </numFmts>
  <fonts count="19">
    <font>
      <sz val="11"/>
      <color theme="1"/>
      <name val="Calibri"/>
      <family val="2"/>
      <scheme val="minor"/>
    </font>
    <font>
      <sz val="15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sz val="15"/>
      <color indexed="10"/>
      <name val="Angsana New"/>
      <family val="1"/>
    </font>
    <font>
      <i/>
      <sz val="15"/>
      <name val="Angsana New"/>
      <family val="1"/>
    </font>
    <font>
      <sz val="14"/>
      <name val="Angsana New"/>
      <family val="1"/>
    </font>
    <font>
      <sz val="9"/>
      <name val="Arial"/>
      <family val="2"/>
    </font>
    <font>
      <b/>
      <i/>
      <sz val="15"/>
      <name val="Angsana New"/>
      <family val="1"/>
    </font>
    <font>
      <b/>
      <i/>
      <sz val="15"/>
      <color indexed="10"/>
      <name val="Angsana New"/>
      <family val="1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b/>
      <sz val="15"/>
      <color theme="0"/>
      <name val="Angsana New"/>
      <family val="1"/>
    </font>
    <font>
      <sz val="12"/>
      <name val="Angsana New"/>
      <family val="1"/>
    </font>
    <font>
      <i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9">
    <xf numFmtId="0" fontId="0" fillId="0" borderId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" fillId="0" borderId="0"/>
    <xf numFmtId="0" fontId="10" fillId="0" borderId="0"/>
    <xf numFmtId="0" fontId="13" fillId="0" borderId="0"/>
  </cellStyleXfs>
  <cellXfs count="297">
    <xf numFmtId="0" fontId="0" fillId="0" borderId="0" xfId="0"/>
    <xf numFmtId="0" fontId="1" fillId="0" borderId="0" xfId="0" applyFont="1" applyFill="1" applyAlignment="1"/>
    <xf numFmtId="0" fontId="2" fillId="0" borderId="0" xfId="0" applyFont="1" applyFill="1" applyAlignment="1">
      <alignment horizontal="left"/>
    </xf>
    <xf numFmtId="0" fontId="1" fillId="0" borderId="0" xfId="0" applyFont="1" applyFill="1" applyAlignment="1">
      <alignment horizontal="left"/>
    </xf>
    <xf numFmtId="0" fontId="3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7" fillId="0" borderId="0" xfId="0" applyFont="1" applyFill="1" applyAlignment="1">
      <alignment horizontal="left"/>
    </xf>
    <xf numFmtId="0" fontId="8" fillId="0" borderId="0" xfId="0" applyFont="1" applyFill="1" applyAlignment="1">
      <alignment horizontal="left"/>
    </xf>
    <xf numFmtId="37" fontId="5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horizontal="left"/>
    </xf>
    <xf numFmtId="37" fontId="3" fillId="0" borderId="0" xfId="0" applyNumberFormat="1" applyFont="1" applyFill="1" applyAlignment="1"/>
    <xf numFmtId="37" fontId="3" fillId="0" borderId="0" xfId="0" applyNumberFormat="1" applyFont="1" applyFill="1" applyBorder="1" applyAlignment="1"/>
    <xf numFmtId="0" fontId="0" fillId="0" borderId="0" xfId="0" applyFont="1" applyFill="1" applyAlignment="1"/>
    <xf numFmtId="0" fontId="4" fillId="0" borderId="0" xfId="0" applyFont="1" applyFill="1" applyAlignment="1">
      <alignment horizontal="left"/>
    </xf>
    <xf numFmtId="0" fontId="1" fillId="2" borderId="0" xfId="0" applyFont="1" applyFill="1" applyAlignment="1"/>
    <xf numFmtId="0" fontId="14" fillId="0" borderId="0" xfId="0" applyFont="1" applyFill="1" applyAlignment="1">
      <alignment horizontal="center"/>
    </xf>
    <xf numFmtId="43" fontId="1" fillId="0" borderId="0" xfId="1" applyFont="1" applyFill="1" applyAlignment="1"/>
    <xf numFmtId="41" fontId="1" fillId="0" borderId="0" xfId="1" applyNumberFormat="1" applyFont="1" applyFill="1" applyAlignment="1"/>
    <xf numFmtId="41" fontId="3" fillId="0" borderId="0" xfId="1" applyNumberFormat="1" applyFont="1" applyFill="1" applyAlignment="1"/>
    <xf numFmtId="41" fontId="3" fillId="0" borderId="0" xfId="1" applyNumberFormat="1" applyFont="1" applyFill="1" applyBorder="1" applyAlignment="1"/>
    <xf numFmtId="164" fontId="1" fillId="0" borderId="0" xfId="1" applyNumberFormat="1" applyFont="1" applyFill="1" applyAlignment="1"/>
    <xf numFmtId="164" fontId="3" fillId="0" borderId="1" xfId="1" applyNumberFormat="1" applyFont="1" applyFill="1" applyBorder="1" applyAlignment="1"/>
    <xf numFmtId="164" fontId="3" fillId="0" borderId="0" xfId="1" applyNumberFormat="1" applyFont="1" applyFill="1" applyAlignment="1"/>
    <xf numFmtId="164" fontId="3" fillId="0" borderId="0" xfId="1" applyNumberFormat="1" applyFont="1" applyFill="1" applyBorder="1" applyAlignment="1"/>
    <xf numFmtId="164" fontId="1" fillId="0" borderId="3" xfId="1" applyNumberFormat="1" applyFont="1" applyFill="1" applyBorder="1" applyAlignment="1"/>
    <xf numFmtId="164" fontId="3" fillId="0" borderId="2" xfId="1" applyNumberFormat="1" applyFont="1" applyFill="1" applyBorder="1" applyAlignment="1"/>
    <xf numFmtId="3" fontId="3" fillId="0" borderId="0" xfId="0" applyNumberFormat="1" applyFont="1" applyFill="1" applyBorder="1" applyAlignment="1">
      <alignment wrapText="1"/>
    </xf>
    <xf numFmtId="0" fontId="3" fillId="0" borderId="0" xfId="0" applyFont="1" applyFill="1" applyBorder="1" applyAlignment="1">
      <alignment wrapText="1"/>
    </xf>
    <xf numFmtId="0" fontId="1" fillId="3" borderId="0" xfId="0" applyFont="1" applyFill="1" applyAlignment="1"/>
    <xf numFmtId="164" fontId="1" fillId="0" borderId="0" xfId="1" applyNumberFormat="1" applyFont="1" applyFill="1" applyBorder="1" applyAlignment="1"/>
    <xf numFmtId="164" fontId="3" fillId="0" borderId="0" xfId="1" applyNumberFormat="1" applyFont="1" applyFill="1" applyBorder="1" applyAlignment="1">
      <alignment wrapText="1"/>
    </xf>
    <xf numFmtId="164" fontId="1" fillId="0" borderId="0" xfId="1" applyNumberFormat="1" applyFont="1" applyFill="1" applyBorder="1" applyAlignment="1">
      <alignment wrapText="1"/>
    </xf>
    <xf numFmtId="164" fontId="1" fillId="0" borderId="0" xfId="1" applyNumberFormat="1" applyFont="1" applyFill="1" applyAlignment="1">
      <alignment wrapText="1"/>
    </xf>
    <xf numFmtId="164" fontId="3" fillId="0" borderId="0" xfId="1" applyNumberFormat="1" applyFont="1" applyFill="1" applyAlignment="1">
      <alignment wrapText="1"/>
    </xf>
    <xf numFmtId="164" fontId="1" fillId="0" borderId="0" xfId="1" applyNumberFormat="1" applyFont="1" applyAlignment="1">
      <alignment wrapText="1"/>
    </xf>
    <xf numFmtId="0" fontId="2" fillId="0" borderId="0" xfId="6" applyFont="1" applyAlignment="1"/>
    <xf numFmtId="0" fontId="8" fillId="0" borderId="0" xfId="6" applyFont="1" applyAlignment="1"/>
    <xf numFmtId="0" fontId="1" fillId="0" borderId="0" xfId="6" applyFont="1" applyAlignment="1"/>
    <xf numFmtId="0" fontId="3" fillId="0" borderId="0" xfId="6" applyFont="1" applyAlignment="1"/>
    <xf numFmtId="0" fontId="1" fillId="0" borderId="0" xfId="6" applyFont="1" applyBorder="1" applyAlignment="1"/>
    <xf numFmtId="0" fontId="1" fillId="0" borderId="0" xfId="6" applyFont="1" applyFill="1" applyAlignment="1"/>
    <xf numFmtId="0" fontId="1" fillId="0" borderId="0" xfId="6" applyFont="1" applyFill="1" applyBorder="1" applyAlignment="1"/>
    <xf numFmtId="0" fontId="8" fillId="0" borderId="0" xfId="6" applyFont="1" applyBorder="1" applyAlignment="1">
      <alignment horizontal="center"/>
    </xf>
    <xf numFmtId="0" fontId="1" fillId="0" borderId="0" xfId="6" applyFont="1" applyBorder="1" applyAlignment="1">
      <alignment horizontal="center"/>
    </xf>
    <xf numFmtId="0" fontId="3" fillId="0" borderId="0" xfId="6" applyFont="1" applyBorder="1" applyAlignment="1"/>
    <xf numFmtId="0" fontId="5" fillId="0" borderId="0" xfId="6" applyFont="1" applyBorder="1" applyAlignment="1"/>
    <xf numFmtId="37" fontId="3" fillId="0" borderId="0" xfId="6" applyNumberFormat="1" applyFont="1" applyFill="1" applyBorder="1" applyAlignment="1">
      <alignment horizontal="right"/>
    </xf>
    <xf numFmtId="0" fontId="6" fillId="0" borderId="0" xfId="6" applyFont="1" applyFill="1" applyAlignment="1">
      <alignment horizontal="left"/>
    </xf>
    <xf numFmtId="0" fontId="5" fillId="0" borderId="0" xfId="6" applyFont="1" applyAlignment="1">
      <alignment horizontal="center"/>
    </xf>
    <xf numFmtId="165" fontId="1" fillId="0" borderId="0" xfId="6" applyNumberFormat="1" applyFont="1" applyAlignment="1"/>
    <xf numFmtId="37" fontId="1" fillId="0" borderId="0" xfId="6" applyNumberFormat="1" applyFont="1" applyFill="1" applyBorder="1" applyAlignment="1"/>
    <xf numFmtId="37" fontId="1" fillId="0" borderId="0" xfId="6" applyNumberFormat="1" applyFont="1" applyFill="1" applyBorder="1" applyAlignment="1">
      <alignment horizontal="center"/>
    </xf>
    <xf numFmtId="37" fontId="1" fillId="0" borderId="3" xfId="6" applyNumberFormat="1" applyFont="1" applyFill="1" applyBorder="1" applyAlignment="1">
      <alignment horizontal="right"/>
    </xf>
    <xf numFmtId="37" fontId="3" fillId="0" borderId="0" xfId="6" applyNumberFormat="1" applyFont="1" applyFill="1" applyBorder="1" applyAlignment="1"/>
    <xf numFmtId="37" fontId="3" fillId="0" borderId="0" xfId="6" applyNumberFormat="1" applyFont="1" applyFill="1" applyBorder="1" applyAlignment="1">
      <alignment horizontal="center"/>
    </xf>
    <xf numFmtId="0" fontId="5" fillId="0" borderId="0" xfId="6" applyFont="1" applyAlignment="1"/>
    <xf numFmtId="0" fontId="1" fillId="0" borderId="0" xfId="6" applyFont="1" applyAlignment="1">
      <alignment horizontal="center"/>
    </xf>
    <xf numFmtId="0" fontId="1" fillId="0" borderId="0" xfId="6" applyFill="1" applyBorder="1" applyAlignment="1"/>
    <xf numFmtId="0" fontId="8" fillId="0" borderId="0" xfId="6" applyFont="1" applyBorder="1" applyAlignment="1"/>
    <xf numFmtId="0" fontId="1" fillId="0" borderId="0" xfId="6" applyFont="1" applyBorder="1" applyAlignment="1">
      <alignment horizontal="right"/>
    </xf>
    <xf numFmtId="0" fontId="3" fillId="0" borderId="0" xfId="6" applyFont="1" applyFill="1" applyAlignment="1">
      <alignment horizontal="left"/>
    </xf>
    <xf numFmtId="0" fontId="2" fillId="0" borderId="0" xfId="6" applyFont="1" applyFill="1" applyBorder="1" applyAlignment="1"/>
    <xf numFmtId="0" fontId="3" fillId="0" borderId="0" xfId="6" applyFont="1" applyFill="1" applyBorder="1" applyAlignment="1"/>
    <xf numFmtId="0" fontId="8" fillId="0" borderId="0" xfId="6" applyFont="1" applyFill="1" applyBorder="1" applyAlignment="1"/>
    <xf numFmtId="37" fontId="1" fillId="0" borderId="0" xfId="6" applyNumberFormat="1" applyFont="1" applyFill="1" applyBorder="1" applyAlignment="1">
      <alignment horizontal="right"/>
    </xf>
    <xf numFmtId="0" fontId="1" fillId="0" borderId="0" xfId="6" applyFill="1" applyAlignment="1"/>
    <xf numFmtId="165" fontId="1" fillId="0" borderId="0" xfId="6" applyNumberFormat="1" applyFont="1" applyFill="1" applyAlignment="1"/>
    <xf numFmtId="43" fontId="1" fillId="0" borderId="0" xfId="2" applyFont="1" applyFill="1" applyAlignment="1">
      <alignment horizontal="center"/>
    </xf>
    <xf numFmtId="165" fontId="1" fillId="0" borderId="3" xfId="6" applyNumberFormat="1" applyFont="1" applyFill="1" applyBorder="1" applyAlignment="1"/>
    <xf numFmtId="165" fontId="1" fillId="0" borderId="4" xfId="6" applyNumberFormat="1" applyFont="1" applyFill="1" applyBorder="1" applyAlignment="1"/>
    <xf numFmtId="37" fontId="3" fillId="0" borderId="1" xfId="6" applyNumberFormat="1" applyFont="1" applyFill="1" applyBorder="1" applyAlignment="1">
      <alignment horizontal="right"/>
    </xf>
    <xf numFmtId="0" fontId="2" fillId="0" borderId="0" xfId="6" applyFont="1" applyFill="1" applyAlignment="1"/>
    <xf numFmtId="164" fontId="1" fillId="0" borderId="0" xfId="2" applyNumberFormat="1" applyFont="1" applyFill="1" applyBorder="1" applyAlignment="1">
      <alignment horizontal="right"/>
    </xf>
    <xf numFmtId="164" fontId="1" fillId="0" borderId="0" xfId="2" applyNumberFormat="1" applyFont="1" applyFill="1" applyAlignment="1"/>
    <xf numFmtId="49" fontId="1" fillId="0" borderId="0" xfId="6" applyNumberFormat="1" applyFont="1" applyFill="1" applyBorder="1" applyAlignment="1"/>
    <xf numFmtId="164" fontId="1" fillId="0" borderId="0" xfId="0" applyNumberFormat="1" applyFont="1" applyFill="1" applyAlignment="1"/>
    <xf numFmtId="43" fontId="3" fillId="0" borderId="0" xfId="1" applyFont="1" applyFill="1" applyBorder="1" applyAlignment="1"/>
    <xf numFmtId="43" fontId="1" fillId="0" borderId="0" xfId="1" applyFont="1" applyFill="1" applyBorder="1" applyAlignment="1">
      <alignment horizontal="center"/>
    </xf>
    <xf numFmtId="43" fontId="1" fillId="0" borderId="0" xfId="1" applyFont="1" applyFill="1" applyBorder="1" applyAlignment="1"/>
    <xf numFmtId="164" fontId="1" fillId="0" borderId="0" xfId="1" applyNumberFormat="1" applyFont="1" applyFill="1" applyBorder="1" applyAlignment="1">
      <alignment horizontal="center"/>
    </xf>
    <xf numFmtId="43" fontId="3" fillId="0" borderId="0" xfId="1" applyFont="1" applyBorder="1" applyAlignment="1"/>
    <xf numFmtId="0" fontId="1" fillId="0" borderId="0" xfId="6" applyFont="1" applyAlignment="1">
      <alignment horizontal="right"/>
    </xf>
    <xf numFmtId="164" fontId="3" fillId="0" borderId="0" xfId="1" applyNumberFormat="1" applyFont="1" applyFill="1" applyBorder="1" applyAlignment="1">
      <alignment horizontal="right"/>
    </xf>
    <xf numFmtId="164" fontId="1" fillId="0" borderId="0" xfId="6" applyNumberFormat="1" applyFont="1" applyFill="1" applyBorder="1" applyAlignment="1">
      <alignment horizontal="center"/>
    </xf>
    <xf numFmtId="164" fontId="1" fillId="0" borderId="0" xfId="6" applyNumberFormat="1" applyFont="1" applyFill="1" applyBorder="1" applyAlignment="1"/>
    <xf numFmtId="164" fontId="3" fillId="0" borderId="0" xfId="6" applyNumberFormat="1" applyFont="1" applyBorder="1" applyAlignment="1"/>
    <xf numFmtId="164" fontId="1" fillId="0" borderId="0" xfId="6" applyNumberFormat="1" applyFont="1" applyFill="1" applyAlignment="1"/>
    <xf numFmtId="0" fontId="3" fillId="0" borderId="0" xfId="6" applyFont="1" applyFill="1" applyBorder="1" applyAlignment="1">
      <alignment horizontal="center"/>
    </xf>
    <xf numFmtId="0" fontId="3" fillId="0" borderId="0" xfId="6" applyFont="1" applyBorder="1" applyAlignment="1">
      <alignment horizontal="center"/>
    </xf>
    <xf numFmtId="0" fontId="5" fillId="0" borderId="0" xfId="6" applyFont="1" applyBorder="1" applyAlignment="1">
      <alignment horizontal="center"/>
    </xf>
    <xf numFmtId="164" fontId="3" fillId="0" borderId="3" xfId="1" applyNumberFormat="1" applyFont="1" applyFill="1" applyBorder="1" applyAlignment="1">
      <alignment horizontal="right"/>
    </xf>
    <xf numFmtId="164" fontId="1" fillId="0" borderId="0" xfId="1" applyNumberFormat="1" applyFont="1" applyFill="1" applyAlignment="1">
      <alignment horizontal="center"/>
    </xf>
    <xf numFmtId="164" fontId="14" fillId="0" borderId="0" xfId="1" applyNumberFormat="1" applyFont="1" applyFill="1" applyBorder="1" applyAlignment="1"/>
    <xf numFmtId="164" fontId="1" fillId="0" borderId="4" xfId="1" applyNumberFormat="1" applyFont="1" applyFill="1" applyBorder="1" applyAlignment="1"/>
    <xf numFmtId="164" fontId="1" fillId="0" borderId="0" xfId="1" quotePrefix="1" applyNumberFormat="1" applyFont="1" applyFill="1" applyAlignment="1"/>
    <xf numFmtId="164" fontId="3" fillId="0" borderId="1" xfId="1" applyNumberFormat="1" applyFont="1" applyFill="1" applyBorder="1" applyAlignment="1">
      <alignment horizontal="right"/>
    </xf>
    <xf numFmtId="0" fontId="8" fillId="0" borderId="0" xfId="6" applyFont="1" applyFill="1" applyAlignment="1">
      <alignment horizontal="left"/>
    </xf>
    <xf numFmtId="0" fontId="1" fillId="0" borderId="0" xfId="6" applyFill="1" applyAlignment="1">
      <alignment horizontal="left"/>
    </xf>
    <xf numFmtId="164" fontId="1" fillId="0" borderId="3" xfId="1" applyNumberFormat="1" applyFont="1" applyFill="1" applyBorder="1" applyAlignment="1">
      <alignment wrapText="1"/>
    </xf>
    <xf numFmtId="164" fontId="15" fillId="0" borderId="3" xfId="1" applyNumberFormat="1" applyFont="1" applyFill="1" applyBorder="1" applyAlignment="1"/>
    <xf numFmtId="164" fontId="14" fillId="0" borderId="3" xfId="1" applyNumberFormat="1" applyFont="1" applyFill="1" applyBorder="1" applyAlignment="1"/>
    <xf numFmtId="164" fontId="15" fillId="0" borderId="0" xfId="1" applyNumberFormat="1" applyFont="1" applyFill="1" applyBorder="1" applyAlignment="1"/>
    <xf numFmtId="164" fontId="3" fillId="0" borderId="2" xfId="1" applyNumberFormat="1" applyFont="1" applyFill="1" applyBorder="1" applyAlignment="1">
      <alignment horizontal="right"/>
    </xf>
    <xf numFmtId="41" fontId="1" fillId="0" borderId="0" xfId="0" applyNumberFormat="1" applyFont="1" applyFill="1" applyAlignment="1"/>
    <xf numFmtId="41" fontId="1" fillId="0" borderId="0" xfId="1" applyNumberFormat="1" applyFont="1" applyFill="1" applyAlignment="1">
      <alignment horizontal="center"/>
    </xf>
    <xf numFmtId="164" fontId="1" fillId="0" borderId="0" xfId="1" applyNumberFormat="1" applyFont="1" applyFill="1" applyBorder="1" applyAlignment="1">
      <alignment horizontal="right"/>
    </xf>
    <xf numFmtId="43" fontId="1" fillId="0" borderId="0" xfId="1" applyFont="1" applyFill="1" applyBorder="1" applyAlignment="1">
      <alignment horizontal="right"/>
    </xf>
    <xf numFmtId="0" fontId="1" fillId="0" borderId="0" xfId="0" applyFont="1" applyFill="1" applyBorder="1" applyAlignment="1"/>
    <xf numFmtId="0" fontId="14" fillId="0" borderId="0" xfId="0" applyFont="1" applyFill="1" applyAlignment="1"/>
    <xf numFmtId="165" fontId="1" fillId="0" borderId="0" xfId="6" quotePrefix="1" applyNumberFormat="1" applyFont="1" applyFill="1" applyAlignment="1"/>
    <xf numFmtId="164" fontId="1" fillId="0" borderId="0" xfId="2" applyNumberFormat="1" applyFont="1" applyFill="1" applyBorder="1" applyAlignment="1"/>
    <xf numFmtId="43" fontId="14" fillId="0" borderId="0" xfId="2" quotePrefix="1" applyFont="1" applyFill="1" applyBorder="1" applyAlignment="1">
      <alignment horizontal="center"/>
    </xf>
    <xf numFmtId="43" fontId="14" fillId="0" borderId="3" xfId="2" quotePrefix="1" applyFont="1" applyFill="1" applyBorder="1" applyAlignment="1">
      <alignment horizontal="center"/>
    </xf>
    <xf numFmtId="164" fontId="14" fillId="0" borderId="0" xfId="1" applyNumberFormat="1" applyFont="1" applyFill="1" applyAlignment="1"/>
    <xf numFmtId="164" fontId="5" fillId="0" borderId="0" xfId="1" applyNumberFormat="1" applyFont="1" applyFill="1" applyAlignment="1"/>
    <xf numFmtId="164" fontId="1" fillId="0" borderId="3" xfId="1" applyNumberFormat="1" applyFont="1" applyFill="1" applyBorder="1" applyAlignment="1">
      <alignment horizontal="center"/>
    </xf>
    <xf numFmtId="165" fontId="1" fillId="0" borderId="0" xfId="6" applyNumberFormat="1" applyFont="1" applyFill="1" applyBorder="1" applyAlignment="1"/>
    <xf numFmtId="164" fontId="1" fillId="0" borderId="3" xfId="2" applyNumberFormat="1" applyFont="1" applyFill="1" applyBorder="1" applyAlignment="1">
      <alignment horizontal="right"/>
    </xf>
    <xf numFmtId="43" fontId="1" fillId="0" borderId="0" xfId="2" applyFont="1" applyFill="1" applyBorder="1" applyAlignment="1">
      <alignment horizontal="center"/>
    </xf>
    <xf numFmtId="164" fontId="1" fillId="0" borderId="0" xfId="1" applyNumberFormat="1" applyFont="1" applyFill="1" applyBorder="1" applyAlignment="1">
      <alignment horizontal="center" wrapText="1"/>
    </xf>
    <xf numFmtId="0" fontId="1" fillId="0" borderId="0" xfId="6" applyBorder="1" applyAlignment="1"/>
    <xf numFmtId="0" fontId="1" fillId="0" borderId="0" xfId="6" applyBorder="1" applyAlignment="1">
      <alignment horizontal="center"/>
    </xf>
    <xf numFmtId="164" fontId="3" fillId="0" borderId="0" xfId="1" applyNumberFormat="1" applyFont="1" applyBorder="1" applyAlignment="1">
      <alignment horizontal="right"/>
    </xf>
    <xf numFmtId="37" fontId="3" fillId="0" borderId="0" xfId="6" applyNumberFormat="1" applyFont="1" applyBorder="1" applyAlignment="1">
      <alignment horizontal="right"/>
    </xf>
    <xf numFmtId="37" fontId="16" fillId="3" borderId="0" xfId="6" applyNumberFormat="1" applyFont="1" applyFill="1" applyBorder="1" applyAlignment="1">
      <alignment horizontal="right"/>
    </xf>
    <xf numFmtId="37" fontId="16" fillId="3" borderId="0" xfId="6" applyNumberFormat="1" applyFont="1" applyFill="1" applyAlignment="1">
      <alignment horizontal="right"/>
    </xf>
    <xf numFmtId="0" fontId="8" fillId="0" borderId="0" xfId="6" applyFont="1" applyAlignment="1">
      <alignment horizontal="center"/>
    </xf>
    <xf numFmtId="165" fontId="3" fillId="0" borderId="0" xfId="6" applyNumberFormat="1" applyFont="1" applyAlignment="1"/>
    <xf numFmtId="37" fontId="3" fillId="0" borderId="0" xfId="6" applyNumberFormat="1" applyFont="1" applyBorder="1" applyAlignment="1">
      <alignment horizontal="center"/>
    </xf>
    <xf numFmtId="37" fontId="3" fillId="0" borderId="0" xfId="6" applyNumberFormat="1" applyFont="1" applyBorder="1" applyAlignment="1"/>
    <xf numFmtId="164" fontId="1" fillId="0" borderId="0" xfId="1" applyNumberFormat="1" applyFont="1" applyBorder="1" applyAlignment="1">
      <alignment horizontal="right"/>
    </xf>
    <xf numFmtId="164" fontId="1" fillId="0" borderId="0" xfId="6" applyNumberFormat="1" applyFill="1" applyBorder="1" applyAlignment="1">
      <alignment horizontal="center"/>
    </xf>
    <xf numFmtId="43" fontId="3" fillId="0" borderId="0" xfId="1" quotePrefix="1" applyFont="1" applyBorder="1" applyAlignment="1">
      <alignment horizontal="center"/>
    </xf>
    <xf numFmtId="164" fontId="3" fillId="0" borderId="0" xfId="2" applyNumberFormat="1" applyFont="1" applyBorder="1" applyAlignment="1">
      <alignment horizontal="center"/>
    </xf>
    <xf numFmtId="164" fontId="3" fillId="0" borderId="0" xfId="1" quotePrefix="1" applyNumberFormat="1" applyFont="1" applyBorder="1" applyAlignment="1">
      <alignment horizontal="center"/>
    </xf>
    <xf numFmtId="164" fontId="3" fillId="0" borderId="1" xfId="1" applyNumberFormat="1" applyFont="1" applyBorder="1" applyAlignment="1">
      <alignment horizontal="right"/>
    </xf>
    <xf numFmtId="165" fontId="3" fillId="0" borderId="0" xfId="6" applyNumberFormat="1" applyFont="1" applyAlignment="1">
      <alignment horizontal="left"/>
    </xf>
    <xf numFmtId="165" fontId="8" fillId="0" borderId="0" xfId="6" applyNumberFormat="1" applyFont="1" applyAlignment="1">
      <alignment horizontal="left"/>
    </xf>
    <xf numFmtId="164" fontId="3" fillId="0" borderId="2" xfId="1" applyNumberFormat="1" applyFont="1" applyBorder="1" applyAlignment="1">
      <alignment horizontal="right"/>
    </xf>
    <xf numFmtId="164" fontId="3" fillId="0" borderId="0" xfId="1" applyNumberFormat="1" applyFont="1" applyAlignment="1">
      <alignment horizontal="right"/>
    </xf>
    <xf numFmtId="164" fontId="3" fillId="0" borderId="0" xfId="1" applyNumberFormat="1" applyFont="1" applyBorder="1" applyAlignment="1">
      <alignment horizontal="center"/>
    </xf>
    <xf numFmtId="164" fontId="1" fillId="0" borderId="3" xfId="1" applyNumberFormat="1" applyFont="1" applyBorder="1" applyAlignment="1">
      <alignment horizontal="right"/>
    </xf>
    <xf numFmtId="164" fontId="3" fillId="0" borderId="4" xfId="1" applyNumberFormat="1" applyFont="1" applyFill="1" applyBorder="1" applyAlignment="1"/>
    <xf numFmtId="37" fontId="3" fillId="0" borderId="2" xfId="6" applyNumberFormat="1" applyFont="1" applyBorder="1" applyAlignment="1"/>
    <xf numFmtId="164" fontId="3" fillId="0" borderId="3" xfId="1" applyNumberFormat="1" applyFont="1" applyBorder="1" applyAlignment="1">
      <alignment horizontal="center"/>
    </xf>
    <xf numFmtId="164" fontId="3" fillId="0" borderId="1" xfId="1" applyNumberFormat="1" applyFont="1" applyBorder="1" applyAlignment="1">
      <alignment horizontal="center"/>
    </xf>
    <xf numFmtId="164" fontId="3" fillId="0" borderId="2" xfId="1" applyNumberFormat="1" applyFont="1" applyBorder="1" applyAlignment="1">
      <alignment horizontal="center"/>
    </xf>
    <xf numFmtId="37" fontId="3" fillId="0" borderId="3" xfId="6" applyNumberFormat="1" applyFont="1" applyFill="1" applyBorder="1" applyAlignment="1"/>
    <xf numFmtId="43" fontId="1" fillId="0" borderId="2" xfId="1" applyNumberFormat="1" applyFont="1" applyFill="1" applyBorder="1" applyAlignment="1">
      <alignment wrapText="1"/>
    </xf>
    <xf numFmtId="166" fontId="1" fillId="0" borderId="0" xfId="1" applyNumberFormat="1" applyFont="1" applyFill="1" applyAlignment="1"/>
    <xf numFmtId="164" fontId="1" fillId="0" borderId="0" xfId="6" applyNumberFormat="1" applyFill="1" applyBorder="1" applyAlignment="1">
      <alignment horizontal="center" wrapText="1"/>
    </xf>
    <xf numFmtId="164" fontId="1" fillId="0" borderId="0" xfId="6" applyNumberFormat="1" applyFont="1" applyBorder="1" applyAlignment="1">
      <alignment horizontal="center"/>
    </xf>
    <xf numFmtId="37" fontId="16" fillId="3" borderId="0" xfId="6" applyNumberFormat="1" applyFont="1" applyFill="1" applyBorder="1" applyAlignment="1">
      <alignment horizontal="center"/>
    </xf>
    <xf numFmtId="37" fontId="3" fillId="0" borderId="0" xfId="6" applyNumberFormat="1" applyFont="1" applyAlignment="1">
      <alignment horizontal="right"/>
    </xf>
    <xf numFmtId="164" fontId="3" fillId="0" borderId="0" xfId="6" applyNumberFormat="1" applyFont="1" applyFill="1" applyBorder="1" applyAlignment="1">
      <alignment horizontal="right"/>
    </xf>
    <xf numFmtId="0" fontId="1" fillId="0" borderId="0" xfId="6" applyAlignment="1"/>
    <xf numFmtId="164" fontId="1" fillId="0" borderId="3" xfId="1" applyNumberFormat="1" applyFont="1" applyBorder="1" applyAlignment="1">
      <alignment horizontal="center"/>
    </xf>
    <xf numFmtId="164" fontId="1" fillId="0" borderId="0" xfId="1" applyNumberFormat="1" applyFont="1" applyAlignment="1">
      <alignment horizontal="right"/>
    </xf>
    <xf numFmtId="41" fontId="1" fillId="0" borderId="0" xfId="1" applyNumberFormat="1" applyFont="1" applyBorder="1" applyAlignment="1">
      <alignment horizontal="right"/>
    </xf>
    <xf numFmtId="41" fontId="3" fillId="0" borderId="0" xfId="1" applyNumberFormat="1" applyFont="1" applyBorder="1" applyAlignment="1">
      <alignment horizontal="right"/>
    </xf>
    <xf numFmtId="164" fontId="3" fillId="0" borderId="4" xfId="1" applyNumberFormat="1" applyFont="1" applyBorder="1" applyAlignment="1">
      <alignment horizontal="right"/>
    </xf>
    <xf numFmtId="41" fontId="3" fillId="0" borderId="0" xfId="1" applyNumberFormat="1" applyFont="1" applyBorder="1" applyAlignment="1">
      <alignment horizontal="center"/>
    </xf>
    <xf numFmtId="41" fontId="3" fillId="0" borderId="4" xfId="1" applyNumberFormat="1" applyFont="1" applyBorder="1" applyAlignment="1">
      <alignment horizontal="right"/>
    </xf>
    <xf numFmtId="164" fontId="3" fillId="0" borderId="3" xfId="1" applyNumberFormat="1" applyFont="1" applyBorder="1" applyAlignment="1">
      <alignment horizontal="right"/>
    </xf>
    <xf numFmtId="164" fontId="3" fillId="0" borderId="1" xfId="1" quotePrefix="1" applyNumberFormat="1" applyFont="1" applyFill="1" applyBorder="1" applyAlignment="1">
      <alignment horizontal="center"/>
    </xf>
    <xf numFmtId="164" fontId="3" fillId="0" borderId="0" xfId="2" applyNumberFormat="1" applyFont="1" applyFill="1" applyBorder="1" applyAlignment="1">
      <alignment horizontal="center"/>
    </xf>
    <xf numFmtId="164" fontId="1" fillId="0" borderId="0" xfId="6" applyNumberFormat="1" applyFont="1" applyAlignment="1">
      <alignment horizontal="right"/>
    </xf>
    <xf numFmtId="164" fontId="1" fillId="0" borderId="0" xfId="6" applyNumberFormat="1" applyFill="1" applyBorder="1" applyAlignment="1"/>
    <xf numFmtId="0" fontId="6" fillId="0" borderId="0" xfId="6" applyFont="1" applyBorder="1" applyAlignment="1">
      <alignment horizontal="center"/>
    </xf>
    <xf numFmtId="43" fontId="3" fillId="0" borderId="0" xfId="1" quotePrefix="1" applyFont="1" applyFill="1" applyBorder="1" applyAlignment="1">
      <alignment horizontal="center"/>
    </xf>
    <xf numFmtId="37" fontId="16" fillId="3" borderId="0" xfId="6" applyNumberFormat="1" applyFont="1" applyFill="1" applyBorder="1" applyAlignment="1"/>
    <xf numFmtId="164" fontId="16" fillId="3" borderId="0" xfId="6" applyNumberFormat="1" applyFont="1" applyFill="1" applyBorder="1" applyAlignment="1"/>
    <xf numFmtId="164" fontId="3" fillId="0" borderId="1" xfId="1" applyNumberFormat="1" applyFont="1" applyFill="1" applyBorder="1" applyAlignment="1">
      <alignment horizontal="center"/>
    </xf>
    <xf numFmtId="164" fontId="3" fillId="0" borderId="4" xfId="1" applyNumberFormat="1" applyFont="1" applyFill="1" applyBorder="1" applyAlignment="1">
      <alignment horizontal="center"/>
    </xf>
    <xf numFmtId="43" fontId="3" fillId="0" borderId="1" xfId="1" quotePrefix="1" applyFont="1" applyFill="1" applyBorder="1" applyAlignment="1">
      <alignment horizontal="center"/>
    </xf>
    <xf numFmtId="164" fontId="3" fillId="0" borderId="0" xfId="1" quotePrefix="1" applyNumberFormat="1" applyFont="1" applyFill="1" applyBorder="1" applyAlignment="1">
      <alignment horizontal="center"/>
    </xf>
    <xf numFmtId="164" fontId="1" fillId="0" borderId="0" xfId="2" applyNumberFormat="1" applyFont="1" applyFill="1" applyBorder="1" applyAlignment="1">
      <alignment horizontal="center"/>
    </xf>
    <xf numFmtId="164" fontId="1" fillId="0" borderId="0" xfId="2" applyNumberFormat="1" applyFont="1" applyFill="1" applyAlignment="1">
      <alignment horizontal="left" indent="4"/>
    </xf>
    <xf numFmtId="37" fontId="3" fillId="0" borderId="2" xfId="6" applyNumberFormat="1" applyFont="1" applyFill="1" applyBorder="1" applyAlignment="1">
      <alignment horizontal="right"/>
    </xf>
    <xf numFmtId="37" fontId="1" fillId="0" borderId="3" xfId="6" applyNumberFormat="1" applyFont="1" applyFill="1" applyBorder="1" applyAlignment="1">
      <alignment horizontal="center"/>
    </xf>
    <xf numFmtId="164" fontId="3" fillId="0" borderId="3" xfId="1" applyNumberFormat="1" applyFont="1" applyFill="1" applyBorder="1" applyAlignment="1">
      <alignment horizontal="center"/>
    </xf>
    <xf numFmtId="164" fontId="3" fillId="0" borderId="4" xfId="1" applyNumberFormat="1" applyFont="1" applyFill="1" applyBorder="1" applyAlignment="1">
      <alignment horizontal="right"/>
    </xf>
    <xf numFmtId="0" fontId="3" fillId="0" borderId="0" xfId="0" applyFont="1" applyFill="1" applyAlignment="1"/>
    <xf numFmtId="164" fontId="1" fillId="0" borderId="3" xfId="1" applyNumberFormat="1" applyFont="1" applyFill="1" applyBorder="1" applyAlignment="1">
      <alignment horizontal="center" wrapText="1"/>
    </xf>
    <xf numFmtId="0" fontId="5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/>
    </xf>
    <xf numFmtId="0" fontId="5" fillId="0" borderId="0" xfId="6" applyFont="1" applyBorder="1" applyAlignment="1">
      <alignment horizontal="center"/>
    </xf>
    <xf numFmtId="0" fontId="1" fillId="0" borderId="0" xfId="6" applyFont="1" applyBorder="1" applyAlignment="1">
      <alignment horizontal="center"/>
    </xf>
    <xf numFmtId="0" fontId="1" fillId="0" borderId="0" xfId="6" applyFont="1" applyFill="1" applyBorder="1" applyAlignment="1"/>
    <xf numFmtId="164" fontId="1" fillId="0" borderId="0" xfId="1" quotePrefix="1" applyNumberFormat="1" applyFont="1" applyFill="1" applyAlignment="1">
      <alignment horizontal="center"/>
    </xf>
    <xf numFmtId="0" fontId="17" fillId="0" borderId="0" xfId="0" applyFont="1" applyFill="1" applyAlignment="1">
      <alignment horizontal="left"/>
    </xf>
    <xf numFmtId="0" fontId="3" fillId="0" borderId="0" xfId="0" applyFont="1" applyFill="1" applyBorder="1" applyAlignment="1">
      <alignment horizontal="left"/>
    </xf>
    <xf numFmtId="37" fontId="5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horizontal="left"/>
    </xf>
    <xf numFmtId="0" fontId="0" fillId="0" borderId="0" xfId="0" applyFont="1" applyFill="1" applyBorder="1" applyAlignment="1"/>
    <xf numFmtId="0" fontId="2" fillId="0" borderId="0" xfId="0" applyFont="1" applyFill="1" applyAlignment="1">
      <alignment horizontal="left" vertical="top"/>
    </xf>
    <xf numFmtId="0" fontId="0" fillId="0" borderId="0" xfId="0" applyFont="1" applyFill="1" applyAlignment="1">
      <alignment vertical="top"/>
    </xf>
    <xf numFmtId="0" fontId="1" fillId="0" borderId="0" xfId="0" applyFont="1" applyFill="1" applyAlignment="1">
      <alignment vertical="top"/>
    </xf>
    <xf numFmtId="0" fontId="7" fillId="0" borderId="0" xfId="0" applyFont="1" applyFill="1" applyAlignment="1">
      <alignment horizontal="left" vertical="top"/>
    </xf>
    <xf numFmtId="0" fontId="0" fillId="0" borderId="0" xfId="0" applyFont="1" applyFill="1" applyAlignment="1">
      <alignment horizontal="center" vertical="top"/>
    </xf>
    <xf numFmtId="0" fontId="3" fillId="0" borderId="0" xfId="0" applyFont="1" applyFill="1" applyAlignment="1">
      <alignment horizontal="center" vertical="top"/>
    </xf>
    <xf numFmtId="0" fontId="1" fillId="0" borderId="0" xfId="0" applyFont="1" applyFill="1" applyAlignment="1">
      <alignment horizontal="left" vertical="top"/>
    </xf>
    <xf numFmtId="0" fontId="14" fillId="0" borderId="0" xfId="0" applyFont="1" applyFill="1" applyAlignment="1">
      <alignment horizontal="center" vertical="top"/>
    </xf>
    <xf numFmtId="0" fontId="5" fillId="0" borderId="0" xfId="0" applyFont="1" applyFill="1" applyAlignment="1">
      <alignment horizontal="center" vertical="top"/>
    </xf>
    <xf numFmtId="0" fontId="1" fillId="0" borderId="0" xfId="0" applyFont="1" applyFill="1" applyAlignment="1">
      <alignment horizontal="center" vertical="top"/>
    </xf>
    <xf numFmtId="0" fontId="6" fillId="0" borderId="0" xfId="0" applyFont="1" applyFill="1" applyAlignment="1">
      <alignment horizontal="center" vertical="top"/>
    </xf>
    <xf numFmtId="0" fontId="8" fillId="0" borderId="0" xfId="0" applyFont="1" applyFill="1" applyAlignment="1">
      <alignment horizontal="left" vertical="top"/>
    </xf>
    <xf numFmtId="37" fontId="1" fillId="0" borderId="0" xfId="0" applyNumberFormat="1" applyFont="1" applyFill="1" applyBorder="1" applyAlignment="1">
      <alignment vertical="top"/>
    </xf>
    <xf numFmtId="164" fontId="1" fillId="0" borderId="0" xfId="1" applyNumberFormat="1" applyFont="1" applyFill="1" applyAlignment="1">
      <alignment vertical="top"/>
    </xf>
    <xf numFmtId="164" fontId="1" fillId="0" borderId="0" xfId="1" quotePrefix="1" applyNumberFormat="1" applyFont="1" applyFill="1" applyAlignment="1">
      <alignment horizontal="center" vertical="top"/>
    </xf>
    <xf numFmtId="164" fontId="1" fillId="0" borderId="0" xfId="0" applyNumberFormat="1" applyFont="1" applyFill="1" applyAlignment="1">
      <alignment vertical="top"/>
    </xf>
    <xf numFmtId="164" fontId="1" fillId="0" borderId="0" xfId="1" applyNumberFormat="1" applyFont="1" applyFill="1" applyAlignment="1">
      <alignment horizontal="center" vertical="top"/>
    </xf>
    <xf numFmtId="0" fontId="3" fillId="0" borderId="0" xfId="0" applyFont="1" applyFill="1" applyAlignment="1">
      <alignment horizontal="left" vertical="top"/>
    </xf>
    <xf numFmtId="164" fontId="3" fillId="0" borderId="1" xfId="1" applyNumberFormat="1" applyFont="1" applyFill="1" applyBorder="1" applyAlignment="1">
      <alignment vertical="top"/>
    </xf>
    <xf numFmtId="164" fontId="3" fillId="0" borderId="0" xfId="1" applyNumberFormat="1" applyFont="1" applyFill="1" applyAlignment="1">
      <alignment vertical="top"/>
    </xf>
    <xf numFmtId="0" fontId="1" fillId="0" borderId="0" xfId="0" applyFont="1" applyFill="1" applyAlignment="1">
      <alignment horizontal="left" vertical="top" wrapText="1"/>
    </xf>
    <xf numFmtId="164" fontId="3" fillId="0" borderId="3" xfId="1" applyNumberFormat="1" applyFont="1" applyFill="1" applyBorder="1" applyAlignment="1">
      <alignment vertical="top"/>
    </xf>
    <xf numFmtId="164" fontId="3" fillId="0" borderId="0" xfId="1" applyNumberFormat="1" applyFont="1" applyFill="1" applyBorder="1" applyAlignment="1">
      <alignment vertical="top"/>
    </xf>
    <xf numFmtId="0" fontId="17" fillId="0" borderId="0" xfId="0" applyFont="1" applyFill="1" applyAlignment="1">
      <alignment horizontal="left" vertical="top"/>
    </xf>
    <xf numFmtId="37" fontId="5" fillId="0" borderId="0" xfId="0" applyNumberFormat="1" applyFont="1" applyFill="1" applyAlignment="1">
      <alignment horizontal="center" vertical="top"/>
    </xf>
    <xf numFmtId="41" fontId="1" fillId="0" borderId="0" xfId="1" applyNumberFormat="1" applyFont="1" applyFill="1" applyAlignment="1">
      <alignment vertical="top"/>
    </xf>
    <xf numFmtId="37" fontId="1" fillId="0" borderId="0" xfId="0" applyNumberFormat="1" applyFont="1" applyFill="1" applyAlignment="1">
      <alignment vertical="top"/>
    </xf>
    <xf numFmtId="0" fontId="5" fillId="0" borderId="0" xfId="0" quotePrefix="1" applyFont="1" applyFill="1" applyAlignment="1">
      <alignment horizontal="center" vertical="top"/>
    </xf>
    <xf numFmtId="164" fontId="1" fillId="0" borderId="2" xfId="1" applyNumberFormat="1" applyFont="1" applyFill="1" applyBorder="1" applyAlignment="1">
      <alignment vertical="top"/>
    </xf>
    <xf numFmtId="164" fontId="1" fillId="0" borderId="0" xfId="1" applyNumberFormat="1" applyFont="1" applyFill="1" applyBorder="1" applyAlignment="1">
      <alignment vertical="top"/>
    </xf>
    <xf numFmtId="164" fontId="1" fillId="0" borderId="3" xfId="1" applyNumberFormat="1" applyFont="1" applyFill="1" applyBorder="1" applyAlignment="1">
      <alignment horizontal="center" vertical="top"/>
    </xf>
    <xf numFmtId="164" fontId="1" fillId="0" borderId="3" xfId="1" quotePrefix="1" applyNumberFormat="1" applyFont="1" applyFill="1" applyBorder="1" applyAlignment="1">
      <alignment horizontal="center" vertical="top"/>
    </xf>
    <xf numFmtId="164" fontId="14" fillId="0" borderId="0" xfId="1" applyNumberFormat="1" applyFont="1" applyFill="1" applyBorder="1" applyAlignment="1">
      <alignment vertical="top"/>
    </xf>
    <xf numFmtId="164" fontId="12" fillId="0" borderId="0" xfId="1" applyNumberFormat="1" applyFont="1" applyFill="1" applyBorder="1" applyAlignment="1">
      <alignment vertical="top"/>
    </xf>
    <xf numFmtId="164" fontId="3" fillId="0" borderId="2" xfId="1" applyNumberFormat="1" applyFont="1" applyFill="1" applyBorder="1" applyAlignment="1">
      <alignment vertical="top"/>
    </xf>
    <xf numFmtId="0" fontId="5" fillId="0" borderId="0" xfId="6" applyFont="1" applyFill="1" applyBorder="1" applyAlignment="1"/>
    <xf numFmtId="164" fontId="3" fillId="0" borderId="0" xfId="1" applyNumberFormat="1" applyFont="1" applyFill="1" applyBorder="1" applyAlignment="1">
      <alignment horizontal="center"/>
    </xf>
    <xf numFmtId="164" fontId="1" fillId="3" borderId="0" xfId="1" applyNumberFormat="1" applyFont="1" applyFill="1" applyBorder="1" applyAlignment="1">
      <alignment wrapText="1"/>
    </xf>
    <xf numFmtId="164" fontId="1" fillId="3" borderId="0" xfId="1" applyNumberFormat="1" applyFont="1" applyFill="1" applyAlignment="1"/>
    <xf numFmtId="164" fontId="1" fillId="3" borderId="3" xfId="1" quotePrefix="1" applyNumberFormat="1" applyFont="1" applyFill="1" applyBorder="1" applyAlignment="1">
      <alignment horizontal="center"/>
    </xf>
    <xf numFmtId="164" fontId="1" fillId="3" borderId="3" xfId="1" applyNumberFormat="1" applyFont="1" applyFill="1" applyBorder="1" applyAlignment="1">
      <alignment horizontal="center"/>
    </xf>
    <xf numFmtId="164" fontId="1" fillId="0" borderId="0" xfId="6" applyNumberFormat="1" applyFont="1" applyBorder="1" applyAlignment="1"/>
    <xf numFmtId="164" fontId="1" fillId="0" borderId="0" xfId="6" applyNumberFormat="1" applyFont="1" applyAlignment="1"/>
    <xf numFmtId="37" fontId="1" fillId="0" borderId="0" xfId="6" applyNumberFormat="1" applyFont="1" applyAlignment="1"/>
    <xf numFmtId="0" fontId="1" fillId="0" borderId="0" xfId="6" applyFont="1" applyFill="1" applyBorder="1" applyAlignment="1"/>
    <xf numFmtId="165" fontId="1" fillId="0" borderId="0" xfId="6" applyNumberFormat="1" applyFont="1" applyFill="1" applyAlignment="1">
      <alignment horizontal="center" vertical="top"/>
    </xf>
    <xf numFmtId="164" fontId="15" fillId="0" borderId="3" xfId="1" applyNumberFormat="1" applyFont="1" applyFill="1" applyBorder="1" applyAlignment="1">
      <alignment horizontal="center"/>
    </xf>
    <xf numFmtId="0" fontId="1" fillId="0" borderId="0" xfId="6" quotePrefix="1" applyFill="1" applyBorder="1" applyAlignment="1"/>
    <xf numFmtId="164" fontId="3" fillId="0" borderId="5" xfId="1" applyNumberFormat="1" applyFont="1" applyFill="1" applyBorder="1" applyAlignment="1">
      <alignment vertical="center" wrapText="1"/>
    </xf>
    <xf numFmtId="0" fontId="1" fillId="0" borderId="0" xfId="0" applyFont="1" applyFill="1" applyAlignment="1">
      <alignment vertical="center"/>
    </xf>
    <xf numFmtId="164" fontId="1" fillId="0" borderId="0" xfId="1" applyNumberFormat="1" applyFont="1" applyFill="1" applyBorder="1" applyAlignment="1">
      <alignment vertical="center" wrapText="1"/>
    </xf>
    <xf numFmtId="164" fontId="3" fillId="0" borderId="0" xfId="1" applyNumberFormat="1" applyFont="1" applyFill="1" applyBorder="1" applyAlignment="1">
      <alignment vertical="center" wrapText="1"/>
    </xf>
    <xf numFmtId="164" fontId="3" fillId="0" borderId="5" xfId="1" applyNumberFormat="1" applyFont="1" applyFill="1" applyBorder="1" applyAlignment="1">
      <alignment vertical="top" wrapText="1"/>
    </xf>
    <xf numFmtId="164" fontId="1" fillId="0" borderId="0" xfId="1" applyNumberFormat="1" applyFont="1" applyFill="1" applyBorder="1" applyAlignment="1">
      <alignment vertical="top" wrapText="1"/>
    </xf>
    <xf numFmtId="164" fontId="3" fillId="0" borderId="0" xfId="1" applyNumberFormat="1" applyFont="1" applyFill="1" applyBorder="1" applyAlignment="1">
      <alignment vertical="top" wrapText="1"/>
    </xf>
    <xf numFmtId="164" fontId="3" fillId="0" borderId="2" xfId="1" applyNumberFormat="1" applyFont="1" applyFill="1" applyBorder="1" applyAlignment="1">
      <alignment vertical="center" wrapText="1"/>
    </xf>
    <xf numFmtId="164" fontId="3" fillId="0" borderId="0" xfId="1" applyNumberFormat="1" applyFont="1" applyAlignment="1">
      <alignment vertical="center" wrapText="1"/>
    </xf>
    <xf numFmtId="164" fontId="3" fillId="0" borderId="0" xfId="1" applyNumberFormat="1" applyFont="1" applyFill="1" applyAlignment="1">
      <alignment vertical="center" wrapText="1"/>
    </xf>
    <xf numFmtId="164" fontId="3" fillId="0" borderId="3" xfId="1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164" fontId="3" fillId="0" borderId="1" xfId="1" applyNumberFormat="1" applyFont="1" applyFill="1" applyBorder="1" applyAlignment="1">
      <alignment vertical="top" wrapText="1"/>
    </xf>
    <xf numFmtId="164" fontId="3" fillId="0" borderId="2" xfId="1" applyNumberFormat="1" applyFont="1" applyFill="1" applyBorder="1" applyAlignment="1">
      <alignment vertical="top" wrapText="1"/>
    </xf>
    <xf numFmtId="164" fontId="3" fillId="0" borderId="0" xfId="1" applyNumberFormat="1" applyFont="1" applyFill="1" applyAlignment="1">
      <alignment vertical="top" wrapText="1"/>
    </xf>
    <xf numFmtId="0" fontId="1" fillId="0" borderId="0" xfId="0" applyFont="1" applyFill="1" applyAlignment="1">
      <alignment horizontal="center"/>
    </xf>
    <xf numFmtId="0" fontId="1" fillId="0" borderId="0" xfId="6" applyFont="1" applyFill="1" applyBorder="1" applyAlignment="1">
      <alignment horizontal="center"/>
    </xf>
    <xf numFmtId="0" fontId="5" fillId="0" borderId="0" xfId="6" applyFont="1" applyFill="1" applyBorder="1" applyAlignment="1">
      <alignment horizontal="center"/>
    </xf>
    <xf numFmtId="0" fontId="1" fillId="0" borderId="0" xfId="6" applyFont="1" applyFill="1" applyBorder="1" applyAlignment="1">
      <alignment horizontal="center"/>
    </xf>
    <xf numFmtId="0" fontId="5" fillId="0" borderId="0" xfId="0" applyFont="1" applyFill="1" applyAlignment="1">
      <alignment horizontal="center" vertical="top"/>
    </xf>
    <xf numFmtId="0" fontId="5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/>
    </xf>
    <xf numFmtId="43" fontId="1" fillId="0" borderId="0" xfId="1" applyNumberFormat="1" applyFont="1" applyFill="1" applyAlignment="1"/>
    <xf numFmtId="43" fontId="1" fillId="0" borderId="0" xfId="0" applyNumberFormat="1" applyFont="1" applyFill="1" applyAlignment="1"/>
    <xf numFmtId="43" fontId="1" fillId="0" borderId="2" xfId="1" applyNumberFormat="1" applyFont="1" applyFill="1" applyBorder="1" applyAlignment="1"/>
    <xf numFmtId="0" fontId="8" fillId="0" borderId="0" xfId="6" applyFont="1" applyFill="1" applyAlignment="1">
      <alignment horizontal="left" indent="1"/>
    </xf>
    <xf numFmtId="0" fontId="3" fillId="0" borderId="0" xfId="6" applyFont="1" applyFill="1" applyAlignment="1">
      <alignment horizontal="left" indent="1"/>
    </xf>
    <xf numFmtId="0" fontId="3" fillId="0" borderId="0" xfId="0" applyFont="1" applyFill="1" applyAlignment="1">
      <alignment horizontal="left" indent="1"/>
    </xf>
    <xf numFmtId="0" fontId="1" fillId="0" borderId="0" xfId="6" applyFont="1" applyFill="1" applyBorder="1" applyAlignment="1">
      <alignment horizontal="justify"/>
    </xf>
    <xf numFmtId="0" fontId="5" fillId="0" borderId="0" xfId="6" applyFont="1" applyFill="1" applyBorder="1" applyAlignment="1">
      <alignment horizontal="justify"/>
    </xf>
    <xf numFmtId="0" fontId="5" fillId="0" borderId="0" xfId="0" applyFont="1" applyFill="1" applyAlignment="1">
      <alignment horizontal="center" vertical="top"/>
    </xf>
    <xf numFmtId="0" fontId="3" fillId="0" borderId="3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3" fillId="0" borderId="3" xfId="0" applyFont="1" applyFill="1" applyBorder="1" applyAlignment="1">
      <alignment horizontal="center" vertical="top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5" fillId="0" borderId="0" xfId="6" applyFont="1" applyBorder="1" applyAlignment="1">
      <alignment horizontal="center"/>
    </xf>
    <xf numFmtId="164" fontId="5" fillId="0" borderId="0" xfId="6" applyNumberFormat="1" applyFont="1" applyBorder="1" applyAlignment="1">
      <alignment horizontal="center"/>
    </xf>
    <xf numFmtId="0" fontId="3" fillId="0" borderId="3" xfId="6" applyFont="1" applyBorder="1" applyAlignment="1">
      <alignment horizontal="center"/>
    </xf>
    <xf numFmtId="0" fontId="1" fillId="0" borderId="0" xfId="6" applyFont="1" applyBorder="1" applyAlignment="1">
      <alignment horizontal="center"/>
    </xf>
    <xf numFmtId="0" fontId="1" fillId="0" borderId="3" xfId="6" applyFont="1" applyBorder="1" applyAlignment="1">
      <alignment horizontal="center"/>
    </xf>
    <xf numFmtId="0" fontId="1" fillId="0" borderId="0" xfId="6" applyFont="1" applyBorder="1" applyAlignment="1">
      <alignment horizontal="center" wrapText="1"/>
    </xf>
    <xf numFmtId="164" fontId="3" fillId="0" borderId="3" xfId="6" applyNumberFormat="1" applyFont="1" applyBorder="1" applyAlignment="1">
      <alignment horizontal="center"/>
    </xf>
    <xf numFmtId="0" fontId="5" fillId="0" borderId="0" xfId="6" applyFont="1" applyFill="1" applyBorder="1" applyAlignment="1">
      <alignment horizontal="center"/>
    </xf>
    <xf numFmtId="0" fontId="3" fillId="0" borderId="3" xfId="6" applyFont="1" applyFill="1" applyBorder="1" applyAlignment="1">
      <alignment horizontal="center"/>
    </xf>
    <xf numFmtId="0" fontId="1" fillId="0" borderId="0" xfId="6" applyFont="1" applyFill="1" applyBorder="1" applyAlignment="1">
      <alignment horizontal="center"/>
    </xf>
    <xf numFmtId="0" fontId="1" fillId="0" borderId="0" xfId="6" applyFill="1" applyBorder="1" applyAlignment="1">
      <alignment horizontal="center"/>
    </xf>
    <xf numFmtId="0" fontId="5" fillId="0" borderId="0" xfId="6" applyFont="1" applyFill="1" applyBorder="1" applyAlignment="1">
      <alignment horizontal="justify"/>
    </xf>
    <xf numFmtId="0" fontId="1" fillId="0" borderId="0" xfId="6" applyFont="1" applyFill="1" applyBorder="1" applyAlignment="1">
      <alignment horizontal="justify"/>
    </xf>
    <xf numFmtId="0" fontId="0" fillId="0" borderId="0" xfId="0" applyAlignment="1">
      <alignment horizontal="justify"/>
    </xf>
    <xf numFmtId="0" fontId="1" fillId="0" borderId="0" xfId="6" applyFont="1" applyFill="1" applyBorder="1" applyAlignment="1">
      <alignment horizontal="justify" wrapText="1"/>
    </xf>
    <xf numFmtId="0" fontId="18" fillId="0" borderId="0" xfId="0" applyFont="1" applyAlignment="1">
      <alignment horizontal="justify"/>
    </xf>
  </cellXfs>
  <cellStyles count="9">
    <cellStyle name="Comma" xfId="1" builtinId="3"/>
    <cellStyle name="Comma 2" xfId="2" xr:uid="{00000000-0005-0000-0000-000001000000}"/>
    <cellStyle name="Comma 3" xfId="3" xr:uid="{00000000-0005-0000-0000-000002000000}"/>
    <cellStyle name="Comma 4" xfId="4" xr:uid="{00000000-0005-0000-0000-000003000000}"/>
    <cellStyle name="Comma 5" xfId="5" xr:uid="{00000000-0005-0000-0000-000004000000}"/>
    <cellStyle name="Normal" xfId="0" builtinId="0"/>
    <cellStyle name="Normal 2" xfId="6" xr:uid="{00000000-0005-0000-0000-000006000000}"/>
    <cellStyle name="Normal 3" xfId="7" xr:uid="{00000000-0005-0000-0000-000007000000}"/>
    <cellStyle name="Normal 4" xfId="8" xr:uid="{00000000-0005-0000-0000-000008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0</xdr:colOff>
      <xdr:row>0</xdr:row>
      <xdr:rowOff>2241</xdr:rowOff>
    </xdr:from>
    <xdr:to>
      <xdr:col>22</xdr:col>
      <xdr:colOff>0</xdr:colOff>
      <xdr:row>0</xdr:row>
      <xdr:rowOff>2241</xdr:rowOff>
    </xdr:to>
    <xdr:sp macro="" textlink="">
      <xdr:nvSpPr>
        <xdr:cNvPr id="5" name="WordArt 1">
          <a:extLst>
            <a:ext uri="{FF2B5EF4-FFF2-40B4-BE49-F238E27FC236}">
              <a16:creationId xmlns:a16="http://schemas.microsoft.com/office/drawing/2014/main" id="{76C04862-4F7A-431C-A5A7-BCFBC5912AEF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323975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22</xdr:col>
      <xdr:colOff>0</xdr:colOff>
      <xdr:row>29</xdr:row>
      <xdr:rowOff>2241</xdr:rowOff>
    </xdr:from>
    <xdr:to>
      <xdr:col>22</xdr:col>
      <xdr:colOff>0</xdr:colOff>
      <xdr:row>29</xdr:row>
      <xdr:rowOff>2241</xdr:rowOff>
    </xdr:to>
    <xdr:sp macro="" textlink="">
      <xdr:nvSpPr>
        <xdr:cNvPr id="6" name="WordArt 1">
          <a:extLst>
            <a:ext uri="{FF2B5EF4-FFF2-40B4-BE49-F238E27FC236}">
              <a16:creationId xmlns:a16="http://schemas.microsoft.com/office/drawing/2014/main" id="{7C2CE0E6-BEBE-453F-A540-FBD45E550E24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2281647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0D0881-3117-4144-9A7C-A9E22DEEE8B4}">
  <dimension ref="A1:M149"/>
  <sheetViews>
    <sheetView tabSelected="1" view="pageBreakPreview" zoomScaleNormal="100" zoomScaleSheetLayoutView="100" workbookViewId="0"/>
  </sheetViews>
  <sheetFormatPr defaultColWidth="9.1796875" defaultRowHeight="21.5"/>
  <cols>
    <col min="1" max="1" width="40.54296875" style="3" customWidth="1"/>
    <col min="2" max="2" width="8.54296875" style="1" customWidth="1"/>
    <col min="3" max="3" width="12.26953125" style="1" customWidth="1"/>
    <col min="4" max="4" width="1.453125" style="1" customWidth="1"/>
    <col min="5" max="5" width="12.26953125" style="1" customWidth="1"/>
    <col min="6" max="6" width="1.453125" style="1" customWidth="1"/>
    <col min="7" max="7" width="12.26953125" style="1" customWidth="1"/>
    <col min="8" max="8" width="1.453125" style="1" customWidth="1"/>
    <col min="9" max="9" width="12.26953125" style="1" customWidth="1"/>
    <col min="10" max="10" width="10" style="1" bestFit="1" customWidth="1"/>
    <col min="11" max="11" width="10.54296875" style="1" bestFit="1" customWidth="1"/>
    <col min="12" max="16384" width="9.1796875" style="1"/>
  </cols>
  <sheetData>
    <row r="1" spans="1:11" ht="21" customHeight="1">
      <c r="A1" s="2" t="s">
        <v>111</v>
      </c>
    </row>
    <row r="2" spans="1:11" ht="21" customHeight="1">
      <c r="A2" s="2" t="s">
        <v>0</v>
      </c>
      <c r="E2" s="105"/>
    </row>
    <row r="3" spans="1:11" ht="13.5" customHeight="1">
      <c r="A3" s="2"/>
    </row>
    <row r="4" spans="1:11" ht="21" customHeight="1">
      <c r="B4" s="187"/>
      <c r="C4" s="276" t="s">
        <v>37</v>
      </c>
      <c r="D4" s="276"/>
      <c r="E4" s="276"/>
      <c r="F4" s="4"/>
      <c r="G4" s="276" t="s">
        <v>38</v>
      </c>
      <c r="H4" s="276"/>
      <c r="I4" s="276"/>
    </row>
    <row r="5" spans="1:11" ht="21" customHeight="1">
      <c r="B5" s="187"/>
      <c r="C5" s="17" t="s">
        <v>141</v>
      </c>
      <c r="D5" s="5"/>
      <c r="E5" s="17" t="s">
        <v>1</v>
      </c>
      <c r="F5" s="17"/>
      <c r="G5" s="17" t="s">
        <v>141</v>
      </c>
      <c r="H5" s="5"/>
      <c r="I5" s="17" t="s">
        <v>1</v>
      </c>
    </row>
    <row r="6" spans="1:11" ht="21" customHeight="1">
      <c r="A6" s="2" t="s">
        <v>2</v>
      </c>
      <c r="B6" s="186" t="s">
        <v>3</v>
      </c>
      <c r="C6" s="187">
        <v>2562</v>
      </c>
      <c r="D6" s="187"/>
      <c r="E6" s="187">
        <v>2561</v>
      </c>
      <c r="F6" s="187"/>
      <c r="G6" s="187">
        <v>2562</v>
      </c>
      <c r="H6" s="187"/>
      <c r="I6" s="187">
        <v>2561</v>
      </c>
    </row>
    <row r="7" spans="1:11" ht="21" customHeight="1">
      <c r="A7" s="2"/>
      <c r="B7" s="186"/>
      <c r="C7" s="7" t="s">
        <v>4</v>
      </c>
      <c r="E7" s="7" t="s">
        <v>174</v>
      </c>
      <c r="F7" s="187"/>
      <c r="G7" s="7" t="s">
        <v>4</v>
      </c>
      <c r="H7" s="187"/>
      <c r="I7" s="7"/>
    </row>
    <row r="8" spans="1:11" ht="21" customHeight="1">
      <c r="A8" s="8"/>
      <c r="B8" s="5"/>
      <c r="C8" s="277" t="s">
        <v>5</v>
      </c>
      <c r="D8" s="277"/>
      <c r="E8" s="277"/>
      <c r="F8" s="277"/>
      <c r="G8" s="277"/>
      <c r="H8" s="277"/>
      <c r="I8" s="277"/>
    </row>
    <row r="9" spans="1:11" ht="21" customHeight="1">
      <c r="A9" s="9" t="s">
        <v>6</v>
      </c>
      <c r="B9" s="186"/>
      <c r="G9" s="22"/>
      <c r="I9" s="22"/>
    </row>
    <row r="10" spans="1:11" ht="21" customHeight="1">
      <c r="A10" s="3" t="s">
        <v>7</v>
      </c>
      <c r="B10" s="10"/>
      <c r="C10" s="19">
        <v>932944</v>
      </c>
      <c r="D10" s="19"/>
      <c r="E10" s="19">
        <v>920675</v>
      </c>
      <c r="G10" s="19">
        <v>574220</v>
      </c>
      <c r="I10" s="19">
        <v>487461</v>
      </c>
    </row>
    <row r="11" spans="1:11" ht="21" customHeight="1">
      <c r="A11" s="203" t="s">
        <v>8</v>
      </c>
      <c r="B11" s="10" t="s">
        <v>175</v>
      </c>
      <c r="C11" s="19">
        <v>418353</v>
      </c>
      <c r="D11" s="19"/>
      <c r="E11" s="19">
        <v>406561</v>
      </c>
      <c r="G11" s="19">
        <v>368250</v>
      </c>
      <c r="I11" s="19">
        <v>360634</v>
      </c>
      <c r="K11" s="105"/>
    </row>
    <row r="12" spans="1:11" ht="21" customHeight="1">
      <c r="A12" s="203" t="s">
        <v>138</v>
      </c>
      <c r="B12" s="10">
        <v>4</v>
      </c>
      <c r="C12" s="19">
        <v>688841</v>
      </c>
      <c r="D12" s="19"/>
      <c r="E12" s="19">
        <v>603294</v>
      </c>
      <c r="G12" s="19">
        <v>149098</v>
      </c>
      <c r="I12" s="19">
        <v>170826</v>
      </c>
    </row>
    <row r="13" spans="1:11" ht="21" customHeight="1">
      <c r="A13" s="203" t="s">
        <v>134</v>
      </c>
      <c r="B13" s="10">
        <v>4</v>
      </c>
      <c r="C13" s="191" t="s">
        <v>119</v>
      </c>
      <c r="D13" s="19"/>
      <c r="E13" s="191" t="s">
        <v>119</v>
      </c>
      <c r="G13" s="19">
        <v>89623</v>
      </c>
      <c r="I13" s="19">
        <v>272101</v>
      </c>
    </row>
    <row r="14" spans="1:11" ht="21" customHeight="1">
      <c r="A14" s="3" t="s">
        <v>9</v>
      </c>
      <c r="B14" s="10"/>
      <c r="C14" s="19">
        <v>2020213</v>
      </c>
      <c r="D14" s="19"/>
      <c r="E14" s="19">
        <v>2026522</v>
      </c>
      <c r="G14" s="19">
        <v>382364</v>
      </c>
      <c r="I14" s="19">
        <v>379096</v>
      </c>
    </row>
    <row r="15" spans="1:11" ht="21" customHeight="1">
      <c r="A15" s="11" t="s">
        <v>10</v>
      </c>
      <c r="B15" s="10"/>
      <c r="C15" s="174">
        <f>SUM(C10:C14)</f>
        <v>4060351</v>
      </c>
      <c r="D15" s="20"/>
      <c r="E15" s="23">
        <f>SUM(E10:E14)</f>
        <v>3957052</v>
      </c>
      <c r="G15" s="174">
        <f>SUM(G10:G14)</f>
        <v>1563555</v>
      </c>
      <c r="I15" s="23">
        <f>SUM(I10:I14)</f>
        <v>1670118</v>
      </c>
    </row>
    <row r="16" spans="1:11" ht="6.65" customHeight="1">
      <c r="A16" s="192"/>
      <c r="B16" s="10"/>
      <c r="C16" s="19"/>
      <c r="D16" s="19"/>
      <c r="E16" s="19"/>
      <c r="G16" s="22"/>
      <c r="I16" s="22"/>
    </row>
    <row r="17" spans="1:13" ht="21" customHeight="1">
      <c r="A17" s="9" t="s">
        <v>11</v>
      </c>
      <c r="B17" s="10"/>
      <c r="C17" s="19"/>
      <c r="D17" s="19"/>
      <c r="E17" s="19"/>
      <c r="G17" s="22"/>
      <c r="I17" s="22"/>
    </row>
    <row r="18" spans="1:13" ht="21" customHeight="1">
      <c r="A18" s="3" t="s">
        <v>39</v>
      </c>
      <c r="B18" s="10">
        <v>13</v>
      </c>
      <c r="C18" s="19">
        <v>2214</v>
      </c>
      <c r="D18" s="19"/>
      <c r="E18" s="19">
        <v>5125</v>
      </c>
      <c r="G18" s="19">
        <v>2214</v>
      </c>
      <c r="I18" s="19">
        <v>5125</v>
      </c>
      <c r="K18" s="109"/>
      <c r="M18" s="109"/>
    </row>
    <row r="19" spans="1:13" ht="21" customHeight="1">
      <c r="A19" s="1" t="s">
        <v>12</v>
      </c>
      <c r="B19" s="10">
        <v>6</v>
      </c>
      <c r="C19" s="191" t="s">
        <v>119</v>
      </c>
      <c r="D19" s="19"/>
      <c r="E19" s="191" t="s">
        <v>119</v>
      </c>
      <c r="G19" s="22">
        <v>9370149</v>
      </c>
      <c r="I19" s="22">
        <v>9370149</v>
      </c>
    </row>
    <row r="20" spans="1:13" ht="21" customHeight="1">
      <c r="A20" s="3" t="s">
        <v>13</v>
      </c>
      <c r="B20" s="10">
        <v>7</v>
      </c>
      <c r="C20" s="19">
        <v>1637279</v>
      </c>
      <c r="D20" s="19"/>
      <c r="E20" s="19">
        <v>1700535</v>
      </c>
      <c r="G20" s="19">
        <v>320718</v>
      </c>
      <c r="I20" s="19">
        <v>345085</v>
      </c>
    </row>
    <row r="21" spans="1:13" ht="21" customHeight="1">
      <c r="A21" s="3" t="s">
        <v>40</v>
      </c>
      <c r="B21" s="10"/>
      <c r="C21" s="19">
        <v>58673</v>
      </c>
      <c r="D21" s="19"/>
      <c r="E21" s="19">
        <v>60875</v>
      </c>
      <c r="G21" s="191" t="s">
        <v>119</v>
      </c>
      <c r="I21" s="191" t="s">
        <v>119</v>
      </c>
    </row>
    <row r="22" spans="1:13" ht="21" customHeight="1">
      <c r="A22" s="3" t="s">
        <v>14</v>
      </c>
      <c r="B22" s="10"/>
      <c r="C22" s="19">
        <v>3116714</v>
      </c>
      <c r="D22" s="19"/>
      <c r="E22" s="19">
        <v>3116714</v>
      </c>
      <c r="G22" s="191" t="s">
        <v>119</v>
      </c>
      <c r="I22" s="191" t="s">
        <v>119</v>
      </c>
    </row>
    <row r="23" spans="1:13" ht="21" customHeight="1">
      <c r="A23" s="3" t="s">
        <v>15</v>
      </c>
      <c r="B23" s="10"/>
      <c r="C23" s="19">
        <v>217913</v>
      </c>
      <c r="D23" s="19"/>
      <c r="E23" s="19">
        <v>235374</v>
      </c>
      <c r="G23" s="19">
        <v>69148</v>
      </c>
      <c r="I23" s="19">
        <v>78617</v>
      </c>
    </row>
    <row r="24" spans="1:13" ht="21" customHeight="1">
      <c r="A24" s="3" t="s">
        <v>16</v>
      </c>
      <c r="B24" s="10"/>
      <c r="C24" s="19">
        <v>43846</v>
      </c>
      <c r="D24" s="19"/>
      <c r="E24" s="19">
        <v>31580</v>
      </c>
      <c r="G24" s="106">
        <v>9637</v>
      </c>
      <c r="I24" s="106">
        <v>4926</v>
      </c>
    </row>
    <row r="25" spans="1:13" ht="21" customHeight="1">
      <c r="A25" s="3" t="s">
        <v>17</v>
      </c>
      <c r="B25" s="10"/>
      <c r="C25" s="19">
        <v>141749</v>
      </c>
      <c r="D25" s="19"/>
      <c r="E25" s="19">
        <v>131945</v>
      </c>
      <c r="G25" s="19">
        <v>21049</v>
      </c>
      <c r="I25" s="19">
        <v>17366</v>
      </c>
    </row>
    <row r="26" spans="1:13" ht="21" customHeight="1">
      <c r="A26" s="11" t="s">
        <v>18</v>
      </c>
      <c r="B26" s="10"/>
      <c r="C26" s="23">
        <f>SUM(C18:C25)</f>
        <v>5218388</v>
      </c>
      <c r="D26" s="20"/>
      <c r="E26" s="23">
        <f>SUM(E18:E25)</f>
        <v>5282148</v>
      </c>
      <c r="G26" s="23">
        <f>SUM(G18:G25)</f>
        <v>9792915</v>
      </c>
      <c r="I26" s="23">
        <f>SUM(I18:I25)</f>
        <v>9821268</v>
      </c>
    </row>
    <row r="27" spans="1:13" ht="6.65" customHeight="1">
      <c r="A27" s="192"/>
      <c r="B27" s="10"/>
      <c r="C27" s="19"/>
      <c r="D27" s="19"/>
      <c r="E27" s="19"/>
      <c r="G27" s="22"/>
      <c r="I27" s="22"/>
    </row>
    <row r="28" spans="1:13" ht="21" customHeight="1" thickBot="1">
      <c r="A28" s="11" t="s">
        <v>19</v>
      </c>
      <c r="B28" s="10"/>
      <c r="C28" s="27">
        <f>C15+C26</f>
        <v>9278739</v>
      </c>
      <c r="D28" s="20"/>
      <c r="E28" s="27">
        <f>E15+E26</f>
        <v>9239200</v>
      </c>
      <c r="G28" s="27">
        <f>G15+G26</f>
        <v>11356470</v>
      </c>
      <c r="I28" s="27">
        <f>I15+I26</f>
        <v>11491386</v>
      </c>
    </row>
    <row r="29" spans="1:13" ht="21" customHeight="1" thickTop="1">
      <c r="A29" s="193"/>
      <c r="B29" s="194"/>
      <c r="C29" s="21"/>
      <c r="D29" s="21"/>
      <c r="E29" s="21"/>
      <c r="F29" s="21"/>
      <c r="G29" s="21"/>
      <c r="H29" s="21"/>
      <c r="I29" s="21"/>
    </row>
    <row r="30" spans="1:13" ht="21" customHeight="1">
      <c r="A30" s="195"/>
      <c r="B30" s="196"/>
      <c r="C30" s="109"/>
      <c r="D30" s="109"/>
      <c r="E30" s="109"/>
      <c r="F30" s="109"/>
      <c r="G30" s="109"/>
      <c r="H30" s="109"/>
      <c r="I30" s="109"/>
    </row>
    <row r="31" spans="1:13" s="199" customFormat="1" ht="22" customHeight="1">
      <c r="A31" s="197" t="s">
        <v>111</v>
      </c>
      <c r="B31" s="198"/>
    </row>
    <row r="32" spans="1:13" s="199" customFormat="1" ht="22" customHeight="1">
      <c r="A32" s="197" t="s">
        <v>0</v>
      </c>
      <c r="B32" s="198"/>
    </row>
    <row r="33" spans="1:9" s="199" customFormat="1" ht="13.5" customHeight="1">
      <c r="A33" s="197"/>
      <c r="B33" s="198"/>
    </row>
    <row r="34" spans="1:9" s="199" customFormat="1" ht="21" customHeight="1">
      <c r="A34" s="200"/>
      <c r="B34" s="201"/>
      <c r="C34" s="278" t="s">
        <v>37</v>
      </c>
      <c r="D34" s="278"/>
      <c r="E34" s="278"/>
      <c r="F34" s="202"/>
      <c r="G34" s="278" t="s">
        <v>38</v>
      </c>
      <c r="H34" s="278"/>
      <c r="I34" s="278"/>
    </row>
    <row r="35" spans="1:9" s="199" customFormat="1" ht="21" customHeight="1">
      <c r="A35" s="203"/>
      <c r="B35" s="201"/>
      <c r="C35" s="17" t="s">
        <v>141</v>
      </c>
      <c r="D35" s="201"/>
      <c r="E35" s="204" t="s">
        <v>1</v>
      </c>
      <c r="F35" s="204"/>
      <c r="G35" s="17" t="s">
        <v>141</v>
      </c>
      <c r="H35" s="201"/>
      <c r="I35" s="204" t="s">
        <v>1</v>
      </c>
    </row>
    <row r="36" spans="1:9" s="199" customFormat="1" ht="21" customHeight="1">
      <c r="A36" s="197" t="s">
        <v>20</v>
      </c>
      <c r="B36" s="205" t="s">
        <v>3</v>
      </c>
      <c r="C36" s="206">
        <v>2562</v>
      </c>
      <c r="D36" s="206"/>
      <c r="E36" s="206">
        <v>2561</v>
      </c>
      <c r="F36" s="206"/>
      <c r="G36" s="206">
        <v>2562</v>
      </c>
      <c r="H36" s="206"/>
      <c r="I36" s="206">
        <v>2561</v>
      </c>
    </row>
    <row r="37" spans="1:9" s="199" customFormat="1" ht="21" customHeight="1">
      <c r="A37" s="197"/>
      <c r="B37" s="205"/>
      <c r="C37" s="207" t="s">
        <v>4</v>
      </c>
      <c r="E37" s="207" t="s">
        <v>174</v>
      </c>
      <c r="F37" s="206"/>
      <c r="G37" s="207" t="s">
        <v>4</v>
      </c>
      <c r="H37" s="206"/>
      <c r="I37" s="207"/>
    </row>
    <row r="38" spans="1:9" s="199" customFormat="1" ht="21" customHeight="1">
      <c r="A38" s="197"/>
      <c r="B38" s="205"/>
      <c r="C38" s="275" t="s">
        <v>5</v>
      </c>
      <c r="D38" s="275"/>
      <c r="E38" s="275"/>
      <c r="F38" s="275"/>
      <c r="G38" s="275"/>
      <c r="H38" s="275"/>
      <c r="I38" s="275"/>
    </row>
    <row r="39" spans="1:9" s="199" customFormat="1" ht="21" customHeight="1">
      <c r="A39" s="208" t="s">
        <v>21</v>
      </c>
      <c r="B39" s="201"/>
      <c r="C39" s="209"/>
      <c r="D39" s="209"/>
      <c r="E39" s="209"/>
      <c r="G39" s="210"/>
      <c r="I39" s="210"/>
    </row>
    <row r="40" spans="1:9" s="199" customFormat="1" ht="21" customHeight="1">
      <c r="A40" s="203" t="s">
        <v>163</v>
      </c>
      <c r="B40" s="201"/>
      <c r="C40" s="211" t="s">
        <v>119</v>
      </c>
      <c r="D40" s="209"/>
      <c r="E40" s="209">
        <v>9167</v>
      </c>
      <c r="G40" s="211" t="s">
        <v>119</v>
      </c>
      <c r="I40" s="211" t="s">
        <v>119</v>
      </c>
    </row>
    <row r="41" spans="1:9" s="199" customFormat="1" ht="21" customHeight="1">
      <c r="A41" s="203" t="s">
        <v>22</v>
      </c>
      <c r="B41" s="205" t="s">
        <v>176</v>
      </c>
      <c r="C41" s="210">
        <v>2105017</v>
      </c>
      <c r="D41" s="210"/>
      <c r="E41" s="210">
        <v>2187388</v>
      </c>
      <c r="G41" s="210">
        <v>698633</v>
      </c>
      <c r="I41" s="210">
        <v>606992</v>
      </c>
    </row>
    <row r="42" spans="1:9" s="199" customFormat="1" ht="21" customHeight="1">
      <c r="A42" s="203" t="s">
        <v>177</v>
      </c>
      <c r="B42" s="205">
        <v>4</v>
      </c>
      <c r="C42" s="210">
        <v>489949</v>
      </c>
      <c r="D42" s="210"/>
      <c r="E42" s="210">
        <f>605847-E50</f>
        <v>598762</v>
      </c>
      <c r="G42" s="210">
        <v>217000</v>
      </c>
      <c r="I42" s="210">
        <v>318247</v>
      </c>
    </row>
    <row r="43" spans="1:9" s="199" customFormat="1" ht="21" customHeight="1">
      <c r="A43" s="203" t="s">
        <v>178</v>
      </c>
      <c r="B43" s="205">
        <v>4</v>
      </c>
      <c r="C43" s="211" t="s">
        <v>119</v>
      </c>
      <c r="D43" s="210"/>
      <c r="E43" s="211" t="s">
        <v>119</v>
      </c>
      <c r="G43" s="210">
        <v>572541</v>
      </c>
      <c r="H43" s="212"/>
      <c r="I43" s="210">
        <v>570731</v>
      </c>
    </row>
    <row r="44" spans="1:9" s="199" customFormat="1" ht="21" customHeight="1">
      <c r="A44" s="203" t="s">
        <v>23</v>
      </c>
      <c r="B44" s="198"/>
      <c r="C44" s="210">
        <v>33663</v>
      </c>
      <c r="D44" s="210"/>
      <c r="E44" s="210">
        <v>62120</v>
      </c>
      <c r="G44" s="213">
        <v>7429</v>
      </c>
      <c r="I44" s="213">
        <v>2180</v>
      </c>
    </row>
    <row r="45" spans="1:9" s="199" customFormat="1" ht="21" customHeight="1">
      <c r="A45" s="214" t="s">
        <v>24</v>
      </c>
      <c r="B45" s="205"/>
      <c r="C45" s="215">
        <f>SUM(C40:C44)</f>
        <v>2628629</v>
      </c>
      <c r="D45" s="216"/>
      <c r="E45" s="215">
        <f>SUM(E40:E44)</f>
        <v>2857437</v>
      </c>
      <c r="G45" s="215">
        <f>SUM(G41:G44)</f>
        <v>1495603</v>
      </c>
      <c r="I45" s="215">
        <f>SUM(I41:I44)</f>
        <v>1498150</v>
      </c>
    </row>
    <row r="46" spans="1:9" ht="6.65" customHeight="1">
      <c r="A46" s="192"/>
      <c r="B46" s="10"/>
      <c r="C46" s="19"/>
      <c r="D46" s="19"/>
      <c r="E46" s="19"/>
      <c r="G46" s="22"/>
      <c r="I46" s="22"/>
    </row>
    <row r="47" spans="1:9" s="199" customFormat="1" ht="21" customHeight="1">
      <c r="A47" s="208" t="s">
        <v>25</v>
      </c>
      <c r="B47" s="205"/>
      <c r="C47" s="210"/>
      <c r="D47" s="210"/>
      <c r="E47" s="210"/>
      <c r="G47" s="210"/>
      <c r="I47" s="210"/>
    </row>
    <row r="48" spans="1:9" s="199" customFormat="1" ht="21" customHeight="1">
      <c r="A48" s="203" t="s">
        <v>26</v>
      </c>
      <c r="B48" s="205"/>
      <c r="C48" s="210">
        <v>27642</v>
      </c>
      <c r="D48" s="210"/>
      <c r="E48" s="210">
        <v>28819</v>
      </c>
      <c r="G48" s="211" t="s">
        <v>119</v>
      </c>
      <c r="I48" s="211" t="s">
        <v>119</v>
      </c>
    </row>
    <row r="49" spans="1:9" s="199" customFormat="1" ht="21" customHeight="1">
      <c r="A49" s="203" t="s">
        <v>120</v>
      </c>
      <c r="B49" s="205">
        <v>9</v>
      </c>
      <c r="C49" s="210">
        <v>145241</v>
      </c>
      <c r="D49" s="210"/>
      <c r="E49" s="210">
        <v>84822</v>
      </c>
      <c r="G49" s="210">
        <v>56094</v>
      </c>
      <c r="I49" s="210">
        <v>31801</v>
      </c>
    </row>
    <row r="50" spans="1:9" s="199" customFormat="1" ht="21" customHeight="1">
      <c r="A50" s="217" t="s">
        <v>179</v>
      </c>
      <c r="B50" s="205"/>
      <c r="C50" s="210">
        <v>7530</v>
      </c>
      <c r="D50" s="210"/>
      <c r="E50" s="210">
        <v>7085</v>
      </c>
      <c r="G50" s="211" t="s">
        <v>119</v>
      </c>
      <c r="I50" s="211" t="s">
        <v>119</v>
      </c>
    </row>
    <row r="51" spans="1:9" s="199" customFormat="1" ht="21" customHeight="1">
      <c r="A51" s="203" t="s">
        <v>95</v>
      </c>
      <c r="B51" s="205"/>
      <c r="C51" s="210">
        <v>4616</v>
      </c>
      <c r="D51" s="210"/>
      <c r="E51" s="210">
        <v>4616</v>
      </c>
      <c r="G51" s="211" t="s">
        <v>119</v>
      </c>
      <c r="I51" s="211" t="s">
        <v>119</v>
      </c>
    </row>
    <row r="52" spans="1:9" s="199" customFormat="1" ht="21" customHeight="1">
      <c r="A52" s="214" t="s">
        <v>27</v>
      </c>
      <c r="B52" s="205"/>
      <c r="C52" s="215">
        <f>SUM(C48:C51)</f>
        <v>185029</v>
      </c>
      <c r="D52" s="216"/>
      <c r="E52" s="215">
        <f>SUM(E48:E51)</f>
        <v>125342</v>
      </c>
      <c r="G52" s="215">
        <f>SUM(G48:G49)</f>
        <v>56094</v>
      </c>
      <c r="I52" s="215">
        <f>SUM(I48:I49)</f>
        <v>31801</v>
      </c>
    </row>
    <row r="53" spans="1:9" s="199" customFormat="1" ht="21" customHeight="1">
      <c r="A53" s="214" t="s">
        <v>28</v>
      </c>
      <c r="B53" s="205"/>
      <c r="C53" s="218">
        <f>C45+C52</f>
        <v>2813658</v>
      </c>
      <c r="D53" s="219"/>
      <c r="E53" s="218">
        <f>E45+E52</f>
        <v>2982779</v>
      </c>
      <c r="G53" s="218">
        <f>G45+G52</f>
        <v>1551697</v>
      </c>
      <c r="I53" s="218">
        <f>I45+I52</f>
        <v>1529951</v>
      </c>
    </row>
    <row r="54" spans="1:9" s="199" customFormat="1" ht="6.65" customHeight="1">
      <c r="A54" s="220"/>
      <c r="B54" s="221"/>
      <c r="C54" s="222"/>
      <c r="D54" s="222"/>
      <c r="E54" s="222"/>
      <c r="G54" s="210"/>
      <c r="I54" s="210"/>
    </row>
    <row r="55" spans="1:9" s="199" customFormat="1" ht="21" customHeight="1">
      <c r="A55" s="208" t="s">
        <v>29</v>
      </c>
      <c r="B55" s="205"/>
      <c r="C55" s="223"/>
      <c r="D55" s="223"/>
      <c r="E55" s="223"/>
      <c r="G55" s="210"/>
      <c r="I55" s="210"/>
    </row>
    <row r="56" spans="1:9" s="199" customFormat="1" ht="21" customHeight="1">
      <c r="A56" s="203" t="s">
        <v>30</v>
      </c>
      <c r="B56" s="224"/>
      <c r="C56" s="210"/>
      <c r="D56" s="210"/>
      <c r="E56" s="210"/>
      <c r="G56" s="210"/>
      <c r="I56" s="210"/>
    </row>
    <row r="57" spans="1:9" s="199" customFormat="1" ht="21" customHeight="1" thickBot="1">
      <c r="A57" s="203" t="s">
        <v>31</v>
      </c>
      <c r="B57" s="205"/>
      <c r="C57" s="225">
        <v>320000</v>
      </c>
      <c r="D57" s="210"/>
      <c r="E57" s="225">
        <v>320000</v>
      </c>
      <c r="G57" s="225">
        <v>320000</v>
      </c>
      <c r="I57" s="225">
        <v>320000</v>
      </c>
    </row>
    <row r="58" spans="1:9" s="199" customFormat="1" ht="21" customHeight="1" thickTop="1">
      <c r="A58" s="203" t="s">
        <v>32</v>
      </c>
      <c r="B58" s="205"/>
      <c r="C58" s="210">
        <v>320000</v>
      </c>
      <c r="D58" s="210"/>
      <c r="E58" s="210">
        <v>320000</v>
      </c>
      <c r="G58" s="210">
        <v>320000</v>
      </c>
      <c r="I58" s="210">
        <v>320000</v>
      </c>
    </row>
    <row r="59" spans="1:9" s="199" customFormat="1" ht="21" customHeight="1">
      <c r="A59" s="203" t="s">
        <v>41</v>
      </c>
      <c r="B59" s="205"/>
      <c r="C59" s="210"/>
      <c r="D59" s="210"/>
      <c r="E59" s="210"/>
      <c r="G59" s="210"/>
      <c r="I59" s="210"/>
    </row>
    <row r="60" spans="1:9" s="199" customFormat="1" ht="21" customHeight="1">
      <c r="A60" s="203" t="s">
        <v>102</v>
      </c>
      <c r="B60" s="205"/>
      <c r="C60" s="211" t="s">
        <v>119</v>
      </c>
      <c r="D60" s="210"/>
      <c r="E60" s="211" t="s">
        <v>119</v>
      </c>
      <c r="G60" s="210">
        <v>8837585</v>
      </c>
      <c r="I60" s="210">
        <v>8837585</v>
      </c>
    </row>
    <row r="61" spans="1:9" s="199" customFormat="1" ht="21" customHeight="1">
      <c r="A61" s="203" t="s">
        <v>103</v>
      </c>
      <c r="B61" s="205"/>
      <c r="C61" s="210">
        <v>4011550</v>
      </c>
      <c r="D61" s="210"/>
      <c r="E61" s="210">
        <v>4011550</v>
      </c>
      <c r="G61" s="211" t="s">
        <v>119</v>
      </c>
      <c r="I61" s="211" t="s">
        <v>119</v>
      </c>
    </row>
    <row r="62" spans="1:9" s="199" customFormat="1" ht="21" customHeight="1">
      <c r="A62" s="203" t="s">
        <v>135</v>
      </c>
      <c r="B62" s="205"/>
      <c r="G62" s="213"/>
      <c r="I62" s="213"/>
    </row>
    <row r="63" spans="1:9" s="199" customFormat="1" ht="21" customHeight="1">
      <c r="A63" s="203" t="s">
        <v>136</v>
      </c>
      <c r="B63" s="205"/>
      <c r="C63" s="213">
        <v>154718</v>
      </c>
      <c r="D63" s="210"/>
      <c r="E63" s="213">
        <v>154718</v>
      </c>
      <c r="G63" s="211" t="s">
        <v>119</v>
      </c>
      <c r="I63" s="211" t="s">
        <v>119</v>
      </c>
    </row>
    <row r="64" spans="1:9" s="199" customFormat="1" ht="21" customHeight="1">
      <c r="A64" s="203" t="s">
        <v>101</v>
      </c>
      <c r="B64" s="205"/>
      <c r="C64" s="210"/>
      <c r="D64" s="210"/>
      <c r="E64" s="210"/>
      <c r="G64" s="210"/>
      <c r="I64" s="210"/>
    </row>
    <row r="65" spans="1:13" s="199" customFormat="1" ht="21" customHeight="1">
      <c r="A65" s="203" t="s">
        <v>104</v>
      </c>
      <c r="B65" s="205"/>
      <c r="C65" s="210"/>
      <c r="D65" s="210"/>
      <c r="E65" s="210"/>
      <c r="G65" s="210"/>
      <c r="I65" s="210"/>
    </row>
    <row r="66" spans="1:13" s="199" customFormat="1" ht="21" customHeight="1">
      <c r="A66" s="203" t="s">
        <v>105</v>
      </c>
      <c r="B66" s="205"/>
      <c r="C66" s="210">
        <v>106055</v>
      </c>
      <c r="D66" s="210"/>
      <c r="E66" s="210">
        <v>106055</v>
      </c>
      <c r="G66" s="210">
        <v>32000</v>
      </c>
      <c r="H66" s="210"/>
      <c r="I66" s="210">
        <v>32000</v>
      </c>
    </row>
    <row r="67" spans="1:13" s="199" customFormat="1" ht="21" customHeight="1">
      <c r="A67" s="203" t="s">
        <v>106</v>
      </c>
      <c r="B67" s="205"/>
      <c r="C67" s="226">
        <v>1824861</v>
      </c>
      <c r="D67" s="210"/>
      <c r="E67" s="226">
        <v>1621949</v>
      </c>
      <c r="G67" s="226">
        <v>615188</v>
      </c>
      <c r="I67" s="226">
        <v>771850</v>
      </c>
    </row>
    <row r="68" spans="1:13" s="199" customFormat="1" ht="21" customHeight="1">
      <c r="A68" s="203" t="s">
        <v>107</v>
      </c>
      <c r="B68" s="205"/>
      <c r="C68" s="227">
        <v>-5609</v>
      </c>
      <c r="D68" s="210"/>
      <c r="E68" s="227">
        <v>-5266</v>
      </c>
      <c r="G68" s="228" t="s">
        <v>119</v>
      </c>
      <c r="I68" s="228" t="s">
        <v>119</v>
      </c>
    </row>
    <row r="69" spans="1:13" s="199" customFormat="1" ht="21" customHeight="1">
      <c r="A69" s="214" t="s">
        <v>33</v>
      </c>
      <c r="B69" s="205"/>
      <c r="C69" s="219">
        <f>SUM(C58:C68)</f>
        <v>6411575</v>
      </c>
      <c r="D69" s="216"/>
      <c r="E69" s="219">
        <f>SUM(E58:E68)</f>
        <v>6209006</v>
      </c>
      <c r="G69" s="219">
        <f>SUM(G58:G68)</f>
        <v>9804773</v>
      </c>
      <c r="I69" s="219">
        <f>SUM(I58:I68)</f>
        <v>9961435</v>
      </c>
    </row>
    <row r="70" spans="1:13" s="199" customFormat="1" ht="21" customHeight="1">
      <c r="A70" s="203" t="s">
        <v>34</v>
      </c>
      <c r="B70" s="205"/>
      <c r="C70" s="229">
        <v>53506</v>
      </c>
      <c r="D70" s="230"/>
      <c r="E70" s="229">
        <v>47415</v>
      </c>
      <c r="G70" s="228" t="s">
        <v>119</v>
      </c>
      <c r="I70" s="228" t="s">
        <v>119</v>
      </c>
    </row>
    <row r="71" spans="1:13" s="199" customFormat="1" ht="21" customHeight="1">
      <c r="A71" s="214" t="s">
        <v>35</v>
      </c>
      <c r="B71" s="205"/>
      <c r="C71" s="215">
        <f>SUM(C69:C70)</f>
        <v>6465081</v>
      </c>
      <c r="D71" s="216"/>
      <c r="E71" s="215">
        <f>SUM(E69:E70)</f>
        <v>6256421</v>
      </c>
      <c r="G71" s="215">
        <f>SUM(G69:G70)</f>
        <v>9804773</v>
      </c>
      <c r="I71" s="215">
        <f>SUM(I69:I70)</f>
        <v>9961435</v>
      </c>
    </row>
    <row r="72" spans="1:13" s="199" customFormat="1" ht="6.65" customHeight="1">
      <c r="A72" s="220"/>
      <c r="B72" s="221"/>
      <c r="C72" s="222"/>
      <c r="D72" s="222"/>
      <c r="E72" s="222"/>
      <c r="G72" s="210"/>
      <c r="I72" s="210"/>
    </row>
    <row r="73" spans="1:13" s="199" customFormat="1" ht="21.65" customHeight="1" thickBot="1">
      <c r="A73" s="214" t="s">
        <v>36</v>
      </c>
      <c r="B73" s="205"/>
      <c r="C73" s="231">
        <f>C53+C71</f>
        <v>9278739</v>
      </c>
      <c r="D73" s="216"/>
      <c r="E73" s="231">
        <f>E53+E71</f>
        <v>9239200</v>
      </c>
      <c r="G73" s="231">
        <f>G53+G71</f>
        <v>11356470</v>
      </c>
      <c r="I73" s="231">
        <f>I53+I71</f>
        <v>11491386</v>
      </c>
      <c r="J73" s="212">
        <f>C73-C28</f>
        <v>0</v>
      </c>
      <c r="K73" s="212">
        <f>E73-E28</f>
        <v>0</v>
      </c>
      <c r="L73" s="212">
        <f>G73-G28</f>
        <v>0</v>
      </c>
      <c r="M73" s="212">
        <f>I73-I28</f>
        <v>0</v>
      </c>
    </row>
    <row r="74" spans="1:13" ht="21" customHeight="1" thickTop="1">
      <c r="A74" s="15"/>
      <c r="B74" s="186"/>
      <c r="C74" s="105"/>
      <c r="E74" s="105"/>
      <c r="G74" s="105"/>
      <c r="I74" s="105"/>
    </row>
    <row r="75" spans="1:13" ht="21" customHeight="1">
      <c r="B75" s="14"/>
    </row>
    <row r="76" spans="1:13">
      <c r="C76" s="77"/>
    </row>
    <row r="149" spans="1:9" s="16" customFormat="1" ht="21" customHeight="1">
      <c r="A149" s="3"/>
      <c r="B149" s="1"/>
      <c r="C149" s="1"/>
      <c r="D149" s="1"/>
      <c r="E149" s="1"/>
      <c r="F149" s="1"/>
      <c r="G149" s="1"/>
      <c r="H149" s="1"/>
      <c r="I149" s="1"/>
    </row>
  </sheetData>
  <mergeCells count="6">
    <mergeCell ref="C38:I38"/>
    <mergeCell ref="C4:E4"/>
    <mergeCell ref="G4:I4"/>
    <mergeCell ref="C8:I8"/>
    <mergeCell ref="C34:E34"/>
    <mergeCell ref="G34:I34"/>
  </mergeCells>
  <pageMargins left="0.7" right="0.7" top="0.48" bottom="0.5" header="0.5" footer="0.5"/>
  <pageSetup paperSize="9" scale="84" firstPageNumber="3" orientation="portrait" useFirstPageNumber="1" r:id="rId1"/>
  <headerFooter alignWithMargins="0">
    <oddFooter>&amp;L&amp;"Angsana New,Regular"&amp;15หมายเหตุประกอบงบการเงินเป็นส่วนหนึ่งของงบการเงินระหว่างกาลนี้&amp;"-,Regular"&amp;11
&amp;C&amp;"Angsana New,Regular"&amp;15&amp;P</oddFooter>
  </headerFooter>
  <rowBreaks count="1" manualBreakCount="1">
    <brk id="30" max="16383" man="1"/>
  </rowBreaks>
  <colBreaks count="1" manualBreakCount="1">
    <brk id="9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459012-6A2D-4BAA-A2F6-7F40112B1B2C}">
  <dimension ref="A1:M203"/>
  <sheetViews>
    <sheetView showGridLines="0" view="pageBreakPreview" topLeftCell="A37" zoomScale="90" zoomScaleNormal="90" zoomScaleSheetLayoutView="90" workbookViewId="0">
      <selection activeCell="A30" sqref="A30"/>
    </sheetView>
  </sheetViews>
  <sheetFormatPr defaultColWidth="9.1796875" defaultRowHeight="23.25" customHeight="1"/>
  <cols>
    <col min="1" max="1" width="48.81640625" style="3" customWidth="1"/>
    <col min="2" max="2" width="8.54296875" style="1" customWidth="1"/>
    <col min="3" max="3" width="1.7265625" style="1" customWidth="1"/>
    <col min="4" max="4" width="12.1796875" style="1" customWidth="1"/>
    <col min="5" max="5" width="1.7265625" style="1" customWidth="1"/>
    <col min="6" max="6" width="12.1796875" style="1" customWidth="1"/>
    <col min="7" max="7" width="1.7265625" style="1" customWidth="1"/>
    <col min="8" max="8" width="12.1796875" style="1" customWidth="1"/>
    <col min="9" max="9" width="1.7265625" style="1" customWidth="1"/>
    <col min="10" max="10" width="12.1796875" style="1" customWidth="1"/>
    <col min="11" max="11" width="10.54296875" style="1" bestFit="1" customWidth="1"/>
    <col min="12" max="12" width="10" style="1" bestFit="1" customWidth="1"/>
    <col min="13" max="16384" width="9.1796875" style="1"/>
  </cols>
  <sheetData>
    <row r="1" spans="1:10" ht="21" customHeight="1">
      <c r="A1" s="2" t="s">
        <v>111</v>
      </c>
      <c r="B1" s="265"/>
      <c r="C1" s="265"/>
      <c r="D1" s="13"/>
      <c r="E1" s="12"/>
      <c r="F1" s="13"/>
      <c r="G1" s="12"/>
      <c r="H1" s="13"/>
      <c r="I1" s="12"/>
      <c r="J1" s="13"/>
    </row>
    <row r="2" spans="1:10" ht="21" customHeight="1">
      <c r="A2" s="2" t="s">
        <v>42</v>
      </c>
      <c r="B2" s="266"/>
      <c r="C2" s="266"/>
      <c r="D2" s="4"/>
      <c r="E2" s="4"/>
      <c r="F2" s="4"/>
      <c r="G2" s="4"/>
      <c r="H2" s="4"/>
      <c r="I2" s="4"/>
      <c r="J2" s="4"/>
    </row>
    <row r="3" spans="1:10" ht="13.5" customHeight="1">
      <c r="A3" s="2"/>
      <c r="B3" s="266"/>
      <c r="C3" s="266"/>
      <c r="D3" s="4"/>
      <c r="E3" s="4"/>
      <c r="F3" s="4"/>
      <c r="G3" s="4"/>
      <c r="H3" s="4"/>
      <c r="I3" s="4"/>
      <c r="J3" s="4"/>
    </row>
    <row r="4" spans="1:10" ht="21" customHeight="1">
      <c r="B4" s="266"/>
      <c r="C4" s="266"/>
      <c r="D4" s="276" t="s">
        <v>37</v>
      </c>
      <c r="E4" s="276"/>
      <c r="F4" s="276"/>
      <c r="G4" s="4"/>
      <c r="H4" s="276" t="s">
        <v>38</v>
      </c>
      <c r="I4" s="276"/>
      <c r="J4" s="276"/>
    </row>
    <row r="5" spans="1:10" ht="22" customHeight="1">
      <c r="B5" s="266"/>
      <c r="C5" s="266"/>
      <c r="D5" s="279" t="s">
        <v>97</v>
      </c>
      <c r="E5" s="279"/>
      <c r="F5" s="279"/>
      <c r="G5" s="4"/>
      <c r="H5" s="279" t="s">
        <v>97</v>
      </c>
      <c r="I5" s="279"/>
      <c r="J5" s="279"/>
    </row>
    <row r="6" spans="1:10" ht="21" customHeight="1">
      <c r="B6" s="265"/>
      <c r="C6" s="265"/>
      <c r="D6" s="280" t="s">
        <v>142</v>
      </c>
      <c r="E6" s="280"/>
      <c r="F6" s="280"/>
      <c r="G6" s="266"/>
      <c r="H6" s="280" t="s">
        <v>142</v>
      </c>
      <c r="I6" s="280"/>
      <c r="J6" s="280"/>
    </row>
    <row r="7" spans="1:10" ht="21" customHeight="1">
      <c r="B7" s="265" t="s">
        <v>3</v>
      </c>
      <c r="C7" s="265"/>
      <c r="D7" s="266">
        <v>2562</v>
      </c>
      <c r="E7" s="266"/>
      <c r="F7" s="266">
        <v>2561</v>
      </c>
      <c r="G7" s="266"/>
      <c r="H7" s="266">
        <v>2562</v>
      </c>
      <c r="I7" s="266"/>
      <c r="J7" s="266">
        <v>2561</v>
      </c>
    </row>
    <row r="8" spans="1:10" ht="21" customHeight="1">
      <c r="B8" s="265"/>
      <c r="C8" s="265"/>
      <c r="D8" s="266"/>
      <c r="E8" s="266"/>
      <c r="F8" s="266" t="s">
        <v>174</v>
      </c>
      <c r="G8" s="266"/>
      <c r="H8" s="266"/>
      <c r="I8" s="266"/>
      <c r="J8" s="266"/>
    </row>
    <row r="9" spans="1:10" ht="21" customHeight="1">
      <c r="A9" s="9"/>
      <c r="B9" s="265"/>
      <c r="C9" s="265"/>
      <c r="D9" s="277" t="s">
        <v>5</v>
      </c>
      <c r="E9" s="277"/>
      <c r="F9" s="277"/>
      <c r="G9" s="277"/>
      <c r="H9" s="277"/>
      <c r="I9" s="277"/>
      <c r="J9" s="277"/>
    </row>
    <row r="10" spans="1:10" ht="21" customHeight="1">
      <c r="A10" s="9" t="s">
        <v>43</v>
      </c>
      <c r="B10" s="265">
        <v>4</v>
      </c>
      <c r="C10" s="265"/>
      <c r="D10" s="265"/>
      <c r="E10" s="265"/>
      <c r="F10" s="265"/>
      <c r="G10" s="265"/>
      <c r="I10" s="265"/>
    </row>
    <row r="11" spans="1:10" ht="21" customHeight="1">
      <c r="A11" s="3" t="s">
        <v>44</v>
      </c>
      <c r="B11" s="265"/>
      <c r="C11" s="265"/>
      <c r="D11" s="22">
        <v>2634064</v>
      </c>
      <c r="F11" s="22">
        <v>2516057</v>
      </c>
      <c r="G11" s="22"/>
      <c r="H11" s="22">
        <v>1090760</v>
      </c>
      <c r="I11" s="22"/>
      <c r="J11" s="22">
        <v>977951</v>
      </c>
    </row>
    <row r="12" spans="1:10" ht="21" customHeight="1">
      <c r="A12" s="3" t="s">
        <v>183</v>
      </c>
      <c r="B12" s="265"/>
      <c r="C12" s="265"/>
      <c r="D12" s="22"/>
      <c r="F12" s="22"/>
      <c r="G12" s="22"/>
      <c r="H12" s="22"/>
      <c r="I12" s="22"/>
      <c r="J12" s="22"/>
    </row>
    <row r="13" spans="1:10" ht="21" customHeight="1">
      <c r="A13" s="3" t="s">
        <v>184</v>
      </c>
      <c r="B13" s="265"/>
      <c r="C13" s="265"/>
      <c r="D13" s="22"/>
      <c r="F13" s="22"/>
      <c r="G13" s="22"/>
      <c r="H13" s="22"/>
      <c r="I13" s="22"/>
      <c r="J13" s="22"/>
    </row>
    <row r="14" spans="1:10" ht="21" customHeight="1">
      <c r="A14" s="3" t="s">
        <v>194</v>
      </c>
      <c r="B14" s="265"/>
      <c r="C14" s="265"/>
      <c r="D14" s="22"/>
      <c r="F14" s="22"/>
      <c r="G14" s="22"/>
      <c r="H14" s="22"/>
      <c r="I14" s="22"/>
      <c r="J14" s="22"/>
    </row>
    <row r="15" spans="1:10" ht="21" customHeight="1">
      <c r="A15" s="3" t="s">
        <v>191</v>
      </c>
      <c r="B15" s="265"/>
      <c r="C15" s="265"/>
      <c r="D15" s="22"/>
      <c r="F15" s="22"/>
      <c r="G15" s="22"/>
      <c r="H15" s="22"/>
      <c r="I15" s="22"/>
      <c r="J15" s="22"/>
    </row>
    <row r="16" spans="1:10" ht="21" customHeight="1">
      <c r="A16" s="3" t="s">
        <v>54</v>
      </c>
      <c r="B16" s="265"/>
      <c r="C16" s="265"/>
      <c r="D16" s="22">
        <v>27702</v>
      </c>
      <c r="F16" s="22">
        <v>39826</v>
      </c>
      <c r="G16" s="22"/>
      <c r="H16" s="22">
        <v>17457</v>
      </c>
      <c r="I16" s="22"/>
      <c r="J16" s="22">
        <v>17364</v>
      </c>
    </row>
    <row r="17" spans="1:10" ht="21" customHeight="1">
      <c r="A17" s="3" t="s">
        <v>45</v>
      </c>
      <c r="B17" s="265"/>
      <c r="C17" s="265"/>
      <c r="D17" s="22">
        <v>149</v>
      </c>
      <c r="F17" s="22">
        <v>166</v>
      </c>
      <c r="G17" s="22"/>
      <c r="H17" s="22">
        <v>234</v>
      </c>
      <c r="I17" s="22"/>
      <c r="J17" s="22">
        <v>1489</v>
      </c>
    </row>
    <row r="18" spans="1:10" ht="21" customHeight="1">
      <c r="A18" s="3" t="s">
        <v>55</v>
      </c>
      <c r="B18" s="265"/>
      <c r="C18" s="265"/>
      <c r="D18" s="22">
        <v>184947</v>
      </c>
      <c r="F18" s="22">
        <v>205793</v>
      </c>
      <c r="G18" s="22"/>
      <c r="H18" s="22">
        <v>58285</v>
      </c>
      <c r="I18" s="22"/>
      <c r="J18" s="22">
        <v>54427</v>
      </c>
    </row>
    <row r="19" spans="1:10" ht="21" customHeight="1">
      <c r="A19" s="11" t="s">
        <v>46</v>
      </c>
      <c r="B19" s="265">
        <v>10</v>
      </c>
      <c r="C19" s="265"/>
      <c r="D19" s="215">
        <f>SUM(D11:D18)</f>
        <v>2846862</v>
      </c>
      <c r="E19" s="199"/>
      <c r="F19" s="215">
        <f>SUM(F11:F18)</f>
        <v>2761842</v>
      </c>
      <c r="G19" s="219"/>
      <c r="H19" s="215">
        <f>SUM(H11:H18)</f>
        <v>1166736</v>
      </c>
      <c r="I19" s="219"/>
      <c r="J19" s="215">
        <f>SUM(J11:J18)</f>
        <v>1051231</v>
      </c>
    </row>
    <row r="20" spans="1:10" ht="10.5" customHeight="1">
      <c r="A20" s="11"/>
      <c r="B20" s="265"/>
      <c r="C20" s="265"/>
      <c r="D20" s="24"/>
      <c r="F20" s="24"/>
      <c r="G20" s="25"/>
      <c r="H20" s="24"/>
      <c r="I20" s="25"/>
      <c r="J20" s="24"/>
    </row>
    <row r="21" spans="1:10" ht="21" customHeight="1">
      <c r="A21" s="9" t="s">
        <v>47</v>
      </c>
      <c r="B21" s="265">
        <v>4</v>
      </c>
      <c r="C21" s="265"/>
      <c r="D21" s="24"/>
      <c r="F21" s="24"/>
      <c r="G21" s="25"/>
      <c r="H21" s="24"/>
      <c r="I21" s="25"/>
      <c r="J21" s="24"/>
    </row>
    <row r="22" spans="1:10" ht="21" customHeight="1">
      <c r="A22" s="3" t="s">
        <v>112</v>
      </c>
      <c r="B22" s="265"/>
      <c r="C22" s="265"/>
      <c r="D22" s="22">
        <v>1796388</v>
      </c>
      <c r="F22" s="22">
        <v>1717135</v>
      </c>
      <c r="G22" s="22"/>
      <c r="H22" s="22">
        <v>811620</v>
      </c>
      <c r="I22" s="22"/>
      <c r="J22" s="22">
        <v>724479</v>
      </c>
    </row>
    <row r="23" spans="1:10" ht="21" customHeight="1">
      <c r="A23" s="3" t="s">
        <v>121</v>
      </c>
      <c r="B23" s="265"/>
      <c r="C23" s="265"/>
      <c r="D23" s="22">
        <v>575603</v>
      </c>
      <c r="F23" s="22">
        <v>570224</v>
      </c>
      <c r="G23" s="22"/>
      <c r="H23" s="235">
        <v>143092</v>
      </c>
      <c r="I23" s="22"/>
      <c r="J23" s="22">
        <v>153802</v>
      </c>
    </row>
    <row r="24" spans="1:10" ht="21" customHeight="1">
      <c r="A24" s="3" t="s">
        <v>48</v>
      </c>
      <c r="B24" s="265"/>
      <c r="C24" s="265"/>
      <c r="D24" s="22">
        <v>247251</v>
      </c>
      <c r="F24" s="22">
        <v>251748</v>
      </c>
      <c r="G24" s="22"/>
      <c r="H24" s="235">
        <v>149383</v>
      </c>
      <c r="I24" s="22"/>
      <c r="J24" s="22">
        <v>138529</v>
      </c>
    </row>
    <row r="25" spans="1:10" ht="21" customHeight="1">
      <c r="A25" s="3" t="s">
        <v>49</v>
      </c>
      <c r="B25" s="265"/>
      <c r="C25" s="265"/>
      <c r="D25" s="93" t="s">
        <v>119</v>
      </c>
      <c r="F25" s="93">
        <v>34</v>
      </c>
      <c r="G25" s="22"/>
      <c r="H25" s="22">
        <v>1501</v>
      </c>
      <c r="I25" s="22"/>
      <c r="J25" s="22">
        <v>1110</v>
      </c>
    </row>
    <row r="26" spans="1:10" ht="21" customHeight="1">
      <c r="A26" s="11" t="s">
        <v>50</v>
      </c>
      <c r="B26" s="265"/>
      <c r="C26" s="265"/>
      <c r="D26" s="215">
        <f>SUM(D22:D25)</f>
        <v>2619242</v>
      </c>
      <c r="E26" s="199"/>
      <c r="F26" s="215">
        <f>SUM(F22:F25)</f>
        <v>2539141</v>
      </c>
      <c r="G26" s="219"/>
      <c r="H26" s="215">
        <f>SUM(H22:H25)</f>
        <v>1105596</v>
      </c>
      <c r="I26" s="219"/>
      <c r="J26" s="215">
        <f>SUM(J22:J25)</f>
        <v>1017920</v>
      </c>
    </row>
    <row r="27" spans="1:10" ht="3.75" customHeight="1">
      <c r="A27" s="11"/>
      <c r="B27" s="265"/>
      <c r="C27" s="265"/>
      <c r="D27" s="25"/>
      <c r="F27" s="25"/>
      <c r="G27" s="25"/>
      <c r="H27" s="25"/>
      <c r="I27" s="25"/>
      <c r="J27" s="25"/>
    </row>
    <row r="28" spans="1:10" ht="21" customHeight="1">
      <c r="A28" s="11" t="s">
        <v>56</v>
      </c>
      <c r="B28" s="265">
        <v>10</v>
      </c>
      <c r="C28" s="265"/>
      <c r="D28" s="32">
        <f>+D19-D26</f>
        <v>227620</v>
      </c>
      <c r="F28" s="32">
        <f>+F19-F26</f>
        <v>222701</v>
      </c>
      <c r="G28" s="32"/>
      <c r="H28" s="32">
        <f>+H19-H26</f>
        <v>61140</v>
      </c>
      <c r="I28" s="32"/>
      <c r="J28" s="32">
        <f>+J19-J26</f>
        <v>33311</v>
      </c>
    </row>
    <row r="29" spans="1:10" ht="21" customHeight="1">
      <c r="A29" s="3" t="s">
        <v>51</v>
      </c>
      <c r="B29" s="265"/>
      <c r="C29" s="265"/>
      <c r="D29" s="33">
        <v>-41269</v>
      </c>
      <c r="F29" s="33">
        <v>-40119</v>
      </c>
      <c r="G29" s="32"/>
      <c r="H29" s="33">
        <v>-11676</v>
      </c>
      <c r="I29" s="32"/>
      <c r="J29" s="33">
        <v>-5397</v>
      </c>
    </row>
    <row r="30" spans="1:10" ht="21" customHeight="1">
      <c r="A30" s="11" t="s">
        <v>57</v>
      </c>
      <c r="B30" s="265"/>
      <c r="C30" s="265"/>
      <c r="D30" s="257">
        <f>D28+D29</f>
        <v>186351</v>
      </c>
      <c r="E30" s="199"/>
      <c r="F30" s="257">
        <f>F28+F29</f>
        <v>182582</v>
      </c>
      <c r="G30" s="251"/>
      <c r="H30" s="257">
        <f>H28+H29</f>
        <v>49464</v>
      </c>
      <c r="I30" s="251"/>
      <c r="J30" s="257">
        <f>J28+J29</f>
        <v>27914</v>
      </c>
    </row>
    <row r="31" spans="1:10" ht="3.75" customHeight="1">
      <c r="A31" s="11"/>
      <c r="B31" s="265"/>
      <c r="C31" s="265"/>
      <c r="D31" s="32"/>
      <c r="F31" s="32"/>
      <c r="G31" s="32"/>
      <c r="H31" s="32"/>
      <c r="I31" s="32"/>
      <c r="J31" s="32"/>
    </row>
    <row r="32" spans="1:10" ht="21" customHeight="1">
      <c r="A32" s="62" t="s">
        <v>108</v>
      </c>
      <c r="B32" s="265"/>
      <c r="C32" s="265"/>
      <c r="D32" s="32"/>
      <c r="F32" s="32"/>
      <c r="G32" s="32"/>
      <c r="H32" s="32"/>
      <c r="I32" s="32"/>
      <c r="J32" s="32"/>
    </row>
    <row r="33" spans="1:10" ht="21" customHeight="1">
      <c r="A33" s="98" t="s">
        <v>203</v>
      </c>
      <c r="B33" s="265"/>
      <c r="C33" s="265"/>
      <c r="D33" s="32"/>
      <c r="F33" s="32"/>
      <c r="G33" s="32"/>
      <c r="H33" s="32"/>
      <c r="I33" s="32"/>
      <c r="J33" s="32"/>
    </row>
    <row r="34" spans="1:10" ht="21" customHeight="1">
      <c r="A34" s="270" t="s">
        <v>204</v>
      </c>
      <c r="B34" s="265"/>
      <c r="C34" s="265"/>
      <c r="D34" s="32"/>
      <c r="F34" s="32"/>
      <c r="G34" s="32"/>
      <c r="H34" s="32"/>
      <c r="I34" s="32"/>
      <c r="J34" s="32"/>
    </row>
    <row r="35" spans="1:10" ht="21" customHeight="1">
      <c r="A35" s="99" t="s">
        <v>122</v>
      </c>
      <c r="B35" s="265"/>
      <c r="C35" s="265"/>
      <c r="D35" s="117">
        <v>-149</v>
      </c>
      <c r="E35" s="109"/>
      <c r="F35" s="117">
        <v>-1498</v>
      </c>
      <c r="G35" s="33"/>
      <c r="H35" s="117" t="s">
        <v>119</v>
      </c>
      <c r="I35" s="33"/>
      <c r="J35" s="117" t="s">
        <v>119</v>
      </c>
    </row>
    <row r="36" spans="1:10" ht="21" customHeight="1">
      <c r="A36" s="62" t="s">
        <v>205</v>
      </c>
      <c r="B36" s="265"/>
      <c r="C36" s="265"/>
      <c r="D36" s="81"/>
      <c r="E36" s="109"/>
      <c r="F36" s="81"/>
      <c r="G36" s="33"/>
      <c r="H36" s="81"/>
      <c r="I36" s="33"/>
      <c r="J36" s="81"/>
    </row>
    <row r="37" spans="1:10" ht="21" customHeight="1">
      <c r="A37" s="271" t="s">
        <v>204</v>
      </c>
      <c r="B37" s="265"/>
      <c r="C37" s="265"/>
      <c r="D37" s="255">
        <f>D35</f>
        <v>-149</v>
      </c>
      <c r="E37" s="256"/>
      <c r="F37" s="255">
        <f>F35</f>
        <v>-1498</v>
      </c>
      <c r="G37" s="248"/>
      <c r="H37" s="255" t="s">
        <v>119</v>
      </c>
      <c r="I37" s="248"/>
      <c r="J37" s="255" t="s">
        <v>119</v>
      </c>
    </row>
    <row r="38" spans="1:10" s="199" customFormat="1" ht="6.65" customHeight="1">
      <c r="A38" s="220"/>
      <c r="B38" s="221"/>
      <c r="C38" s="222"/>
      <c r="D38" s="222"/>
      <c r="E38" s="222"/>
      <c r="G38" s="210"/>
      <c r="I38" s="210"/>
    </row>
    <row r="39" spans="1:10" ht="21" customHeight="1">
      <c r="A39" s="98" t="s">
        <v>206</v>
      </c>
      <c r="B39" s="265"/>
      <c r="C39" s="265"/>
      <c r="D39" s="81"/>
      <c r="E39" s="109"/>
      <c r="F39" s="81"/>
      <c r="G39" s="33"/>
      <c r="H39" s="81"/>
      <c r="I39" s="33"/>
      <c r="J39" s="81"/>
    </row>
    <row r="40" spans="1:10" ht="21" customHeight="1">
      <c r="A40" s="270" t="s">
        <v>204</v>
      </c>
      <c r="B40" s="265"/>
      <c r="C40" s="265"/>
      <c r="D40" s="81"/>
      <c r="E40" s="109"/>
      <c r="F40" s="81"/>
      <c r="G40" s="33"/>
      <c r="H40" s="81"/>
      <c r="I40" s="33"/>
      <c r="J40" s="81"/>
    </row>
    <row r="41" spans="1:10" ht="21" customHeight="1">
      <c r="A41" s="99" t="s">
        <v>164</v>
      </c>
      <c r="B41" s="265"/>
      <c r="C41" s="265"/>
      <c r="D41" s="117">
        <v>-20304</v>
      </c>
      <c r="E41" s="109"/>
      <c r="F41" s="117">
        <v>-11701</v>
      </c>
      <c r="G41" s="33"/>
      <c r="H41" s="236">
        <v>-7818</v>
      </c>
      <c r="I41" s="33"/>
      <c r="J41" s="117">
        <v>-4818</v>
      </c>
    </row>
    <row r="42" spans="1:10" ht="21" customHeight="1">
      <c r="A42" s="62" t="s">
        <v>207</v>
      </c>
      <c r="B42" s="265"/>
      <c r="C42" s="265"/>
    </row>
    <row r="43" spans="1:10" ht="21" customHeight="1">
      <c r="A43" s="271" t="s">
        <v>204</v>
      </c>
      <c r="B43" s="265"/>
      <c r="C43" s="265"/>
      <c r="D43" s="182">
        <f>D41</f>
        <v>-20304</v>
      </c>
      <c r="E43" s="184"/>
      <c r="F43" s="182">
        <f>F41</f>
        <v>-11701</v>
      </c>
      <c r="G43" s="32"/>
      <c r="H43" s="182">
        <f>H41</f>
        <v>-7818</v>
      </c>
      <c r="I43" s="32"/>
      <c r="J43" s="182">
        <f>J41</f>
        <v>-4818</v>
      </c>
    </row>
    <row r="44" spans="1:10" ht="21" customHeight="1">
      <c r="A44" s="11" t="s">
        <v>202</v>
      </c>
      <c r="B44" s="265"/>
      <c r="C44" s="265"/>
      <c r="D44" s="101">
        <f>D37+D43</f>
        <v>-20453</v>
      </c>
      <c r="F44" s="101">
        <f>F37+F43</f>
        <v>-13199</v>
      </c>
      <c r="G44" s="33"/>
      <c r="H44" s="243">
        <f>H43</f>
        <v>-7818</v>
      </c>
      <c r="I44" s="33"/>
      <c r="J44" s="101">
        <f>J43</f>
        <v>-4818</v>
      </c>
    </row>
    <row r="45" spans="1:10" ht="21" customHeight="1" thickBot="1">
      <c r="A45" s="11" t="s">
        <v>109</v>
      </c>
      <c r="B45" s="265"/>
      <c r="C45" s="265"/>
      <c r="D45" s="249">
        <f>D30+D44</f>
        <v>165898</v>
      </c>
      <c r="E45" s="199"/>
      <c r="F45" s="249">
        <f>F30+F44</f>
        <v>169383</v>
      </c>
      <c r="G45" s="250"/>
      <c r="H45" s="249">
        <f>H30+H44</f>
        <v>41646</v>
      </c>
      <c r="I45" s="251"/>
      <c r="J45" s="249">
        <f>J30+J44</f>
        <v>23096</v>
      </c>
    </row>
    <row r="46" spans="1:10" ht="21" customHeight="1" thickTop="1">
      <c r="A46" s="11"/>
      <c r="B46" s="265"/>
      <c r="C46" s="265"/>
      <c r="D46" s="32"/>
      <c r="F46" s="32"/>
      <c r="G46" s="32"/>
      <c r="H46" s="32"/>
      <c r="I46" s="32"/>
      <c r="J46" s="32"/>
    </row>
    <row r="47" spans="1:10" ht="21" customHeight="1">
      <c r="A47" s="2" t="s">
        <v>111</v>
      </c>
      <c r="B47" s="265"/>
      <c r="C47" s="265"/>
      <c r="D47" s="13"/>
      <c r="E47" s="12"/>
      <c r="F47" s="13"/>
      <c r="G47" s="12"/>
      <c r="H47" s="13"/>
      <c r="I47" s="12"/>
      <c r="J47" s="13"/>
    </row>
    <row r="48" spans="1:10" ht="21" customHeight="1">
      <c r="A48" s="2" t="s">
        <v>42</v>
      </c>
      <c r="B48" s="266"/>
      <c r="C48" s="266"/>
      <c r="D48" s="4"/>
      <c r="E48" s="4"/>
      <c r="F48" s="4"/>
      <c r="G48" s="4"/>
      <c r="H48" s="4"/>
      <c r="I48" s="4"/>
      <c r="J48" s="4"/>
    </row>
    <row r="49" spans="1:11" ht="13.5" customHeight="1">
      <c r="A49" s="2"/>
      <c r="B49" s="266"/>
      <c r="C49" s="266"/>
      <c r="D49" s="4"/>
      <c r="E49" s="4"/>
      <c r="F49" s="4"/>
      <c r="G49" s="4"/>
      <c r="H49" s="4"/>
      <c r="I49" s="4"/>
      <c r="J49" s="4"/>
    </row>
    <row r="50" spans="1:11" ht="21" customHeight="1">
      <c r="B50" s="266"/>
      <c r="C50" s="266"/>
      <c r="D50" s="276" t="s">
        <v>37</v>
      </c>
      <c r="E50" s="276"/>
      <c r="F50" s="276"/>
      <c r="G50" s="4"/>
      <c r="H50" s="276" t="s">
        <v>38</v>
      </c>
      <c r="I50" s="276"/>
      <c r="J50" s="276"/>
    </row>
    <row r="51" spans="1:11" ht="22" customHeight="1">
      <c r="B51" s="266"/>
      <c r="C51" s="266"/>
      <c r="D51" s="279" t="s">
        <v>97</v>
      </c>
      <c r="E51" s="279"/>
      <c r="F51" s="279"/>
      <c r="G51" s="4"/>
      <c r="H51" s="279" t="s">
        <v>97</v>
      </c>
      <c r="I51" s="279"/>
      <c r="J51" s="279"/>
    </row>
    <row r="52" spans="1:11" ht="21" customHeight="1">
      <c r="B52" s="265"/>
      <c r="C52" s="265"/>
      <c r="D52" s="280" t="s">
        <v>142</v>
      </c>
      <c r="E52" s="280"/>
      <c r="F52" s="280"/>
      <c r="G52" s="266"/>
      <c r="H52" s="280" t="s">
        <v>142</v>
      </c>
      <c r="I52" s="280"/>
      <c r="J52" s="280"/>
    </row>
    <row r="53" spans="1:11" ht="21" customHeight="1">
      <c r="B53" s="265" t="s">
        <v>3</v>
      </c>
      <c r="C53" s="265"/>
      <c r="D53" s="266">
        <v>2562</v>
      </c>
      <c r="E53" s="266"/>
      <c r="F53" s="266">
        <v>2561</v>
      </c>
      <c r="G53" s="266"/>
      <c r="H53" s="266">
        <v>2562</v>
      </c>
      <c r="I53" s="266"/>
      <c r="J53" s="266">
        <v>2561</v>
      </c>
    </row>
    <row r="54" spans="1:11" ht="21" customHeight="1">
      <c r="B54" s="265"/>
      <c r="C54" s="265"/>
      <c r="D54" s="266"/>
      <c r="E54" s="266"/>
      <c r="F54" s="266" t="s">
        <v>174</v>
      </c>
      <c r="G54" s="266"/>
      <c r="H54" s="266"/>
      <c r="I54" s="266"/>
      <c r="J54" s="266"/>
    </row>
    <row r="55" spans="1:11" ht="21" customHeight="1">
      <c r="A55" s="9"/>
      <c r="B55" s="265"/>
      <c r="C55" s="265"/>
      <c r="D55" s="277" t="s">
        <v>5</v>
      </c>
      <c r="E55" s="277"/>
      <c r="F55" s="277"/>
      <c r="G55" s="277"/>
      <c r="H55" s="277"/>
      <c r="I55" s="277"/>
      <c r="J55" s="277"/>
    </row>
    <row r="56" spans="1:11" ht="21" customHeight="1">
      <c r="A56" s="11" t="s">
        <v>69</v>
      </c>
      <c r="B56" s="265"/>
      <c r="C56" s="265"/>
      <c r="D56" s="31"/>
      <c r="F56" s="31"/>
      <c r="G56" s="22"/>
      <c r="H56" s="31"/>
      <c r="I56" s="22"/>
      <c r="J56" s="31"/>
    </row>
    <row r="57" spans="1:11" ht="21" customHeight="1">
      <c r="A57" s="3" t="s">
        <v>52</v>
      </c>
      <c r="B57" s="265"/>
      <c r="C57" s="265"/>
      <c r="D57" s="33">
        <v>180961</v>
      </c>
      <c r="F57" s="33">
        <v>182396</v>
      </c>
      <c r="G57" s="34"/>
      <c r="H57" s="33">
        <f>H30</f>
        <v>49464</v>
      </c>
      <c r="I57" s="34"/>
      <c r="J57" s="33">
        <v>27914</v>
      </c>
    </row>
    <row r="58" spans="1:11" ht="21" customHeight="1">
      <c r="A58" s="3" t="s">
        <v>53</v>
      </c>
      <c r="B58" s="265"/>
      <c r="C58" s="265"/>
      <c r="D58" s="102">
        <v>5390</v>
      </c>
      <c r="E58" s="103"/>
      <c r="F58" s="102">
        <v>186</v>
      </c>
      <c r="G58" s="103"/>
      <c r="H58" s="117" t="s">
        <v>119</v>
      </c>
      <c r="I58" s="33"/>
      <c r="J58" s="117" t="s">
        <v>119</v>
      </c>
    </row>
    <row r="59" spans="1:11" ht="21" customHeight="1" thickBot="1">
      <c r="A59" s="11" t="s">
        <v>57</v>
      </c>
      <c r="B59" s="265"/>
      <c r="C59" s="265"/>
      <c r="D59" s="258">
        <f>SUM(D57:D58)</f>
        <v>186351</v>
      </c>
      <c r="E59" s="199"/>
      <c r="F59" s="258">
        <f>SUM(F57:F58)</f>
        <v>182582</v>
      </c>
      <c r="G59" s="259"/>
      <c r="H59" s="258">
        <f>SUM(H57:H58)</f>
        <v>49464</v>
      </c>
      <c r="I59" s="259"/>
      <c r="J59" s="258">
        <f>SUM(J57:J58)</f>
        <v>27914</v>
      </c>
      <c r="K59" s="77"/>
    </row>
    <row r="60" spans="1:11" ht="3.75" customHeight="1" thickTop="1">
      <c r="A60" s="11"/>
      <c r="B60" s="265"/>
      <c r="C60" s="265"/>
      <c r="D60" s="32"/>
      <c r="F60" s="32"/>
      <c r="G60" s="35"/>
      <c r="H60" s="32"/>
      <c r="I60" s="35"/>
      <c r="J60" s="32"/>
    </row>
    <row r="61" spans="1:11" ht="21" customHeight="1">
      <c r="A61" s="11" t="s">
        <v>172</v>
      </c>
      <c r="B61" s="265"/>
      <c r="C61" s="265"/>
      <c r="D61" s="32"/>
      <c r="F61" s="32"/>
      <c r="G61" s="35"/>
      <c r="H61" s="32"/>
      <c r="I61" s="35"/>
      <c r="J61" s="32"/>
    </row>
    <row r="62" spans="1:11" ht="21" customHeight="1">
      <c r="A62" s="3" t="s">
        <v>52</v>
      </c>
      <c r="B62" s="265"/>
      <c r="C62" s="265"/>
      <c r="D62" s="33">
        <v>160582</v>
      </c>
      <c r="F62" s="33">
        <v>169931</v>
      </c>
      <c r="G62" s="36"/>
      <c r="H62" s="33">
        <f>H45</f>
        <v>41646</v>
      </c>
      <c r="I62" s="36"/>
      <c r="J62" s="33">
        <f>J45</f>
        <v>23096</v>
      </c>
      <c r="K62" s="151"/>
    </row>
    <row r="63" spans="1:11" ht="21" customHeight="1">
      <c r="A63" s="3" t="s">
        <v>53</v>
      </c>
      <c r="B63" s="265"/>
      <c r="C63" s="265"/>
      <c r="D63" s="102">
        <v>5316</v>
      </c>
      <c r="E63" s="94"/>
      <c r="F63" s="102">
        <v>-548</v>
      </c>
      <c r="G63" s="94"/>
      <c r="H63" s="117" t="s">
        <v>119</v>
      </c>
      <c r="I63" s="22"/>
      <c r="J63" s="117" t="s">
        <v>119</v>
      </c>
    </row>
    <row r="64" spans="1:11" ht="21" customHeight="1" thickBot="1">
      <c r="A64" s="11" t="s">
        <v>173</v>
      </c>
      <c r="B64" s="265"/>
      <c r="C64" s="265"/>
      <c r="D64" s="252">
        <f>SUM(D62:D63)</f>
        <v>165898</v>
      </c>
      <c r="E64" s="246"/>
      <c r="F64" s="252">
        <f>SUM(F62:F63)</f>
        <v>169383</v>
      </c>
      <c r="G64" s="253"/>
      <c r="H64" s="252">
        <f>SUM(H62:H63)</f>
        <v>41646</v>
      </c>
      <c r="I64" s="254"/>
      <c r="J64" s="252">
        <f>SUM(J62:J63)</f>
        <v>23096</v>
      </c>
      <c r="K64" s="77"/>
    </row>
    <row r="65" spans="1:10" ht="8.15" customHeight="1" thickTop="1">
      <c r="B65" s="265"/>
      <c r="C65" s="265"/>
      <c r="D65" s="28"/>
      <c r="F65" s="28"/>
      <c r="G65" s="29"/>
      <c r="H65" s="29"/>
      <c r="I65" s="29"/>
      <c r="J65" s="29"/>
    </row>
    <row r="66" spans="1:10" s="30" customFormat="1" ht="24.65" customHeight="1" thickBot="1">
      <c r="A66" s="3" t="s">
        <v>110</v>
      </c>
      <c r="B66" s="265">
        <v>11</v>
      </c>
      <c r="C66" s="265"/>
      <c r="D66" s="269">
        <f>D57/640000</f>
        <v>0.2827515625</v>
      </c>
      <c r="E66" s="268"/>
      <c r="F66" s="269">
        <f>F57/640000</f>
        <v>0.28499374999999999</v>
      </c>
      <c r="G66" s="267"/>
      <c r="H66" s="269">
        <f>H57/640000</f>
        <v>7.7287499999999995E-2</v>
      </c>
      <c r="I66" s="267"/>
      <c r="J66" s="269">
        <f>J57/640000</f>
        <v>4.3615624999999998E-2</v>
      </c>
    </row>
    <row r="67" spans="1:10" ht="21" customHeight="1" thickTop="1">
      <c r="A67" s="2" t="s">
        <v>111</v>
      </c>
      <c r="B67" s="265"/>
      <c r="C67" s="265"/>
      <c r="D67" s="13"/>
      <c r="E67" s="12"/>
      <c r="F67" s="13"/>
      <c r="G67" s="12"/>
      <c r="H67" s="13"/>
      <c r="I67" s="12"/>
      <c r="J67" s="13"/>
    </row>
    <row r="68" spans="1:10" ht="21" customHeight="1">
      <c r="A68" s="2" t="s">
        <v>42</v>
      </c>
      <c r="B68" s="266"/>
      <c r="C68" s="266"/>
      <c r="D68" s="4"/>
      <c r="E68" s="4"/>
      <c r="F68" s="4"/>
      <c r="G68" s="4"/>
      <c r="H68" s="4"/>
      <c r="I68" s="4"/>
      <c r="J68" s="4"/>
    </row>
    <row r="69" spans="1:10" ht="13.5" customHeight="1">
      <c r="A69" s="2"/>
      <c r="B69" s="266"/>
      <c r="C69" s="266"/>
      <c r="D69" s="4"/>
      <c r="E69" s="4"/>
      <c r="F69" s="4"/>
      <c r="G69" s="4"/>
      <c r="H69" s="4"/>
      <c r="I69" s="4"/>
      <c r="J69" s="4"/>
    </row>
    <row r="70" spans="1:10" ht="21" customHeight="1">
      <c r="B70" s="266"/>
      <c r="C70" s="266"/>
      <c r="D70" s="276" t="s">
        <v>37</v>
      </c>
      <c r="E70" s="276"/>
      <c r="F70" s="276"/>
      <c r="G70" s="4"/>
      <c r="H70" s="276" t="s">
        <v>38</v>
      </c>
      <c r="I70" s="276"/>
      <c r="J70" s="276"/>
    </row>
    <row r="71" spans="1:10" ht="21.65" customHeight="1">
      <c r="B71" s="266"/>
      <c r="C71" s="266"/>
      <c r="D71" s="279" t="s">
        <v>144</v>
      </c>
      <c r="E71" s="279"/>
      <c r="F71" s="279"/>
      <c r="G71" s="4"/>
      <c r="H71" s="279" t="s">
        <v>144</v>
      </c>
      <c r="I71" s="279"/>
      <c r="J71" s="279"/>
    </row>
    <row r="72" spans="1:10" ht="21" customHeight="1">
      <c r="B72" s="265"/>
      <c r="C72" s="265"/>
      <c r="D72" s="280" t="s">
        <v>142</v>
      </c>
      <c r="E72" s="280"/>
      <c r="F72" s="280"/>
      <c r="G72" s="266"/>
      <c r="H72" s="280" t="s">
        <v>142</v>
      </c>
      <c r="I72" s="280"/>
      <c r="J72" s="280"/>
    </row>
    <row r="73" spans="1:10" ht="21" customHeight="1">
      <c r="B73" s="265" t="s">
        <v>3</v>
      </c>
      <c r="C73" s="265"/>
      <c r="D73" s="266">
        <v>2562</v>
      </c>
      <c r="E73" s="266"/>
      <c r="F73" s="266">
        <v>2561</v>
      </c>
      <c r="G73" s="266"/>
      <c r="H73" s="266">
        <v>2562</v>
      </c>
      <c r="I73" s="266"/>
      <c r="J73" s="266">
        <v>2561</v>
      </c>
    </row>
    <row r="74" spans="1:10" ht="21" customHeight="1">
      <c r="B74" s="265"/>
      <c r="C74" s="265"/>
      <c r="D74" s="266"/>
      <c r="E74" s="266"/>
      <c r="F74" s="266" t="s">
        <v>174</v>
      </c>
      <c r="G74" s="266"/>
      <c r="H74" s="266"/>
      <c r="I74" s="266"/>
      <c r="J74" s="266"/>
    </row>
    <row r="75" spans="1:10" ht="21" customHeight="1">
      <c r="A75" s="9"/>
      <c r="B75" s="265"/>
      <c r="C75" s="265"/>
      <c r="D75" s="277" t="s">
        <v>5</v>
      </c>
      <c r="E75" s="277"/>
      <c r="F75" s="277"/>
      <c r="G75" s="277"/>
      <c r="H75" s="277"/>
      <c r="I75" s="277"/>
      <c r="J75" s="277"/>
    </row>
    <row r="76" spans="1:10" ht="21" customHeight="1">
      <c r="A76" s="9" t="s">
        <v>43</v>
      </c>
      <c r="B76" s="265">
        <v>4</v>
      </c>
      <c r="C76" s="265"/>
      <c r="D76" s="265"/>
      <c r="E76" s="265"/>
      <c r="F76" s="265"/>
      <c r="G76" s="265"/>
      <c r="I76" s="265"/>
    </row>
    <row r="77" spans="1:10" ht="21" customHeight="1">
      <c r="A77" s="3" t="s">
        <v>44</v>
      </c>
      <c r="B77" s="265"/>
      <c r="C77" s="265"/>
      <c r="D77" s="22">
        <v>7826478</v>
      </c>
      <c r="F77" s="22">
        <v>7575557</v>
      </c>
      <c r="G77" s="22"/>
      <c r="H77" s="22">
        <v>3118664</v>
      </c>
      <c r="I77" s="22"/>
      <c r="J77" s="22">
        <v>2986881</v>
      </c>
    </row>
    <row r="78" spans="1:10" ht="21" customHeight="1">
      <c r="A78" s="3" t="s">
        <v>183</v>
      </c>
      <c r="B78" s="265"/>
      <c r="C78" s="265"/>
      <c r="D78" s="22"/>
      <c r="F78" s="22"/>
      <c r="G78" s="22"/>
      <c r="H78" s="22"/>
      <c r="I78" s="22"/>
      <c r="J78" s="22"/>
    </row>
    <row r="79" spans="1:10" ht="21" customHeight="1">
      <c r="A79" s="3" t="s">
        <v>184</v>
      </c>
      <c r="B79" s="265"/>
      <c r="C79" s="265"/>
      <c r="D79" s="22"/>
      <c r="F79" s="22"/>
      <c r="G79" s="22"/>
      <c r="H79" s="22"/>
      <c r="I79" s="22"/>
      <c r="J79" s="22"/>
    </row>
    <row r="80" spans="1:10" ht="21" customHeight="1">
      <c r="A80" s="3" t="s">
        <v>193</v>
      </c>
      <c r="B80" s="265"/>
      <c r="C80" s="265"/>
      <c r="D80" s="22"/>
      <c r="F80" s="22"/>
      <c r="G80" s="22"/>
      <c r="H80" s="22"/>
      <c r="I80" s="22"/>
      <c r="J80" s="22"/>
    </row>
    <row r="81" spans="1:13" ht="21" customHeight="1">
      <c r="A81" s="3" t="s">
        <v>192</v>
      </c>
      <c r="B81" s="265"/>
      <c r="C81" s="265"/>
      <c r="D81" s="22"/>
      <c r="F81" s="22"/>
      <c r="G81" s="22"/>
      <c r="H81" s="22"/>
      <c r="I81" s="22"/>
      <c r="J81" s="22"/>
    </row>
    <row r="82" spans="1:13" ht="21" customHeight="1">
      <c r="A82" s="3" t="s">
        <v>54</v>
      </c>
      <c r="B82" s="265"/>
      <c r="C82" s="265"/>
      <c r="D82" s="22">
        <v>196504</v>
      </c>
      <c r="F82" s="22">
        <v>210195</v>
      </c>
      <c r="G82" s="22"/>
      <c r="H82" s="22">
        <v>155095</v>
      </c>
      <c r="I82" s="22"/>
      <c r="J82" s="22">
        <v>131519</v>
      </c>
    </row>
    <row r="83" spans="1:13" ht="21" customHeight="1">
      <c r="A83" s="3" t="s">
        <v>45</v>
      </c>
      <c r="B83" s="265"/>
      <c r="C83" s="265"/>
      <c r="D83" s="22">
        <v>4108</v>
      </c>
      <c r="F83" s="22">
        <v>4435</v>
      </c>
      <c r="G83" s="22"/>
      <c r="H83" s="22">
        <v>4771</v>
      </c>
      <c r="I83" s="22"/>
      <c r="J83" s="22">
        <v>8518</v>
      </c>
    </row>
    <row r="84" spans="1:13" ht="21" customHeight="1">
      <c r="A84" s="3" t="s">
        <v>55</v>
      </c>
      <c r="B84" s="265"/>
      <c r="C84" s="265"/>
      <c r="D84" s="22">
        <v>524942</v>
      </c>
      <c r="F84" s="22">
        <v>533095</v>
      </c>
      <c r="G84" s="22"/>
      <c r="H84" s="22">
        <v>161223</v>
      </c>
      <c r="I84" s="22"/>
      <c r="J84" s="22">
        <v>182595</v>
      </c>
    </row>
    <row r="85" spans="1:13" ht="21" customHeight="1">
      <c r="A85" s="11" t="s">
        <v>46</v>
      </c>
      <c r="B85" s="265">
        <v>10</v>
      </c>
      <c r="C85" s="265"/>
      <c r="D85" s="215">
        <f>SUM(D77:D84)</f>
        <v>8552032</v>
      </c>
      <c r="E85" s="199"/>
      <c r="F85" s="215">
        <f>SUM(F77:F84)</f>
        <v>8323282</v>
      </c>
      <c r="G85" s="219"/>
      <c r="H85" s="215">
        <f>SUM(H77:H84)</f>
        <v>3439753</v>
      </c>
      <c r="I85" s="219"/>
      <c r="J85" s="215">
        <f>SUM(J77:J84)</f>
        <v>3309513</v>
      </c>
    </row>
    <row r="86" spans="1:13" ht="10.5" customHeight="1">
      <c r="A86" s="11"/>
      <c r="B86" s="265"/>
      <c r="C86" s="265"/>
      <c r="D86" s="24"/>
      <c r="F86" s="24"/>
      <c r="G86" s="25"/>
      <c r="H86" s="24"/>
      <c r="I86" s="25"/>
      <c r="J86" s="24"/>
    </row>
    <row r="87" spans="1:13" ht="21" customHeight="1">
      <c r="A87" s="9" t="s">
        <v>47</v>
      </c>
      <c r="B87" s="265">
        <v>4</v>
      </c>
      <c r="C87" s="265"/>
      <c r="D87" s="24"/>
      <c r="F87" s="24"/>
      <c r="G87" s="25"/>
      <c r="H87" s="24"/>
      <c r="I87" s="25"/>
      <c r="J87" s="24"/>
    </row>
    <row r="88" spans="1:13" ht="21" customHeight="1">
      <c r="A88" s="3" t="s">
        <v>112</v>
      </c>
      <c r="B88" s="265"/>
      <c r="C88" s="265"/>
      <c r="D88" s="22">
        <v>5315329</v>
      </c>
      <c r="F88" s="22">
        <v>5198704</v>
      </c>
      <c r="G88" s="22"/>
      <c r="H88" s="22">
        <v>2318865</v>
      </c>
      <c r="I88" s="22"/>
      <c r="J88" s="22">
        <v>2207000</v>
      </c>
    </row>
    <row r="89" spans="1:13" ht="21" customHeight="1">
      <c r="A89" s="3" t="s">
        <v>121</v>
      </c>
      <c r="B89" s="265"/>
      <c r="C89" s="265"/>
      <c r="D89" s="22">
        <v>1769484</v>
      </c>
      <c r="F89" s="22">
        <v>1675957</v>
      </c>
      <c r="G89" s="22"/>
      <c r="H89" s="235">
        <v>444301</v>
      </c>
      <c r="I89" s="22"/>
      <c r="J89" s="22">
        <v>538777</v>
      </c>
      <c r="L89" s="77"/>
      <c r="M89" s="77"/>
    </row>
    <row r="90" spans="1:13" ht="21" customHeight="1">
      <c r="A90" s="3" t="s">
        <v>48</v>
      </c>
      <c r="B90" s="265"/>
      <c r="C90" s="265"/>
      <c r="D90" s="22">
        <v>750035</v>
      </c>
      <c r="F90" s="22">
        <v>726182</v>
      </c>
      <c r="G90" s="22"/>
      <c r="H90" s="235">
        <v>421105</v>
      </c>
      <c r="I90" s="22"/>
      <c r="J90" s="22">
        <v>298287</v>
      </c>
      <c r="L90" s="77"/>
    </row>
    <row r="91" spans="1:13" ht="21" customHeight="1">
      <c r="A91" s="3" t="s">
        <v>49</v>
      </c>
      <c r="B91" s="265"/>
      <c r="C91" s="265"/>
      <c r="D91" s="93">
        <v>127</v>
      </c>
      <c r="F91" s="93">
        <v>34</v>
      </c>
      <c r="G91" s="22"/>
      <c r="H91" s="22">
        <v>4255</v>
      </c>
      <c r="I91" s="22"/>
      <c r="J91" s="22">
        <v>3144</v>
      </c>
    </row>
    <row r="92" spans="1:13" ht="21" customHeight="1">
      <c r="A92" s="11" t="s">
        <v>50</v>
      </c>
      <c r="B92" s="265"/>
      <c r="C92" s="265"/>
      <c r="D92" s="215">
        <f>SUM(D88:D91)</f>
        <v>7834975</v>
      </c>
      <c r="E92" s="199"/>
      <c r="F92" s="215">
        <f>SUM(F88:F91)</f>
        <v>7600877</v>
      </c>
      <c r="G92" s="219"/>
      <c r="H92" s="215">
        <f>SUM(H88:H91)</f>
        <v>3188526</v>
      </c>
      <c r="I92" s="219"/>
      <c r="J92" s="215">
        <f>SUM(J88:J91)</f>
        <v>3047208</v>
      </c>
    </row>
    <row r="93" spans="1:13" ht="3.75" customHeight="1">
      <c r="A93" s="11"/>
      <c r="B93" s="265"/>
      <c r="C93" s="265"/>
      <c r="D93" s="25"/>
      <c r="F93" s="25"/>
      <c r="G93" s="25"/>
      <c r="H93" s="25"/>
      <c r="I93" s="25"/>
      <c r="J93" s="25"/>
    </row>
    <row r="94" spans="1:13" ht="21" customHeight="1">
      <c r="A94" s="11" t="s">
        <v>56</v>
      </c>
      <c r="B94" s="265">
        <v>10</v>
      </c>
      <c r="C94" s="265"/>
      <c r="D94" s="32">
        <f>+D85-D92</f>
        <v>717057</v>
      </c>
      <c r="F94" s="32">
        <f>+F85-F92</f>
        <v>722405</v>
      </c>
      <c r="G94" s="32"/>
      <c r="H94" s="32">
        <f>+H85-H92</f>
        <v>251227</v>
      </c>
      <c r="I94" s="32"/>
      <c r="J94" s="32">
        <f>+J85-J92</f>
        <v>262305</v>
      </c>
    </row>
    <row r="95" spans="1:13" ht="21" customHeight="1">
      <c r="A95" s="3" t="s">
        <v>51</v>
      </c>
      <c r="B95" s="265"/>
      <c r="C95" s="265"/>
      <c r="D95" s="33">
        <v>-135442</v>
      </c>
      <c r="F95" s="33">
        <v>-136560</v>
      </c>
      <c r="G95" s="32"/>
      <c r="H95" s="33">
        <v>-48092</v>
      </c>
      <c r="I95" s="32"/>
      <c r="J95" s="33">
        <v>-49130</v>
      </c>
    </row>
    <row r="96" spans="1:13" ht="21" customHeight="1">
      <c r="A96" s="11" t="s">
        <v>57</v>
      </c>
      <c r="B96" s="265"/>
      <c r="C96" s="265"/>
      <c r="D96" s="257">
        <f>D94+D95</f>
        <v>581615</v>
      </c>
      <c r="E96" s="199"/>
      <c r="F96" s="257">
        <f>F94+F95</f>
        <v>585845</v>
      </c>
      <c r="G96" s="251"/>
      <c r="H96" s="257">
        <f>H94+H95</f>
        <v>203135</v>
      </c>
      <c r="I96" s="251"/>
      <c r="J96" s="257">
        <f>J94+J95</f>
        <v>213175</v>
      </c>
    </row>
    <row r="97" spans="1:12" ht="3.75" customHeight="1">
      <c r="A97" s="11"/>
      <c r="B97" s="265"/>
      <c r="C97" s="265"/>
      <c r="D97" s="32"/>
      <c r="F97" s="32"/>
      <c r="G97" s="32"/>
      <c r="H97" s="32"/>
      <c r="I97" s="32"/>
      <c r="J97" s="32"/>
    </row>
    <row r="98" spans="1:12" ht="21" customHeight="1">
      <c r="A98" s="62" t="s">
        <v>108</v>
      </c>
      <c r="B98" s="265"/>
      <c r="C98" s="265"/>
      <c r="D98" s="32"/>
      <c r="F98" s="32"/>
      <c r="G98" s="32"/>
      <c r="H98" s="32"/>
      <c r="I98" s="32"/>
      <c r="J98" s="32"/>
    </row>
    <row r="99" spans="1:12" ht="21" customHeight="1">
      <c r="A99" s="98" t="s">
        <v>203</v>
      </c>
      <c r="B99" s="265"/>
      <c r="C99" s="265"/>
      <c r="D99" s="32"/>
      <c r="F99" s="32"/>
      <c r="G99" s="32"/>
      <c r="H99" s="32"/>
      <c r="I99" s="32"/>
      <c r="J99" s="32"/>
    </row>
    <row r="100" spans="1:12" ht="21" customHeight="1">
      <c r="A100" s="270" t="s">
        <v>204</v>
      </c>
      <c r="B100" s="265"/>
      <c r="C100" s="265"/>
      <c r="D100" s="32"/>
      <c r="F100" s="32"/>
      <c r="G100" s="32"/>
      <c r="H100" s="32"/>
      <c r="I100" s="32"/>
      <c r="J100" s="32"/>
    </row>
    <row r="101" spans="1:12" ht="21" customHeight="1">
      <c r="A101" s="99" t="s">
        <v>122</v>
      </c>
      <c r="B101" s="265"/>
      <c r="C101" s="265"/>
      <c r="D101" s="100">
        <v>-672</v>
      </c>
      <c r="F101" s="100">
        <v>-235</v>
      </c>
      <c r="G101" s="33"/>
      <c r="H101" s="185" t="s">
        <v>119</v>
      </c>
      <c r="I101" s="33"/>
      <c r="J101" s="185" t="s">
        <v>119</v>
      </c>
      <c r="K101" s="77"/>
      <c r="L101" s="77"/>
    </row>
    <row r="102" spans="1:12" ht="21.5" hidden="1">
      <c r="A102" s="99" t="s">
        <v>143</v>
      </c>
      <c r="B102" s="265"/>
      <c r="C102" s="265"/>
      <c r="D102" s="121" t="s">
        <v>119</v>
      </c>
      <c r="F102" s="121" t="s">
        <v>119</v>
      </c>
      <c r="G102" s="33"/>
      <c r="H102" s="121" t="s">
        <v>119</v>
      </c>
      <c r="I102" s="33"/>
      <c r="J102" s="121" t="s">
        <v>119</v>
      </c>
    </row>
    <row r="103" spans="1:12" ht="21" customHeight="1">
      <c r="A103" s="11" t="s">
        <v>205</v>
      </c>
      <c r="B103" s="265"/>
      <c r="C103" s="265"/>
      <c r="D103" s="121"/>
      <c r="F103" s="121"/>
      <c r="G103" s="33"/>
      <c r="H103" s="121"/>
      <c r="I103" s="33"/>
      <c r="J103" s="121"/>
    </row>
    <row r="104" spans="1:12" ht="21" customHeight="1">
      <c r="A104" s="272" t="s">
        <v>204</v>
      </c>
      <c r="B104" s="265"/>
      <c r="C104" s="265"/>
      <c r="D104" s="182">
        <f>D101</f>
        <v>-672</v>
      </c>
      <c r="E104" s="109"/>
      <c r="F104" s="182">
        <f>F101</f>
        <v>-235</v>
      </c>
      <c r="G104" s="33"/>
      <c r="H104" s="182" t="str">
        <f>H101</f>
        <v>-</v>
      </c>
      <c r="I104" s="33"/>
      <c r="J104" s="182" t="str">
        <f>J101</f>
        <v>-</v>
      </c>
    </row>
    <row r="105" spans="1:12" s="199" customFormat="1" ht="6.65" customHeight="1">
      <c r="A105" s="220"/>
      <c r="B105" s="221"/>
      <c r="C105" s="222"/>
      <c r="D105" s="222"/>
      <c r="E105" s="222"/>
      <c r="G105" s="210"/>
      <c r="I105" s="210"/>
    </row>
    <row r="106" spans="1:12" ht="21" customHeight="1">
      <c r="A106" s="98" t="s">
        <v>206</v>
      </c>
      <c r="B106" s="265"/>
      <c r="C106" s="265"/>
      <c r="D106" s="81"/>
      <c r="E106" s="109"/>
      <c r="F106" s="81"/>
      <c r="G106" s="33"/>
      <c r="H106" s="81"/>
      <c r="I106" s="33"/>
      <c r="J106" s="81"/>
    </row>
    <row r="107" spans="1:12" ht="21" customHeight="1">
      <c r="A107" s="270" t="s">
        <v>204</v>
      </c>
      <c r="B107" s="265"/>
      <c r="C107" s="265"/>
      <c r="D107" s="81"/>
      <c r="E107" s="109"/>
      <c r="F107" s="81"/>
      <c r="G107" s="33"/>
      <c r="H107" s="81"/>
      <c r="I107" s="33"/>
      <c r="J107" s="81"/>
    </row>
    <row r="108" spans="1:12" ht="21" customHeight="1">
      <c r="A108" s="99" t="s">
        <v>164</v>
      </c>
      <c r="B108" s="265"/>
      <c r="C108" s="265"/>
      <c r="D108" s="117">
        <v>-20304</v>
      </c>
      <c r="F108" s="117">
        <v>-11701</v>
      </c>
      <c r="G108" s="33"/>
      <c r="H108" s="237">
        <v>-7818</v>
      </c>
      <c r="I108" s="33"/>
      <c r="J108" s="117">
        <v>-4818</v>
      </c>
    </row>
    <row r="109" spans="1:12" ht="21" customHeight="1">
      <c r="A109" s="62" t="s">
        <v>207</v>
      </c>
      <c r="B109" s="265"/>
      <c r="C109" s="265"/>
    </row>
    <row r="110" spans="1:12" ht="21" customHeight="1">
      <c r="A110" s="271" t="s">
        <v>204</v>
      </c>
      <c r="B110" s="265"/>
      <c r="C110" s="265"/>
      <c r="D110" s="182">
        <f>D108</f>
        <v>-20304</v>
      </c>
      <c r="E110" s="109"/>
      <c r="F110" s="182">
        <f>F108</f>
        <v>-11701</v>
      </c>
      <c r="G110" s="33"/>
      <c r="H110" s="182">
        <f>H108</f>
        <v>-7818</v>
      </c>
      <c r="I110" s="33"/>
      <c r="J110" s="182">
        <f>J108</f>
        <v>-4818</v>
      </c>
    </row>
    <row r="111" spans="1:12" ht="21" customHeight="1">
      <c r="A111" s="11" t="s">
        <v>195</v>
      </c>
      <c r="B111" s="265"/>
      <c r="C111" s="265"/>
      <c r="D111" s="101">
        <f>D104+D110</f>
        <v>-20976</v>
      </c>
      <c r="F111" s="101">
        <f>F104+F110</f>
        <v>-11936</v>
      </c>
      <c r="G111" s="33"/>
      <c r="H111" s="243">
        <f>H110</f>
        <v>-7818</v>
      </c>
      <c r="I111" s="33"/>
      <c r="J111" s="101">
        <f>J110</f>
        <v>-4818</v>
      </c>
    </row>
    <row r="112" spans="1:12" ht="21" customHeight="1" thickBot="1">
      <c r="A112" s="11" t="s">
        <v>109</v>
      </c>
      <c r="B112" s="265"/>
      <c r="C112" s="265"/>
      <c r="D112" s="245">
        <f>D96+D111</f>
        <v>560639</v>
      </c>
      <c r="E112" s="246"/>
      <c r="F112" s="245">
        <f>F96+F111</f>
        <v>573909</v>
      </c>
      <c r="G112" s="247"/>
      <c r="H112" s="245">
        <f>SUM(H111,H96)</f>
        <v>195317</v>
      </c>
      <c r="I112" s="248"/>
      <c r="J112" s="245">
        <f>SUM(J111,J96)</f>
        <v>208357</v>
      </c>
    </row>
    <row r="113" spans="1:13" ht="21" customHeight="1" thickTop="1">
      <c r="A113" s="11"/>
      <c r="B113" s="265"/>
      <c r="C113" s="265"/>
      <c r="D113" s="248"/>
      <c r="E113" s="246"/>
      <c r="F113" s="248"/>
      <c r="G113" s="247"/>
      <c r="H113" s="248"/>
      <c r="I113" s="248"/>
      <c r="J113" s="248"/>
    </row>
    <row r="114" spans="1:13" ht="21" customHeight="1">
      <c r="A114" s="2" t="s">
        <v>111</v>
      </c>
      <c r="B114" s="265"/>
      <c r="C114" s="265"/>
      <c r="D114" s="13"/>
      <c r="E114" s="12"/>
      <c r="F114" s="13"/>
      <c r="G114" s="12"/>
      <c r="H114" s="13"/>
      <c r="I114" s="12"/>
      <c r="J114" s="13"/>
    </row>
    <row r="115" spans="1:13" ht="21" customHeight="1">
      <c r="A115" s="2" t="s">
        <v>42</v>
      </c>
      <c r="B115" s="266"/>
      <c r="C115" s="266"/>
      <c r="D115" s="4"/>
      <c r="E115" s="4"/>
      <c r="F115" s="4"/>
      <c r="G115" s="4"/>
      <c r="H115" s="4"/>
      <c r="I115" s="4"/>
      <c r="J115" s="4"/>
    </row>
    <row r="116" spans="1:13" ht="21" customHeight="1">
      <c r="A116" s="2"/>
      <c r="B116" s="266"/>
      <c r="C116" s="266"/>
      <c r="D116" s="4"/>
      <c r="E116" s="4"/>
      <c r="F116" s="4"/>
      <c r="G116" s="4"/>
      <c r="H116" s="4"/>
      <c r="I116" s="4"/>
      <c r="J116" s="4"/>
    </row>
    <row r="117" spans="1:13" ht="21" customHeight="1">
      <c r="B117" s="266"/>
      <c r="C117" s="266"/>
      <c r="D117" s="276" t="s">
        <v>37</v>
      </c>
      <c r="E117" s="276"/>
      <c r="F117" s="276"/>
      <c r="G117" s="4"/>
      <c r="H117" s="276" t="s">
        <v>38</v>
      </c>
      <c r="I117" s="276"/>
      <c r="J117" s="276"/>
    </row>
    <row r="118" spans="1:13" ht="21.65" customHeight="1">
      <c r="B118" s="266"/>
      <c r="C118" s="266"/>
      <c r="D118" s="279" t="s">
        <v>144</v>
      </c>
      <c r="E118" s="279"/>
      <c r="F118" s="279"/>
      <c r="G118" s="4"/>
      <c r="H118" s="279" t="s">
        <v>144</v>
      </c>
      <c r="I118" s="279"/>
      <c r="J118" s="279"/>
    </row>
    <row r="119" spans="1:13" ht="21" customHeight="1">
      <c r="B119" s="265"/>
      <c r="C119" s="265"/>
      <c r="D119" s="280" t="s">
        <v>142</v>
      </c>
      <c r="E119" s="280"/>
      <c r="F119" s="280"/>
      <c r="G119" s="266"/>
      <c r="H119" s="280" t="s">
        <v>142</v>
      </c>
      <c r="I119" s="280"/>
      <c r="J119" s="280"/>
    </row>
    <row r="120" spans="1:13" ht="21" customHeight="1">
      <c r="B120" s="265" t="s">
        <v>3</v>
      </c>
      <c r="C120" s="265"/>
      <c r="D120" s="266">
        <v>2562</v>
      </c>
      <c r="E120" s="266"/>
      <c r="F120" s="266">
        <v>2561</v>
      </c>
      <c r="G120" s="266"/>
      <c r="H120" s="266">
        <v>2562</v>
      </c>
      <c r="I120" s="266"/>
      <c r="J120" s="266">
        <v>2561</v>
      </c>
    </row>
    <row r="121" spans="1:13" ht="21" customHeight="1">
      <c r="B121" s="265"/>
      <c r="C121" s="265"/>
      <c r="D121" s="266"/>
      <c r="E121" s="266"/>
      <c r="F121" s="266" t="s">
        <v>174</v>
      </c>
      <c r="G121" s="266"/>
      <c r="H121" s="266"/>
      <c r="I121" s="266"/>
      <c r="J121" s="266"/>
    </row>
    <row r="122" spans="1:13" ht="21" customHeight="1">
      <c r="A122" s="9"/>
      <c r="B122" s="265"/>
      <c r="C122" s="265"/>
      <c r="D122" s="277" t="s">
        <v>5</v>
      </c>
      <c r="E122" s="277"/>
      <c r="F122" s="277"/>
      <c r="G122" s="277"/>
      <c r="H122" s="277"/>
      <c r="I122" s="277"/>
      <c r="J122" s="277"/>
    </row>
    <row r="123" spans="1:13" ht="21" customHeight="1">
      <c r="A123" s="11" t="s">
        <v>209</v>
      </c>
      <c r="B123" s="265"/>
      <c r="C123" s="265"/>
      <c r="D123" s="31"/>
      <c r="F123" s="31"/>
      <c r="G123" s="22"/>
      <c r="H123" s="31"/>
      <c r="I123" s="22"/>
      <c r="J123" s="31"/>
    </row>
    <row r="124" spans="1:13" ht="21" customHeight="1">
      <c r="A124" s="3" t="s">
        <v>52</v>
      </c>
      <c r="B124" s="265"/>
      <c r="C124" s="265"/>
      <c r="D124" s="33">
        <v>575195</v>
      </c>
      <c r="F124" s="33">
        <v>587685</v>
      </c>
      <c r="G124" s="34"/>
      <c r="H124" s="33">
        <f>H96</f>
        <v>203135</v>
      </c>
      <c r="I124" s="34"/>
      <c r="J124" s="33">
        <v>213175</v>
      </c>
      <c r="M124" s="77"/>
    </row>
    <row r="125" spans="1:13" ht="21" customHeight="1">
      <c r="A125" s="3" t="s">
        <v>53</v>
      </c>
      <c r="B125" s="265"/>
      <c r="C125" s="265"/>
      <c r="D125" s="102">
        <v>6420</v>
      </c>
      <c r="E125" s="103"/>
      <c r="F125" s="102">
        <v>-1840</v>
      </c>
      <c r="G125" s="103"/>
      <c r="H125" s="117" t="s">
        <v>119</v>
      </c>
      <c r="I125" s="33"/>
      <c r="J125" s="117" t="s">
        <v>119</v>
      </c>
      <c r="M125" s="77"/>
    </row>
    <row r="126" spans="1:13" ht="21" customHeight="1" thickBot="1">
      <c r="A126" s="11" t="s">
        <v>57</v>
      </c>
      <c r="B126" s="265"/>
      <c r="C126" s="265"/>
      <c r="D126" s="252">
        <f>SUM(D124:D125)</f>
        <v>581615</v>
      </c>
      <c r="E126" s="246"/>
      <c r="F126" s="252">
        <f>SUM(F124:F125)</f>
        <v>585845</v>
      </c>
      <c r="G126" s="254"/>
      <c r="H126" s="252">
        <f>SUM(H124:H125)</f>
        <v>203135</v>
      </c>
      <c r="I126" s="254"/>
      <c r="J126" s="252">
        <f>SUM(J124:J125)</f>
        <v>213175</v>
      </c>
      <c r="M126" s="77"/>
    </row>
    <row r="127" spans="1:13" ht="3.75" customHeight="1" thickTop="1">
      <c r="A127" s="11"/>
      <c r="B127" s="265"/>
      <c r="C127" s="265"/>
      <c r="D127" s="32"/>
      <c r="F127" s="32"/>
      <c r="G127" s="35"/>
      <c r="H127" s="32"/>
      <c r="I127" s="35"/>
      <c r="J127" s="32"/>
    </row>
    <row r="128" spans="1:13" ht="21" customHeight="1">
      <c r="A128" s="11" t="s">
        <v>172</v>
      </c>
      <c r="B128" s="265"/>
      <c r="C128" s="265"/>
      <c r="D128" s="32"/>
      <c r="F128" s="32"/>
      <c r="G128" s="35"/>
      <c r="H128" s="32"/>
      <c r="I128" s="35"/>
      <c r="J128" s="32"/>
    </row>
    <row r="129" spans="1:13" ht="21" customHeight="1">
      <c r="A129" s="3" t="s">
        <v>52</v>
      </c>
      <c r="B129" s="265"/>
      <c r="C129" s="265"/>
      <c r="D129" s="33">
        <v>554549</v>
      </c>
      <c r="F129" s="33">
        <v>575864</v>
      </c>
      <c r="G129" s="36"/>
      <c r="H129" s="234">
        <f>H112</f>
        <v>195317</v>
      </c>
      <c r="I129" s="36"/>
      <c r="J129" s="33">
        <v>208357</v>
      </c>
      <c r="M129" s="77"/>
    </row>
    <row r="130" spans="1:13" ht="21" customHeight="1">
      <c r="A130" s="3" t="s">
        <v>53</v>
      </c>
      <c r="B130" s="265"/>
      <c r="C130" s="265"/>
      <c r="D130" s="102">
        <v>6090</v>
      </c>
      <c r="E130" s="94"/>
      <c r="F130" s="102">
        <v>-1955</v>
      </c>
      <c r="G130" s="94"/>
      <c r="H130" s="117" t="s">
        <v>119</v>
      </c>
      <c r="I130" s="22"/>
      <c r="J130" s="117" t="s">
        <v>119</v>
      </c>
      <c r="M130" s="77"/>
    </row>
    <row r="131" spans="1:13" ht="22.5" thickBot="1">
      <c r="A131" s="11" t="s">
        <v>173</v>
      </c>
      <c r="B131" s="265"/>
      <c r="C131" s="265"/>
      <c r="D131" s="252">
        <f>SUM(D129:D130)</f>
        <v>560639</v>
      </c>
      <c r="E131" s="246"/>
      <c r="F131" s="252">
        <f>SUM(F129:F130)</f>
        <v>573909</v>
      </c>
      <c r="G131" s="253"/>
      <c r="H131" s="252">
        <f>SUM(H129:H130)</f>
        <v>195317</v>
      </c>
      <c r="I131" s="254"/>
      <c r="J131" s="252">
        <f>SUM(J129:J130)</f>
        <v>208357</v>
      </c>
      <c r="M131" s="77"/>
    </row>
    <row r="132" spans="1:13" ht="10.5" customHeight="1" thickTop="1">
      <c r="A132" s="11"/>
      <c r="B132" s="265"/>
      <c r="C132" s="265"/>
      <c r="D132" s="24"/>
      <c r="F132" s="24"/>
      <c r="G132" s="25"/>
      <c r="H132" s="24"/>
      <c r="I132" s="25"/>
      <c r="J132" s="24"/>
    </row>
    <row r="133" spans="1:13" s="199" customFormat="1" ht="25" customHeight="1" thickBot="1">
      <c r="A133" s="3" t="s">
        <v>110</v>
      </c>
      <c r="B133" s="265">
        <v>11</v>
      </c>
      <c r="C133" s="264"/>
      <c r="D133" s="150">
        <f>D124/640000</f>
        <v>0.89874218750000001</v>
      </c>
      <c r="E133" s="1"/>
      <c r="F133" s="150">
        <f>F124/640000</f>
        <v>0.91825781250000005</v>
      </c>
      <c r="G133" s="110"/>
      <c r="H133" s="150">
        <f>H124/640000</f>
        <v>0.31739843750000002</v>
      </c>
      <c r="I133" s="36"/>
      <c r="J133" s="150">
        <f>J124/640000</f>
        <v>0.33308593749999998</v>
      </c>
    </row>
    <row r="134" spans="1:13" ht="21" customHeight="1" thickTop="1"/>
    <row r="135" spans="1:13" ht="21.5"/>
    <row r="136" spans="1:13" ht="21.5">
      <c r="D136" s="77"/>
    </row>
    <row r="137" spans="1:13" ht="21.5">
      <c r="D137" s="77"/>
    </row>
    <row r="138" spans="1:13" s="3" customFormat="1" ht="21.5"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</row>
    <row r="139" spans="1:13" s="3" customFormat="1" ht="21.5"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</row>
    <row r="140" spans="1:13" s="3" customFormat="1" ht="21.5"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</row>
    <row r="141" spans="1:13" s="3" customFormat="1" ht="21.5"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</row>
    <row r="142" spans="1:13" s="3" customFormat="1" ht="21.5"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</row>
    <row r="143" spans="1:13" s="3" customFormat="1" ht="21.5"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</row>
    <row r="144" spans="1:13" s="3" customFormat="1" ht="21.5"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</row>
    <row r="145" spans="2:13" s="3" customFormat="1" ht="21.5"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</row>
    <row r="146" spans="2:13" s="3" customFormat="1" ht="21.5"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</row>
    <row r="147" spans="2:13" s="3" customFormat="1" ht="21.5"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</row>
    <row r="148" spans="2:13" s="3" customFormat="1" ht="21.5"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</row>
    <row r="149" spans="2:13" s="3" customFormat="1" ht="21.5"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</row>
    <row r="150" spans="2:13" s="3" customFormat="1" ht="21.5"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</row>
    <row r="151" spans="2:13" s="3" customFormat="1" ht="21.5"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</row>
    <row r="152" spans="2:13" s="3" customFormat="1" ht="21.5"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</row>
    <row r="153" spans="2:13" s="3" customFormat="1" ht="21.5"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</row>
    <row r="154" spans="2:13" s="3" customFormat="1" ht="21.5"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</row>
    <row r="155" spans="2:13" s="3" customFormat="1" ht="21.5"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</row>
    <row r="156" spans="2:13" s="3" customFormat="1" ht="21.5"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</row>
    <row r="157" spans="2:13" s="3" customFormat="1" ht="21.5"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</row>
    <row r="158" spans="2:13" s="3" customFormat="1" ht="21.5"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</row>
    <row r="159" spans="2:13" s="3" customFormat="1" ht="21.5"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</row>
    <row r="160" spans="2:13" s="3" customFormat="1" ht="21.5"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</row>
    <row r="161" spans="2:13" s="3" customFormat="1" ht="21.5"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</row>
    <row r="162" spans="2:13" s="3" customFormat="1" ht="21.5"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</row>
    <row r="163" spans="2:13" s="3" customFormat="1" ht="21.5"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</row>
    <row r="164" spans="2:13" s="3" customFormat="1" ht="21.5"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</row>
    <row r="165" spans="2:13" s="3" customFormat="1" ht="21.5"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</row>
    <row r="166" spans="2:13" s="3" customFormat="1" ht="21.5"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</row>
    <row r="167" spans="2:13" s="3" customFormat="1" ht="21.5"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</row>
    <row r="168" spans="2:13" s="3" customFormat="1" ht="21.5"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</row>
    <row r="169" spans="2:13" s="3" customFormat="1" ht="21.5"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</row>
    <row r="170" spans="2:13" ht="21.5"/>
    <row r="171" spans="2:13" ht="21.5"/>
    <row r="172" spans="2:13" ht="21.5"/>
    <row r="173" spans="2:13" ht="21.5"/>
    <row r="174" spans="2:13" ht="21.5"/>
    <row r="175" spans="2:13" ht="21.5"/>
    <row r="176" spans="2:13" ht="21.5"/>
    <row r="177" spans="1:13" ht="21.5"/>
    <row r="178" spans="1:13" s="16" customFormat="1" ht="21.5">
      <c r="A178" s="3"/>
      <c r="B178" s="1"/>
      <c r="C178" s="1"/>
      <c r="D178" s="1"/>
      <c r="E178" s="1"/>
      <c r="F178" s="1"/>
      <c r="G178" s="1"/>
      <c r="H178" s="1"/>
      <c r="I178" s="1"/>
      <c r="J178" s="1"/>
    </row>
    <row r="179" spans="1:13" ht="21.5"/>
    <row r="180" spans="1:13" ht="21.5"/>
    <row r="181" spans="1:13" ht="21.5"/>
    <row r="182" spans="1:13" ht="21.5"/>
    <row r="183" spans="1:13" ht="21.5"/>
    <row r="184" spans="1:13" ht="21.5"/>
    <row r="185" spans="1:13" ht="21.5"/>
    <row r="186" spans="1:13" s="3" customFormat="1" ht="21.5"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</row>
    <row r="187" spans="1:13" s="3" customFormat="1" ht="21.5"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</row>
    <row r="188" spans="1:13" s="3" customFormat="1" ht="21.5"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</row>
    <row r="189" spans="1:13" s="3" customFormat="1" ht="21.5"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</row>
    <row r="190" spans="1:13" s="3" customFormat="1" ht="21.5"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</row>
    <row r="191" spans="1:13" s="3" customFormat="1" ht="21.5"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</row>
    <row r="192" spans="1:13" s="3" customFormat="1" ht="21.5"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</row>
    <row r="193" spans="2:13" s="3" customFormat="1" ht="21.5"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</row>
    <row r="194" spans="2:13" s="3" customFormat="1" ht="21.5"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</row>
    <row r="195" spans="2:13" s="3" customFormat="1" ht="21.5"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</row>
    <row r="196" spans="2:13" s="3" customFormat="1" ht="21.5"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</row>
    <row r="197" spans="2:13" s="3" customFormat="1" ht="21.5"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</row>
    <row r="198" spans="2:13" s="3" customFormat="1" ht="21.5"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</row>
    <row r="199" spans="2:13" s="3" customFormat="1" ht="21.5"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</row>
    <row r="200" spans="2:13" s="3" customFormat="1" ht="21.5"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</row>
    <row r="201" spans="2:13" s="3" customFormat="1" ht="21.5"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</row>
    <row r="202" spans="2:13" s="3" customFormat="1" ht="21.5"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</row>
    <row r="203" spans="2:13" s="3" customFormat="1" ht="21.5"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</row>
  </sheetData>
  <mergeCells count="28">
    <mergeCell ref="D4:F4"/>
    <mergeCell ref="H4:J4"/>
    <mergeCell ref="D5:F5"/>
    <mergeCell ref="H5:J5"/>
    <mergeCell ref="D6:F6"/>
    <mergeCell ref="H6:J6"/>
    <mergeCell ref="D72:F72"/>
    <mergeCell ref="H72:J72"/>
    <mergeCell ref="D9:J9"/>
    <mergeCell ref="D50:F50"/>
    <mergeCell ref="H50:J50"/>
    <mergeCell ref="D51:F51"/>
    <mergeCell ref="H51:J51"/>
    <mergeCell ref="D52:F52"/>
    <mergeCell ref="H52:J52"/>
    <mergeCell ref="D55:J55"/>
    <mergeCell ref="D70:F70"/>
    <mergeCell ref="H70:J70"/>
    <mergeCell ref="D71:F71"/>
    <mergeCell ref="H71:J71"/>
    <mergeCell ref="D122:J122"/>
    <mergeCell ref="D75:J75"/>
    <mergeCell ref="D117:F117"/>
    <mergeCell ref="H117:J117"/>
    <mergeCell ref="D118:F118"/>
    <mergeCell ref="H118:J118"/>
    <mergeCell ref="D119:F119"/>
    <mergeCell ref="H119:J119"/>
  </mergeCells>
  <pageMargins left="0.7" right="0.7" top="0.48" bottom="0.5" header="0.5" footer="0.5"/>
  <pageSetup paperSize="9" scale="77" firstPageNumber="5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3" manualBreakCount="3">
    <brk id="46" max="9" man="1"/>
    <brk id="66" max="9" man="1"/>
    <brk id="113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O57"/>
  <sheetViews>
    <sheetView showGridLines="0" view="pageBreakPreview" zoomScale="90" zoomScaleNormal="85" zoomScaleSheetLayoutView="90" workbookViewId="0">
      <selection activeCell="T9" sqref="A6:V10"/>
    </sheetView>
  </sheetViews>
  <sheetFormatPr defaultColWidth="51" defaultRowHeight="23.25" customHeight="1"/>
  <cols>
    <col min="1" max="1" width="40.7265625" style="39" customWidth="1"/>
    <col min="2" max="2" width="7.453125" style="57" customWidth="1"/>
    <col min="3" max="3" width="1.26953125" style="39" customWidth="1"/>
    <col min="4" max="4" width="10.54296875" style="39" customWidth="1"/>
    <col min="5" max="5" width="1.26953125" style="39" customWidth="1"/>
    <col min="6" max="6" width="10.54296875" style="39" customWidth="1"/>
    <col min="7" max="7" width="1.26953125" style="39" customWidth="1"/>
    <col min="8" max="8" width="15.7265625" style="39" customWidth="1"/>
    <col min="9" max="9" width="1.26953125" style="39" customWidth="1"/>
    <col min="10" max="10" width="10.81640625" style="39" customWidth="1"/>
    <col min="11" max="11" width="1.26953125" style="41" customWidth="1"/>
    <col min="12" max="12" width="12.54296875" style="39" customWidth="1"/>
    <col min="13" max="13" width="1.26953125" style="41" customWidth="1"/>
    <col min="14" max="14" width="12.7265625" style="41" customWidth="1"/>
    <col min="15" max="15" width="1.26953125" style="41" customWidth="1"/>
    <col min="16" max="16" width="15.26953125" style="41" customWidth="1"/>
    <col min="17" max="17" width="1.26953125" style="41" customWidth="1"/>
    <col min="18" max="18" width="11.1796875" style="42" customWidth="1"/>
    <col min="19" max="19" width="1.26953125" style="43" customWidth="1"/>
    <col min="20" max="20" width="11.1796875" style="42" customWidth="1"/>
    <col min="21" max="21" width="1.26953125" style="42" customWidth="1"/>
    <col min="22" max="22" width="12" style="42" customWidth="1"/>
    <col min="23" max="248" width="9.1796875" style="39" customWidth="1"/>
    <col min="249" max="16384" width="51" style="39"/>
  </cols>
  <sheetData>
    <row r="1" spans="1:249" ht="23.25" customHeight="1">
      <c r="A1" s="2" t="s">
        <v>111</v>
      </c>
      <c r="B1" s="38"/>
      <c r="D1" s="40"/>
    </row>
    <row r="2" spans="1:249" ht="23.25" customHeight="1">
      <c r="A2" s="37" t="s">
        <v>58</v>
      </c>
      <c r="B2" s="38"/>
      <c r="C2" s="40"/>
      <c r="D2" s="40"/>
      <c r="E2" s="40"/>
    </row>
    <row r="3" spans="1:249" ht="23.25" customHeight="1">
      <c r="A3" s="37"/>
      <c r="B3" s="38"/>
      <c r="C3" s="40"/>
      <c r="D3" s="40"/>
      <c r="E3" s="40"/>
      <c r="S3" s="190"/>
    </row>
    <row r="4" spans="1:249" s="45" customFormat="1" ht="23.25" customHeight="1">
      <c r="A4" s="90"/>
      <c r="B4" s="44"/>
      <c r="D4" s="283" t="s">
        <v>70</v>
      </c>
      <c r="E4" s="283"/>
      <c r="F4" s="283"/>
      <c r="G4" s="283"/>
      <c r="H4" s="283"/>
      <c r="I4" s="283"/>
      <c r="J4" s="283"/>
      <c r="K4" s="283"/>
      <c r="L4" s="283"/>
      <c r="M4" s="283"/>
      <c r="N4" s="283"/>
      <c r="O4" s="283"/>
      <c r="P4" s="283"/>
      <c r="Q4" s="283"/>
      <c r="R4" s="283"/>
      <c r="S4" s="283"/>
      <c r="T4" s="283"/>
      <c r="U4" s="283"/>
      <c r="V4" s="283"/>
    </row>
    <row r="5" spans="1:249" s="45" customFormat="1" ht="24" customHeight="1">
      <c r="A5" s="90"/>
      <c r="B5" s="44"/>
      <c r="D5" s="90"/>
      <c r="E5" s="284"/>
      <c r="F5" s="284"/>
      <c r="J5" s="285" t="s">
        <v>71</v>
      </c>
      <c r="K5" s="285"/>
      <c r="L5" s="285"/>
      <c r="M5" s="41"/>
      <c r="N5" s="285" t="s">
        <v>107</v>
      </c>
      <c r="O5" s="285"/>
      <c r="P5" s="285"/>
      <c r="Q5" s="41"/>
      <c r="R5" s="152"/>
      <c r="S5" s="122"/>
      <c r="T5" s="122"/>
      <c r="U5" s="122"/>
      <c r="V5" s="122"/>
    </row>
    <row r="6" spans="1:249" s="45" customFormat="1" ht="23.25" customHeight="1">
      <c r="A6" s="90"/>
      <c r="B6" s="44"/>
      <c r="D6" s="90"/>
      <c r="F6" s="45" t="s">
        <v>68</v>
      </c>
      <c r="H6" s="286" t="s">
        <v>145</v>
      </c>
      <c r="M6" s="41"/>
      <c r="N6" s="41"/>
      <c r="O6" s="41"/>
      <c r="R6" s="153"/>
      <c r="T6" s="45" t="s">
        <v>59</v>
      </c>
    </row>
    <row r="7" spans="1:249" s="45" customFormat="1" ht="23.25" customHeight="1">
      <c r="A7" s="90"/>
      <c r="B7" s="44"/>
      <c r="D7" s="45" t="s">
        <v>30</v>
      </c>
      <c r="F7" s="123" t="s">
        <v>146</v>
      </c>
      <c r="H7" s="286"/>
      <c r="P7" s="45" t="s">
        <v>130</v>
      </c>
      <c r="R7" s="153" t="s">
        <v>60</v>
      </c>
      <c r="T7" s="123" t="s">
        <v>72</v>
      </c>
    </row>
    <row r="8" spans="1:249" s="45" customFormat="1" ht="23.25" customHeight="1">
      <c r="B8" s="91"/>
      <c r="D8" s="45" t="s">
        <v>61</v>
      </c>
      <c r="F8" s="123" t="s">
        <v>100</v>
      </c>
      <c r="H8" s="286"/>
      <c r="J8" s="123" t="s">
        <v>62</v>
      </c>
      <c r="L8" s="45" t="s">
        <v>73</v>
      </c>
      <c r="N8" s="45" t="s">
        <v>128</v>
      </c>
      <c r="P8" s="45" t="s">
        <v>131</v>
      </c>
      <c r="R8" s="153" t="s">
        <v>74</v>
      </c>
      <c r="T8" s="45" t="s">
        <v>75</v>
      </c>
      <c r="V8" s="45" t="s">
        <v>60</v>
      </c>
    </row>
    <row r="9" spans="1:249" s="45" customFormat="1" ht="23.25" customHeight="1">
      <c r="B9" s="6" t="s">
        <v>3</v>
      </c>
      <c r="D9" s="45" t="s">
        <v>64</v>
      </c>
      <c r="F9" s="123" t="s">
        <v>98</v>
      </c>
      <c r="H9" s="286"/>
      <c r="J9" s="123" t="s">
        <v>76</v>
      </c>
      <c r="L9" s="45" t="s">
        <v>77</v>
      </c>
      <c r="N9" s="45" t="s">
        <v>129</v>
      </c>
      <c r="P9" s="45" t="s">
        <v>29</v>
      </c>
      <c r="R9" s="153" t="s">
        <v>132</v>
      </c>
      <c r="T9" s="123" t="s">
        <v>65</v>
      </c>
      <c r="V9" s="123" t="s">
        <v>63</v>
      </c>
    </row>
    <row r="10" spans="1:249" s="45" customFormat="1" ht="22" customHeight="1">
      <c r="B10" s="6"/>
      <c r="D10" s="281" t="s">
        <v>5</v>
      </c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2"/>
      <c r="S10" s="281"/>
      <c r="T10" s="281"/>
      <c r="U10" s="281"/>
      <c r="V10" s="281"/>
    </row>
    <row r="11" spans="1:249" s="45" customFormat="1" ht="23.25" customHeight="1">
      <c r="A11" s="40" t="s">
        <v>147</v>
      </c>
      <c r="B11" s="91"/>
    </row>
    <row r="12" spans="1:249" s="45" customFormat="1" ht="23.25" customHeight="1">
      <c r="A12" s="40" t="s">
        <v>137</v>
      </c>
      <c r="B12" s="91"/>
      <c r="D12" s="124">
        <v>320000</v>
      </c>
      <c r="E12" s="124">
        <v>0</v>
      </c>
      <c r="F12" s="124">
        <v>4011550</v>
      </c>
      <c r="G12" s="124">
        <v>0</v>
      </c>
      <c r="H12" s="142">
        <v>154718</v>
      </c>
      <c r="I12" s="124">
        <v>0</v>
      </c>
      <c r="J12" s="124">
        <v>92403</v>
      </c>
      <c r="K12" s="124">
        <v>0</v>
      </c>
      <c r="L12" s="124">
        <v>1169967</v>
      </c>
      <c r="M12" s="124">
        <v>0</v>
      </c>
      <c r="N12" s="142">
        <v>-5309</v>
      </c>
      <c r="O12" s="124">
        <v>0</v>
      </c>
      <c r="P12" s="142">
        <f>N12</f>
        <v>-5309</v>
      </c>
      <c r="Q12" s="124">
        <v>52555</v>
      </c>
      <c r="R12" s="124">
        <f>SUM(D12:O12)</f>
        <v>5743329</v>
      </c>
      <c r="S12" s="84">
        <v>0</v>
      </c>
      <c r="T12" s="124">
        <v>52555</v>
      </c>
      <c r="U12" s="84"/>
      <c r="V12" s="124">
        <f>SUM(R12:T12)</f>
        <v>5795884</v>
      </c>
    </row>
    <row r="13" spans="1:249" s="40" customFormat="1" ht="14.15" customHeight="1">
      <c r="A13" s="49"/>
      <c r="B13" s="91"/>
      <c r="C13" s="45"/>
      <c r="D13" s="126"/>
      <c r="E13" s="127"/>
      <c r="F13" s="126"/>
      <c r="G13" s="127"/>
      <c r="H13" s="154"/>
      <c r="I13" s="127"/>
      <c r="J13" s="126"/>
      <c r="K13" s="126"/>
      <c r="L13" s="126"/>
      <c r="M13" s="126"/>
      <c r="N13" s="126"/>
      <c r="O13" s="126"/>
      <c r="P13" s="126"/>
      <c r="Q13" s="126"/>
      <c r="R13" s="126"/>
      <c r="S13" s="126"/>
      <c r="T13" s="126"/>
      <c r="U13" s="126"/>
      <c r="V13" s="126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5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5"/>
      <c r="BI13" s="45"/>
      <c r="BJ13" s="45"/>
      <c r="BK13" s="45"/>
      <c r="BL13" s="45"/>
      <c r="BM13" s="45"/>
      <c r="BN13" s="45"/>
      <c r="BO13" s="45"/>
      <c r="BP13" s="45"/>
      <c r="BQ13" s="45"/>
      <c r="BR13" s="45"/>
      <c r="BS13" s="45"/>
      <c r="BT13" s="45"/>
      <c r="BU13" s="45"/>
      <c r="BV13" s="45"/>
      <c r="BW13" s="45"/>
      <c r="BX13" s="45"/>
      <c r="BY13" s="45"/>
      <c r="BZ13" s="45"/>
      <c r="CA13" s="45"/>
      <c r="CB13" s="45"/>
      <c r="CC13" s="45"/>
      <c r="CD13" s="45"/>
      <c r="CE13" s="45"/>
      <c r="CF13" s="45"/>
      <c r="CG13" s="45"/>
      <c r="CH13" s="45"/>
      <c r="CI13" s="45"/>
      <c r="CJ13" s="45"/>
      <c r="CK13" s="45"/>
      <c r="CL13" s="45"/>
      <c r="CM13" s="45"/>
      <c r="CN13" s="45"/>
      <c r="CO13" s="45"/>
      <c r="CP13" s="45"/>
      <c r="CQ13" s="45"/>
      <c r="CR13" s="45"/>
      <c r="CS13" s="45"/>
      <c r="CT13" s="45"/>
      <c r="CU13" s="45"/>
      <c r="CV13" s="45"/>
      <c r="CW13" s="45"/>
      <c r="CX13" s="45"/>
      <c r="CY13" s="45"/>
      <c r="CZ13" s="45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5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5"/>
      <c r="EG13" s="45"/>
      <c r="EH13" s="45"/>
      <c r="EI13" s="45"/>
      <c r="EJ13" s="45"/>
      <c r="EK13" s="45"/>
      <c r="EL13" s="45"/>
      <c r="EM13" s="45"/>
      <c r="EN13" s="45"/>
      <c r="EO13" s="45"/>
      <c r="EP13" s="45"/>
      <c r="EQ13" s="45"/>
      <c r="ER13" s="45"/>
      <c r="ES13" s="45"/>
      <c r="ET13" s="45"/>
      <c r="EU13" s="45"/>
      <c r="EV13" s="45"/>
      <c r="EW13" s="45"/>
      <c r="EX13" s="45"/>
      <c r="EY13" s="45"/>
      <c r="EZ13" s="45"/>
      <c r="FA13" s="45"/>
      <c r="FB13" s="45"/>
      <c r="FC13" s="45"/>
      <c r="FD13" s="45"/>
      <c r="FE13" s="45"/>
      <c r="FF13" s="45"/>
      <c r="FG13" s="45"/>
      <c r="FH13" s="45"/>
      <c r="FI13" s="45"/>
      <c r="FJ13" s="45"/>
      <c r="FK13" s="45"/>
      <c r="FL13" s="45"/>
      <c r="FM13" s="45"/>
      <c r="FN13" s="45"/>
      <c r="FO13" s="45"/>
      <c r="FP13" s="45"/>
      <c r="FQ13" s="45"/>
      <c r="FR13" s="45"/>
      <c r="FS13" s="45"/>
      <c r="FT13" s="45"/>
      <c r="FU13" s="45"/>
      <c r="FV13" s="45"/>
      <c r="FW13" s="45"/>
      <c r="FX13" s="45"/>
      <c r="FY13" s="45"/>
      <c r="FZ13" s="45"/>
      <c r="GA13" s="45"/>
      <c r="GB13" s="45"/>
      <c r="GC13" s="45"/>
      <c r="GD13" s="45"/>
      <c r="GE13" s="45"/>
      <c r="GF13" s="45"/>
      <c r="GG13" s="45"/>
      <c r="GH13" s="45"/>
      <c r="GI13" s="45"/>
      <c r="GJ13" s="45"/>
      <c r="GK13" s="45"/>
      <c r="GL13" s="45"/>
      <c r="GM13" s="45"/>
      <c r="GN13" s="45"/>
      <c r="GO13" s="45"/>
      <c r="GP13" s="45"/>
      <c r="GQ13" s="45"/>
      <c r="GR13" s="45"/>
      <c r="GS13" s="45"/>
      <c r="GT13" s="45"/>
      <c r="GU13" s="45"/>
      <c r="GV13" s="45"/>
      <c r="GW13" s="45"/>
      <c r="GX13" s="45"/>
      <c r="GY13" s="45"/>
      <c r="GZ13" s="45"/>
      <c r="HA13" s="45"/>
      <c r="HB13" s="45"/>
      <c r="HC13" s="45"/>
      <c r="HD13" s="45"/>
      <c r="HE13" s="45"/>
      <c r="HF13" s="45"/>
      <c r="HG13" s="45"/>
      <c r="HH13" s="45"/>
      <c r="HI13" s="45"/>
      <c r="HJ13" s="45"/>
      <c r="HK13" s="45"/>
      <c r="HL13" s="45"/>
      <c r="HM13" s="45"/>
      <c r="HN13" s="45"/>
      <c r="HO13" s="45"/>
      <c r="HP13" s="45"/>
      <c r="HQ13" s="45"/>
      <c r="HR13" s="45"/>
      <c r="HS13" s="45"/>
      <c r="HT13" s="45"/>
      <c r="HU13" s="45"/>
      <c r="HV13" s="45"/>
      <c r="HW13" s="45"/>
      <c r="HX13" s="45"/>
      <c r="HY13" s="45"/>
      <c r="HZ13" s="45"/>
      <c r="IA13" s="45"/>
      <c r="IB13" s="45"/>
      <c r="IC13" s="45"/>
      <c r="ID13" s="45"/>
      <c r="IE13" s="45"/>
      <c r="IF13" s="45"/>
      <c r="IG13" s="45"/>
      <c r="IH13" s="45"/>
      <c r="II13" s="45"/>
      <c r="IJ13" s="45"/>
      <c r="IK13" s="45"/>
      <c r="IL13" s="45"/>
      <c r="IM13" s="45"/>
      <c r="IN13" s="45"/>
      <c r="IO13" s="45"/>
    </row>
    <row r="14" spans="1:249" ht="23.25" customHeight="1">
      <c r="A14" s="40" t="s">
        <v>114</v>
      </c>
      <c r="B14" s="50"/>
      <c r="C14" s="51"/>
      <c r="D14" s="125"/>
      <c r="E14" s="155"/>
      <c r="F14" s="125"/>
      <c r="G14" s="155"/>
      <c r="H14" s="130"/>
      <c r="I14" s="155"/>
      <c r="J14" s="125"/>
      <c r="K14" s="125"/>
      <c r="L14" s="125"/>
      <c r="M14" s="125"/>
      <c r="N14" s="125"/>
      <c r="O14" s="125"/>
      <c r="P14" s="125"/>
      <c r="Q14" s="125"/>
      <c r="R14" s="156"/>
      <c r="S14" s="156"/>
      <c r="T14" s="125"/>
      <c r="U14" s="125"/>
      <c r="V14" s="125"/>
    </row>
    <row r="15" spans="1:249" ht="23.25" customHeight="1">
      <c r="A15" s="157" t="s">
        <v>115</v>
      </c>
      <c r="B15" s="50"/>
      <c r="C15" s="51"/>
      <c r="D15" s="125"/>
      <c r="E15" s="155"/>
      <c r="F15" s="125"/>
      <c r="G15" s="155"/>
      <c r="H15" s="130"/>
      <c r="I15" s="155"/>
      <c r="J15" s="125"/>
      <c r="K15" s="125"/>
      <c r="L15" s="125"/>
      <c r="M15" s="125"/>
      <c r="N15" s="125"/>
      <c r="O15" s="125"/>
      <c r="P15" s="125"/>
      <c r="Q15" s="125"/>
      <c r="R15" s="156"/>
      <c r="S15" s="156"/>
      <c r="T15" s="125"/>
      <c r="U15" s="125"/>
      <c r="V15" s="125"/>
    </row>
    <row r="16" spans="1:249" s="40" customFormat="1" ht="23.25" customHeight="1">
      <c r="A16" s="39" t="s">
        <v>116</v>
      </c>
      <c r="B16" s="50">
        <v>12</v>
      </c>
      <c r="C16" s="51"/>
      <c r="D16" s="158" t="s">
        <v>119</v>
      </c>
      <c r="E16" s="159"/>
      <c r="F16" s="158" t="s">
        <v>119</v>
      </c>
      <c r="G16" s="159"/>
      <c r="H16" s="158" t="s">
        <v>119</v>
      </c>
      <c r="I16" s="159"/>
      <c r="J16" s="158" t="s">
        <v>119</v>
      </c>
      <c r="K16" s="132"/>
      <c r="L16" s="143">
        <v>-256000</v>
      </c>
      <c r="M16" s="160"/>
      <c r="N16" s="158" t="s">
        <v>119</v>
      </c>
      <c r="O16" s="132"/>
      <c r="P16" s="158" t="s">
        <v>119</v>
      </c>
      <c r="Q16" s="132"/>
      <c r="R16" s="143">
        <f>SUM(D16:O16)</f>
        <v>-256000</v>
      </c>
      <c r="S16" s="107"/>
      <c r="T16" s="158" t="s">
        <v>119</v>
      </c>
      <c r="U16" s="132"/>
      <c r="V16" s="143">
        <f>SUM(R16:T16)</f>
        <v>-256000</v>
      </c>
      <c r="W16" s="39"/>
      <c r="X16" s="39"/>
      <c r="Y16" s="39"/>
      <c r="Z16" s="39"/>
      <c r="AA16" s="39"/>
      <c r="AB16" s="39"/>
      <c r="AC16" s="39"/>
      <c r="AD16" s="39"/>
      <c r="AE16" s="39"/>
      <c r="AF16" s="39"/>
      <c r="AG16" s="39"/>
      <c r="AH16" s="39"/>
      <c r="AI16" s="39"/>
      <c r="AJ16" s="39"/>
      <c r="AK16" s="39"/>
      <c r="AL16" s="39"/>
      <c r="AM16" s="39"/>
      <c r="AN16" s="39"/>
      <c r="AO16" s="39"/>
      <c r="AP16" s="39"/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/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/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/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39"/>
      <c r="CU16" s="39"/>
      <c r="CV16" s="39"/>
      <c r="CW16" s="39"/>
      <c r="CX16" s="39"/>
      <c r="CY16" s="39"/>
      <c r="CZ16" s="39"/>
      <c r="DA16" s="39"/>
      <c r="DB16" s="39"/>
      <c r="DC16" s="39"/>
      <c r="DD16" s="39"/>
      <c r="DE16" s="39"/>
      <c r="DF16" s="39"/>
      <c r="DG16" s="39"/>
      <c r="DH16" s="39"/>
      <c r="DI16" s="39"/>
      <c r="DJ16" s="39"/>
      <c r="DK16" s="39"/>
      <c r="DL16" s="39"/>
      <c r="DM16" s="39"/>
      <c r="DN16" s="39"/>
      <c r="DO16" s="39"/>
      <c r="DP16" s="39"/>
      <c r="DQ16" s="39"/>
      <c r="DR16" s="39"/>
      <c r="DS16" s="39"/>
      <c r="DT16" s="39"/>
      <c r="DU16" s="39"/>
      <c r="DV16" s="39"/>
      <c r="DW16" s="39"/>
      <c r="DX16" s="39"/>
      <c r="DY16" s="39"/>
      <c r="DZ16" s="39"/>
      <c r="EA16" s="39"/>
      <c r="EB16" s="39"/>
      <c r="EC16" s="39"/>
      <c r="ED16" s="39"/>
      <c r="EE16" s="39"/>
      <c r="EF16" s="39"/>
      <c r="EG16" s="39"/>
      <c r="EH16" s="39"/>
      <c r="EI16" s="39"/>
      <c r="EJ16" s="39"/>
      <c r="EK16" s="39"/>
      <c r="EL16" s="39"/>
      <c r="EM16" s="39"/>
      <c r="EN16" s="39"/>
      <c r="EO16" s="39"/>
      <c r="EP16" s="39"/>
      <c r="EQ16" s="39"/>
      <c r="ER16" s="39"/>
      <c r="ES16" s="39"/>
      <c r="ET16" s="39"/>
      <c r="EU16" s="39"/>
      <c r="EV16" s="39"/>
      <c r="EW16" s="39"/>
      <c r="EX16" s="39"/>
      <c r="EY16" s="39"/>
      <c r="EZ16" s="39"/>
      <c r="FA16" s="39"/>
      <c r="FB16" s="39"/>
      <c r="FC16" s="39"/>
      <c r="FD16" s="39"/>
      <c r="FE16" s="39"/>
      <c r="FF16" s="39"/>
      <c r="FG16" s="39"/>
      <c r="FH16" s="39"/>
      <c r="FI16" s="39"/>
      <c r="FJ16" s="39"/>
      <c r="FK16" s="39"/>
      <c r="FL16" s="39"/>
      <c r="FM16" s="39"/>
      <c r="FN16" s="39"/>
      <c r="FO16" s="39"/>
      <c r="FP16" s="39"/>
      <c r="FQ16" s="39"/>
      <c r="FR16" s="39"/>
      <c r="FS16" s="39"/>
      <c r="FT16" s="39"/>
      <c r="FU16" s="39"/>
      <c r="FV16" s="39"/>
      <c r="FW16" s="39"/>
      <c r="FX16" s="39"/>
      <c r="FY16" s="39"/>
      <c r="FZ16" s="39"/>
      <c r="GA16" s="39"/>
      <c r="GB16" s="39"/>
      <c r="GC16" s="39"/>
      <c r="GD16" s="39"/>
      <c r="GE16" s="39"/>
      <c r="GF16" s="39"/>
      <c r="GG16" s="39"/>
      <c r="GH16" s="39"/>
      <c r="GI16" s="39"/>
      <c r="GJ16" s="39"/>
      <c r="GK16" s="39"/>
      <c r="GL16" s="39"/>
      <c r="GM16" s="39"/>
      <c r="GN16" s="39"/>
      <c r="GO16" s="39"/>
      <c r="GP16" s="39"/>
      <c r="GQ16" s="39"/>
      <c r="GR16" s="39"/>
      <c r="GS16" s="39"/>
      <c r="GT16" s="39"/>
      <c r="GU16" s="39"/>
      <c r="GV16" s="39"/>
      <c r="GW16" s="39"/>
      <c r="GX16" s="39"/>
      <c r="GY16" s="39"/>
      <c r="GZ16" s="39"/>
      <c r="HA16" s="39"/>
      <c r="HB16" s="39"/>
      <c r="HC16" s="39"/>
      <c r="HD16" s="39"/>
      <c r="HE16" s="39"/>
      <c r="HF16" s="39"/>
      <c r="HG16" s="39"/>
      <c r="HH16" s="39"/>
      <c r="HI16" s="39"/>
      <c r="HJ16" s="39"/>
      <c r="HK16" s="39"/>
      <c r="HL16" s="39"/>
      <c r="HM16" s="39"/>
      <c r="HN16" s="39"/>
      <c r="HO16" s="39"/>
      <c r="HP16" s="39"/>
      <c r="HQ16" s="39"/>
      <c r="HR16" s="39"/>
      <c r="HS16" s="39"/>
      <c r="HT16" s="39"/>
      <c r="HU16" s="39"/>
      <c r="HV16" s="39"/>
      <c r="HW16" s="39"/>
      <c r="HX16" s="39"/>
      <c r="HY16" s="39"/>
      <c r="HZ16" s="39"/>
      <c r="IA16" s="39"/>
      <c r="IB16" s="39"/>
      <c r="IC16" s="39"/>
      <c r="ID16" s="39"/>
      <c r="IE16" s="39"/>
      <c r="IF16" s="39"/>
      <c r="IG16" s="39"/>
      <c r="IH16" s="39"/>
      <c r="II16" s="39"/>
      <c r="IJ16" s="39"/>
      <c r="IK16" s="39"/>
      <c r="IL16" s="39"/>
      <c r="IM16" s="39"/>
      <c r="IN16" s="39"/>
      <c r="IO16" s="39"/>
    </row>
    <row r="17" spans="1:249" s="40" customFormat="1" ht="23.25" customHeight="1">
      <c r="A17" s="157" t="s">
        <v>117</v>
      </c>
      <c r="B17" s="50"/>
      <c r="C17" s="51"/>
      <c r="D17" s="146" t="s">
        <v>119</v>
      </c>
      <c r="E17" s="141"/>
      <c r="F17" s="146" t="s">
        <v>119</v>
      </c>
      <c r="G17" s="141"/>
      <c r="H17" s="147" t="s">
        <v>119</v>
      </c>
      <c r="I17" s="141"/>
      <c r="J17" s="146" t="s">
        <v>119</v>
      </c>
      <c r="K17" s="124"/>
      <c r="L17" s="137">
        <f>SUM(L16)</f>
        <v>-256000</v>
      </c>
      <c r="M17" s="161"/>
      <c r="N17" s="146" t="s">
        <v>119</v>
      </c>
      <c r="O17" s="161"/>
      <c r="P17" s="142" t="s">
        <v>119</v>
      </c>
      <c r="Q17" s="124"/>
      <c r="R17" s="137">
        <f>SUM(R16)</f>
        <v>-256000</v>
      </c>
      <c r="S17" s="84"/>
      <c r="T17" s="146" t="s">
        <v>119</v>
      </c>
      <c r="U17" s="124"/>
      <c r="V17" s="137">
        <f>SUM(R17:T17)</f>
        <v>-256000</v>
      </c>
      <c r="W17" s="39"/>
      <c r="X17" s="39"/>
      <c r="Y17" s="39"/>
      <c r="Z17" s="39"/>
      <c r="AA17" s="39"/>
      <c r="AB17" s="39"/>
      <c r="AC17" s="39"/>
      <c r="AD17" s="39"/>
      <c r="AE17" s="39"/>
      <c r="AF17" s="39"/>
      <c r="AG17" s="39"/>
      <c r="AH17" s="39"/>
      <c r="AI17" s="39"/>
      <c r="AJ17" s="39"/>
      <c r="AK17" s="39"/>
      <c r="AL17" s="39"/>
      <c r="AM17" s="39"/>
      <c r="AN17" s="39"/>
      <c r="AO17" s="39"/>
      <c r="AP17" s="39"/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/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/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/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39"/>
      <c r="CU17" s="39"/>
      <c r="CV17" s="39"/>
      <c r="CW17" s="39"/>
      <c r="CX17" s="39"/>
      <c r="CY17" s="39"/>
      <c r="CZ17" s="39"/>
      <c r="DA17" s="39"/>
      <c r="DB17" s="39"/>
      <c r="DC17" s="39"/>
      <c r="DD17" s="39"/>
      <c r="DE17" s="39"/>
      <c r="DF17" s="39"/>
      <c r="DG17" s="39"/>
      <c r="DH17" s="39"/>
      <c r="DI17" s="39"/>
      <c r="DJ17" s="39"/>
      <c r="DK17" s="39"/>
      <c r="DL17" s="39"/>
      <c r="DM17" s="39"/>
      <c r="DN17" s="39"/>
      <c r="DO17" s="39"/>
      <c r="DP17" s="39"/>
      <c r="DQ17" s="39"/>
      <c r="DR17" s="39"/>
      <c r="DS17" s="39"/>
      <c r="DT17" s="39"/>
      <c r="DU17" s="39"/>
      <c r="DV17" s="39"/>
      <c r="DW17" s="39"/>
      <c r="DX17" s="39"/>
      <c r="DY17" s="39"/>
      <c r="DZ17" s="39"/>
      <c r="EA17" s="39"/>
      <c r="EB17" s="39"/>
      <c r="EC17" s="39"/>
      <c r="ED17" s="39"/>
      <c r="EE17" s="39"/>
      <c r="EF17" s="39"/>
      <c r="EG17" s="39"/>
      <c r="EH17" s="39"/>
      <c r="EI17" s="39"/>
      <c r="EJ17" s="39"/>
      <c r="EK17" s="39"/>
      <c r="EL17" s="39"/>
      <c r="EM17" s="39"/>
      <c r="EN17" s="39"/>
      <c r="EO17" s="39"/>
      <c r="EP17" s="39"/>
      <c r="EQ17" s="39"/>
      <c r="ER17" s="39"/>
      <c r="ES17" s="39"/>
      <c r="ET17" s="39"/>
      <c r="EU17" s="39"/>
      <c r="EV17" s="39"/>
      <c r="EW17" s="39"/>
      <c r="EX17" s="39"/>
      <c r="EY17" s="39"/>
      <c r="EZ17" s="39"/>
      <c r="FA17" s="39"/>
      <c r="FB17" s="39"/>
      <c r="FC17" s="39"/>
      <c r="FD17" s="39"/>
      <c r="FE17" s="39"/>
      <c r="FF17" s="39"/>
      <c r="FG17" s="39"/>
      <c r="FH17" s="39"/>
      <c r="FI17" s="39"/>
      <c r="FJ17" s="39"/>
      <c r="FK17" s="39"/>
      <c r="FL17" s="39"/>
      <c r="FM17" s="39"/>
      <c r="FN17" s="39"/>
      <c r="FO17" s="39"/>
      <c r="FP17" s="39"/>
      <c r="FQ17" s="39"/>
      <c r="FR17" s="39"/>
      <c r="FS17" s="39"/>
      <c r="FT17" s="39"/>
      <c r="FU17" s="39"/>
      <c r="FV17" s="39"/>
      <c r="FW17" s="39"/>
      <c r="FX17" s="39"/>
      <c r="FY17" s="39"/>
      <c r="FZ17" s="39"/>
      <c r="GA17" s="39"/>
      <c r="GB17" s="39"/>
      <c r="GC17" s="39"/>
      <c r="GD17" s="39"/>
      <c r="GE17" s="39"/>
      <c r="GF17" s="39"/>
      <c r="GG17" s="39"/>
      <c r="GH17" s="39"/>
      <c r="GI17" s="39"/>
      <c r="GJ17" s="39"/>
      <c r="GK17" s="39"/>
      <c r="GL17" s="39"/>
      <c r="GM17" s="39"/>
      <c r="GN17" s="39"/>
      <c r="GO17" s="39"/>
      <c r="GP17" s="39"/>
      <c r="GQ17" s="39"/>
      <c r="GR17" s="39"/>
      <c r="GS17" s="39"/>
      <c r="GT17" s="39"/>
      <c r="GU17" s="39"/>
      <c r="GV17" s="39"/>
      <c r="GW17" s="39"/>
      <c r="GX17" s="39"/>
      <c r="GY17" s="39"/>
      <c r="GZ17" s="39"/>
      <c r="HA17" s="39"/>
      <c r="HB17" s="39"/>
      <c r="HC17" s="39"/>
      <c r="HD17" s="39"/>
      <c r="HE17" s="39"/>
      <c r="HF17" s="39"/>
      <c r="HG17" s="39"/>
      <c r="HH17" s="39"/>
      <c r="HI17" s="39"/>
      <c r="HJ17" s="39"/>
      <c r="HK17" s="39"/>
      <c r="HL17" s="39"/>
      <c r="HM17" s="39"/>
      <c r="HN17" s="39"/>
      <c r="HO17" s="39"/>
      <c r="HP17" s="39"/>
      <c r="HQ17" s="39"/>
      <c r="HR17" s="39"/>
      <c r="HS17" s="39"/>
      <c r="HT17" s="39"/>
      <c r="HU17" s="39"/>
      <c r="HV17" s="39"/>
      <c r="HW17" s="39"/>
      <c r="HX17" s="39"/>
      <c r="HY17" s="39"/>
      <c r="HZ17" s="39"/>
      <c r="IA17" s="39"/>
      <c r="IB17" s="39"/>
      <c r="IC17" s="39"/>
      <c r="ID17" s="39"/>
      <c r="IE17" s="39"/>
      <c r="IF17" s="39"/>
      <c r="IG17" s="39"/>
      <c r="IH17" s="39"/>
      <c r="II17" s="39"/>
      <c r="IJ17" s="39"/>
      <c r="IK17" s="39"/>
      <c r="IL17" s="39"/>
      <c r="IM17" s="39"/>
      <c r="IN17" s="39"/>
      <c r="IO17" s="39"/>
    </row>
    <row r="18" spans="1:249" s="51" customFormat="1" ht="14.25" customHeight="1">
      <c r="A18" s="157"/>
      <c r="B18" s="50"/>
      <c r="D18" s="162"/>
      <c r="E18" s="141"/>
      <c r="F18" s="162"/>
      <c r="G18" s="141"/>
      <c r="H18" s="163"/>
      <c r="I18" s="141"/>
      <c r="J18" s="162"/>
      <c r="K18" s="124"/>
      <c r="L18" s="164"/>
      <c r="M18" s="161"/>
      <c r="N18" s="161"/>
      <c r="O18" s="161"/>
      <c r="P18" s="164"/>
      <c r="Q18" s="124"/>
      <c r="R18" s="162"/>
      <c r="S18" s="84"/>
      <c r="T18" s="162"/>
      <c r="U18" s="124"/>
      <c r="V18" s="162"/>
      <c r="W18" s="39"/>
      <c r="X18" s="39"/>
      <c r="Y18" s="39"/>
      <c r="Z18" s="39"/>
      <c r="AA18" s="39"/>
      <c r="AB18" s="39"/>
      <c r="AC18" s="39"/>
      <c r="AD18" s="39"/>
      <c r="AE18" s="39"/>
      <c r="AF18" s="39"/>
      <c r="AG18" s="39"/>
      <c r="AH18" s="39"/>
      <c r="AI18" s="39"/>
      <c r="AJ18" s="39"/>
      <c r="AK18" s="39"/>
      <c r="AL18" s="39"/>
      <c r="AM18" s="39"/>
      <c r="AN18" s="39"/>
      <c r="AO18" s="39"/>
      <c r="AP18" s="39"/>
      <c r="AQ18" s="39"/>
      <c r="AR18" s="39"/>
      <c r="AS18" s="39"/>
      <c r="AT18" s="39"/>
      <c r="AU18" s="39"/>
      <c r="AV18" s="39"/>
      <c r="AW18" s="39"/>
      <c r="AX18" s="39"/>
      <c r="AY18" s="39"/>
      <c r="AZ18" s="39"/>
      <c r="BA18" s="39"/>
      <c r="BB18" s="39"/>
      <c r="BC18" s="39"/>
      <c r="BD18" s="39"/>
      <c r="BE18" s="39"/>
      <c r="BF18" s="39"/>
      <c r="BG18" s="39"/>
      <c r="BH18" s="39"/>
      <c r="BI18" s="39"/>
      <c r="BJ18" s="39"/>
      <c r="BK18" s="39"/>
      <c r="BL18" s="39"/>
      <c r="BM18" s="39"/>
      <c r="BN18" s="39"/>
      <c r="BO18" s="39"/>
      <c r="BP18" s="39"/>
      <c r="BQ18" s="39"/>
      <c r="BR18" s="39"/>
      <c r="BS18" s="39"/>
      <c r="BT18" s="39"/>
      <c r="BU18" s="39"/>
      <c r="BV18" s="39"/>
      <c r="BW18" s="39"/>
      <c r="BX18" s="39"/>
      <c r="BY18" s="39"/>
      <c r="BZ18" s="39"/>
      <c r="CA18" s="39"/>
      <c r="CB18" s="39"/>
      <c r="CC18" s="39"/>
      <c r="CD18" s="39"/>
      <c r="CE18" s="39"/>
      <c r="CF18" s="39"/>
      <c r="CG18" s="39"/>
      <c r="CH18" s="39"/>
      <c r="CI18" s="39"/>
      <c r="CJ18" s="39"/>
      <c r="CK18" s="39"/>
      <c r="CL18" s="39"/>
      <c r="CM18" s="39"/>
      <c r="CN18" s="39"/>
      <c r="CO18" s="39"/>
      <c r="CP18" s="39"/>
      <c r="CQ18" s="39"/>
      <c r="CR18" s="39"/>
      <c r="CS18" s="39"/>
      <c r="CT18" s="39"/>
      <c r="CU18" s="39"/>
      <c r="CV18" s="39"/>
      <c r="CW18" s="39"/>
      <c r="CX18" s="39"/>
      <c r="CY18" s="39"/>
      <c r="CZ18" s="39"/>
      <c r="DA18" s="39"/>
      <c r="DB18" s="39"/>
      <c r="DC18" s="39"/>
      <c r="DD18" s="39"/>
      <c r="DE18" s="39"/>
      <c r="DF18" s="39"/>
      <c r="DG18" s="39"/>
      <c r="DH18" s="39"/>
      <c r="DI18" s="39"/>
      <c r="DJ18" s="39"/>
      <c r="DK18" s="39"/>
      <c r="DL18" s="39"/>
      <c r="DM18" s="39"/>
      <c r="DN18" s="39"/>
      <c r="DO18" s="39"/>
      <c r="DP18" s="39"/>
      <c r="DQ18" s="39"/>
      <c r="DR18" s="39"/>
      <c r="DS18" s="39"/>
      <c r="DT18" s="39"/>
      <c r="DU18" s="39"/>
      <c r="DV18" s="39"/>
      <c r="DW18" s="39"/>
      <c r="DX18" s="39"/>
      <c r="DY18" s="39"/>
      <c r="DZ18" s="39"/>
      <c r="EA18" s="39"/>
      <c r="EB18" s="39"/>
      <c r="EC18" s="39"/>
      <c r="ED18" s="39"/>
      <c r="EE18" s="39"/>
      <c r="EF18" s="39"/>
      <c r="EG18" s="39"/>
      <c r="EH18" s="39"/>
      <c r="EI18" s="39"/>
      <c r="EJ18" s="39"/>
      <c r="EK18" s="39"/>
      <c r="EL18" s="39"/>
      <c r="EM18" s="39"/>
      <c r="EN18" s="39"/>
      <c r="EO18" s="39"/>
      <c r="EP18" s="39"/>
      <c r="EQ18" s="39"/>
      <c r="ER18" s="39"/>
      <c r="ES18" s="39"/>
      <c r="ET18" s="39"/>
      <c r="EU18" s="39"/>
      <c r="EV18" s="39"/>
      <c r="EW18" s="39"/>
      <c r="EX18" s="39"/>
      <c r="EY18" s="39"/>
      <c r="EZ18" s="39"/>
      <c r="FA18" s="39"/>
      <c r="FB18" s="39"/>
      <c r="FC18" s="39"/>
      <c r="FD18" s="39"/>
      <c r="FE18" s="39"/>
      <c r="FF18" s="39"/>
      <c r="FG18" s="39"/>
      <c r="FH18" s="39"/>
      <c r="FI18" s="39"/>
      <c r="FJ18" s="39"/>
      <c r="FK18" s="39"/>
      <c r="FL18" s="39"/>
      <c r="FM18" s="39"/>
      <c r="FN18" s="39"/>
      <c r="FO18" s="39"/>
      <c r="FP18" s="39"/>
      <c r="FQ18" s="39"/>
      <c r="FR18" s="39"/>
      <c r="FS18" s="39"/>
      <c r="FT18" s="39"/>
      <c r="FU18" s="39"/>
      <c r="FV18" s="39"/>
      <c r="FW18" s="39"/>
      <c r="FX18" s="39"/>
      <c r="FY18" s="39"/>
      <c r="FZ18" s="39"/>
      <c r="GA18" s="39"/>
      <c r="GB18" s="39"/>
      <c r="GC18" s="39"/>
      <c r="GD18" s="39"/>
      <c r="GE18" s="39"/>
      <c r="GF18" s="39"/>
      <c r="GG18" s="39"/>
      <c r="GH18" s="39"/>
      <c r="GI18" s="39"/>
      <c r="GJ18" s="39"/>
      <c r="GK18" s="39"/>
      <c r="GL18" s="39"/>
      <c r="GM18" s="39"/>
      <c r="GN18" s="39"/>
      <c r="GO18" s="39"/>
      <c r="GP18" s="39"/>
      <c r="GQ18" s="39"/>
      <c r="GR18" s="39"/>
      <c r="GS18" s="39"/>
      <c r="GT18" s="39"/>
      <c r="GU18" s="39"/>
      <c r="GV18" s="39"/>
      <c r="GW18" s="39"/>
      <c r="GX18" s="39"/>
      <c r="GY18" s="39"/>
      <c r="GZ18" s="39"/>
      <c r="HA18" s="39"/>
      <c r="HB18" s="39"/>
      <c r="HC18" s="39"/>
      <c r="HD18" s="39"/>
      <c r="HE18" s="39"/>
      <c r="HF18" s="39"/>
      <c r="HG18" s="39"/>
      <c r="HH18" s="39"/>
      <c r="HI18" s="39"/>
      <c r="HJ18" s="39"/>
      <c r="HK18" s="39"/>
      <c r="HL18" s="39"/>
      <c r="HM18" s="39"/>
      <c r="HN18" s="39"/>
      <c r="HO18" s="39"/>
      <c r="HP18" s="39"/>
      <c r="HQ18" s="39"/>
      <c r="HR18" s="39"/>
      <c r="HS18" s="39"/>
      <c r="HT18" s="39"/>
      <c r="HU18" s="39"/>
      <c r="HV18" s="39"/>
      <c r="HW18" s="39"/>
      <c r="HX18" s="39"/>
      <c r="HY18" s="39"/>
      <c r="HZ18" s="39"/>
      <c r="IA18" s="39"/>
      <c r="IB18" s="39"/>
      <c r="IC18" s="39"/>
      <c r="ID18" s="39"/>
      <c r="IE18" s="39"/>
      <c r="IF18" s="39"/>
      <c r="IG18" s="39"/>
      <c r="IH18" s="39"/>
      <c r="II18" s="39"/>
      <c r="IJ18" s="39"/>
      <c r="IK18" s="39"/>
      <c r="IL18" s="39"/>
      <c r="IM18" s="39"/>
      <c r="IN18" s="39"/>
      <c r="IO18" s="39"/>
    </row>
    <row r="19" spans="1:249" ht="23.25" customHeight="1">
      <c r="A19" s="40" t="s">
        <v>118</v>
      </c>
      <c r="B19" s="50"/>
      <c r="C19" s="51"/>
      <c r="D19" s="165">
        <f>SUM(D12,D17)</f>
        <v>320000</v>
      </c>
      <c r="E19" s="141"/>
      <c r="F19" s="165">
        <f>SUM(F12,F17)</f>
        <v>4011550</v>
      </c>
      <c r="G19" s="141"/>
      <c r="H19" s="165">
        <f>SUM(H12,H17)</f>
        <v>154718</v>
      </c>
      <c r="I19" s="141"/>
      <c r="J19" s="165">
        <f>SUM(J12,J17)</f>
        <v>92403</v>
      </c>
      <c r="K19" s="124"/>
      <c r="L19" s="165">
        <f>SUM(L12,L17)</f>
        <v>913967</v>
      </c>
      <c r="M19" s="124"/>
      <c r="N19" s="165">
        <f>SUM(N12,N17)</f>
        <v>-5309</v>
      </c>
      <c r="O19" s="161"/>
      <c r="P19" s="165">
        <f>SUM(P12,P17)</f>
        <v>-5309</v>
      </c>
      <c r="Q19" s="124"/>
      <c r="R19" s="165">
        <f>SUM(R12,R17)</f>
        <v>5487329</v>
      </c>
      <c r="S19" s="84"/>
      <c r="T19" s="165">
        <f>SUM(T12,T17)</f>
        <v>52555</v>
      </c>
      <c r="U19" s="124"/>
      <c r="V19" s="165">
        <f>SUM(R19:T19)</f>
        <v>5539884</v>
      </c>
    </row>
    <row r="20" spans="1:249" ht="14.25" customHeight="1">
      <c r="A20" s="49"/>
      <c r="B20" s="91"/>
      <c r="C20" s="45"/>
      <c r="D20" s="126"/>
      <c r="E20" s="127"/>
      <c r="F20" s="126"/>
      <c r="G20" s="127"/>
      <c r="H20" s="154"/>
      <c r="I20" s="127"/>
      <c r="J20" s="126"/>
      <c r="K20" s="126"/>
      <c r="L20" s="126"/>
      <c r="M20" s="126"/>
      <c r="N20" s="126"/>
      <c r="O20" s="126"/>
      <c r="P20" s="126"/>
      <c r="Q20" s="126"/>
      <c r="R20" s="126"/>
      <c r="S20" s="126"/>
      <c r="T20" s="126"/>
      <c r="U20" s="126"/>
      <c r="V20" s="126"/>
      <c r="W20" s="45"/>
      <c r="X20" s="45"/>
      <c r="Y20" s="45"/>
      <c r="Z20" s="45"/>
      <c r="AA20" s="45"/>
      <c r="AB20" s="45"/>
      <c r="AC20" s="45"/>
      <c r="AD20" s="45"/>
      <c r="AE20" s="45"/>
      <c r="AF20" s="45"/>
      <c r="AG20" s="45"/>
      <c r="AH20" s="45"/>
      <c r="AI20" s="45"/>
      <c r="AJ20" s="45"/>
      <c r="AK20" s="45"/>
      <c r="AL20" s="45"/>
      <c r="AM20" s="45"/>
      <c r="AN20" s="45"/>
      <c r="AO20" s="45"/>
      <c r="AP20" s="45"/>
      <c r="AQ20" s="45"/>
      <c r="AR20" s="45"/>
      <c r="AS20" s="45"/>
      <c r="AT20" s="45"/>
      <c r="AU20" s="45"/>
      <c r="AV20" s="45"/>
      <c r="AW20" s="45"/>
      <c r="AX20" s="45"/>
      <c r="AY20" s="45"/>
      <c r="AZ20" s="45"/>
      <c r="BA20" s="45"/>
      <c r="BB20" s="45"/>
      <c r="BC20" s="45"/>
      <c r="BD20" s="45"/>
      <c r="BE20" s="45"/>
      <c r="BF20" s="45"/>
      <c r="BG20" s="45"/>
      <c r="BH20" s="45"/>
      <c r="BI20" s="45"/>
      <c r="BJ20" s="45"/>
      <c r="BK20" s="45"/>
      <c r="BL20" s="45"/>
      <c r="BM20" s="45"/>
      <c r="BN20" s="45"/>
      <c r="BO20" s="45"/>
      <c r="BP20" s="45"/>
      <c r="BQ20" s="45"/>
      <c r="BR20" s="45"/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  <c r="CG20" s="45"/>
      <c r="CH20" s="45"/>
      <c r="CI20" s="45"/>
      <c r="CJ20" s="45"/>
      <c r="CK20" s="45"/>
      <c r="CL20" s="45"/>
      <c r="CM20" s="45"/>
      <c r="CN20" s="45"/>
      <c r="CO20" s="45"/>
      <c r="CP20" s="45"/>
      <c r="CQ20" s="45"/>
      <c r="CR20" s="45"/>
      <c r="CS20" s="45"/>
      <c r="CT20" s="45"/>
      <c r="CU20" s="45"/>
      <c r="CV20" s="45"/>
      <c r="CW20" s="45"/>
      <c r="CX20" s="45"/>
      <c r="CY20" s="45"/>
      <c r="CZ20" s="45"/>
      <c r="DA20" s="45"/>
      <c r="DB20" s="45"/>
      <c r="DC20" s="45"/>
      <c r="DD20" s="45"/>
      <c r="DE20" s="45"/>
      <c r="DF20" s="45"/>
      <c r="DG20" s="45"/>
      <c r="DH20" s="45"/>
      <c r="DI20" s="45"/>
      <c r="DJ20" s="45"/>
      <c r="DK20" s="45"/>
      <c r="DL20" s="45"/>
      <c r="DM20" s="45"/>
      <c r="DN20" s="45"/>
      <c r="DO20" s="45"/>
      <c r="DP20" s="45"/>
      <c r="DQ20" s="45"/>
      <c r="DR20" s="45"/>
      <c r="DS20" s="45"/>
      <c r="DT20" s="45"/>
      <c r="DU20" s="45"/>
      <c r="DV20" s="45"/>
      <c r="DW20" s="45"/>
      <c r="DX20" s="45"/>
      <c r="DY20" s="45"/>
      <c r="DZ20" s="45"/>
      <c r="EA20" s="45"/>
      <c r="EB20" s="45"/>
      <c r="EC20" s="45"/>
      <c r="ED20" s="45"/>
      <c r="EE20" s="45"/>
      <c r="EF20" s="45"/>
      <c r="EG20" s="45"/>
      <c r="EH20" s="45"/>
      <c r="EI20" s="45"/>
      <c r="EJ20" s="45"/>
      <c r="EK20" s="45"/>
      <c r="EL20" s="45"/>
      <c r="EM20" s="45"/>
      <c r="EN20" s="45"/>
      <c r="EO20" s="45"/>
      <c r="EP20" s="45"/>
      <c r="EQ20" s="45"/>
      <c r="ER20" s="45"/>
      <c r="ES20" s="45"/>
      <c r="ET20" s="45"/>
      <c r="EU20" s="45"/>
      <c r="EV20" s="45"/>
      <c r="EW20" s="45"/>
      <c r="EX20" s="45"/>
      <c r="EY20" s="45"/>
      <c r="EZ20" s="45"/>
      <c r="FA20" s="45"/>
      <c r="FB20" s="45"/>
      <c r="FC20" s="45"/>
      <c r="FD20" s="45"/>
      <c r="FE20" s="45"/>
      <c r="FF20" s="45"/>
      <c r="FG20" s="45"/>
      <c r="FH20" s="45"/>
      <c r="FI20" s="45"/>
      <c r="FJ20" s="45"/>
      <c r="FK20" s="45"/>
      <c r="FL20" s="45"/>
      <c r="FM20" s="45"/>
      <c r="FN20" s="45"/>
      <c r="FO20" s="45"/>
      <c r="FP20" s="45"/>
      <c r="FQ20" s="45"/>
      <c r="FR20" s="45"/>
      <c r="FS20" s="45"/>
      <c r="FT20" s="45"/>
      <c r="FU20" s="45"/>
      <c r="FV20" s="45"/>
      <c r="FW20" s="45"/>
      <c r="FX20" s="45"/>
      <c r="FY20" s="45"/>
      <c r="FZ20" s="45"/>
      <c r="GA20" s="45"/>
      <c r="GB20" s="45"/>
      <c r="GC20" s="45"/>
      <c r="GD20" s="45"/>
      <c r="GE20" s="45"/>
      <c r="GF20" s="45"/>
      <c r="GG20" s="45"/>
      <c r="GH20" s="45"/>
      <c r="GI20" s="45"/>
      <c r="GJ20" s="45"/>
      <c r="GK20" s="45"/>
      <c r="GL20" s="45"/>
      <c r="GM20" s="45"/>
      <c r="GN20" s="45"/>
      <c r="GO20" s="45"/>
      <c r="GP20" s="45"/>
      <c r="GQ20" s="45"/>
      <c r="GR20" s="45"/>
      <c r="GS20" s="45"/>
      <c r="GT20" s="45"/>
      <c r="GU20" s="45"/>
      <c r="GV20" s="45"/>
      <c r="GW20" s="45"/>
      <c r="GX20" s="45"/>
      <c r="GY20" s="45"/>
      <c r="GZ20" s="45"/>
      <c r="HA20" s="45"/>
      <c r="HB20" s="45"/>
      <c r="HC20" s="45"/>
      <c r="HD20" s="45"/>
      <c r="HE20" s="45"/>
      <c r="HF20" s="45"/>
      <c r="HG20" s="45"/>
      <c r="HH20" s="45"/>
      <c r="HI20" s="45"/>
      <c r="HJ20" s="45"/>
      <c r="HK20" s="45"/>
      <c r="HL20" s="45"/>
      <c r="HM20" s="45"/>
      <c r="HN20" s="45"/>
      <c r="HO20" s="45"/>
      <c r="HP20" s="45"/>
      <c r="HQ20" s="45"/>
      <c r="HR20" s="45"/>
      <c r="HS20" s="45"/>
      <c r="HT20" s="45"/>
      <c r="HU20" s="45"/>
      <c r="HV20" s="45"/>
      <c r="HW20" s="45"/>
      <c r="HX20" s="45"/>
      <c r="HY20" s="45"/>
      <c r="HZ20" s="45"/>
      <c r="IA20" s="45"/>
      <c r="IB20" s="45"/>
      <c r="IC20" s="45"/>
      <c r="ID20" s="45"/>
      <c r="IE20" s="45"/>
      <c r="IF20" s="45"/>
      <c r="IG20" s="45"/>
      <c r="IH20" s="45"/>
      <c r="II20" s="45"/>
      <c r="IJ20" s="45"/>
      <c r="IK20" s="45"/>
      <c r="IL20" s="45"/>
      <c r="IM20" s="45"/>
      <c r="IN20" s="45"/>
      <c r="IO20" s="45"/>
    </row>
    <row r="21" spans="1:249" ht="23.25" customHeight="1">
      <c r="A21" s="40" t="s">
        <v>66</v>
      </c>
      <c r="B21" s="128"/>
      <c r="C21" s="129"/>
      <c r="D21" s="130"/>
      <c r="E21" s="130"/>
      <c r="F21" s="130"/>
      <c r="G21" s="131"/>
      <c r="H21" s="130"/>
      <c r="I21" s="131"/>
      <c r="J21" s="130"/>
      <c r="K21" s="131"/>
      <c r="L21" s="125"/>
      <c r="M21" s="130"/>
      <c r="N21" s="125"/>
      <c r="O21" s="130"/>
      <c r="P21" s="125"/>
      <c r="Q21" s="130"/>
      <c r="R21" s="56"/>
      <c r="S21" s="56"/>
      <c r="T21" s="56"/>
      <c r="U21" s="56"/>
      <c r="V21" s="56"/>
      <c r="W21" s="40"/>
      <c r="X21" s="40"/>
      <c r="Y21" s="40"/>
      <c r="Z21" s="40"/>
      <c r="AA21" s="40"/>
      <c r="AB21" s="40"/>
      <c r="AC21" s="40"/>
      <c r="AD21" s="40"/>
      <c r="AE21" s="40"/>
      <c r="AF21" s="40"/>
      <c r="AG21" s="40"/>
      <c r="AH21" s="40"/>
      <c r="AI21" s="40"/>
      <c r="AJ21" s="40"/>
      <c r="AK21" s="40"/>
      <c r="AL21" s="40"/>
      <c r="AM21" s="40"/>
      <c r="AN21" s="40"/>
      <c r="AO21" s="40"/>
      <c r="AP21" s="40"/>
      <c r="AQ21" s="40"/>
      <c r="AR21" s="40"/>
      <c r="AS21" s="40"/>
      <c r="AT21" s="40"/>
      <c r="AU21" s="40"/>
      <c r="AV21" s="40"/>
      <c r="AW21" s="40"/>
      <c r="AX21" s="40"/>
      <c r="AY21" s="40"/>
      <c r="AZ21" s="40"/>
      <c r="BA21" s="40"/>
      <c r="BB21" s="40"/>
      <c r="BC21" s="40"/>
      <c r="BD21" s="40"/>
      <c r="BE21" s="40"/>
      <c r="BF21" s="40"/>
      <c r="BG21" s="40"/>
      <c r="BH21" s="40"/>
      <c r="BI21" s="40"/>
      <c r="BJ21" s="40"/>
      <c r="BK21" s="40"/>
      <c r="BL21" s="40"/>
      <c r="BM21" s="40"/>
      <c r="BN21" s="40"/>
      <c r="BO21" s="40"/>
      <c r="BP21" s="40"/>
      <c r="BQ21" s="40"/>
      <c r="BR21" s="40"/>
      <c r="BS21" s="40"/>
      <c r="BT21" s="40"/>
      <c r="BU21" s="40"/>
      <c r="BV21" s="40"/>
      <c r="BW21" s="40"/>
      <c r="BX21" s="40"/>
      <c r="BY21" s="40"/>
      <c r="BZ21" s="40"/>
      <c r="CA21" s="40"/>
      <c r="CB21" s="40"/>
      <c r="CC21" s="40"/>
      <c r="CD21" s="40"/>
      <c r="CE21" s="40"/>
      <c r="CF21" s="40"/>
      <c r="CG21" s="40"/>
      <c r="CH21" s="40"/>
      <c r="CI21" s="40"/>
      <c r="CJ21" s="40"/>
      <c r="CK21" s="40"/>
      <c r="CL21" s="40"/>
      <c r="CM21" s="40"/>
      <c r="CN21" s="40"/>
      <c r="CO21" s="40"/>
      <c r="CP21" s="40"/>
      <c r="CQ21" s="40"/>
      <c r="CR21" s="40"/>
      <c r="CS21" s="40"/>
      <c r="CT21" s="40"/>
      <c r="CU21" s="40"/>
      <c r="CV21" s="40"/>
      <c r="CW21" s="40"/>
      <c r="CX21" s="40"/>
      <c r="CY21" s="40"/>
      <c r="CZ21" s="40"/>
      <c r="DA21" s="40"/>
      <c r="DB21" s="40"/>
      <c r="DC21" s="40"/>
      <c r="DD21" s="40"/>
      <c r="DE21" s="40"/>
      <c r="DF21" s="40"/>
      <c r="DG21" s="40"/>
      <c r="DH21" s="40"/>
      <c r="DI21" s="40"/>
      <c r="DJ21" s="40"/>
      <c r="DK21" s="40"/>
      <c r="DL21" s="40"/>
      <c r="DM21" s="40"/>
      <c r="DN21" s="40"/>
      <c r="DO21" s="40"/>
      <c r="DP21" s="40"/>
      <c r="DQ21" s="40"/>
      <c r="DR21" s="40"/>
      <c r="DS21" s="40"/>
      <c r="DT21" s="40"/>
      <c r="DU21" s="40"/>
      <c r="DV21" s="40"/>
      <c r="DW21" s="40"/>
      <c r="DX21" s="40"/>
      <c r="DY21" s="40"/>
      <c r="DZ21" s="40"/>
      <c r="EA21" s="40"/>
      <c r="EB21" s="40"/>
      <c r="EC21" s="40"/>
      <c r="ED21" s="40"/>
      <c r="EE21" s="40"/>
      <c r="EF21" s="40"/>
      <c r="EG21" s="40"/>
      <c r="EH21" s="40"/>
      <c r="EI21" s="40"/>
      <c r="EJ21" s="40"/>
      <c r="EK21" s="40"/>
      <c r="EL21" s="40"/>
      <c r="EM21" s="40"/>
      <c r="EN21" s="40"/>
      <c r="EO21" s="40"/>
      <c r="EP21" s="40"/>
      <c r="EQ21" s="40"/>
      <c r="ER21" s="40"/>
      <c r="ES21" s="40"/>
      <c r="ET21" s="40"/>
      <c r="EU21" s="40"/>
      <c r="EV21" s="40"/>
      <c r="EW21" s="40"/>
      <c r="EX21" s="40"/>
      <c r="EY21" s="40"/>
      <c r="EZ21" s="40"/>
      <c r="FA21" s="40"/>
      <c r="FB21" s="40"/>
      <c r="FC21" s="40"/>
      <c r="FD21" s="40"/>
      <c r="FE21" s="40"/>
      <c r="FF21" s="40"/>
      <c r="FG21" s="40"/>
      <c r="FH21" s="40"/>
      <c r="FI21" s="40"/>
      <c r="FJ21" s="40"/>
      <c r="FK21" s="40"/>
      <c r="FL21" s="40"/>
      <c r="FM21" s="40"/>
      <c r="FN21" s="40"/>
      <c r="FO21" s="40"/>
      <c r="FP21" s="40"/>
      <c r="FQ21" s="40"/>
      <c r="FR21" s="40"/>
      <c r="FS21" s="40"/>
      <c r="FT21" s="40"/>
      <c r="FU21" s="40"/>
      <c r="FV21" s="40"/>
      <c r="FW21" s="40"/>
      <c r="FX21" s="40"/>
      <c r="FY21" s="40"/>
      <c r="FZ21" s="40"/>
      <c r="GA21" s="40"/>
      <c r="GB21" s="40"/>
      <c r="GC21" s="40"/>
      <c r="GD21" s="40"/>
      <c r="GE21" s="40"/>
      <c r="GF21" s="40"/>
      <c r="GG21" s="40"/>
      <c r="GH21" s="40"/>
      <c r="GI21" s="40"/>
      <c r="GJ21" s="40"/>
      <c r="GK21" s="40"/>
      <c r="GL21" s="40"/>
      <c r="GM21" s="40"/>
      <c r="GN21" s="40"/>
      <c r="GO21" s="40"/>
      <c r="GP21" s="40"/>
      <c r="GQ21" s="40"/>
      <c r="GR21" s="40"/>
      <c r="GS21" s="40"/>
      <c r="GT21" s="40"/>
      <c r="GU21" s="40"/>
      <c r="GV21" s="40"/>
      <c r="GW21" s="40"/>
      <c r="GX21" s="40"/>
      <c r="GY21" s="40"/>
      <c r="GZ21" s="40"/>
      <c r="HA21" s="40"/>
      <c r="HB21" s="40"/>
      <c r="HC21" s="40"/>
      <c r="HD21" s="40"/>
      <c r="HE21" s="40"/>
      <c r="HF21" s="40"/>
      <c r="HG21" s="40"/>
      <c r="HH21" s="40"/>
      <c r="HI21" s="40"/>
      <c r="HJ21" s="40"/>
      <c r="HK21" s="40"/>
      <c r="HL21" s="40"/>
      <c r="HM21" s="40"/>
      <c r="HN21" s="40"/>
      <c r="HO21" s="40"/>
      <c r="HP21" s="40"/>
      <c r="HQ21" s="40"/>
      <c r="HR21" s="40"/>
      <c r="HS21" s="40"/>
      <c r="HT21" s="40"/>
      <c r="HU21" s="40"/>
      <c r="HV21" s="40"/>
      <c r="HW21" s="40"/>
      <c r="HX21" s="40"/>
      <c r="HY21" s="40"/>
      <c r="HZ21" s="40"/>
      <c r="IA21" s="40"/>
      <c r="IB21" s="40"/>
      <c r="IC21" s="40"/>
      <c r="ID21" s="40"/>
      <c r="IE21" s="40"/>
      <c r="IF21" s="40"/>
      <c r="IG21" s="40"/>
      <c r="IH21" s="40"/>
      <c r="II21" s="40"/>
      <c r="IJ21" s="40"/>
      <c r="IK21" s="40"/>
      <c r="IL21" s="40"/>
      <c r="IM21" s="40"/>
      <c r="IN21" s="40"/>
      <c r="IO21" s="40"/>
    </row>
    <row r="22" spans="1:249" ht="23.25" customHeight="1">
      <c r="A22" s="39" t="s">
        <v>162</v>
      </c>
      <c r="B22" s="50"/>
      <c r="C22" s="51"/>
      <c r="D22" s="79" t="s">
        <v>119</v>
      </c>
      <c r="E22" s="53"/>
      <c r="F22" s="79" t="s">
        <v>119</v>
      </c>
      <c r="G22" s="52"/>
      <c r="H22" s="79" t="s">
        <v>119</v>
      </c>
      <c r="I22" s="52"/>
      <c r="J22" s="79" t="s">
        <v>119</v>
      </c>
      <c r="K22" s="52"/>
      <c r="L22" s="107">
        <v>587685</v>
      </c>
      <c r="M22" s="53"/>
      <c r="N22" s="79" t="s">
        <v>119</v>
      </c>
      <c r="O22" s="53"/>
      <c r="P22" s="79" t="s">
        <v>119</v>
      </c>
      <c r="Q22" s="53"/>
      <c r="R22" s="81">
        <f>SUM(D22:L22)</f>
        <v>587685</v>
      </c>
      <c r="S22" s="133"/>
      <c r="T22" s="81">
        <v>-1840</v>
      </c>
      <c r="U22" s="133"/>
      <c r="V22" s="81">
        <f>R22+T22</f>
        <v>585845</v>
      </c>
    </row>
    <row r="23" spans="1:249" ht="23.25" customHeight="1">
      <c r="A23" s="39" t="s">
        <v>79</v>
      </c>
      <c r="B23" s="50"/>
      <c r="C23" s="51"/>
      <c r="D23" s="158" t="s">
        <v>119</v>
      </c>
      <c r="E23" s="132"/>
      <c r="F23" s="158" t="s">
        <v>119</v>
      </c>
      <c r="G23" s="132"/>
      <c r="H23" s="158" t="s">
        <v>119</v>
      </c>
      <c r="I23" s="132"/>
      <c r="J23" s="158" t="s">
        <v>119</v>
      </c>
      <c r="K23" s="52"/>
      <c r="L23" s="158">
        <v>-11701</v>
      </c>
      <c r="M23" s="53"/>
      <c r="N23" s="81">
        <v>-120</v>
      </c>
      <c r="O23" s="53"/>
      <c r="P23" s="158">
        <f>SUM(N23:O23)</f>
        <v>-120</v>
      </c>
      <c r="Q23" s="53"/>
      <c r="R23" s="81">
        <f>SUM(D23:O23)</f>
        <v>-11821</v>
      </c>
      <c r="S23" s="85"/>
      <c r="T23" s="81">
        <v>-115</v>
      </c>
      <c r="U23" s="85"/>
      <c r="V23" s="81">
        <f>R23+T23</f>
        <v>-11936</v>
      </c>
    </row>
    <row r="24" spans="1:249" s="40" customFormat="1" ht="23.25" customHeight="1">
      <c r="A24" s="40" t="s">
        <v>67</v>
      </c>
      <c r="B24" s="128"/>
      <c r="C24" s="129"/>
      <c r="D24" s="146" t="s">
        <v>119</v>
      </c>
      <c r="E24" s="124"/>
      <c r="F24" s="146" t="s">
        <v>119</v>
      </c>
      <c r="G24" s="124"/>
      <c r="H24" s="146" t="s">
        <v>119</v>
      </c>
      <c r="I24" s="124"/>
      <c r="J24" s="146" t="s">
        <v>119</v>
      </c>
      <c r="K24" s="55"/>
      <c r="L24" s="97">
        <f>SUM(L22:L23)</f>
        <v>575984</v>
      </c>
      <c r="M24" s="56"/>
      <c r="N24" s="97">
        <f>SUM(N22:N23)</f>
        <v>-120</v>
      </c>
      <c r="O24" s="56"/>
      <c r="P24" s="146">
        <f>SUM(N24:O24)</f>
        <v>-120</v>
      </c>
      <c r="Q24" s="56"/>
      <c r="R24" s="166">
        <f>SUM(R22:R23)</f>
        <v>575864</v>
      </c>
      <c r="S24" s="167"/>
      <c r="T24" s="166">
        <f>SUM(T22:T23)</f>
        <v>-1955</v>
      </c>
      <c r="U24" s="167"/>
      <c r="V24" s="97">
        <f>SUM(R24:T24)</f>
        <v>573909</v>
      </c>
    </row>
    <row r="25" spans="1:249" ht="14.25" customHeight="1">
      <c r="A25" s="40"/>
      <c r="B25" s="128"/>
      <c r="C25" s="129"/>
      <c r="D25" s="134"/>
      <c r="E25" s="130"/>
      <c r="F25" s="134"/>
      <c r="G25" s="130"/>
      <c r="H25" s="130"/>
      <c r="I25" s="130"/>
      <c r="J25" s="134"/>
      <c r="K25" s="131"/>
      <c r="L25" s="125"/>
      <c r="M25" s="130"/>
      <c r="N25" s="125"/>
      <c r="O25" s="130"/>
      <c r="P25" s="125"/>
      <c r="Q25" s="130"/>
      <c r="R25" s="134"/>
      <c r="S25" s="135"/>
      <c r="T25" s="136"/>
      <c r="U25" s="135"/>
      <c r="V25" s="136"/>
      <c r="W25" s="40"/>
      <c r="X25" s="40"/>
      <c r="Y25" s="40"/>
      <c r="Z25" s="40"/>
      <c r="AA25" s="40"/>
      <c r="AB25" s="40"/>
      <c r="AC25" s="40"/>
      <c r="AD25" s="40"/>
      <c r="AE25" s="40"/>
      <c r="AF25" s="40"/>
      <c r="AG25" s="40"/>
      <c r="AH25" s="40"/>
      <c r="AI25" s="40"/>
      <c r="AJ25" s="40"/>
      <c r="AK25" s="40"/>
      <c r="AL25" s="40"/>
      <c r="AM25" s="40"/>
      <c r="AN25" s="40"/>
      <c r="AO25" s="40"/>
      <c r="AP25" s="40"/>
      <c r="AQ25" s="40"/>
      <c r="AR25" s="40"/>
      <c r="AS25" s="40"/>
      <c r="AT25" s="40"/>
      <c r="AU25" s="40"/>
      <c r="AV25" s="40"/>
      <c r="AW25" s="40"/>
      <c r="AX25" s="40"/>
      <c r="AY25" s="40"/>
      <c r="AZ25" s="40"/>
      <c r="BA25" s="40"/>
      <c r="BB25" s="40"/>
      <c r="BC25" s="40"/>
      <c r="BD25" s="40"/>
      <c r="BE25" s="40"/>
      <c r="BF25" s="40"/>
      <c r="BG25" s="40"/>
      <c r="BH25" s="40"/>
      <c r="BI25" s="40"/>
      <c r="BJ25" s="40"/>
      <c r="BK25" s="40"/>
      <c r="BL25" s="40"/>
      <c r="BM25" s="40"/>
      <c r="BN25" s="40"/>
      <c r="BO25" s="40"/>
      <c r="BP25" s="40"/>
      <c r="BQ25" s="40"/>
      <c r="BR25" s="40"/>
      <c r="BS25" s="40"/>
      <c r="BT25" s="40"/>
      <c r="BU25" s="40"/>
      <c r="BV25" s="40"/>
      <c r="BW25" s="40"/>
      <c r="BX25" s="40"/>
      <c r="BY25" s="40"/>
      <c r="BZ25" s="40"/>
      <c r="CA25" s="40"/>
      <c r="CB25" s="40"/>
      <c r="CC25" s="40"/>
      <c r="CD25" s="40"/>
      <c r="CE25" s="40"/>
      <c r="CF25" s="40"/>
      <c r="CG25" s="40"/>
      <c r="CH25" s="40"/>
      <c r="CI25" s="40"/>
      <c r="CJ25" s="40"/>
      <c r="CK25" s="40"/>
      <c r="CL25" s="40"/>
      <c r="CM25" s="40"/>
      <c r="CN25" s="40"/>
      <c r="CO25" s="40"/>
      <c r="CP25" s="40"/>
      <c r="CQ25" s="40"/>
      <c r="CR25" s="40"/>
      <c r="CS25" s="40"/>
      <c r="CT25" s="40"/>
      <c r="CU25" s="40"/>
      <c r="CV25" s="40"/>
      <c r="CW25" s="40"/>
      <c r="CX25" s="40"/>
      <c r="CY25" s="40"/>
      <c r="CZ25" s="40"/>
      <c r="DA25" s="40"/>
      <c r="DB25" s="40"/>
      <c r="DC25" s="40"/>
      <c r="DD25" s="40"/>
      <c r="DE25" s="40"/>
      <c r="DF25" s="40"/>
      <c r="DG25" s="40"/>
      <c r="DH25" s="40"/>
      <c r="DI25" s="40"/>
      <c r="DJ25" s="40"/>
      <c r="DK25" s="40"/>
      <c r="DL25" s="40"/>
      <c r="DM25" s="40"/>
      <c r="DN25" s="40"/>
      <c r="DO25" s="40"/>
      <c r="DP25" s="40"/>
      <c r="DQ25" s="40"/>
      <c r="DR25" s="40"/>
      <c r="DS25" s="40"/>
      <c r="DT25" s="40"/>
      <c r="DU25" s="40"/>
      <c r="DV25" s="40"/>
      <c r="DW25" s="40"/>
      <c r="DX25" s="40"/>
      <c r="DY25" s="40"/>
      <c r="DZ25" s="40"/>
      <c r="EA25" s="40"/>
      <c r="EB25" s="40"/>
      <c r="EC25" s="40"/>
      <c r="ED25" s="40"/>
      <c r="EE25" s="40"/>
      <c r="EF25" s="40"/>
      <c r="EG25" s="40"/>
      <c r="EH25" s="40"/>
      <c r="EI25" s="40"/>
      <c r="EJ25" s="40"/>
      <c r="EK25" s="40"/>
      <c r="EL25" s="40"/>
      <c r="EM25" s="40"/>
      <c r="EN25" s="40"/>
      <c r="EO25" s="40"/>
      <c r="EP25" s="40"/>
      <c r="EQ25" s="40"/>
      <c r="ER25" s="40"/>
      <c r="ES25" s="40"/>
      <c r="ET25" s="40"/>
      <c r="EU25" s="40"/>
      <c r="EV25" s="40"/>
      <c r="EW25" s="40"/>
      <c r="EX25" s="40"/>
      <c r="EY25" s="40"/>
      <c r="EZ25" s="40"/>
      <c r="FA25" s="40"/>
      <c r="FB25" s="40"/>
      <c r="FC25" s="40"/>
      <c r="FD25" s="40"/>
      <c r="FE25" s="40"/>
      <c r="FF25" s="40"/>
      <c r="FG25" s="40"/>
      <c r="FH25" s="40"/>
      <c r="FI25" s="40"/>
      <c r="FJ25" s="40"/>
      <c r="FK25" s="40"/>
      <c r="FL25" s="40"/>
      <c r="FM25" s="40"/>
      <c r="FN25" s="40"/>
      <c r="FO25" s="40"/>
      <c r="FP25" s="40"/>
      <c r="FQ25" s="40"/>
      <c r="FR25" s="40"/>
      <c r="FS25" s="40"/>
      <c r="FT25" s="40"/>
      <c r="FU25" s="40"/>
      <c r="FV25" s="40"/>
      <c r="FW25" s="40"/>
      <c r="FX25" s="40"/>
      <c r="FY25" s="40"/>
      <c r="FZ25" s="40"/>
      <c r="GA25" s="40"/>
      <c r="GB25" s="40"/>
      <c r="GC25" s="40"/>
      <c r="GD25" s="40"/>
      <c r="GE25" s="40"/>
      <c r="GF25" s="40"/>
      <c r="GG25" s="40"/>
      <c r="GH25" s="40"/>
      <c r="GI25" s="40"/>
      <c r="GJ25" s="40"/>
      <c r="GK25" s="40"/>
      <c r="GL25" s="40"/>
      <c r="GM25" s="40"/>
      <c r="GN25" s="40"/>
      <c r="GO25" s="40"/>
      <c r="GP25" s="40"/>
      <c r="GQ25" s="40"/>
      <c r="GR25" s="40"/>
      <c r="GS25" s="40"/>
      <c r="GT25" s="40"/>
      <c r="GU25" s="40"/>
      <c r="GV25" s="40"/>
      <c r="GW25" s="40"/>
      <c r="GX25" s="40"/>
      <c r="GY25" s="40"/>
      <c r="GZ25" s="40"/>
      <c r="HA25" s="40"/>
      <c r="HB25" s="40"/>
      <c r="HC25" s="40"/>
      <c r="HD25" s="40"/>
      <c r="HE25" s="40"/>
      <c r="HF25" s="40"/>
      <c r="HG25" s="40"/>
      <c r="HH25" s="40"/>
      <c r="HI25" s="40"/>
      <c r="HJ25" s="40"/>
      <c r="HK25" s="40"/>
      <c r="HL25" s="40"/>
      <c r="HM25" s="40"/>
      <c r="HN25" s="40"/>
      <c r="HO25" s="40"/>
      <c r="HP25" s="40"/>
      <c r="HQ25" s="40"/>
      <c r="HR25" s="40"/>
      <c r="HS25" s="40"/>
      <c r="HT25" s="40"/>
      <c r="HU25" s="40"/>
      <c r="HV25" s="40"/>
      <c r="HW25" s="40"/>
      <c r="HX25" s="40"/>
      <c r="HY25" s="40"/>
      <c r="HZ25" s="40"/>
      <c r="IA25" s="40"/>
      <c r="IB25" s="40"/>
      <c r="IC25" s="40"/>
      <c r="ID25" s="40"/>
      <c r="IE25" s="40"/>
      <c r="IF25" s="40"/>
      <c r="IG25" s="40"/>
      <c r="IH25" s="40"/>
      <c r="II25" s="40"/>
      <c r="IJ25" s="40"/>
      <c r="IK25" s="40"/>
      <c r="IL25" s="40"/>
      <c r="IM25" s="40"/>
      <c r="IN25" s="40"/>
      <c r="IO25" s="40"/>
    </row>
    <row r="26" spans="1:249" ht="23.15" customHeight="1">
      <c r="A26" s="39" t="s">
        <v>158</v>
      </c>
      <c r="B26" s="128"/>
      <c r="C26" s="129"/>
      <c r="D26" s="158" t="s">
        <v>119</v>
      </c>
      <c r="E26" s="130"/>
      <c r="F26" s="158" t="s">
        <v>119</v>
      </c>
      <c r="G26" s="130"/>
      <c r="H26" s="158" t="s">
        <v>119</v>
      </c>
      <c r="I26" s="130"/>
      <c r="J26" s="158">
        <v>5715</v>
      </c>
      <c r="K26" s="131"/>
      <c r="L26" s="158">
        <v>-5715</v>
      </c>
      <c r="M26" s="130"/>
      <c r="N26" s="158" t="s">
        <v>119</v>
      </c>
      <c r="O26" s="130"/>
      <c r="P26" s="158" t="s">
        <v>119</v>
      </c>
      <c r="Q26" s="130"/>
      <c r="R26" s="158" t="s">
        <v>119</v>
      </c>
      <c r="S26" s="135"/>
      <c r="T26" s="158" t="s">
        <v>119</v>
      </c>
      <c r="U26" s="135"/>
      <c r="V26" s="158" t="s">
        <v>119</v>
      </c>
      <c r="W26" s="40"/>
      <c r="X26" s="40"/>
      <c r="Y26" s="40"/>
      <c r="Z26" s="40"/>
      <c r="AA26" s="40"/>
      <c r="AB26" s="40"/>
      <c r="AC26" s="40"/>
      <c r="AD26" s="40"/>
      <c r="AE26" s="40"/>
      <c r="AF26" s="40"/>
      <c r="AG26" s="40"/>
      <c r="AH26" s="40"/>
      <c r="AI26" s="40"/>
      <c r="AJ26" s="40"/>
      <c r="AK26" s="40"/>
      <c r="AL26" s="40"/>
      <c r="AM26" s="40"/>
      <c r="AN26" s="40"/>
      <c r="AO26" s="40"/>
      <c r="AP26" s="40"/>
      <c r="AQ26" s="40"/>
      <c r="AR26" s="40"/>
      <c r="AS26" s="40"/>
      <c r="AT26" s="40"/>
      <c r="AU26" s="40"/>
      <c r="AV26" s="40"/>
      <c r="AW26" s="40"/>
      <c r="AX26" s="40"/>
      <c r="AY26" s="40"/>
      <c r="AZ26" s="40"/>
      <c r="BA26" s="40"/>
      <c r="BB26" s="40"/>
      <c r="BC26" s="40"/>
      <c r="BD26" s="40"/>
      <c r="BE26" s="40"/>
      <c r="BF26" s="40"/>
      <c r="BG26" s="40"/>
      <c r="BH26" s="40"/>
      <c r="BI26" s="40"/>
      <c r="BJ26" s="40"/>
      <c r="BK26" s="40"/>
      <c r="BL26" s="40"/>
      <c r="BM26" s="40"/>
      <c r="BN26" s="40"/>
      <c r="BO26" s="40"/>
      <c r="BP26" s="40"/>
      <c r="BQ26" s="40"/>
      <c r="BR26" s="40"/>
      <c r="BS26" s="40"/>
      <c r="BT26" s="40"/>
      <c r="BU26" s="40"/>
      <c r="BV26" s="40"/>
      <c r="BW26" s="40"/>
      <c r="BX26" s="40"/>
      <c r="BY26" s="40"/>
      <c r="BZ26" s="40"/>
      <c r="CA26" s="40"/>
      <c r="CB26" s="40"/>
      <c r="CC26" s="40"/>
      <c r="CD26" s="40"/>
      <c r="CE26" s="40"/>
      <c r="CF26" s="40"/>
      <c r="CG26" s="40"/>
      <c r="CH26" s="40"/>
      <c r="CI26" s="40"/>
      <c r="CJ26" s="40"/>
      <c r="CK26" s="40"/>
      <c r="CL26" s="40"/>
      <c r="CM26" s="40"/>
      <c r="CN26" s="40"/>
      <c r="CO26" s="40"/>
      <c r="CP26" s="40"/>
      <c r="CQ26" s="40"/>
      <c r="CR26" s="40"/>
      <c r="CS26" s="40"/>
      <c r="CT26" s="40"/>
      <c r="CU26" s="40"/>
      <c r="CV26" s="40"/>
      <c r="CW26" s="40"/>
      <c r="CX26" s="40"/>
      <c r="CY26" s="40"/>
      <c r="CZ26" s="40"/>
      <c r="DA26" s="40"/>
      <c r="DB26" s="40"/>
      <c r="DC26" s="40"/>
      <c r="DD26" s="40"/>
      <c r="DE26" s="40"/>
      <c r="DF26" s="40"/>
      <c r="DG26" s="40"/>
      <c r="DH26" s="40"/>
      <c r="DI26" s="40"/>
      <c r="DJ26" s="40"/>
      <c r="DK26" s="40"/>
      <c r="DL26" s="40"/>
      <c r="DM26" s="40"/>
      <c r="DN26" s="40"/>
      <c r="DO26" s="40"/>
      <c r="DP26" s="40"/>
      <c r="DQ26" s="40"/>
      <c r="DR26" s="40"/>
      <c r="DS26" s="40"/>
      <c r="DT26" s="40"/>
      <c r="DU26" s="40"/>
      <c r="DV26" s="40"/>
      <c r="DW26" s="40"/>
      <c r="DX26" s="40"/>
      <c r="DY26" s="40"/>
      <c r="DZ26" s="40"/>
      <c r="EA26" s="40"/>
      <c r="EB26" s="40"/>
      <c r="EC26" s="40"/>
      <c r="ED26" s="40"/>
      <c r="EE26" s="40"/>
      <c r="EF26" s="40"/>
      <c r="EG26" s="40"/>
      <c r="EH26" s="40"/>
      <c r="EI26" s="40"/>
      <c r="EJ26" s="40"/>
      <c r="EK26" s="40"/>
      <c r="EL26" s="40"/>
      <c r="EM26" s="40"/>
      <c r="EN26" s="40"/>
      <c r="EO26" s="40"/>
      <c r="EP26" s="40"/>
      <c r="EQ26" s="40"/>
      <c r="ER26" s="40"/>
      <c r="ES26" s="40"/>
      <c r="ET26" s="40"/>
      <c r="EU26" s="40"/>
      <c r="EV26" s="40"/>
      <c r="EW26" s="40"/>
      <c r="EX26" s="40"/>
      <c r="EY26" s="40"/>
      <c r="EZ26" s="40"/>
      <c r="FA26" s="40"/>
      <c r="FB26" s="40"/>
      <c r="FC26" s="40"/>
      <c r="FD26" s="40"/>
      <c r="FE26" s="40"/>
      <c r="FF26" s="40"/>
      <c r="FG26" s="40"/>
      <c r="FH26" s="40"/>
      <c r="FI26" s="40"/>
      <c r="FJ26" s="40"/>
      <c r="FK26" s="40"/>
      <c r="FL26" s="40"/>
      <c r="FM26" s="40"/>
      <c r="FN26" s="40"/>
      <c r="FO26" s="40"/>
      <c r="FP26" s="40"/>
      <c r="FQ26" s="40"/>
      <c r="FR26" s="40"/>
      <c r="FS26" s="40"/>
      <c r="FT26" s="40"/>
      <c r="FU26" s="40"/>
      <c r="FV26" s="40"/>
      <c r="FW26" s="40"/>
      <c r="FX26" s="40"/>
      <c r="FY26" s="40"/>
      <c r="FZ26" s="40"/>
      <c r="GA26" s="40"/>
      <c r="GB26" s="40"/>
      <c r="GC26" s="40"/>
      <c r="GD26" s="40"/>
      <c r="GE26" s="40"/>
      <c r="GF26" s="40"/>
      <c r="GG26" s="40"/>
      <c r="GH26" s="40"/>
      <c r="GI26" s="40"/>
      <c r="GJ26" s="40"/>
      <c r="GK26" s="40"/>
      <c r="GL26" s="40"/>
      <c r="GM26" s="40"/>
      <c r="GN26" s="40"/>
      <c r="GO26" s="40"/>
      <c r="GP26" s="40"/>
      <c r="GQ26" s="40"/>
      <c r="GR26" s="40"/>
      <c r="GS26" s="40"/>
      <c r="GT26" s="40"/>
      <c r="GU26" s="40"/>
      <c r="GV26" s="40"/>
      <c r="GW26" s="40"/>
      <c r="GX26" s="40"/>
      <c r="GY26" s="40"/>
      <c r="GZ26" s="40"/>
      <c r="HA26" s="40"/>
      <c r="HB26" s="40"/>
      <c r="HC26" s="40"/>
      <c r="HD26" s="40"/>
      <c r="HE26" s="40"/>
      <c r="HF26" s="40"/>
      <c r="HG26" s="40"/>
      <c r="HH26" s="40"/>
      <c r="HI26" s="40"/>
      <c r="HJ26" s="40"/>
      <c r="HK26" s="40"/>
      <c r="HL26" s="40"/>
      <c r="HM26" s="40"/>
      <c r="HN26" s="40"/>
      <c r="HO26" s="40"/>
      <c r="HP26" s="40"/>
      <c r="HQ26" s="40"/>
      <c r="HR26" s="40"/>
      <c r="HS26" s="40"/>
      <c r="HT26" s="40"/>
      <c r="HU26" s="40"/>
      <c r="HV26" s="40"/>
      <c r="HW26" s="40"/>
      <c r="HX26" s="40"/>
      <c r="HY26" s="40"/>
      <c r="HZ26" s="40"/>
      <c r="IA26" s="40"/>
      <c r="IB26" s="40"/>
      <c r="IC26" s="40"/>
      <c r="ID26" s="40"/>
      <c r="IE26" s="40"/>
      <c r="IF26" s="40"/>
      <c r="IG26" s="40"/>
      <c r="IH26" s="40"/>
      <c r="II26" s="40"/>
      <c r="IJ26" s="40"/>
      <c r="IK26" s="40"/>
      <c r="IL26" s="40"/>
      <c r="IM26" s="40"/>
      <c r="IN26" s="40"/>
      <c r="IO26" s="40"/>
    </row>
    <row r="27" spans="1:249" ht="14.25" customHeight="1">
      <c r="A27" s="40"/>
      <c r="B27" s="128"/>
      <c r="C27" s="129"/>
      <c r="D27" s="134"/>
      <c r="E27" s="130"/>
      <c r="F27" s="134"/>
      <c r="G27" s="130"/>
      <c r="H27" s="130"/>
      <c r="I27" s="130"/>
      <c r="J27" s="134"/>
      <c r="K27" s="131"/>
      <c r="L27" s="125"/>
      <c r="M27" s="130"/>
      <c r="N27" s="125"/>
      <c r="O27" s="130"/>
      <c r="P27" s="125"/>
      <c r="Q27" s="130"/>
      <c r="R27" s="134"/>
      <c r="S27" s="135"/>
      <c r="T27" s="136"/>
      <c r="U27" s="135"/>
      <c r="V27" s="136"/>
      <c r="W27" s="40"/>
      <c r="X27" s="40"/>
      <c r="Y27" s="40"/>
      <c r="Z27" s="40"/>
      <c r="AA27" s="40"/>
      <c r="AB27" s="40"/>
      <c r="AC27" s="40"/>
      <c r="AD27" s="40"/>
      <c r="AE27" s="40"/>
      <c r="AF27" s="40"/>
      <c r="AG27" s="40"/>
      <c r="AH27" s="40"/>
      <c r="AI27" s="40"/>
      <c r="AJ27" s="40"/>
      <c r="AK27" s="40"/>
      <c r="AL27" s="40"/>
      <c r="AM27" s="40"/>
      <c r="AN27" s="40"/>
      <c r="AO27" s="40"/>
      <c r="AP27" s="40"/>
      <c r="AQ27" s="40"/>
      <c r="AR27" s="40"/>
      <c r="AS27" s="40"/>
      <c r="AT27" s="40"/>
      <c r="AU27" s="40"/>
      <c r="AV27" s="40"/>
      <c r="AW27" s="40"/>
      <c r="AX27" s="40"/>
      <c r="AY27" s="40"/>
      <c r="AZ27" s="40"/>
      <c r="BA27" s="40"/>
      <c r="BB27" s="40"/>
      <c r="BC27" s="40"/>
      <c r="BD27" s="40"/>
      <c r="BE27" s="40"/>
      <c r="BF27" s="40"/>
      <c r="BG27" s="40"/>
      <c r="BH27" s="40"/>
      <c r="BI27" s="40"/>
      <c r="BJ27" s="40"/>
      <c r="BK27" s="40"/>
      <c r="BL27" s="40"/>
      <c r="BM27" s="40"/>
      <c r="BN27" s="40"/>
      <c r="BO27" s="40"/>
      <c r="BP27" s="40"/>
      <c r="BQ27" s="40"/>
      <c r="BR27" s="40"/>
      <c r="BS27" s="40"/>
      <c r="BT27" s="40"/>
      <c r="BU27" s="40"/>
      <c r="BV27" s="40"/>
      <c r="BW27" s="40"/>
      <c r="BX27" s="40"/>
      <c r="BY27" s="40"/>
      <c r="BZ27" s="40"/>
      <c r="CA27" s="40"/>
      <c r="CB27" s="40"/>
      <c r="CC27" s="40"/>
      <c r="CD27" s="40"/>
      <c r="CE27" s="40"/>
      <c r="CF27" s="40"/>
      <c r="CG27" s="40"/>
      <c r="CH27" s="40"/>
      <c r="CI27" s="40"/>
      <c r="CJ27" s="40"/>
      <c r="CK27" s="40"/>
      <c r="CL27" s="40"/>
      <c r="CM27" s="40"/>
      <c r="CN27" s="40"/>
      <c r="CO27" s="40"/>
      <c r="CP27" s="40"/>
      <c r="CQ27" s="40"/>
      <c r="CR27" s="40"/>
      <c r="CS27" s="40"/>
      <c r="CT27" s="40"/>
      <c r="CU27" s="40"/>
      <c r="CV27" s="40"/>
      <c r="CW27" s="40"/>
      <c r="CX27" s="40"/>
      <c r="CY27" s="40"/>
      <c r="CZ27" s="40"/>
      <c r="DA27" s="40"/>
      <c r="DB27" s="40"/>
      <c r="DC27" s="40"/>
      <c r="DD27" s="40"/>
      <c r="DE27" s="40"/>
      <c r="DF27" s="40"/>
      <c r="DG27" s="40"/>
      <c r="DH27" s="40"/>
      <c r="DI27" s="40"/>
      <c r="DJ27" s="40"/>
      <c r="DK27" s="40"/>
      <c r="DL27" s="40"/>
      <c r="DM27" s="40"/>
      <c r="DN27" s="40"/>
      <c r="DO27" s="40"/>
      <c r="DP27" s="40"/>
      <c r="DQ27" s="40"/>
      <c r="DR27" s="40"/>
      <c r="DS27" s="40"/>
      <c r="DT27" s="40"/>
      <c r="DU27" s="40"/>
      <c r="DV27" s="40"/>
      <c r="DW27" s="40"/>
      <c r="DX27" s="40"/>
      <c r="DY27" s="40"/>
      <c r="DZ27" s="40"/>
      <c r="EA27" s="40"/>
      <c r="EB27" s="40"/>
      <c r="EC27" s="40"/>
      <c r="ED27" s="40"/>
      <c r="EE27" s="40"/>
      <c r="EF27" s="40"/>
      <c r="EG27" s="40"/>
      <c r="EH27" s="40"/>
      <c r="EI27" s="40"/>
      <c r="EJ27" s="40"/>
      <c r="EK27" s="40"/>
      <c r="EL27" s="40"/>
      <c r="EM27" s="40"/>
      <c r="EN27" s="40"/>
      <c r="EO27" s="40"/>
      <c r="EP27" s="40"/>
      <c r="EQ27" s="40"/>
      <c r="ER27" s="40"/>
      <c r="ES27" s="40"/>
      <c r="ET27" s="40"/>
      <c r="EU27" s="40"/>
      <c r="EV27" s="40"/>
      <c r="EW27" s="40"/>
      <c r="EX27" s="40"/>
      <c r="EY27" s="40"/>
      <c r="EZ27" s="40"/>
      <c r="FA27" s="40"/>
      <c r="FB27" s="40"/>
      <c r="FC27" s="40"/>
      <c r="FD27" s="40"/>
      <c r="FE27" s="40"/>
      <c r="FF27" s="40"/>
      <c r="FG27" s="40"/>
      <c r="FH27" s="40"/>
      <c r="FI27" s="40"/>
      <c r="FJ27" s="40"/>
      <c r="FK27" s="40"/>
      <c r="FL27" s="40"/>
      <c r="FM27" s="40"/>
      <c r="FN27" s="40"/>
      <c r="FO27" s="40"/>
      <c r="FP27" s="40"/>
      <c r="FQ27" s="40"/>
      <c r="FR27" s="40"/>
      <c r="FS27" s="40"/>
      <c r="FT27" s="40"/>
      <c r="FU27" s="40"/>
      <c r="FV27" s="40"/>
      <c r="FW27" s="40"/>
      <c r="FX27" s="40"/>
      <c r="FY27" s="40"/>
      <c r="FZ27" s="40"/>
      <c r="GA27" s="40"/>
      <c r="GB27" s="40"/>
      <c r="GC27" s="40"/>
      <c r="GD27" s="40"/>
      <c r="GE27" s="40"/>
      <c r="GF27" s="40"/>
      <c r="GG27" s="40"/>
      <c r="GH27" s="40"/>
      <c r="GI27" s="40"/>
      <c r="GJ27" s="40"/>
      <c r="GK27" s="40"/>
      <c r="GL27" s="40"/>
      <c r="GM27" s="40"/>
      <c r="GN27" s="40"/>
      <c r="GO27" s="40"/>
      <c r="GP27" s="40"/>
      <c r="GQ27" s="40"/>
      <c r="GR27" s="40"/>
      <c r="GS27" s="40"/>
      <c r="GT27" s="40"/>
      <c r="GU27" s="40"/>
      <c r="GV27" s="40"/>
      <c r="GW27" s="40"/>
      <c r="GX27" s="40"/>
      <c r="GY27" s="40"/>
      <c r="GZ27" s="40"/>
      <c r="HA27" s="40"/>
      <c r="HB27" s="40"/>
      <c r="HC27" s="40"/>
      <c r="HD27" s="40"/>
      <c r="HE27" s="40"/>
      <c r="HF27" s="40"/>
      <c r="HG27" s="40"/>
      <c r="HH27" s="40"/>
      <c r="HI27" s="40"/>
      <c r="HJ27" s="40"/>
      <c r="HK27" s="40"/>
      <c r="HL27" s="40"/>
      <c r="HM27" s="40"/>
      <c r="HN27" s="40"/>
      <c r="HO27" s="40"/>
      <c r="HP27" s="40"/>
      <c r="HQ27" s="40"/>
      <c r="HR27" s="40"/>
      <c r="HS27" s="40"/>
      <c r="HT27" s="40"/>
      <c r="HU27" s="40"/>
      <c r="HV27" s="40"/>
      <c r="HW27" s="40"/>
      <c r="HX27" s="40"/>
      <c r="HY27" s="40"/>
      <c r="HZ27" s="40"/>
      <c r="IA27" s="40"/>
      <c r="IB27" s="40"/>
      <c r="IC27" s="40"/>
      <c r="ID27" s="40"/>
      <c r="IE27" s="40"/>
      <c r="IF27" s="40"/>
      <c r="IG27" s="40"/>
      <c r="IH27" s="40"/>
      <c r="II27" s="40"/>
      <c r="IJ27" s="40"/>
      <c r="IK27" s="40"/>
      <c r="IL27" s="40"/>
      <c r="IM27" s="40"/>
      <c r="IN27" s="40"/>
      <c r="IO27" s="40"/>
    </row>
    <row r="28" spans="1:249" ht="23.25" customHeight="1" thickBot="1">
      <c r="A28" s="138" t="s">
        <v>148</v>
      </c>
      <c r="B28" s="139"/>
      <c r="C28" s="51"/>
      <c r="D28" s="140">
        <f>+D19</f>
        <v>320000</v>
      </c>
      <c r="E28" s="141"/>
      <c r="F28" s="140">
        <f>+F19</f>
        <v>4011550</v>
      </c>
      <c r="G28" s="141"/>
      <c r="H28" s="148">
        <f>H19</f>
        <v>154718</v>
      </c>
      <c r="I28" s="141"/>
      <c r="J28" s="140">
        <f>+J19+J26</f>
        <v>98118</v>
      </c>
      <c r="K28" s="124"/>
      <c r="L28" s="140">
        <f>+L19+L24+L26</f>
        <v>1484236</v>
      </c>
      <c r="M28" s="124"/>
      <c r="N28" s="140">
        <f>N19+N24</f>
        <v>-5429</v>
      </c>
      <c r="O28" s="124"/>
      <c r="P28" s="140">
        <f>SUM(P19,P24)</f>
        <v>-5429</v>
      </c>
      <c r="Q28" s="124"/>
      <c r="R28" s="140">
        <f>+R19+R24</f>
        <v>6063193</v>
      </c>
      <c r="S28" s="124"/>
      <c r="T28" s="140">
        <f>+T19+T24</f>
        <v>50600</v>
      </c>
      <c r="U28" s="124"/>
      <c r="V28" s="140">
        <f>+V19+V24</f>
        <v>6113793</v>
      </c>
      <c r="W28" s="51"/>
      <c r="X28" s="51"/>
      <c r="Y28" s="51"/>
      <c r="Z28" s="51"/>
      <c r="AA28" s="51"/>
      <c r="AB28" s="51"/>
      <c r="AC28" s="51"/>
      <c r="AD28" s="51"/>
      <c r="AE28" s="51"/>
      <c r="AF28" s="51"/>
      <c r="AG28" s="51"/>
      <c r="AH28" s="51"/>
      <c r="AI28" s="51"/>
      <c r="AJ28" s="51"/>
      <c r="AK28" s="51"/>
      <c r="AL28" s="51"/>
      <c r="AM28" s="51"/>
      <c r="AN28" s="51"/>
      <c r="AO28" s="51"/>
      <c r="AP28" s="51"/>
      <c r="AQ28" s="51"/>
      <c r="AR28" s="51"/>
      <c r="AS28" s="51"/>
      <c r="AT28" s="51"/>
      <c r="AU28" s="51"/>
      <c r="AV28" s="51"/>
      <c r="AW28" s="51"/>
      <c r="AX28" s="51"/>
      <c r="AY28" s="51"/>
      <c r="AZ28" s="51"/>
      <c r="BA28" s="51"/>
      <c r="BB28" s="51"/>
      <c r="BC28" s="51"/>
      <c r="BD28" s="51"/>
      <c r="BE28" s="51"/>
      <c r="BF28" s="51"/>
      <c r="BG28" s="51"/>
      <c r="BH28" s="51"/>
      <c r="BI28" s="51"/>
      <c r="BJ28" s="51"/>
      <c r="BK28" s="51"/>
      <c r="BL28" s="51"/>
      <c r="BM28" s="51"/>
      <c r="BN28" s="51"/>
      <c r="BO28" s="51"/>
      <c r="BP28" s="51"/>
      <c r="BQ28" s="51"/>
      <c r="BR28" s="51"/>
      <c r="BS28" s="51"/>
      <c r="BT28" s="51"/>
      <c r="BU28" s="51"/>
      <c r="BV28" s="51"/>
      <c r="BW28" s="51"/>
      <c r="BX28" s="51"/>
      <c r="BY28" s="51"/>
      <c r="BZ28" s="51"/>
      <c r="CA28" s="51"/>
      <c r="CB28" s="51"/>
      <c r="CC28" s="51"/>
      <c r="CD28" s="51"/>
      <c r="CE28" s="51"/>
      <c r="CF28" s="51"/>
      <c r="CG28" s="51"/>
      <c r="CH28" s="51"/>
      <c r="CI28" s="51"/>
      <c r="CJ28" s="51"/>
      <c r="CK28" s="51"/>
      <c r="CL28" s="51"/>
      <c r="CM28" s="51"/>
      <c r="CN28" s="51"/>
      <c r="CO28" s="51"/>
      <c r="CP28" s="51"/>
      <c r="CQ28" s="51"/>
      <c r="CR28" s="51"/>
      <c r="CS28" s="51"/>
      <c r="CT28" s="51"/>
      <c r="CU28" s="51"/>
      <c r="CV28" s="51"/>
      <c r="CW28" s="51"/>
      <c r="CX28" s="51"/>
      <c r="CY28" s="51"/>
      <c r="CZ28" s="51"/>
      <c r="DA28" s="51"/>
      <c r="DB28" s="51"/>
      <c r="DC28" s="51"/>
      <c r="DD28" s="51"/>
      <c r="DE28" s="51"/>
      <c r="DF28" s="51"/>
      <c r="DG28" s="51"/>
      <c r="DH28" s="51"/>
      <c r="DI28" s="51"/>
      <c r="DJ28" s="51"/>
      <c r="DK28" s="51"/>
      <c r="DL28" s="51"/>
      <c r="DM28" s="51"/>
      <c r="DN28" s="51"/>
      <c r="DO28" s="51"/>
      <c r="DP28" s="51"/>
      <c r="DQ28" s="51"/>
      <c r="DR28" s="51"/>
      <c r="DS28" s="51"/>
      <c r="DT28" s="51"/>
      <c r="DU28" s="51"/>
      <c r="DV28" s="51"/>
      <c r="DW28" s="51"/>
      <c r="DX28" s="51"/>
      <c r="DY28" s="51"/>
      <c r="DZ28" s="51"/>
      <c r="EA28" s="51"/>
      <c r="EB28" s="51"/>
      <c r="EC28" s="51"/>
      <c r="ED28" s="51"/>
      <c r="EE28" s="51"/>
      <c r="EF28" s="51"/>
      <c r="EG28" s="51"/>
      <c r="EH28" s="51"/>
      <c r="EI28" s="51"/>
      <c r="EJ28" s="51"/>
      <c r="EK28" s="51"/>
      <c r="EL28" s="51"/>
      <c r="EM28" s="51"/>
      <c r="EN28" s="51"/>
      <c r="EO28" s="51"/>
      <c r="EP28" s="51"/>
      <c r="EQ28" s="51"/>
      <c r="ER28" s="51"/>
      <c r="ES28" s="51"/>
      <c r="ET28" s="51"/>
      <c r="EU28" s="51"/>
      <c r="EV28" s="51"/>
      <c r="EW28" s="51"/>
      <c r="EX28" s="51"/>
      <c r="EY28" s="51"/>
      <c r="EZ28" s="51"/>
      <c r="FA28" s="51"/>
      <c r="FB28" s="51"/>
      <c r="FC28" s="51"/>
      <c r="FD28" s="51"/>
      <c r="FE28" s="51"/>
      <c r="FF28" s="51"/>
      <c r="FG28" s="51"/>
      <c r="FH28" s="51"/>
      <c r="FI28" s="51"/>
      <c r="FJ28" s="51"/>
      <c r="FK28" s="51"/>
      <c r="FL28" s="51"/>
      <c r="FM28" s="51"/>
      <c r="FN28" s="51"/>
      <c r="FO28" s="51"/>
      <c r="FP28" s="51"/>
      <c r="FQ28" s="51"/>
      <c r="FR28" s="51"/>
      <c r="FS28" s="51"/>
      <c r="FT28" s="51"/>
      <c r="FU28" s="51"/>
      <c r="FV28" s="51"/>
      <c r="FW28" s="51"/>
      <c r="FX28" s="51"/>
      <c r="FY28" s="51"/>
      <c r="FZ28" s="51"/>
      <c r="GA28" s="51"/>
      <c r="GB28" s="51"/>
      <c r="GC28" s="51"/>
      <c r="GD28" s="51"/>
      <c r="GE28" s="51"/>
      <c r="GF28" s="51"/>
      <c r="GG28" s="51"/>
      <c r="GH28" s="51"/>
      <c r="GI28" s="51"/>
      <c r="GJ28" s="51"/>
      <c r="GK28" s="51"/>
      <c r="GL28" s="51"/>
      <c r="GM28" s="51"/>
      <c r="GN28" s="51"/>
      <c r="GO28" s="51"/>
      <c r="GP28" s="51"/>
      <c r="GQ28" s="51"/>
      <c r="GR28" s="51"/>
      <c r="GS28" s="51"/>
      <c r="GT28" s="51"/>
      <c r="GU28" s="51"/>
      <c r="GV28" s="51"/>
      <c r="GW28" s="51"/>
      <c r="GX28" s="51"/>
      <c r="GY28" s="51"/>
      <c r="GZ28" s="51"/>
      <c r="HA28" s="51"/>
      <c r="HB28" s="51"/>
      <c r="HC28" s="51"/>
      <c r="HD28" s="51"/>
      <c r="HE28" s="51"/>
      <c r="HF28" s="51"/>
      <c r="HG28" s="51"/>
      <c r="HH28" s="51"/>
      <c r="HI28" s="51"/>
      <c r="HJ28" s="51"/>
      <c r="HK28" s="51"/>
      <c r="HL28" s="51"/>
      <c r="HM28" s="51"/>
      <c r="HN28" s="51"/>
      <c r="HO28" s="51"/>
      <c r="HP28" s="51"/>
      <c r="HQ28" s="51"/>
      <c r="HR28" s="51"/>
      <c r="HS28" s="51"/>
      <c r="HT28" s="51"/>
      <c r="HU28" s="51"/>
      <c r="HV28" s="51"/>
      <c r="HW28" s="51"/>
      <c r="HX28" s="51"/>
      <c r="HY28" s="51"/>
      <c r="HZ28" s="51"/>
      <c r="IA28" s="51"/>
      <c r="IB28" s="51"/>
      <c r="IC28" s="51"/>
      <c r="ID28" s="51"/>
      <c r="IE28" s="51"/>
      <c r="IF28" s="51"/>
      <c r="IG28" s="51"/>
      <c r="IH28" s="51"/>
      <c r="II28" s="51"/>
      <c r="IJ28" s="51"/>
      <c r="IK28" s="51"/>
      <c r="IL28" s="51"/>
      <c r="IM28" s="51"/>
      <c r="IN28" s="51"/>
      <c r="IO28" s="51"/>
    </row>
    <row r="29" spans="1:249" ht="23.25" customHeight="1" thickTop="1">
      <c r="V29" s="88"/>
    </row>
    <row r="30" spans="1:249" ht="23.25" customHeight="1">
      <c r="A30" s="2" t="s">
        <v>111</v>
      </c>
      <c r="B30" s="38"/>
      <c r="D30" s="40"/>
      <c r="S30" s="190"/>
    </row>
    <row r="31" spans="1:249" ht="23.25" customHeight="1">
      <c r="A31" s="37" t="s">
        <v>58</v>
      </c>
      <c r="B31" s="38"/>
      <c r="C31" s="40"/>
      <c r="D31" s="40"/>
      <c r="E31" s="40"/>
      <c r="S31" s="190"/>
    </row>
    <row r="32" spans="1:249" ht="23.25" customHeight="1">
      <c r="A32" s="37"/>
      <c r="B32" s="38"/>
      <c r="C32" s="40"/>
      <c r="D32" s="40"/>
      <c r="E32" s="40"/>
      <c r="S32" s="190"/>
    </row>
    <row r="33" spans="1:249" s="189" customFormat="1" ht="23.25" customHeight="1">
      <c r="A33" s="90"/>
      <c r="B33" s="44"/>
      <c r="D33" s="283" t="s">
        <v>70</v>
      </c>
      <c r="E33" s="283"/>
      <c r="F33" s="283"/>
      <c r="G33" s="283"/>
      <c r="H33" s="283"/>
      <c r="I33" s="283"/>
      <c r="J33" s="283"/>
      <c r="K33" s="283"/>
      <c r="L33" s="283"/>
      <c r="M33" s="283"/>
      <c r="N33" s="283"/>
      <c r="O33" s="283"/>
      <c r="P33" s="283"/>
      <c r="Q33" s="283"/>
      <c r="R33" s="283"/>
      <c r="S33" s="283"/>
      <c r="T33" s="283"/>
      <c r="U33" s="283"/>
      <c r="V33" s="283"/>
    </row>
    <row r="34" spans="1:249" s="189" customFormat="1" ht="24" customHeight="1">
      <c r="A34" s="90"/>
      <c r="B34" s="44"/>
      <c r="D34" s="90"/>
      <c r="E34" s="284"/>
      <c r="F34" s="284"/>
      <c r="J34" s="285" t="s">
        <v>71</v>
      </c>
      <c r="K34" s="285"/>
      <c r="L34" s="285"/>
      <c r="M34" s="41"/>
      <c r="N34" s="285" t="s">
        <v>107</v>
      </c>
      <c r="O34" s="285"/>
      <c r="P34" s="285"/>
      <c r="Q34" s="41"/>
      <c r="R34" s="152"/>
      <c r="S34" s="122"/>
      <c r="T34" s="122"/>
      <c r="U34" s="122"/>
      <c r="V34" s="122"/>
    </row>
    <row r="35" spans="1:249" s="189" customFormat="1" ht="23.25" customHeight="1">
      <c r="A35" s="90"/>
      <c r="B35" s="44"/>
      <c r="D35" s="90"/>
      <c r="F35" s="189" t="s">
        <v>68</v>
      </c>
      <c r="H35" s="286" t="s">
        <v>145</v>
      </c>
      <c r="M35" s="41"/>
      <c r="N35" s="41"/>
      <c r="O35" s="41"/>
      <c r="R35" s="153"/>
      <c r="T35" s="189" t="s">
        <v>59</v>
      </c>
    </row>
    <row r="36" spans="1:249" s="189" customFormat="1" ht="23.25" customHeight="1">
      <c r="A36" s="90"/>
      <c r="B36" s="44"/>
      <c r="D36" s="189" t="s">
        <v>30</v>
      </c>
      <c r="F36" s="123" t="s">
        <v>146</v>
      </c>
      <c r="H36" s="286"/>
      <c r="P36" s="189" t="s">
        <v>130</v>
      </c>
      <c r="R36" s="153" t="s">
        <v>60</v>
      </c>
      <c r="T36" s="123" t="s">
        <v>72</v>
      </c>
    </row>
    <row r="37" spans="1:249" s="189" customFormat="1" ht="23.25" customHeight="1">
      <c r="B37" s="188"/>
      <c r="D37" s="189" t="s">
        <v>61</v>
      </c>
      <c r="F37" s="123" t="s">
        <v>100</v>
      </c>
      <c r="H37" s="286"/>
      <c r="J37" s="123" t="s">
        <v>62</v>
      </c>
      <c r="L37" s="189" t="s">
        <v>73</v>
      </c>
      <c r="N37" s="189" t="s">
        <v>128</v>
      </c>
      <c r="P37" s="189" t="s">
        <v>131</v>
      </c>
      <c r="R37" s="153" t="s">
        <v>74</v>
      </c>
      <c r="T37" s="189" t="s">
        <v>75</v>
      </c>
      <c r="V37" s="189" t="s">
        <v>60</v>
      </c>
    </row>
    <row r="38" spans="1:249" s="189" customFormat="1" ht="23.25" customHeight="1">
      <c r="B38" s="186" t="s">
        <v>3</v>
      </c>
      <c r="D38" s="189" t="s">
        <v>64</v>
      </c>
      <c r="F38" s="123" t="s">
        <v>98</v>
      </c>
      <c r="H38" s="286"/>
      <c r="J38" s="123" t="s">
        <v>76</v>
      </c>
      <c r="L38" s="189" t="s">
        <v>77</v>
      </c>
      <c r="N38" s="189" t="s">
        <v>129</v>
      </c>
      <c r="P38" s="189" t="s">
        <v>29</v>
      </c>
      <c r="R38" s="153" t="s">
        <v>132</v>
      </c>
      <c r="T38" s="123" t="s">
        <v>65</v>
      </c>
      <c r="V38" s="123" t="s">
        <v>63</v>
      </c>
    </row>
    <row r="39" spans="1:249" s="189" customFormat="1" ht="22" customHeight="1">
      <c r="B39" s="186"/>
      <c r="D39" s="281" t="s">
        <v>5</v>
      </c>
      <c r="E39" s="281"/>
      <c r="F39" s="281"/>
      <c r="G39" s="281"/>
      <c r="H39" s="281"/>
      <c r="I39" s="281"/>
      <c r="J39" s="281"/>
      <c r="K39" s="281"/>
      <c r="L39" s="281"/>
      <c r="M39" s="281"/>
      <c r="N39" s="281"/>
      <c r="O39" s="281"/>
      <c r="P39" s="281"/>
      <c r="Q39" s="281"/>
      <c r="R39" s="282"/>
      <c r="S39" s="281"/>
      <c r="T39" s="281"/>
      <c r="U39" s="281"/>
      <c r="V39" s="281"/>
    </row>
    <row r="40" spans="1:249" s="189" customFormat="1" ht="21.75" customHeight="1">
      <c r="A40" s="40" t="s">
        <v>180</v>
      </c>
      <c r="B40" s="188"/>
    </row>
    <row r="41" spans="1:249" s="189" customFormat="1" ht="23.25" customHeight="1">
      <c r="A41" s="40" t="s">
        <v>181</v>
      </c>
      <c r="B41" s="188"/>
      <c r="D41" s="124">
        <v>320000</v>
      </c>
      <c r="E41" s="124">
        <v>0</v>
      </c>
      <c r="F41" s="124">
        <v>4011550</v>
      </c>
      <c r="G41" s="124">
        <v>0</v>
      </c>
      <c r="H41" s="142">
        <v>154718</v>
      </c>
      <c r="I41" s="124">
        <v>0</v>
      </c>
      <c r="J41" s="124">
        <v>106055</v>
      </c>
      <c r="K41" s="124">
        <v>0</v>
      </c>
      <c r="L41" s="124">
        <v>1621949</v>
      </c>
      <c r="M41" s="124"/>
      <c r="N41" s="142">
        <v>-5266</v>
      </c>
      <c r="O41" s="124">
        <v>0</v>
      </c>
      <c r="P41" s="142">
        <v>-5266</v>
      </c>
      <c r="Q41" s="124">
        <v>52555</v>
      </c>
      <c r="R41" s="233">
        <v>6209006</v>
      </c>
      <c r="S41" s="84">
        <v>0</v>
      </c>
      <c r="T41" s="124">
        <v>47415</v>
      </c>
      <c r="U41" s="84"/>
      <c r="V41" s="124">
        <v>6256421</v>
      </c>
      <c r="W41" s="153">
        <f>V41-'BS-3-4'!E71</f>
        <v>0</v>
      </c>
    </row>
    <row r="42" spans="1:249" s="40" customFormat="1" ht="14.15" customHeight="1">
      <c r="A42" s="49"/>
      <c r="B42" s="188"/>
      <c r="C42" s="189"/>
      <c r="D42" s="126"/>
      <c r="E42" s="127"/>
      <c r="F42" s="126"/>
      <c r="G42" s="127"/>
      <c r="H42" s="154"/>
      <c r="I42" s="127"/>
      <c r="J42" s="126"/>
      <c r="K42" s="126"/>
      <c r="L42" s="126"/>
      <c r="M42" s="126"/>
      <c r="N42" s="126"/>
      <c r="O42" s="126"/>
      <c r="P42" s="126"/>
      <c r="Q42" s="126"/>
      <c r="R42" s="126"/>
      <c r="S42" s="126"/>
      <c r="T42" s="126"/>
      <c r="U42" s="126"/>
      <c r="V42" s="126"/>
      <c r="W42" s="189"/>
      <c r="X42" s="189"/>
      <c r="Y42" s="189"/>
      <c r="Z42" s="189"/>
      <c r="AA42" s="189"/>
      <c r="AB42" s="189"/>
      <c r="AC42" s="189"/>
      <c r="AD42" s="189"/>
      <c r="AE42" s="189"/>
      <c r="AF42" s="189"/>
      <c r="AG42" s="189"/>
      <c r="AH42" s="189"/>
      <c r="AI42" s="189"/>
      <c r="AJ42" s="189"/>
      <c r="AK42" s="189"/>
      <c r="AL42" s="189"/>
      <c r="AM42" s="189"/>
      <c r="AN42" s="189"/>
      <c r="AO42" s="189"/>
      <c r="AP42" s="189"/>
      <c r="AQ42" s="189"/>
      <c r="AR42" s="189"/>
      <c r="AS42" s="189"/>
      <c r="AT42" s="189"/>
      <c r="AU42" s="189"/>
      <c r="AV42" s="189"/>
      <c r="AW42" s="189"/>
      <c r="AX42" s="189"/>
      <c r="AY42" s="189"/>
      <c r="AZ42" s="189"/>
      <c r="BA42" s="189"/>
      <c r="BB42" s="189"/>
      <c r="BC42" s="189"/>
      <c r="BD42" s="189"/>
      <c r="BE42" s="189"/>
      <c r="BF42" s="189"/>
      <c r="BG42" s="189"/>
      <c r="BH42" s="189"/>
      <c r="BI42" s="189"/>
      <c r="BJ42" s="189"/>
      <c r="BK42" s="189"/>
      <c r="BL42" s="189"/>
      <c r="BM42" s="189"/>
      <c r="BN42" s="189"/>
      <c r="BO42" s="189"/>
      <c r="BP42" s="189"/>
      <c r="BQ42" s="189"/>
      <c r="BR42" s="189"/>
      <c r="BS42" s="189"/>
      <c r="BT42" s="189"/>
      <c r="BU42" s="189"/>
      <c r="BV42" s="189"/>
      <c r="BW42" s="189"/>
      <c r="BX42" s="189"/>
      <c r="BY42" s="189"/>
      <c r="BZ42" s="189"/>
      <c r="CA42" s="189"/>
      <c r="CB42" s="189"/>
      <c r="CC42" s="189"/>
      <c r="CD42" s="189"/>
      <c r="CE42" s="189"/>
      <c r="CF42" s="189"/>
      <c r="CG42" s="189"/>
      <c r="CH42" s="189"/>
      <c r="CI42" s="189"/>
      <c r="CJ42" s="189"/>
      <c r="CK42" s="189"/>
      <c r="CL42" s="189"/>
      <c r="CM42" s="189"/>
      <c r="CN42" s="189"/>
      <c r="CO42" s="189"/>
      <c r="CP42" s="189"/>
      <c r="CQ42" s="189"/>
      <c r="CR42" s="189"/>
      <c r="CS42" s="189"/>
      <c r="CT42" s="189"/>
      <c r="CU42" s="189"/>
      <c r="CV42" s="189"/>
      <c r="CW42" s="189"/>
      <c r="CX42" s="189"/>
      <c r="CY42" s="189"/>
      <c r="CZ42" s="189"/>
      <c r="DA42" s="189"/>
      <c r="DB42" s="189"/>
      <c r="DC42" s="189"/>
      <c r="DD42" s="189"/>
      <c r="DE42" s="189"/>
      <c r="DF42" s="189"/>
      <c r="DG42" s="189"/>
      <c r="DH42" s="189"/>
      <c r="DI42" s="189"/>
      <c r="DJ42" s="189"/>
      <c r="DK42" s="189"/>
      <c r="DL42" s="189"/>
      <c r="DM42" s="189"/>
      <c r="DN42" s="189"/>
      <c r="DO42" s="189"/>
      <c r="DP42" s="189"/>
      <c r="DQ42" s="189"/>
      <c r="DR42" s="189"/>
      <c r="DS42" s="189"/>
      <c r="DT42" s="189"/>
      <c r="DU42" s="189"/>
      <c r="DV42" s="189"/>
      <c r="DW42" s="189"/>
      <c r="DX42" s="189"/>
      <c r="DY42" s="189"/>
      <c r="DZ42" s="189"/>
      <c r="EA42" s="189"/>
      <c r="EB42" s="189"/>
      <c r="EC42" s="189"/>
      <c r="ED42" s="189"/>
      <c r="EE42" s="189"/>
      <c r="EF42" s="189"/>
      <c r="EG42" s="189"/>
      <c r="EH42" s="189"/>
      <c r="EI42" s="189"/>
      <c r="EJ42" s="189"/>
      <c r="EK42" s="189"/>
      <c r="EL42" s="189"/>
      <c r="EM42" s="189"/>
      <c r="EN42" s="189"/>
      <c r="EO42" s="189"/>
      <c r="EP42" s="189"/>
      <c r="EQ42" s="189"/>
      <c r="ER42" s="189"/>
      <c r="ES42" s="189"/>
      <c r="ET42" s="189"/>
      <c r="EU42" s="189"/>
      <c r="EV42" s="189"/>
      <c r="EW42" s="189"/>
      <c r="EX42" s="189"/>
      <c r="EY42" s="189"/>
      <c r="EZ42" s="189"/>
      <c r="FA42" s="189"/>
      <c r="FB42" s="189"/>
      <c r="FC42" s="189"/>
      <c r="FD42" s="189"/>
      <c r="FE42" s="189"/>
      <c r="FF42" s="189"/>
      <c r="FG42" s="189"/>
      <c r="FH42" s="189"/>
      <c r="FI42" s="189"/>
      <c r="FJ42" s="189"/>
      <c r="FK42" s="189"/>
      <c r="FL42" s="189"/>
      <c r="FM42" s="189"/>
      <c r="FN42" s="189"/>
      <c r="FO42" s="189"/>
      <c r="FP42" s="189"/>
      <c r="FQ42" s="189"/>
      <c r="FR42" s="189"/>
      <c r="FS42" s="189"/>
      <c r="FT42" s="189"/>
      <c r="FU42" s="189"/>
      <c r="FV42" s="189"/>
      <c r="FW42" s="189"/>
      <c r="FX42" s="189"/>
      <c r="FY42" s="189"/>
      <c r="FZ42" s="189"/>
      <c r="GA42" s="189"/>
      <c r="GB42" s="189"/>
      <c r="GC42" s="189"/>
      <c r="GD42" s="189"/>
      <c r="GE42" s="189"/>
      <c r="GF42" s="189"/>
      <c r="GG42" s="189"/>
      <c r="GH42" s="189"/>
      <c r="GI42" s="189"/>
      <c r="GJ42" s="189"/>
      <c r="GK42" s="189"/>
      <c r="GL42" s="189"/>
      <c r="GM42" s="189"/>
      <c r="GN42" s="189"/>
      <c r="GO42" s="189"/>
      <c r="GP42" s="189"/>
      <c r="GQ42" s="189"/>
      <c r="GR42" s="189"/>
      <c r="GS42" s="189"/>
      <c r="GT42" s="189"/>
      <c r="GU42" s="189"/>
      <c r="GV42" s="189"/>
      <c r="GW42" s="189"/>
      <c r="GX42" s="189"/>
      <c r="GY42" s="189"/>
      <c r="GZ42" s="189"/>
      <c r="HA42" s="189"/>
      <c r="HB42" s="189"/>
      <c r="HC42" s="189"/>
      <c r="HD42" s="189"/>
      <c r="HE42" s="189"/>
      <c r="HF42" s="189"/>
      <c r="HG42" s="189"/>
      <c r="HH42" s="189"/>
      <c r="HI42" s="189"/>
      <c r="HJ42" s="189"/>
      <c r="HK42" s="189"/>
      <c r="HL42" s="189"/>
      <c r="HM42" s="189"/>
      <c r="HN42" s="189"/>
      <c r="HO42" s="189"/>
      <c r="HP42" s="189"/>
      <c r="HQ42" s="189"/>
      <c r="HR42" s="189"/>
      <c r="HS42" s="189"/>
      <c r="HT42" s="189"/>
      <c r="HU42" s="189"/>
      <c r="HV42" s="189"/>
      <c r="HW42" s="189"/>
      <c r="HX42" s="189"/>
      <c r="HY42" s="189"/>
      <c r="HZ42" s="189"/>
      <c r="IA42" s="189"/>
      <c r="IB42" s="189"/>
      <c r="IC42" s="189"/>
      <c r="ID42" s="189"/>
      <c r="IE42" s="189"/>
      <c r="IF42" s="189"/>
      <c r="IG42" s="189"/>
      <c r="IH42" s="189"/>
      <c r="II42" s="189"/>
      <c r="IJ42" s="189"/>
      <c r="IK42" s="189"/>
      <c r="IL42" s="189"/>
      <c r="IM42" s="189"/>
      <c r="IN42" s="189"/>
      <c r="IO42" s="189"/>
    </row>
    <row r="43" spans="1:249" ht="21.75" customHeight="1">
      <c r="A43" s="40" t="s">
        <v>114</v>
      </c>
      <c r="B43" s="50"/>
      <c r="C43" s="51"/>
      <c r="D43" s="125"/>
      <c r="E43" s="155"/>
      <c r="F43" s="125"/>
      <c r="G43" s="155"/>
      <c r="H43" s="130"/>
      <c r="I43" s="155"/>
      <c r="J43" s="125"/>
      <c r="K43" s="125"/>
      <c r="L43" s="125"/>
      <c r="M43" s="125"/>
      <c r="N43" s="125"/>
      <c r="O43" s="125"/>
      <c r="P43" s="125"/>
      <c r="Q43" s="125"/>
      <c r="R43" s="156"/>
      <c r="S43" s="156"/>
      <c r="T43" s="125"/>
      <c r="U43" s="125"/>
      <c r="V43" s="125"/>
    </row>
    <row r="44" spans="1:249" ht="21.75" customHeight="1">
      <c r="A44" s="157" t="s">
        <v>115</v>
      </c>
      <c r="B44" s="50"/>
      <c r="C44" s="51"/>
      <c r="D44" s="125"/>
      <c r="E44" s="155"/>
      <c r="F44" s="125"/>
      <c r="G44" s="155"/>
      <c r="H44" s="130"/>
      <c r="I44" s="155"/>
      <c r="J44" s="125"/>
      <c r="K44" s="125"/>
      <c r="L44" s="125"/>
      <c r="M44" s="125"/>
      <c r="N44" s="125"/>
      <c r="O44" s="125"/>
      <c r="P44" s="125"/>
      <c r="Q44" s="125"/>
      <c r="R44" s="156"/>
      <c r="S44" s="156"/>
      <c r="T44" s="125"/>
      <c r="U44" s="125"/>
      <c r="V44" s="125"/>
    </row>
    <row r="45" spans="1:249" s="40" customFormat="1" ht="21.75" customHeight="1">
      <c r="A45" s="39" t="s">
        <v>116</v>
      </c>
      <c r="B45" s="50">
        <v>12</v>
      </c>
      <c r="C45" s="51"/>
      <c r="D45" s="158" t="s">
        <v>119</v>
      </c>
      <c r="E45" s="159"/>
      <c r="F45" s="158" t="s">
        <v>119</v>
      </c>
      <c r="G45" s="159"/>
      <c r="H45" s="158" t="s">
        <v>119</v>
      </c>
      <c r="I45" s="159"/>
      <c r="J45" s="158" t="s">
        <v>119</v>
      </c>
      <c r="K45" s="132"/>
      <c r="L45" s="143">
        <v>-351979</v>
      </c>
      <c r="M45" s="160"/>
      <c r="N45" s="158" t="s">
        <v>119</v>
      </c>
      <c r="O45" s="132"/>
      <c r="P45" s="158" t="s">
        <v>119</v>
      </c>
      <c r="Q45" s="132"/>
      <c r="R45" s="143">
        <f>SUM(D45:O45)</f>
        <v>-351979</v>
      </c>
      <c r="S45" s="107"/>
      <c r="T45" s="158" t="s">
        <v>119</v>
      </c>
      <c r="U45" s="132"/>
      <c r="V45" s="143">
        <f>SUM(R45:T45)</f>
        <v>-351979</v>
      </c>
      <c r="W45" s="39"/>
      <c r="X45" s="39"/>
      <c r="Y45" s="39"/>
      <c r="Z45" s="39"/>
      <c r="AA45" s="39"/>
      <c r="AB45" s="39"/>
      <c r="AC45" s="39"/>
      <c r="AD45" s="39"/>
      <c r="AE45" s="39"/>
      <c r="AF45" s="39"/>
      <c r="AG45" s="39"/>
      <c r="AH45" s="39"/>
      <c r="AI45" s="39"/>
      <c r="AJ45" s="39"/>
      <c r="AK45" s="39"/>
      <c r="AL45" s="39"/>
      <c r="AM45" s="39"/>
      <c r="AN45" s="39"/>
      <c r="AO45" s="39"/>
      <c r="AP45" s="39"/>
      <c r="AQ45" s="39"/>
      <c r="AR45" s="39"/>
      <c r="AS45" s="39"/>
      <c r="AT45" s="39"/>
      <c r="AU45" s="39"/>
      <c r="AV45" s="39"/>
      <c r="AW45" s="39"/>
      <c r="AX45" s="39"/>
      <c r="AY45" s="39"/>
      <c r="AZ45" s="39"/>
      <c r="BA45" s="39"/>
      <c r="BB45" s="39"/>
      <c r="BC45" s="39"/>
      <c r="BD45" s="39"/>
      <c r="BE45" s="39"/>
      <c r="BF45" s="39"/>
      <c r="BG45" s="39"/>
      <c r="BH45" s="39"/>
      <c r="BI45" s="39"/>
      <c r="BJ45" s="39"/>
      <c r="BK45" s="39"/>
      <c r="BL45" s="39"/>
      <c r="BM45" s="39"/>
      <c r="BN45" s="39"/>
      <c r="BO45" s="39"/>
      <c r="BP45" s="39"/>
      <c r="BQ45" s="39"/>
      <c r="BR45" s="39"/>
      <c r="BS45" s="39"/>
      <c r="BT45" s="39"/>
      <c r="BU45" s="39"/>
      <c r="BV45" s="39"/>
      <c r="BW45" s="39"/>
      <c r="BX45" s="39"/>
      <c r="BY45" s="39"/>
      <c r="BZ45" s="39"/>
      <c r="CA45" s="39"/>
      <c r="CB45" s="39"/>
      <c r="CC45" s="39"/>
      <c r="CD45" s="39"/>
      <c r="CE45" s="39"/>
      <c r="CF45" s="39"/>
      <c r="CG45" s="39"/>
      <c r="CH45" s="39"/>
      <c r="CI45" s="39"/>
      <c r="CJ45" s="39"/>
      <c r="CK45" s="39"/>
      <c r="CL45" s="39"/>
      <c r="CM45" s="39"/>
      <c r="CN45" s="39"/>
      <c r="CO45" s="39"/>
      <c r="CP45" s="39"/>
      <c r="CQ45" s="39"/>
      <c r="CR45" s="39"/>
      <c r="CS45" s="39"/>
      <c r="CT45" s="39"/>
      <c r="CU45" s="39"/>
      <c r="CV45" s="39"/>
      <c r="CW45" s="39"/>
      <c r="CX45" s="39"/>
      <c r="CY45" s="39"/>
      <c r="CZ45" s="39"/>
      <c r="DA45" s="39"/>
      <c r="DB45" s="39"/>
      <c r="DC45" s="39"/>
      <c r="DD45" s="39"/>
      <c r="DE45" s="39"/>
      <c r="DF45" s="39"/>
      <c r="DG45" s="39"/>
      <c r="DH45" s="39"/>
      <c r="DI45" s="39"/>
      <c r="DJ45" s="39"/>
      <c r="DK45" s="39"/>
      <c r="DL45" s="39"/>
      <c r="DM45" s="39"/>
      <c r="DN45" s="39"/>
      <c r="DO45" s="39"/>
      <c r="DP45" s="39"/>
      <c r="DQ45" s="39"/>
      <c r="DR45" s="39"/>
      <c r="DS45" s="39"/>
      <c r="DT45" s="39"/>
      <c r="DU45" s="39"/>
      <c r="DV45" s="39"/>
      <c r="DW45" s="39"/>
      <c r="DX45" s="39"/>
      <c r="DY45" s="39"/>
      <c r="DZ45" s="39"/>
      <c r="EA45" s="39"/>
      <c r="EB45" s="39"/>
      <c r="EC45" s="39"/>
      <c r="ED45" s="39"/>
      <c r="EE45" s="39"/>
      <c r="EF45" s="39"/>
      <c r="EG45" s="39"/>
      <c r="EH45" s="39"/>
      <c r="EI45" s="39"/>
      <c r="EJ45" s="39"/>
      <c r="EK45" s="39"/>
      <c r="EL45" s="39"/>
      <c r="EM45" s="39"/>
      <c r="EN45" s="39"/>
      <c r="EO45" s="39"/>
      <c r="EP45" s="39"/>
      <c r="EQ45" s="39"/>
      <c r="ER45" s="39"/>
      <c r="ES45" s="39"/>
      <c r="ET45" s="39"/>
      <c r="EU45" s="39"/>
      <c r="EV45" s="39"/>
      <c r="EW45" s="39"/>
      <c r="EX45" s="39"/>
      <c r="EY45" s="39"/>
      <c r="EZ45" s="39"/>
      <c r="FA45" s="39"/>
      <c r="FB45" s="39"/>
      <c r="FC45" s="39"/>
      <c r="FD45" s="39"/>
      <c r="FE45" s="39"/>
      <c r="FF45" s="39"/>
      <c r="FG45" s="39"/>
      <c r="FH45" s="39"/>
      <c r="FI45" s="39"/>
      <c r="FJ45" s="39"/>
      <c r="FK45" s="39"/>
      <c r="FL45" s="39"/>
      <c r="FM45" s="39"/>
      <c r="FN45" s="39"/>
      <c r="FO45" s="39"/>
      <c r="FP45" s="39"/>
      <c r="FQ45" s="39"/>
      <c r="FR45" s="39"/>
      <c r="FS45" s="39"/>
      <c r="FT45" s="39"/>
      <c r="FU45" s="39"/>
      <c r="FV45" s="39"/>
      <c r="FW45" s="39"/>
      <c r="FX45" s="39"/>
      <c r="FY45" s="39"/>
      <c r="FZ45" s="39"/>
      <c r="GA45" s="39"/>
      <c r="GB45" s="39"/>
      <c r="GC45" s="39"/>
      <c r="GD45" s="39"/>
      <c r="GE45" s="39"/>
      <c r="GF45" s="39"/>
      <c r="GG45" s="39"/>
      <c r="GH45" s="39"/>
      <c r="GI45" s="39"/>
      <c r="GJ45" s="39"/>
      <c r="GK45" s="39"/>
      <c r="GL45" s="39"/>
      <c r="GM45" s="39"/>
      <c r="GN45" s="39"/>
      <c r="GO45" s="39"/>
      <c r="GP45" s="39"/>
      <c r="GQ45" s="39"/>
      <c r="GR45" s="39"/>
      <c r="GS45" s="39"/>
      <c r="GT45" s="39"/>
      <c r="GU45" s="39"/>
      <c r="GV45" s="39"/>
      <c r="GW45" s="39"/>
      <c r="GX45" s="39"/>
      <c r="GY45" s="39"/>
      <c r="GZ45" s="39"/>
      <c r="HA45" s="39"/>
      <c r="HB45" s="39"/>
      <c r="HC45" s="39"/>
      <c r="HD45" s="39"/>
      <c r="HE45" s="39"/>
      <c r="HF45" s="39"/>
      <c r="HG45" s="39"/>
      <c r="HH45" s="39"/>
      <c r="HI45" s="39"/>
      <c r="HJ45" s="39"/>
      <c r="HK45" s="39"/>
      <c r="HL45" s="39"/>
      <c r="HM45" s="39"/>
      <c r="HN45" s="39"/>
      <c r="HO45" s="39"/>
      <c r="HP45" s="39"/>
      <c r="HQ45" s="39"/>
      <c r="HR45" s="39"/>
      <c r="HS45" s="39"/>
      <c r="HT45" s="39"/>
      <c r="HU45" s="39"/>
      <c r="HV45" s="39"/>
      <c r="HW45" s="39"/>
      <c r="HX45" s="39"/>
      <c r="HY45" s="39"/>
      <c r="HZ45" s="39"/>
      <c r="IA45" s="39"/>
      <c r="IB45" s="39"/>
      <c r="IC45" s="39"/>
      <c r="ID45" s="39"/>
      <c r="IE45" s="39"/>
      <c r="IF45" s="39"/>
      <c r="IG45" s="39"/>
      <c r="IH45" s="39"/>
      <c r="II45" s="39"/>
      <c r="IJ45" s="39"/>
      <c r="IK45" s="39"/>
      <c r="IL45" s="39"/>
      <c r="IM45" s="39"/>
      <c r="IN45" s="39"/>
      <c r="IO45" s="39"/>
    </row>
    <row r="46" spans="1:249" s="40" customFormat="1" ht="23.25" customHeight="1">
      <c r="A46" s="157" t="s">
        <v>117</v>
      </c>
      <c r="B46" s="50"/>
      <c r="C46" s="51"/>
      <c r="D46" s="146" t="s">
        <v>119</v>
      </c>
      <c r="E46" s="141"/>
      <c r="F46" s="146" t="s">
        <v>119</v>
      </c>
      <c r="G46" s="141"/>
      <c r="H46" s="147" t="s">
        <v>119</v>
      </c>
      <c r="I46" s="141"/>
      <c r="J46" s="146" t="s">
        <v>119</v>
      </c>
      <c r="K46" s="124"/>
      <c r="L46" s="137">
        <f>SUM(L45)</f>
        <v>-351979</v>
      </c>
      <c r="M46" s="161"/>
      <c r="N46" s="146" t="s">
        <v>119</v>
      </c>
      <c r="O46" s="161"/>
      <c r="P46" s="142" t="s">
        <v>119</v>
      </c>
      <c r="Q46" s="124"/>
      <c r="R46" s="137">
        <f>SUM(R45)</f>
        <v>-351979</v>
      </c>
      <c r="S46" s="84"/>
      <c r="T46" s="146" t="s">
        <v>119</v>
      </c>
      <c r="U46" s="124"/>
      <c r="V46" s="137">
        <f>SUM(R46:T46)</f>
        <v>-351979</v>
      </c>
      <c r="W46" s="39"/>
      <c r="X46" s="39"/>
      <c r="Y46" s="39"/>
      <c r="Z46" s="39"/>
      <c r="AA46" s="39"/>
      <c r="AB46" s="39"/>
      <c r="AC46" s="39"/>
      <c r="AD46" s="39"/>
      <c r="AE46" s="39"/>
      <c r="AF46" s="39"/>
      <c r="AG46" s="39"/>
      <c r="AH46" s="39"/>
      <c r="AI46" s="39"/>
      <c r="AJ46" s="39"/>
      <c r="AK46" s="39"/>
      <c r="AL46" s="39"/>
      <c r="AM46" s="39"/>
      <c r="AN46" s="39"/>
      <c r="AO46" s="39"/>
      <c r="AP46" s="39"/>
      <c r="AQ46" s="39"/>
      <c r="AR46" s="39"/>
      <c r="AS46" s="39"/>
      <c r="AT46" s="39"/>
      <c r="AU46" s="39"/>
      <c r="AV46" s="39"/>
      <c r="AW46" s="39"/>
      <c r="AX46" s="39"/>
      <c r="AY46" s="39"/>
      <c r="AZ46" s="39"/>
      <c r="BA46" s="39"/>
      <c r="BB46" s="39"/>
      <c r="BC46" s="39"/>
      <c r="BD46" s="39"/>
      <c r="BE46" s="39"/>
      <c r="BF46" s="39"/>
      <c r="BG46" s="39"/>
      <c r="BH46" s="39"/>
      <c r="BI46" s="39"/>
      <c r="BJ46" s="39"/>
      <c r="BK46" s="39"/>
      <c r="BL46" s="39"/>
      <c r="BM46" s="39"/>
      <c r="BN46" s="39"/>
      <c r="BO46" s="39"/>
      <c r="BP46" s="39"/>
      <c r="BQ46" s="39"/>
      <c r="BR46" s="39"/>
      <c r="BS46" s="39"/>
      <c r="BT46" s="39"/>
      <c r="BU46" s="39"/>
      <c r="BV46" s="39"/>
      <c r="BW46" s="39"/>
      <c r="BX46" s="39"/>
      <c r="BY46" s="39"/>
      <c r="BZ46" s="39"/>
      <c r="CA46" s="39"/>
      <c r="CB46" s="39"/>
      <c r="CC46" s="39"/>
      <c r="CD46" s="39"/>
      <c r="CE46" s="39"/>
      <c r="CF46" s="39"/>
      <c r="CG46" s="39"/>
      <c r="CH46" s="39"/>
      <c r="CI46" s="39"/>
      <c r="CJ46" s="39"/>
      <c r="CK46" s="39"/>
      <c r="CL46" s="39"/>
      <c r="CM46" s="39"/>
      <c r="CN46" s="39"/>
      <c r="CO46" s="39"/>
      <c r="CP46" s="39"/>
      <c r="CQ46" s="39"/>
      <c r="CR46" s="39"/>
      <c r="CS46" s="39"/>
      <c r="CT46" s="39"/>
      <c r="CU46" s="39"/>
      <c r="CV46" s="39"/>
      <c r="CW46" s="39"/>
      <c r="CX46" s="39"/>
      <c r="CY46" s="39"/>
      <c r="CZ46" s="39"/>
      <c r="DA46" s="39"/>
      <c r="DB46" s="39"/>
      <c r="DC46" s="39"/>
      <c r="DD46" s="39"/>
      <c r="DE46" s="39"/>
      <c r="DF46" s="39"/>
      <c r="DG46" s="39"/>
      <c r="DH46" s="39"/>
      <c r="DI46" s="39"/>
      <c r="DJ46" s="39"/>
      <c r="DK46" s="39"/>
      <c r="DL46" s="39"/>
      <c r="DM46" s="39"/>
      <c r="DN46" s="39"/>
      <c r="DO46" s="39"/>
      <c r="DP46" s="39"/>
      <c r="DQ46" s="39"/>
      <c r="DR46" s="39"/>
      <c r="DS46" s="39"/>
      <c r="DT46" s="39"/>
      <c r="DU46" s="39"/>
      <c r="DV46" s="39"/>
      <c r="DW46" s="39"/>
      <c r="DX46" s="39"/>
      <c r="DY46" s="39"/>
      <c r="DZ46" s="39"/>
      <c r="EA46" s="39"/>
      <c r="EB46" s="39"/>
      <c r="EC46" s="39"/>
      <c r="ED46" s="39"/>
      <c r="EE46" s="39"/>
      <c r="EF46" s="39"/>
      <c r="EG46" s="39"/>
      <c r="EH46" s="39"/>
      <c r="EI46" s="39"/>
      <c r="EJ46" s="39"/>
      <c r="EK46" s="39"/>
      <c r="EL46" s="39"/>
      <c r="EM46" s="39"/>
      <c r="EN46" s="39"/>
      <c r="EO46" s="39"/>
      <c r="EP46" s="39"/>
      <c r="EQ46" s="39"/>
      <c r="ER46" s="39"/>
      <c r="ES46" s="39"/>
      <c r="ET46" s="39"/>
      <c r="EU46" s="39"/>
      <c r="EV46" s="39"/>
      <c r="EW46" s="39"/>
      <c r="EX46" s="39"/>
      <c r="EY46" s="39"/>
      <c r="EZ46" s="39"/>
      <c r="FA46" s="39"/>
      <c r="FB46" s="39"/>
      <c r="FC46" s="39"/>
      <c r="FD46" s="39"/>
      <c r="FE46" s="39"/>
      <c r="FF46" s="39"/>
      <c r="FG46" s="39"/>
      <c r="FH46" s="39"/>
      <c r="FI46" s="39"/>
      <c r="FJ46" s="39"/>
      <c r="FK46" s="39"/>
      <c r="FL46" s="39"/>
      <c r="FM46" s="39"/>
      <c r="FN46" s="39"/>
      <c r="FO46" s="39"/>
      <c r="FP46" s="39"/>
      <c r="FQ46" s="39"/>
      <c r="FR46" s="39"/>
      <c r="FS46" s="39"/>
      <c r="FT46" s="39"/>
      <c r="FU46" s="39"/>
      <c r="FV46" s="39"/>
      <c r="FW46" s="39"/>
      <c r="FX46" s="39"/>
      <c r="FY46" s="39"/>
      <c r="FZ46" s="39"/>
      <c r="GA46" s="39"/>
      <c r="GB46" s="39"/>
      <c r="GC46" s="39"/>
      <c r="GD46" s="39"/>
      <c r="GE46" s="39"/>
      <c r="GF46" s="39"/>
      <c r="GG46" s="39"/>
      <c r="GH46" s="39"/>
      <c r="GI46" s="39"/>
      <c r="GJ46" s="39"/>
      <c r="GK46" s="39"/>
      <c r="GL46" s="39"/>
      <c r="GM46" s="39"/>
      <c r="GN46" s="39"/>
      <c r="GO46" s="39"/>
      <c r="GP46" s="39"/>
      <c r="GQ46" s="39"/>
      <c r="GR46" s="39"/>
      <c r="GS46" s="39"/>
      <c r="GT46" s="39"/>
      <c r="GU46" s="39"/>
      <c r="GV46" s="39"/>
      <c r="GW46" s="39"/>
      <c r="GX46" s="39"/>
      <c r="GY46" s="39"/>
      <c r="GZ46" s="39"/>
      <c r="HA46" s="39"/>
      <c r="HB46" s="39"/>
      <c r="HC46" s="39"/>
      <c r="HD46" s="39"/>
      <c r="HE46" s="39"/>
      <c r="HF46" s="39"/>
      <c r="HG46" s="39"/>
      <c r="HH46" s="39"/>
      <c r="HI46" s="39"/>
      <c r="HJ46" s="39"/>
      <c r="HK46" s="39"/>
      <c r="HL46" s="39"/>
      <c r="HM46" s="39"/>
      <c r="HN46" s="39"/>
      <c r="HO46" s="39"/>
      <c r="HP46" s="39"/>
      <c r="HQ46" s="39"/>
      <c r="HR46" s="39"/>
      <c r="HS46" s="39"/>
      <c r="HT46" s="39"/>
      <c r="HU46" s="39"/>
      <c r="HV46" s="39"/>
      <c r="HW46" s="39"/>
      <c r="HX46" s="39"/>
      <c r="HY46" s="39"/>
      <c r="HZ46" s="39"/>
      <c r="IA46" s="39"/>
      <c r="IB46" s="39"/>
      <c r="IC46" s="39"/>
      <c r="ID46" s="39"/>
      <c r="IE46" s="39"/>
      <c r="IF46" s="39"/>
      <c r="IG46" s="39"/>
      <c r="IH46" s="39"/>
      <c r="II46" s="39"/>
      <c r="IJ46" s="39"/>
      <c r="IK46" s="39"/>
      <c r="IL46" s="39"/>
      <c r="IM46" s="39"/>
      <c r="IN46" s="39"/>
      <c r="IO46" s="39"/>
    </row>
    <row r="47" spans="1:249" s="51" customFormat="1" ht="14.25" customHeight="1">
      <c r="A47" s="157"/>
      <c r="B47" s="50"/>
      <c r="D47" s="162"/>
      <c r="E47" s="141"/>
      <c r="F47" s="162"/>
      <c r="G47" s="141"/>
      <c r="H47" s="163"/>
      <c r="I47" s="141"/>
      <c r="J47" s="162"/>
      <c r="K47" s="124"/>
      <c r="L47" s="164"/>
      <c r="M47" s="161"/>
      <c r="N47" s="161"/>
      <c r="O47" s="161"/>
      <c r="P47" s="164"/>
      <c r="Q47" s="124"/>
      <c r="R47" s="162"/>
      <c r="S47" s="84"/>
      <c r="T47" s="162"/>
      <c r="U47" s="124"/>
      <c r="V47" s="162"/>
      <c r="W47" s="39"/>
      <c r="X47" s="39"/>
      <c r="Y47" s="39"/>
      <c r="Z47" s="39"/>
      <c r="AA47" s="39"/>
      <c r="AB47" s="39"/>
      <c r="AC47" s="39"/>
      <c r="AD47" s="39"/>
      <c r="AE47" s="39"/>
      <c r="AF47" s="39"/>
      <c r="AG47" s="39"/>
      <c r="AH47" s="39"/>
      <c r="AI47" s="39"/>
      <c r="AJ47" s="39"/>
      <c r="AK47" s="39"/>
      <c r="AL47" s="39"/>
      <c r="AM47" s="39"/>
      <c r="AN47" s="39"/>
      <c r="AO47" s="39"/>
      <c r="AP47" s="39"/>
      <c r="AQ47" s="39"/>
      <c r="AR47" s="39"/>
      <c r="AS47" s="39"/>
      <c r="AT47" s="39"/>
      <c r="AU47" s="39"/>
      <c r="AV47" s="39"/>
      <c r="AW47" s="39"/>
      <c r="AX47" s="39"/>
      <c r="AY47" s="39"/>
      <c r="AZ47" s="39"/>
      <c r="BA47" s="39"/>
      <c r="BB47" s="39"/>
      <c r="BC47" s="39"/>
      <c r="BD47" s="39"/>
      <c r="BE47" s="39"/>
      <c r="BF47" s="39"/>
      <c r="BG47" s="39"/>
      <c r="BH47" s="39"/>
      <c r="BI47" s="39"/>
      <c r="BJ47" s="39"/>
      <c r="BK47" s="39"/>
      <c r="BL47" s="39"/>
      <c r="BM47" s="39"/>
      <c r="BN47" s="39"/>
      <c r="BO47" s="39"/>
      <c r="BP47" s="39"/>
      <c r="BQ47" s="39"/>
      <c r="BR47" s="39"/>
      <c r="BS47" s="39"/>
      <c r="BT47" s="39"/>
      <c r="BU47" s="39"/>
      <c r="BV47" s="39"/>
      <c r="BW47" s="39"/>
      <c r="BX47" s="39"/>
      <c r="BY47" s="39"/>
      <c r="BZ47" s="39"/>
      <c r="CA47" s="39"/>
      <c r="CB47" s="39"/>
      <c r="CC47" s="39"/>
      <c r="CD47" s="39"/>
      <c r="CE47" s="39"/>
      <c r="CF47" s="39"/>
      <c r="CG47" s="39"/>
      <c r="CH47" s="39"/>
      <c r="CI47" s="39"/>
      <c r="CJ47" s="39"/>
      <c r="CK47" s="39"/>
      <c r="CL47" s="39"/>
      <c r="CM47" s="39"/>
      <c r="CN47" s="39"/>
      <c r="CO47" s="39"/>
      <c r="CP47" s="39"/>
      <c r="CQ47" s="39"/>
      <c r="CR47" s="39"/>
      <c r="CS47" s="39"/>
      <c r="CT47" s="39"/>
      <c r="CU47" s="39"/>
      <c r="CV47" s="39"/>
      <c r="CW47" s="39"/>
      <c r="CX47" s="39"/>
      <c r="CY47" s="39"/>
      <c r="CZ47" s="39"/>
      <c r="DA47" s="39"/>
      <c r="DB47" s="39"/>
      <c r="DC47" s="39"/>
      <c r="DD47" s="39"/>
      <c r="DE47" s="39"/>
      <c r="DF47" s="39"/>
      <c r="DG47" s="39"/>
      <c r="DH47" s="39"/>
      <c r="DI47" s="39"/>
      <c r="DJ47" s="39"/>
      <c r="DK47" s="39"/>
      <c r="DL47" s="39"/>
      <c r="DM47" s="39"/>
      <c r="DN47" s="39"/>
      <c r="DO47" s="39"/>
      <c r="DP47" s="39"/>
      <c r="DQ47" s="39"/>
      <c r="DR47" s="39"/>
      <c r="DS47" s="39"/>
      <c r="DT47" s="39"/>
      <c r="DU47" s="39"/>
      <c r="DV47" s="39"/>
      <c r="DW47" s="39"/>
      <c r="DX47" s="39"/>
      <c r="DY47" s="39"/>
      <c r="DZ47" s="39"/>
      <c r="EA47" s="39"/>
      <c r="EB47" s="39"/>
      <c r="EC47" s="39"/>
      <c r="ED47" s="39"/>
      <c r="EE47" s="39"/>
      <c r="EF47" s="39"/>
      <c r="EG47" s="39"/>
      <c r="EH47" s="39"/>
      <c r="EI47" s="39"/>
      <c r="EJ47" s="39"/>
      <c r="EK47" s="39"/>
      <c r="EL47" s="39"/>
      <c r="EM47" s="39"/>
      <c r="EN47" s="39"/>
      <c r="EO47" s="39"/>
      <c r="EP47" s="39"/>
      <c r="EQ47" s="39"/>
      <c r="ER47" s="39"/>
      <c r="ES47" s="39"/>
      <c r="ET47" s="39"/>
      <c r="EU47" s="39"/>
      <c r="EV47" s="39"/>
      <c r="EW47" s="39"/>
      <c r="EX47" s="39"/>
      <c r="EY47" s="39"/>
      <c r="EZ47" s="39"/>
      <c r="FA47" s="39"/>
      <c r="FB47" s="39"/>
      <c r="FC47" s="39"/>
      <c r="FD47" s="39"/>
      <c r="FE47" s="39"/>
      <c r="FF47" s="39"/>
      <c r="FG47" s="39"/>
      <c r="FH47" s="39"/>
      <c r="FI47" s="39"/>
      <c r="FJ47" s="39"/>
      <c r="FK47" s="39"/>
      <c r="FL47" s="39"/>
      <c r="FM47" s="39"/>
      <c r="FN47" s="39"/>
      <c r="FO47" s="39"/>
      <c r="FP47" s="39"/>
      <c r="FQ47" s="39"/>
      <c r="FR47" s="39"/>
      <c r="FS47" s="39"/>
      <c r="FT47" s="39"/>
      <c r="FU47" s="39"/>
      <c r="FV47" s="39"/>
      <c r="FW47" s="39"/>
      <c r="FX47" s="39"/>
      <c r="FY47" s="39"/>
      <c r="FZ47" s="39"/>
      <c r="GA47" s="39"/>
      <c r="GB47" s="39"/>
      <c r="GC47" s="39"/>
      <c r="GD47" s="39"/>
      <c r="GE47" s="39"/>
      <c r="GF47" s="39"/>
      <c r="GG47" s="39"/>
      <c r="GH47" s="39"/>
      <c r="GI47" s="39"/>
      <c r="GJ47" s="39"/>
      <c r="GK47" s="39"/>
      <c r="GL47" s="39"/>
      <c r="GM47" s="39"/>
      <c r="GN47" s="39"/>
      <c r="GO47" s="39"/>
      <c r="GP47" s="39"/>
      <c r="GQ47" s="39"/>
      <c r="GR47" s="39"/>
      <c r="GS47" s="39"/>
      <c r="GT47" s="39"/>
      <c r="GU47" s="39"/>
      <c r="GV47" s="39"/>
      <c r="GW47" s="39"/>
      <c r="GX47" s="39"/>
      <c r="GY47" s="39"/>
      <c r="GZ47" s="39"/>
      <c r="HA47" s="39"/>
      <c r="HB47" s="39"/>
      <c r="HC47" s="39"/>
      <c r="HD47" s="39"/>
      <c r="HE47" s="39"/>
      <c r="HF47" s="39"/>
      <c r="HG47" s="39"/>
      <c r="HH47" s="39"/>
      <c r="HI47" s="39"/>
      <c r="HJ47" s="39"/>
      <c r="HK47" s="39"/>
      <c r="HL47" s="39"/>
      <c r="HM47" s="39"/>
      <c r="HN47" s="39"/>
      <c r="HO47" s="39"/>
      <c r="HP47" s="39"/>
      <c r="HQ47" s="39"/>
      <c r="HR47" s="39"/>
      <c r="HS47" s="39"/>
      <c r="HT47" s="39"/>
      <c r="HU47" s="39"/>
      <c r="HV47" s="39"/>
      <c r="HW47" s="39"/>
      <c r="HX47" s="39"/>
      <c r="HY47" s="39"/>
      <c r="HZ47" s="39"/>
      <c r="IA47" s="39"/>
      <c r="IB47" s="39"/>
      <c r="IC47" s="39"/>
      <c r="ID47" s="39"/>
      <c r="IE47" s="39"/>
      <c r="IF47" s="39"/>
      <c r="IG47" s="39"/>
      <c r="IH47" s="39"/>
      <c r="II47" s="39"/>
      <c r="IJ47" s="39"/>
      <c r="IK47" s="39"/>
      <c r="IL47" s="39"/>
      <c r="IM47" s="39"/>
      <c r="IN47" s="39"/>
      <c r="IO47" s="39"/>
    </row>
    <row r="48" spans="1:249" ht="21.75" customHeight="1">
      <c r="A48" s="40" t="s">
        <v>118</v>
      </c>
      <c r="B48" s="50"/>
      <c r="C48" s="51"/>
      <c r="D48" s="165">
        <f>SUM(D41,D46)</f>
        <v>320000</v>
      </c>
      <c r="E48" s="141"/>
      <c r="F48" s="165">
        <f>SUM(F41,F46)</f>
        <v>4011550</v>
      </c>
      <c r="G48" s="141"/>
      <c r="H48" s="165">
        <f>SUM(H41,H46)</f>
        <v>154718</v>
      </c>
      <c r="I48" s="141"/>
      <c r="J48" s="165">
        <f>SUM(J41,J46)</f>
        <v>106055</v>
      </c>
      <c r="K48" s="124"/>
      <c r="L48" s="165">
        <f>SUM(L41,L46)</f>
        <v>1269970</v>
      </c>
      <c r="M48" s="124"/>
      <c r="N48" s="165">
        <f>SUM(N41,N46)</f>
        <v>-5266</v>
      </c>
      <c r="O48" s="161"/>
      <c r="P48" s="165">
        <f>SUM(P41,P46)</f>
        <v>-5266</v>
      </c>
      <c r="Q48" s="124"/>
      <c r="R48" s="165">
        <f>SUM(R41,R46)</f>
        <v>5857027</v>
      </c>
      <c r="S48" s="84"/>
      <c r="T48" s="165">
        <f>SUM(T41,T46)</f>
        <v>47415</v>
      </c>
      <c r="U48" s="124"/>
      <c r="V48" s="165">
        <f>SUM(R48:T48)</f>
        <v>5904442</v>
      </c>
    </row>
    <row r="49" spans="1:249" ht="14.25" customHeight="1">
      <c r="A49" s="49"/>
      <c r="B49" s="188"/>
      <c r="C49" s="189"/>
      <c r="D49" s="126"/>
      <c r="E49" s="127"/>
      <c r="F49" s="126"/>
      <c r="G49" s="127"/>
      <c r="H49" s="154"/>
      <c r="I49" s="127"/>
      <c r="J49" s="126"/>
      <c r="K49" s="126"/>
      <c r="L49" s="126"/>
      <c r="M49" s="126"/>
      <c r="N49" s="126"/>
      <c r="O49" s="126"/>
      <c r="P49" s="126"/>
      <c r="Q49" s="126"/>
      <c r="R49" s="126"/>
      <c r="S49" s="126"/>
      <c r="T49" s="126"/>
      <c r="U49" s="126"/>
      <c r="V49" s="126"/>
      <c r="W49" s="189"/>
      <c r="X49" s="189"/>
      <c r="Y49" s="189"/>
      <c r="Z49" s="189"/>
      <c r="AA49" s="189"/>
      <c r="AB49" s="189"/>
      <c r="AC49" s="189"/>
      <c r="AD49" s="189"/>
      <c r="AE49" s="189"/>
      <c r="AF49" s="189"/>
      <c r="AG49" s="189"/>
      <c r="AH49" s="189"/>
      <c r="AI49" s="189"/>
      <c r="AJ49" s="189"/>
      <c r="AK49" s="189"/>
      <c r="AL49" s="189"/>
      <c r="AM49" s="189"/>
      <c r="AN49" s="189"/>
      <c r="AO49" s="189"/>
      <c r="AP49" s="189"/>
      <c r="AQ49" s="189"/>
      <c r="AR49" s="189"/>
      <c r="AS49" s="189"/>
      <c r="AT49" s="189"/>
      <c r="AU49" s="189"/>
      <c r="AV49" s="189"/>
      <c r="AW49" s="189"/>
      <c r="AX49" s="189"/>
      <c r="AY49" s="189"/>
      <c r="AZ49" s="189"/>
      <c r="BA49" s="189"/>
      <c r="BB49" s="189"/>
      <c r="BC49" s="189"/>
      <c r="BD49" s="189"/>
      <c r="BE49" s="189"/>
      <c r="BF49" s="189"/>
      <c r="BG49" s="189"/>
      <c r="BH49" s="189"/>
      <c r="BI49" s="189"/>
      <c r="BJ49" s="189"/>
      <c r="BK49" s="189"/>
      <c r="BL49" s="189"/>
      <c r="BM49" s="189"/>
      <c r="BN49" s="189"/>
      <c r="BO49" s="189"/>
      <c r="BP49" s="189"/>
      <c r="BQ49" s="189"/>
      <c r="BR49" s="189"/>
      <c r="BS49" s="189"/>
      <c r="BT49" s="189"/>
      <c r="BU49" s="189"/>
      <c r="BV49" s="189"/>
      <c r="BW49" s="189"/>
      <c r="BX49" s="189"/>
      <c r="BY49" s="189"/>
      <c r="BZ49" s="189"/>
      <c r="CA49" s="189"/>
      <c r="CB49" s="189"/>
      <c r="CC49" s="189"/>
      <c r="CD49" s="189"/>
      <c r="CE49" s="189"/>
      <c r="CF49" s="189"/>
      <c r="CG49" s="189"/>
      <c r="CH49" s="189"/>
      <c r="CI49" s="189"/>
      <c r="CJ49" s="189"/>
      <c r="CK49" s="189"/>
      <c r="CL49" s="189"/>
      <c r="CM49" s="189"/>
      <c r="CN49" s="189"/>
      <c r="CO49" s="189"/>
      <c r="CP49" s="189"/>
      <c r="CQ49" s="189"/>
      <c r="CR49" s="189"/>
      <c r="CS49" s="189"/>
      <c r="CT49" s="189"/>
      <c r="CU49" s="189"/>
      <c r="CV49" s="189"/>
      <c r="CW49" s="189"/>
      <c r="CX49" s="189"/>
      <c r="CY49" s="189"/>
      <c r="CZ49" s="189"/>
      <c r="DA49" s="189"/>
      <c r="DB49" s="189"/>
      <c r="DC49" s="189"/>
      <c r="DD49" s="189"/>
      <c r="DE49" s="189"/>
      <c r="DF49" s="189"/>
      <c r="DG49" s="189"/>
      <c r="DH49" s="189"/>
      <c r="DI49" s="189"/>
      <c r="DJ49" s="189"/>
      <c r="DK49" s="189"/>
      <c r="DL49" s="189"/>
      <c r="DM49" s="189"/>
      <c r="DN49" s="189"/>
      <c r="DO49" s="189"/>
      <c r="DP49" s="189"/>
      <c r="DQ49" s="189"/>
      <c r="DR49" s="189"/>
      <c r="DS49" s="189"/>
      <c r="DT49" s="189"/>
      <c r="DU49" s="189"/>
      <c r="DV49" s="189"/>
      <c r="DW49" s="189"/>
      <c r="DX49" s="189"/>
      <c r="DY49" s="189"/>
      <c r="DZ49" s="189"/>
      <c r="EA49" s="189"/>
      <c r="EB49" s="189"/>
      <c r="EC49" s="189"/>
      <c r="ED49" s="189"/>
      <c r="EE49" s="189"/>
      <c r="EF49" s="189"/>
      <c r="EG49" s="189"/>
      <c r="EH49" s="189"/>
      <c r="EI49" s="189"/>
      <c r="EJ49" s="189"/>
      <c r="EK49" s="189"/>
      <c r="EL49" s="189"/>
      <c r="EM49" s="189"/>
      <c r="EN49" s="189"/>
      <c r="EO49" s="189"/>
      <c r="EP49" s="189"/>
      <c r="EQ49" s="189"/>
      <c r="ER49" s="189"/>
      <c r="ES49" s="189"/>
      <c r="ET49" s="189"/>
      <c r="EU49" s="189"/>
      <c r="EV49" s="189"/>
      <c r="EW49" s="189"/>
      <c r="EX49" s="189"/>
      <c r="EY49" s="189"/>
      <c r="EZ49" s="189"/>
      <c r="FA49" s="189"/>
      <c r="FB49" s="189"/>
      <c r="FC49" s="189"/>
      <c r="FD49" s="189"/>
      <c r="FE49" s="189"/>
      <c r="FF49" s="189"/>
      <c r="FG49" s="189"/>
      <c r="FH49" s="189"/>
      <c r="FI49" s="189"/>
      <c r="FJ49" s="189"/>
      <c r="FK49" s="189"/>
      <c r="FL49" s="189"/>
      <c r="FM49" s="189"/>
      <c r="FN49" s="189"/>
      <c r="FO49" s="189"/>
      <c r="FP49" s="189"/>
      <c r="FQ49" s="189"/>
      <c r="FR49" s="189"/>
      <c r="FS49" s="189"/>
      <c r="FT49" s="189"/>
      <c r="FU49" s="189"/>
      <c r="FV49" s="189"/>
      <c r="FW49" s="189"/>
      <c r="FX49" s="189"/>
      <c r="FY49" s="189"/>
      <c r="FZ49" s="189"/>
      <c r="GA49" s="189"/>
      <c r="GB49" s="189"/>
      <c r="GC49" s="189"/>
      <c r="GD49" s="189"/>
      <c r="GE49" s="189"/>
      <c r="GF49" s="189"/>
      <c r="GG49" s="189"/>
      <c r="GH49" s="189"/>
      <c r="GI49" s="189"/>
      <c r="GJ49" s="189"/>
      <c r="GK49" s="189"/>
      <c r="GL49" s="189"/>
      <c r="GM49" s="189"/>
      <c r="GN49" s="189"/>
      <c r="GO49" s="189"/>
      <c r="GP49" s="189"/>
      <c r="GQ49" s="189"/>
      <c r="GR49" s="189"/>
      <c r="GS49" s="189"/>
      <c r="GT49" s="189"/>
      <c r="GU49" s="189"/>
      <c r="GV49" s="189"/>
      <c r="GW49" s="189"/>
      <c r="GX49" s="189"/>
      <c r="GY49" s="189"/>
      <c r="GZ49" s="189"/>
      <c r="HA49" s="189"/>
      <c r="HB49" s="189"/>
      <c r="HC49" s="189"/>
      <c r="HD49" s="189"/>
      <c r="HE49" s="189"/>
      <c r="HF49" s="189"/>
      <c r="HG49" s="189"/>
      <c r="HH49" s="189"/>
      <c r="HI49" s="189"/>
      <c r="HJ49" s="189"/>
      <c r="HK49" s="189"/>
      <c r="HL49" s="189"/>
      <c r="HM49" s="189"/>
      <c r="HN49" s="189"/>
      <c r="HO49" s="189"/>
      <c r="HP49" s="189"/>
      <c r="HQ49" s="189"/>
      <c r="HR49" s="189"/>
      <c r="HS49" s="189"/>
      <c r="HT49" s="189"/>
      <c r="HU49" s="189"/>
      <c r="HV49" s="189"/>
      <c r="HW49" s="189"/>
      <c r="HX49" s="189"/>
      <c r="HY49" s="189"/>
      <c r="HZ49" s="189"/>
      <c r="IA49" s="189"/>
      <c r="IB49" s="189"/>
      <c r="IC49" s="189"/>
      <c r="ID49" s="189"/>
      <c r="IE49" s="189"/>
      <c r="IF49" s="189"/>
      <c r="IG49" s="189"/>
      <c r="IH49" s="189"/>
      <c r="II49" s="189"/>
      <c r="IJ49" s="189"/>
      <c r="IK49" s="189"/>
      <c r="IL49" s="189"/>
      <c r="IM49" s="189"/>
      <c r="IN49" s="189"/>
      <c r="IO49" s="189"/>
    </row>
    <row r="50" spans="1:249" ht="21.75" customHeight="1">
      <c r="A50" s="40" t="s">
        <v>66</v>
      </c>
      <c r="B50" s="128"/>
      <c r="C50" s="129"/>
      <c r="D50" s="130"/>
      <c r="E50" s="130"/>
      <c r="F50" s="130"/>
      <c r="G50" s="131"/>
      <c r="H50" s="130"/>
      <c r="I50" s="131"/>
      <c r="J50" s="130"/>
      <c r="K50" s="131"/>
      <c r="L50" s="125"/>
      <c r="M50" s="130"/>
      <c r="N50" s="125"/>
      <c r="O50" s="130"/>
      <c r="P50" s="125"/>
      <c r="Q50" s="130"/>
      <c r="R50" s="56"/>
      <c r="S50" s="56"/>
      <c r="T50" s="56"/>
      <c r="U50" s="56"/>
      <c r="V50" s="56"/>
      <c r="W50" s="40"/>
      <c r="X50" s="40"/>
      <c r="Y50" s="40"/>
      <c r="Z50" s="40"/>
      <c r="AA50" s="40"/>
      <c r="AB50" s="40"/>
      <c r="AC50" s="40"/>
      <c r="AD50" s="40"/>
      <c r="AE50" s="40"/>
      <c r="AF50" s="40"/>
      <c r="AG50" s="40"/>
      <c r="AH50" s="40"/>
      <c r="AI50" s="40"/>
      <c r="AJ50" s="40"/>
      <c r="AK50" s="40"/>
      <c r="AL50" s="40"/>
      <c r="AM50" s="40"/>
      <c r="AN50" s="40"/>
      <c r="AO50" s="40"/>
      <c r="AP50" s="40"/>
      <c r="AQ50" s="40"/>
      <c r="AR50" s="40"/>
      <c r="AS50" s="40"/>
      <c r="AT50" s="40"/>
      <c r="AU50" s="40"/>
      <c r="AV50" s="40"/>
      <c r="AW50" s="40"/>
      <c r="AX50" s="40"/>
      <c r="AY50" s="40"/>
      <c r="AZ50" s="40"/>
      <c r="BA50" s="40"/>
      <c r="BB50" s="40"/>
      <c r="BC50" s="40"/>
      <c r="BD50" s="40"/>
      <c r="BE50" s="40"/>
      <c r="BF50" s="40"/>
      <c r="BG50" s="40"/>
      <c r="BH50" s="40"/>
      <c r="BI50" s="40"/>
      <c r="BJ50" s="40"/>
      <c r="BK50" s="40"/>
      <c r="BL50" s="40"/>
      <c r="BM50" s="40"/>
      <c r="BN50" s="40"/>
      <c r="BO50" s="40"/>
      <c r="BP50" s="40"/>
      <c r="BQ50" s="40"/>
      <c r="BR50" s="40"/>
      <c r="BS50" s="40"/>
      <c r="BT50" s="40"/>
      <c r="BU50" s="40"/>
      <c r="BV50" s="40"/>
      <c r="BW50" s="40"/>
      <c r="BX50" s="40"/>
      <c r="BY50" s="40"/>
      <c r="BZ50" s="40"/>
      <c r="CA50" s="40"/>
      <c r="CB50" s="40"/>
      <c r="CC50" s="40"/>
      <c r="CD50" s="40"/>
      <c r="CE50" s="40"/>
      <c r="CF50" s="40"/>
      <c r="CG50" s="40"/>
      <c r="CH50" s="40"/>
      <c r="CI50" s="40"/>
      <c r="CJ50" s="40"/>
      <c r="CK50" s="40"/>
      <c r="CL50" s="40"/>
      <c r="CM50" s="40"/>
      <c r="CN50" s="40"/>
      <c r="CO50" s="40"/>
      <c r="CP50" s="40"/>
      <c r="CQ50" s="40"/>
      <c r="CR50" s="40"/>
      <c r="CS50" s="40"/>
      <c r="CT50" s="40"/>
      <c r="CU50" s="40"/>
      <c r="CV50" s="40"/>
      <c r="CW50" s="40"/>
      <c r="CX50" s="40"/>
      <c r="CY50" s="40"/>
      <c r="CZ50" s="40"/>
      <c r="DA50" s="40"/>
      <c r="DB50" s="40"/>
      <c r="DC50" s="40"/>
      <c r="DD50" s="40"/>
      <c r="DE50" s="40"/>
      <c r="DF50" s="40"/>
      <c r="DG50" s="40"/>
      <c r="DH50" s="40"/>
      <c r="DI50" s="40"/>
      <c r="DJ50" s="40"/>
      <c r="DK50" s="40"/>
      <c r="DL50" s="40"/>
      <c r="DM50" s="40"/>
      <c r="DN50" s="40"/>
      <c r="DO50" s="40"/>
      <c r="DP50" s="40"/>
      <c r="DQ50" s="40"/>
      <c r="DR50" s="40"/>
      <c r="DS50" s="40"/>
      <c r="DT50" s="40"/>
      <c r="DU50" s="40"/>
      <c r="DV50" s="40"/>
      <c r="DW50" s="40"/>
      <c r="DX50" s="40"/>
      <c r="DY50" s="40"/>
      <c r="DZ50" s="40"/>
      <c r="EA50" s="40"/>
      <c r="EB50" s="40"/>
      <c r="EC50" s="40"/>
      <c r="ED50" s="40"/>
      <c r="EE50" s="40"/>
      <c r="EF50" s="40"/>
      <c r="EG50" s="40"/>
      <c r="EH50" s="40"/>
      <c r="EI50" s="40"/>
      <c r="EJ50" s="40"/>
      <c r="EK50" s="40"/>
      <c r="EL50" s="40"/>
      <c r="EM50" s="40"/>
      <c r="EN50" s="40"/>
      <c r="EO50" s="40"/>
      <c r="EP50" s="40"/>
      <c r="EQ50" s="40"/>
      <c r="ER50" s="40"/>
      <c r="ES50" s="40"/>
      <c r="ET50" s="40"/>
      <c r="EU50" s="40"/>
      <c r="EV50" s="40"/>
      <c r="EW50" s="40"/>
      <c r="EX50" s="40"/>
      <c r="EY50" s="40"/>
      <c r="EZ50" s="40"/>
      <c r="FA50" s="40"/>
      <c r="FB50" s="40"/>
      <c r="FC50" s="40"/>
      <c r="FD50" s="40"/>
      <c r="FE50" s="40"/>
      <c r="FF50" s="40"/>
      <c r="FG50" s="40"/>
      <c r="FH50" s="40"/>
      <c r="FI50" s="40"/>
      <c r="FJ50" s="40"/>
      <c r="FK50" s="40"/>
      <c r="FL50" s="40"/>
      <c r="FM50" s="40"/>
      <c r="FN50" s="40"/>
      <c r="FO50" s="40"/>
      <c r="FP50" s="40"/>
      <c r="FQ50" s="40"/>
      <c r="FR50" s="40"/>
      <c r="FS50" s="40"/>
      <c r="FT50" s="40"/>
      <c r="FU50" s="40"/>
      <c r="FV50" s="40"/>
      <c r="FW50" s="40"/>
      <c r="FX50" s="40"/>
      <c r="FY50" s="40"/>
      <c r="FZ50" s="40"/>
      <c r="GA50" s="40"/>
      <c r="GB50" s="40"/>
      <c r="GC50" s="40"/>
      <c r="GD50" s="40"/>
      <c r="GE50" s="40"/>
      <c r="GF50" s="40"/>
      <c r="GG50" s="40"/>
      <c r="GH50" s="40"/>
      <c r="GI50" s="40"/>
      <c r="GJ50" s="40"/>
      <c r="GK50" s="40"/>
      <c r="GL50" s="40"/>
      <c r="GM50" s="40"/>
      <c r="GN50" s="40"/>
      <c r="GO50" s="40"/>
      <c r="GP50" s="40"/>
      <c r="GQ50" s="40"/>
      <c r="GR50" s="40"/>
      <c r="GS50" s="40"/>
      <c r="GT50" s="40"/>
      <c r="GU50" s="40"/>
      <c r="GV50" s="40"/>
      <c r="GW50" s="40"/>
      <c r="GX50" s="40"/>
      <c r="GY50" s="40"/>
      <c r="GZ50" s="40"/>
      <c r="HA50" s="40"/>
      <c r="HB50" s="40"/>
      <c r="HC50" s="40"/>
      <c r="HD50" s="40"/>
      <c r="HE50" s="40"/>
      <c r="HF50" s="40"/>
      <c r="HG50" s="40"/>
      <c r="HH50" s="40"/>
      <c r="HI50" s="40"/>
      <c r="HJ50" s="40"/>
      <c r="HK50" s="40"/>
      <c r="HL50" s="40"/>
      <c r="HM50" s="40"/>
      <c r="HN50" s="40"/>
      <c r="HO50" s="40"/>
      <c r="HP50" s="40"/>
      <c r="HQ50" s="40"/>
      <c r="HR50" s="40"/>
      <c r="HS50" s="40"/>
      <c r="HT50" s="40"/>
      <c r="HU50" s="40"/>
      <c r="HV50" s="40"/>
      <c r="HW50" s="40"/>
      <c r="HX50" s="40"/>
      <c r="HY50" s="40"/>
      <c r="HZ50" s="40"/>
      <c r="IA50" s="40"/>
      <c r="IB50" s="40"/>
      <c r="IC50" s="40"/>
      <c r="ID50" s="40"/>
      <c r="IE50" s="40"/>
      <c r="IF50" s="40"/>
      <c r="IG50" s="40"/>
      <c r="IH50" s="40"/>
      <c r="II50" s="40"/>
      <c r="IJ50" s="40"/>
      <c r="IK50" s="40"/>
      <c r="IL50" s="40"/>
      <c r="IM50" s="40"/>
      <c r="IN50" s="40"/>
      <c r="IO50" s="40"/>
    </row>
    <row r="51" spans="1:249" ht="21.75" customHeight="1">
      <c r="A51" s="39" t="s">
        <v>78</v>
      </c>
      <c r="B51" s="50"/>
      <c r="C51" s="51"/>
      <c r="D51" s="79" t="s">
        <v>119</v>
      </c>
      <c r="E51" s="53"/>
      <c r="F51" s="79" t="s">
        <v>119</v>
      </c>
      <c r="G51" s="52"/>
      <c r="H51" s="79" t="s">
        <v>119</v>
      </c>
      <c r="I51" s="52"/>
      <c r="J51" s="79" t="s">
        <v>119</v>
      </c>
      <c r="K51" s="52"/>
      <c r="L51" s="107">
        <f>'PL-5-8'!D124</f>
        <v>575195</v>
      </c>
      <c r="M51" s="53"/>
      <c r="N51" s="79" t="s">
        <v>119</v>
      </c>
      <c r="O51" s="53"/>
      <c r="P51" s="79" t="s">
        <v>119</v>
      </c>
      <c r="Q51" s="53"/>
      <c r="R51" s="81">
        <f>SUM(D51:L51)</f>
        <v>575195</v>
      </c>
      <c r="S51" s="133"/>
      <c r="T51" s="81">
        <v>6420</v>
      </c>
      <c r="U51" s="133"/>
      <c r="V51" s="81">
        <f>R51+T51</f>
        <v>581615</v>
      </c>
      <c r="X51" s="239"/>
    </row>
    <row r="52" spans="1:249" ht="22.5" customHeight="1">
      <c r="A52" s="39" t="s">
        <v>79</v>
      </c>
      <c r="B52" s="50"/>
      <c r="C52" s="51"/>
      <c r="D52" s="158" t="s">
        <v>119</v>
      </c>
      <c r="E52" s="132"/>
      <c r="F52" s="158" t="s">
        <v>119</v>
      </c>
      <c r="G52" s="132"/>
      <c r="H52" s="158" t="s">
        <v>119</v>
      </c>
      <c r="I52" s="132"/>
      <c r="J52" s="158" t="s">
        <v>119</v>
      </c>
      <c r="K52" s="52"/>
      <c r="L52" s="158">
        <v>-20304</v>
      </c>
      <c r="M52" s="53"/>
      <c r="N52" s="81">
        <v>-343</v>
      </c>
      <c r="O52" s="53"/>
      <c r="P52" s="158">
        <f>SUM(N52:O52)</f>
        <v>-343</v>
      </c>
      <c r="Q52" s="53"/>
      <c r="R52" s="81">
        <f>SUM(D52:O52)</f>
        <v>-20647</v>
      </c>
      <c r="S52" s="85"/>
      <c r="T52" s="81">
        <v>-329</v>
      </c>
      <c r="U52" s="85"/>
      <c r="V52" s="81">
        <f>R52+T52</f>
        <v>-20976</v>
      </c>
      <c r="Y52" s="239"/>
    </row>
    <row r="53" spans="1:249" s="40" customFormat="1" ht="23.15" customHeight="1">
      <c r="A53" s="40" t="s">
        <v>67</v>
      </c>
      <c r="B53" s="128"/>
      <c r="C53" s="129"/>
      <c r="D53" s="146" t="s">
        <v>119</v>
      </c>
      <c r="E53" s="124"/>
      <c r="F53" s="146" t="s">
        <v>119</v>
      </c>
      <c r="G53" s="124"/>
      <c r="H53" s="146" t="s">
        <v>119</v>
      </c>
      <c r="I53" s="124"/>
      <c r="J53" s="146" t="s">
        <v>119</v>
      </c>
      <c r="K53" s="55"/>
      <c r="L53" s="97">
        <f>SUM(L51:L52)</f>
        <v>554891</v>
      </c>
      <c r="M53" s="56"/>
      <c r="N53" s="97">
        <f>SUM(N51:N52)</f>
        <v>-343</v>
      </c>
      <c r="O53" s="56"/>
      <c r="P53" s="146">
        <f>SUM(N53:O53)</f>
        <v>-343</v>
      </c>
      <c r="Q53" s="56"/>
      <c r="R53" s="166">
        <f>SUM(R51:R52)</f>
        <v>554548</v>
      </c>
      <c r="S53" s="167"/>
      <c r="T53" s="166">
        <f>SUM(T51:T52)</f>
        <v>6091</v>
      </c>
      <c r="U53" s="167"/>
      <c r="V53" s="97">
        <f>SUM(R53:T53)</f>
        <v>560639</v>
      </c>
    </row>
    <row r="54" spans="1:249" ht="14.25" customHeight="1">
      <c r="A54" s="40"/>
      <c r="B54" s="128"/>
      <c r="C54" s="129"/>
      <c r="D54" s="134"/>
      <c r="E54" s="130"/>
      <c r="F54" s="134"/>
      <c r="G54" s="130"/>
      <c r="H54" s="130"/>
      <c r="I54" s="130"/>
      <c r="J54" s="134"/>
      <c r="K54" s="131"/>
      <c r="L54" s="125"/>
      <c r="M54" s="130"/>
      <c r="N54" s="125"/>
      <c r="O54" s="130"/>
      <c r="P54" s="125"/>
      <c r="Q54" s="130"/>
      <c r="R54" s="134"/>
      <c r="S54" s="135"/>
      <c r="T54" s="136"/>
      <c r="U54" s="135"/>
      <c r="V54" s="136"/>
      <c r="W54" s="40"/>
      <c r="X54" s="40"/>
      <c r="Y54" s="40"/>
      <c r="Z54" s="40"/>
      <c r="AA54" s="40"/>
      <c r="AB54" s="40"/>
      <c r="AC54" s="40"/>
      <c r="AD54" s="40"/>
      <c r="AE54" s="40"/>
      <c r="AF54" s="40"/>
      <c r="AG54" s="40"/>
      <c r="AH54" s="40"/>
      <c r="AI54" s="40"/>
      <c r="AJ54" s="40"/>
      <c r="AK54" s="40"/>
      <c r="AL54" s="40"/>
      <c r="AM54" s="40"/>
      <c r="AN54" s="40"/>
      <c r="AO54" s="40"/>
      <c r="AP54" s="40"/>
      <c r="AQ54" s="40"/>
      <c r="AR54" s="40"/>
      <c r="AS54" s="40"/>
      <c r="AT54" s="40"/>
      <c r="AU54" s="40"/>
      <c r="AV54" s="40"/>
      <c r="AW54" s="40"/>
      <c r="AX54" s="40"/>
      <c r="AY54" s="40"/>
      <c r="AZ54" s="40"/>
      <c r="BA54" s="40"/>
      <c r="BB54" s="40"/>
      <c r="BC54" s="40"/>
      <c r="BD54" s="40"/>
      <c r="BE54" s="40"/>
      <c r="BF54" s="40"/>
      <c r="BG54" s="40"/>
      <c r="BH54" s="40"/>
      <c r="BI54" s="40"/>
      <c r="BJ54" s="40"/>
      <c r="BK54" s="40"/>
      <c r="BL54" s="40"/>
      <c r="BM54" s="40"/>
      <c r="BN54" s="40"/>
      <c r="BO54" s="40"/>
      <c r="BP54" s="40"/>
      <c r="BQ54" s="40"/>
      <c r="BR54" s="40"/>
      <c r="BS54" s="40"/>
      <c r="BT54" s="40"/>
      <c r="BU54" s="40"/>
      <c r="BV54" s="40"/>
      <c r="BW54" s="40"/>
      <c r="BX54" s="40"/>
      <c r="BY54" s="40"/>
      <c r="BZ54" s="40"/>
      <c r="CA54" s="40"/>
      <c r="CB54" s="40"/>
      <c r="CC54" s="40"/>
      <c r="CD54" s="40"/>
      <c r="CE54" s="40"/>
      <c r="CF54" s="40"/>
      <c r="CG54" s="40"/>
      <c r="CH54" s="40"/>
      <c r="CI54" s="40"/>
      <c r="CJ54" s="40"/>
      <c r="CK54" s="40"/>
      <c r="CL54" s="40"/>
      <c r="CM54" s="40"/>
      <c r="CN54" s="40"/>
      <c r="CO54" s="40"/>
      <c r="CP54" s="40"/>
      <c r="CQ54" s="40"/>
      <c r="CR54" s="40"/>
      <c r="CS54" s="40"/>
      <c r="CT54" s="40"/>
      <c r="CU54" s="40"/>
      <c r="CV54" s="40"/>
      <c r="CW54" s="40"/>
      <c r="CX54" s="40"/>
      <c r="CY54" s="40"/>
      <c r="CZ54" s="40"/>
      <c r="DA54" s="40"/>
      <c r="DB54" s="40"/>
      <c r="DC54" s="40"/>
      <c r="DD54" s="40"/>
      <c r="DE54" s="40"/>
      <c r="DF54" s="40"/>
      <c r="DG54" s="40"/>
      <c r="DH54" s="40"/>
      <c r="DI54" s="40"/>
      <c r="DJ54" s="40"/>
      <c r="DK54" s="40"/>
      <c r="DL54" s="40"/>
      <c r="DM54" s="40"/>
      <c r="DN54" s="40"/>
      <c r="DO54" s="40"/>
      <c r="DP54" s="40"/>
      <c r="DQ54" s="40"/>
      <c r="DR54" s="40"/>
      <c r="DS54" s="40"/>
      <c r="DT54" s="40"/>
      <c r="DU54" s="40"/>
      <c r="DV54" s="40"/>
      <c r="DW54" s="40"/>
      <c r="DX54" s="40"/>
      <c r="DY54" s="40"/>
      <c r="DZ54" s="40"/>
      <c r="EA54" s="40"/>
      <c r="EB54" s="40"/>
      <c r="EC54" s="40"/>
      <c r="ED54" s="40"/>
      <c r="EE54" s="40"/>
      <c r="EF54" s="40"/>
      <c r="EG54" s="40"/>
      <c r="EH54" s="40"/>
      <c r="EI54" s="40"/>
      <c r="EJ54" s="40"/>
      <c r="EK54" s="40"/>
      <c r="EL54" s="40"/>
      <c r="EM54" s="40"/>
      <c r="EN54" s="40"/>
      <c r="EO54" s="40"/>
      <c r="EP54" s="40"/>
      <c r="EQ54" s="40"/>
      <c r="ER54" s="40"/>
      <c r="ES54" s="40"/>
      <c r="ET54" s="40"/>
      <c r="EU54" s="40"/>
      <c r="EV54" s="40"/>
      <c r="EW54" s="40"/>
      <c r="EX54" s="40"/>
      <c r="EY54" s="40"/>
      <c r="EZ54" s="40"/>
      <c r="FA54" s="40"/>
      <c r="FB54" s="40"/>
      <c r="FC54" s="40"/>
      <c r="FD54" s="40"/>
      <c r="FE54" s="40"/>
      <c r="FF54" s="40"/>
      <c r="FG54" s="40"/>
      <c r="FH54" s="40"/>
      <c r="FI54" s="40"/>
      <c r="FJ54" s="40"/>
      <c r="FK54" s="40"/>
      <c r="FL54" s="40"/>
      <c r="FM54" s="40"/>
      <c r="FN54" s="40"/>
      <c r="FO54" s="40"/>
      <c r="FP54" s="40"/>
      <c r="FQ54" s="40"/>
      <c r="FR54" s="40"/>
      <c r="FS54" s="40"/>
      <c r="FT54" s="40"/>
      <c r="FU54" s="40"/>
      <c r="FV54" s="40"/>
      <c r="FW54" s="40"/>
      <c r="FX54" s="40"/>
      <c r="FY54" s="40"/>
      <c r="FZ54" s="40"/>
      <c r="GA54" s="40"/>
      <c r="GB54" s="40"/>
      <c r="GC54" s="40"/>
      <c r="GD54" s="40"/>
      <c r="GE54" s="40"/>
      <c r="GF54" s="40"/>
      <c r="GG54" s="40"/>
      <c r="GH54" s="40"/>
      <c r="GI54" s="40"/>
      <c r="GJ54" s="40"/>
      <c r="GK54" s="40"/>
      <c r="GL54" s="40"/>
      <c r="GM54" s="40"/>
      <c r="GN54" s="40"/>
      <c r="GO54" s="40"/>
      <c r="GP54" s="40"/>
      <c r="GQ54" s="40"/>
      <c r="GR54" s="40"/>
      <c r="GS54" s="40"/>
      <c r="GT54" s="40"/>
      <c r="GU54" s="40"/>
      <c r="GV54" s="40"/>
      <c r="GW54" s="40"/>
      <c r="GX54" s="40"/>
      <c r="GY54" s="40"/>
      <c r="GZ54" s="40"/>
      <c r="HA54" s="40"/>
      <c r="HB54" s="40"/>
      <c r="HC54" s="40"/>
      <c r="HD54" s="40"/>
      <c r="HE54" s="40"/>
      <c r="HF54" s="40"/>
      <c r="HG54" s="40"/>
      <c r="HH54" s="40"/>
      <c r="HI54" s="40"/>
      <c r="HJ54" s="40"/>
      <c r="HK54" s="40"/>
      <c r="HL54" s="40"/>
      <c r="HM54" s="40"/>
      <c r="HN54" s="40"/>
      <c r="HO54" s="40"/>
      <c r="HP54" s="40"/>
      <c r="HQ54" s="40"/>
      <c r="HR54" s="40"/>
      <c r="HS54" s="40"/>
      <c r="HT54" s="40"/>
      <c r="HU54" s="40"/>
      <c r="HV54" s="40"/>
      <c r="HW54" s="40"/>
      <c r="HX54" s="40"/>
      <c r="HY54" s="40"/>
      <c r="HZ54" s="40"/>
      <c r="IA54" s="40"/>
      <c r="IB54" s="40"/>
      <c r="IC54" s="40"/>
      <c r="ID54" s="40"/>
      <c r="IE54" s="40"/>
      <c r="IF54" s="40"/>
      <c r="IG54" s="40"/>
      <c r="IH54" s="40"/>
      <c r="II54" s="40"/>
      <c r="IJ54" s="40"/>
      <c r="IK54" s="40"/>
      <c r="IL54" s="40"/>
      <c r="IM54" s="40"/>
      <c r="IN54" s="40"/>
      <c r="IO54" s="40"/>
    </row>
    <row r="55" spans="1:249" ht="23.15" customHeight="1" thickBot="1">
      <c r="A55" s="138" t="s">
        <v>182</v>
      </c>
      <c r="B55" s="139"/>
      <c r="C55" s="51"/>
      <c r="D55" s="140">
        <f>+D48</f>
        <v>320000</v>
      </c>
      <c r="E55" s="141"/>
      <c r="F55" s="140">
        <f>+F48</f>
        <v>4011550</v>
      </c>
      <c r="G55" s="141"/>
      <c r="H55" s="148">
        <f>H48</f>
        <v>154718</v>
      </c>
      <c r="I55" s="141"/>
      <c r="J55" s="140">
        <f>+J48</f>
        <v>106055</v>
      </c>
      <c r="K55" s="124"/>
      <c r="L55" s="140">
        <f>+L48+L53</f>
        <v>1824861</v>
      </c>
      <c r="M55" s="124"/>
      <c r="N55" s="140">
        <f>N48+N53</f>
        <v>-5609</v>
      </c>
      <c r="O55" s="124"/>
      <c r="P55" s="140">
        <f>SUM(P48,P53)</f>
        <v>-5609</v>
      </c>
      <c r="Q55" s="124"/>
      <c r="R55" s="140">
        <f>+R48+R53</f>
        <v>6411575</v>
      </c>
      <c r="S55" s="124"/>
      <c r="T55" s="140">
        <f>+T48+T53</f>
        <v>53506</v>
      </c>
      <c r="U55" s="124"/>
      <c r="V55" s="140">
        <f>+V48+V53</f>
        <v>6465081</v>
      </c>
      <c r="W55" s="51">
        <f>V55-'BS-3-4'!C71</f>
        <v>0</v>
      </c>
      <c r="X55" s="51"/>
      <c r="Y55" s="51"/>
      <c r="Z55" s="51"/>
      <c r="AA55" s="51"/>
      <c r="AB55" s="51"/>
      <c r="AC55" s="51"/>
      <c r="AD55" s="51"/>
      <c r="AE55" s="51"/>
      <c r="AF55" s="51"/>
      <c r="AG55" s="51"/>
      <c r="AH55" s="51"/>
      <c r="AI55" s="51"/>
      <c r="AJ55" s="51"/>
      <c r="AK55" s="51"/>
      <c r="AL55" s="51"/>
      <c r="AM55" s="51"/>
      <c r="AN55" s="51"/>
      <c r="AO55" s="51"/>
      <c r="AP55" s="51"/>
      <c r="AQ55" s="51"/>
      <c r="AR55" s="51"/>
      <c r="AS55" s="51"/>
      <c r="AT55" s="51"/>
      <c r="AU55" s="51"/>
      <c r="AV55" s="51"/>
      <c r="AW55" s="51"/>
      <c r="AX55" s="51"/>
      <c r="AY55" s="51"/>
      <c r="AZ55" s="51"/>
      <c r="BA55" s="51"/>
      <c r="BB55" s="51"/>
      <c r="BC55" s="51"/>
      <c r="BD55" s="51"/>
      <c r="BE55" s="51"/>
      <c r="BF55" s="51"/>
      <c r="BG55" s="51"/>
      <c r="BH55" s="51"/>
      <c r="BI55" s="51"/>
      <c r="BJ55" s="51"/>
      <c r="BK55" s="51"/>
      <c r="BL55" s="51"/>
      <c r="BM55" s="51"/>
      <c r="BN55" s="51"/>
      <c r="BO55" s="51"/>
      <c r="BP55" s="51"/>
      <c r="BQ55" s="51"/>
      <c r="BR55" s="51"/>
      <c r="BS55" s="51"/>
      <c r="BT55" s="51"/>
      <c r="BU55" s="51"/>
      <c r="BV55" s="51"/>
      <c r="BW55" s="51"/>
      <c r="BX55" s="51"/>
      <c r="BY55" s="51"/>
      <c r="BZ55" s="51"/>
      <c r="CA55" s="51"/>
      <c r="CB55" s="51"/>
      <c r="CC55" s="51"/>
      <c r="CD55" s="51"/>
      <c r="CE55" s="51"/>
      <c r="CF55" s="51"/>
      <c r="CG55" s="51"/>
      <c r="CH55" s="51"/>
      <c r="CI55" s="51"/>
      <c r="CJ55" s="51"/>
      <c r="CK55" s="51"/>
      <c r="CL55" s="51"/>
      <c r="CM55" s="51"/>
      <c r="CN55" s="51"/>
      <c r="CO55" s="51"/>
      <c r="CP55" s="51"/>
      <c r="CQ55" s="51"/>
      <c r="CR55" s="51"/>
      <c r="CS55" s="51"/>
      <c r="CT55" s="51"/>
      <c r="CU55" s="51"/>
      <c r="CV55" s="51"/>
      <c r="CW55" s="51"/>
      <c r="CX55" s="51"/>
      <c r="CY55" s="51"/>
      <c r="CZ55" s="51"/>
      <c r="DA55" s="51"/>
      <c r="DB55" s="51"/>
      <c r="DC55" s="51"/>
      <c r="DD55" s="51"/>
      <c r="DE55" s="51"/>
      <c r="DF55" s="51"/>
      <c r="DG55" s="51"/>
      <c r="DH55" s="51"/>
      <c r="DI55" s="51"/>
      <c r="DJ55" s="51"/>
      <c r="DK55" s="51"/>
      <c r="DL55" s="51"/>
      <c r="DM55" s="51"/>
      <c r="DN55" s="51"/>
      <c r="DO55" s="51"/>
      <c r="DP55" s="51"/>
      <c r="DQ55" s="51"/>
      <c r="DR55" s="51"/>
      <c r="DS55" s="51"/>
      <c r="DT55" s="51"/>
      <c r="DU55" s="51"/>
      <c r="DV55" s="51"/>
      <c r="DW55" s="51"/>
      <c r="DX55" s="51"/>
      <c r="DY55" s="51"/>
      <c r="DZ55" s="51"/>
      <c r="EA55" s="51"/>
      <c r="EB55" s="51"/>
      <c r="EC55" s="51"/>
      <c r="ED55" s="51"/>
      <c r="EE55" s="51"/>
      <c r="EF55" s="51"/>
      <c r="EG55" s="51"/>
      <c r="EH55" s="51"/>
      <c r="EI55" s="51"/>
      <c r="EJ55" s="51"/>
      <c r="EK55" s="51"/>
      <c r="EL55" s="51"/>
      <c r="EM55" s="51"/>
      <c r="EN55" s="51"/>
      <c r="EO55" s="51"/>
      <c r="EP55" s="51"/>
      <c r="EQ55" s="51"/>
      <c r="ER55" s="51"/>
      <c r="ES55" s="51"/>
      <c r="ET55" s="51"/>
      <c r="EU55" s="51"/>
      <c r="EV55" s="51"/>
      <c r="EW55" s="51"/>
      <c r="EX55" s="51"/>
      <c r="EY55" s="51"/>
      <c r="EZ55" s="51"/>
      <c r="FA55" s="51"/>
      <c r="FB55" s="51"/>
      <c r="FC55" s="51"/>
      <c r="FD55" s="51"/>
      <c r="FE55" s="51"/>
      <c r="FF55" s="51"/>
      <c r="FG55" s="51"/>
      <c r="FH55" s="51"/>
      <c r="FI55" s="51"/>
      <c r="FJ55" s="51"/>
      <c r="FK55" s="51"/>
      <c r="FL55" s="51"/>
      <c r="FM55" s="51"/>
      <c r="FN55" s="51"/>
      <c r="FO55" s="51"/>
      <c r="FP55" s="51"/>
      <c r="FQ55" s="51"/>
      <c r="FR55" s="51"/>
      <c r="FS55" s="51"/>
      <c r="FT55" s="51"/>
      <c r="FU55" s="51"/>
      <c r="FV55" s="51"/>
      <c r="FW55" s="51"/>
      <c r="FX55" s="51"/>
      <c r="FY55" s="51"/>
      <c r="FZ55" s="51"/>
      <c r="GA55" s="51"/>
      <c r="GB55" s="51"/>
      <c r="GC55" s="51"/>
      <c r="GD55" s="51"/>
      <c r="GE55" s="51"/>
      <c r="GF55" s="51"/>
      <c r="GG55" s="51"/>
      <c r="GH55" s="51"/>
      <c r="GI55" s="51"/>
      <c r="GJ55" s="51"/>
      <c r="GK55" s="51"/>
      <c r="GL55" s="51"/>
      <c r="GM55" s="51"/>
      <c r="GN55" s="51"/>
      <c r="GO55" s="51"/>
      <c r="GP55" s="51"/>
      <c r="GQ55" s="51"/>
      <c r="GR55" s="51"/>
      <c r="GS55" s="51"/>
      <c r="GT55" s="51"/>
      <c r="GU55" s="51"/>
      <c r="GV55" s="51"/>
      <c r="GW55" s="51"/>
      <c r="GX55" s="51"/>
      <c r="GY55" s="51"/>
      <c r="GZ55" s="51"/>
      <c r="HA55" s="51"/>
      <c r="HB55" s="51"/>
      <c r="HC55" s="51"/>
      <c r="HD55" s="51"/>
      <c r="HE55" s="51"/>
      <c r="HF55" s="51"/>
      <c r="HG55" s="51"/>
      <c r="HH55" s="51"/>
      <c r="HI55" s="51"/>
      <c r="HJ55" s="51"/>
      <c r="HK55" s="51"/>
      <c r="HL55" s="51"/>
      <c r="HM55" s="51"/>
      <c r="HN55" s="51"/>
      <c r="HO55" s="51"/>
      <c r="HP55" s="51"/>
      <c r="HQ55" s="51"/>
      <c r="HR55" s="51"/>
      <c r="HS55" s="51"/>
      <c r="HT55" s="51"/>
      <c r="HU55" s="51"/>
      <c r="HV55" s="51"/>
      <c r="HW55" s="51"/>
      <c r="HX55" s="51"/>
      <c r="HY55" s="51"/>
      <c r="HZ55" s="51"/>
      <c r="IA55" s="51"/>
      <c r="IB55" s="51"/>
      <c r="IC55" s="51"/>
      <c r="ID55" s="51"/>
      <c r="IE55" s="51"/>
      <c r="IF55" s="51"/>
      <c r="IG55" s="51"/>
      <c r="IH55" s="51"/>
      <c r="II55" s="51"/>
      <c r="IJ55" s="51"/>
      <c r="IK55" s="51"/>
      <c r="IL55" s="51"/>
      <c r="IM55" s="51"/>
      <c r="IN55" s="51"/>
      <c r="IO55" s="51"/>
    </row>
    <row r="56" spans="1:249" ht="23.25" customHeight="1" thickTop="1">
      <c r="N56" s="238"/>
      <c r="T56" s="88">
        <f>T55-'BS-3-4'!C70</f>
        <v>0</v>
      </c>
      <c r="V56" s="88">
        <f>V55-'BS-3-4'!C71</f>
        <v>0</v>
      </c>
    </row>
    <row r="57" spans="1:249" ht="23.25" customHeight="1">
      <c r="L57" s="239"/>
    </row>
  </sheetData>
  <mergeCells count="12">
    <mergeCell ref="D39:V39"/>
    <mergeCell ref="D33:V33"/>
    <mergeCell ref="E34:F34"/>
    <mergeCell ref="J34:L34"/>
    <mergeCell ref="N34:P34"/>
    <mergeCell ref="H35:H38"/>
    <mergeCell ref="D10:V10"/>
    <mergeCell ref="D4:V4"/>
    <mergeCell ref="E5:F5"/>
    <mergeCell ref="J5:L5"/>
    <mergeCell ref="N5:P5"/>
    <mergeCell ref="H6:H9"/>
  </mergeCells>
  <pageMargins left="0.7" right="0.7" top="0.48" bottom="0.5" header="0.5" footer="0.5"/>
  <pageSetup paperSize="9" scale="71" firstPageNumber="9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29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L66"/>
  <sheetViews>
    <sheetView showGridLines="0" view="pageBreakPreview" zoomScale="90" zoomScaleNormal="80" zoomScaleSheetLayoutView="90" workbookViewId="0">
      <selection activeCell="D18" sqref="D18"/>
    </sheetView>
  </sheetViews>
  <sheetFormatPr defaultColWidth="9.1796875" defaultRowHeight="23.25" customHeight="1"/>
  <cols>
    <col min="1" max="1" width="42.453125" style="39" customWidth="1"/>
    <col min="2" max="2" width="8" style="57" customWidth="1"/>
    <col min="3" max="3" width="1.1796875" style="39" customWidth="1"/>
    <col min="4" max="4" width="12" style="39" customWidth="1"/>
    <col min="5" max="5" width="1.1796875" style="39" customWidth="1"/>
    <col min="6" max="6" width="12" style="39" customWidth="1"/>
    <col min="7" max="7" width="1.1796875" style="39" customWidth="1"/>
    <col min="8" max="8" width="12" style="39" customWidth="1"/>
    <col min="9" max="9" width="1.1796875" style="39" customWidth="1"/>
    <col min="10" max="10" width="12" style="39" customWidth="1"/>
    <col min="11" max="11" width="1.1796875" style="39" customWidth="1"/>
    <col min="12" max="12" width="12" style="42" customWidth="1"/>
    <col min="13" max="13" width="1.81640625" style="39" customWidth="1"/>
    <col min="14" max="16384" width="9.1796875" style="39"/>
  </cols>
  <sheetData>
    <row r="1" spans="1:246" ht="22.5" customHeight="1">
      <c r="A1" s="37" t="s">
        <v>111</v>
      </c>
      <c r="B1" s="38"/>
      <c r="M1" s="58"/>
    </row>
    <row r="2" spans="1:246" ht="22.5" customHeight="1">
      <c r="A2" s="37" t="s">
        <v>58</v>
      </c>
      <c r="B2" s="38"/>
      <c r="J2" s="83"/>
      <c r="L2" s="88"/>
      <c r="M2" s="168"/>
    </row>
    <row r="3" spans="1:246" ht="22.5" customHeight="1">
      <c r="A3" s="37"/>
      <c r="B3" s="38"/>
      <c r="J3" s="83"/>
      <c r="L3" s="88"/>
      <c r="M3" s="168"/>
    </row>
    <row r="4" spans="1:246" ht="22.5" customHeight="1">
      <c r="A4" s="37"/>
      <c r="B4" s="38"/>
      <c r="D4" s="283" t="s">
        <v>38</v>
      </c>
      <c r="E4" s="283"/>
      <c r="F4" s="283"/>
      <c r="G4" s="283"/>
      <c r="H4" s="283"/>
      <c r="I4" s="283"/>
      <c r="J4" s="283"/>
      <c r="K4" s="283"/>
      <c r="L4" s="287"/>
      <c r="M4" s="87"/>
    </row>
    <row r="5" spans="1:246" s="41" customFormat="1" ht="22.5" customHeight="1">
      <c r="B5" s="47"/>
      <c r="D5" s="90"/>
      <c r="E5" s="90"/>
      <c r="F5" s="45"/>
      <c r="G5" s="90"/>
      <c r="H5" s="285" t="s">
        <v>71</v>
      </c>
      <c r="I5" s="285"/>
      <c r="J5" s="285"/>
      <c r="L5" s="85"/>
      <c r="M5" s="169"/>
    </row>
    <row r="6" spans="1:246" s="41" customFormat="1" ht="22.5" customHeight="1">
      <c r="A6" s="46"/>
      <c r="B6" s="60"/>
      <c r="C6" s="45"/>
      <c r="D6" s="45" t="s">
        <v>30</v>
      </c>
      <c r="E6" s="45"/>
      <c r="G6" s="45"/>
      <c r="H6" s="45"/>
      <c r="K6" s="61"/>
      <c r="L6" s="170"/>
      <c r="M6" s="45"/>
    </row>
    <row r="7" spans="1:246" s="41" customFormat="1" ht="22.5" customHeight="1">
      <c r="B7" s="47"/>
      <c r="C7" s="45"/>
      <c r="D7" s="45" t="s">
        <v>61</v>
      </c>
      <c r="E7" s="45"/>
      <c r="F7" s="45" t="s">
        <v>68</v>
      </c>
      <c r="G7" s="45"/>
      <c r="H7" s="45" t="s">
        <v>80</v>
      </c>
      <c r="I7" s="45"/>
      <c r="J7" s="45"/>
      <c r="K7" s="45"/>
      <c r="L7" s="45" t="s">
        <v>60</v>
      </c>
      <c r="M7" s="45"/>
    </row>
    <row r="8" spans="1:246" s="41" customFormat="1" ht="22.5" customHeight="1">
      <c r="B8" s="6" t="s">
        <v>3</v>
      </c>
      <c r="C8" s="45"/>
      <c r="D8" s="45" t="s">
        <v>64</v>
      </c>
      <c r="E8" s="45"/>
      <c r="F8" s="123" t="s">
        <v>196</v>
      </c>
      <c r="G8" s="45"/>
      <c r="H8" s="45" t="s">
        <v>81</v>
      </c>
      <c r="I8" s="61"/>
      <c r="J8" s="45" t="s">
        <v>77</v>
      </c>
      <c r="K8" s="45"/>
      <c r="L8" s="45" t="s">
        <v>63</v>
      </c>
      <c r="M8" s="45"/>
    </row>
    <row r="9" spans="1:246" s="41" customFormat="1" ht="22.5" customHeight="1">
      <c r="B9" s="91"/>
      <c r="C9" s="45"/>
      <c r="D9" s="281" t="s">
        <v>5</v>
      </c>
      <c r="E9" s="281"/>
      <c r="F9" s="281"/>
      <c r="G9" s="281"/>
      <c r="H9" s="281"/>
      <c r="I9" s="281"/>
      <c r="J9" s="281"/>
      <c r="K9" s="281"/>
      <c r="L9" s="281"/>
      <c r="M9" s="47"/>
    </row>
    <row r="10" spans="1:246" s="46" customFormat="1" ht="22.5" customHeight="1">
      <c r="A10" s="40" t="s">
        <v>147</v>
      </c>
      <c r="B10" s="91"/>
      <c r="C10" s="45"/>
      <c r="D10" s="91"/>
      <c r="E10" s="91"/>
      <c r="F10" s="91"/>
      <c r="G10" s="91"/>
      <c r="H10" s="91"/>
      <c r="I10" s="91"/>
      <c r="J10" s="91"/>
      <c r="K10" s="91"/>
      <c r="L10" s="91"/>
      <c r="M10" s="47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  <c r="BM10" s="41"/>
      <c r="BN10" s="41"/>
      <c r="BO10" s="41"/>
      <c r="BP10" s="41"/>
      <c r="BQ10" s="41"/>
      <c r="BR10" s="41"/>
      <c r="BS10" s="41"/>
      <c r="BT10" s="41"/>
      <c r="BU10" s="41"/>
      <c r="BV10" s="41"/>
      <c r="BW10" s="41"/>
      <c r="BX10" s="41"/>
      <c r="BY10" s="41"/>
      <c r="BZ10" s="41"/>
      <c r="CA10" s="41"/>
      <c r="CB10" s="41"/>
      <c r="CC10" s="41"/>
      <c r="CD10" s="41"/>
      <c r="CE10" s="41"/>
      <c r="CF10" s="41"/>
      <c r="CG10" s="41"/>
      <c r="CH10" s="41"/>
      <c r="CI10" s="41"/>
      <c r="CJ10" s="41"/>
      <c r="CK10" s="41"/>
      <c r="CL10" s="41"/>
      <c r="CM10" s="41"/>
      <c r="CN10" s="41"/>
      <c r="CO10" s="41"/>
      <c r="CP10" s="41"/>
      <c r="CQ10" s="41"/>
      <c r="CR10" s="41"/>
      <c r="CS10" s="41"/>
      <c r="CT10" s="41"/>
      <c r="CU10" s="41"/>
      <c r="CV10" s="41"/>
      <c r="CW10" s="41"/>
      <c r="CX10" s="41"/>
      <c r="CY10" s="41"/>
      <c r="CZ10" s="41"/>
      <c r="DA10" s="41"/>
      <c r="DB10" s="41"/>
      <c r="DC10" s="41"/>
      <c r="DD10" s="41"/>
      <c r="DE10" s="41"/>
      <c r="DF10" s="41"/>
      <c r="DG10" s="41"/>
      <c r="DH10" s="41"/>
      <c r="DI10" s="41"/>
      <c r="DJ10" s="41"/>
      <c r="DK10" s="41"/>
      <c r="DL10" s="41"/>
      <c r="DM10" s="41"/>
      <c r="DN10" s="41"/>
      <c r="DO10" s="41"/>
      <c r="DP10" s="41"/>
      <c r="DQ10" s="41"/>
      <c r="DR10" s="41"/>
      <c r="DS10" s="41"/>
      <c r="DT10" s="41"/>
      <c r="DU10" s="41"/>
      <c r="DV10" s="41"/>
      <c r="DW10" s="41"/>
      <c r="DX10" s="41"/>
      <c r="DY10" s="41"/>
      <c r="DZ10" s="41"/>
      <c r="EA10" s="41"/>
      <c r="EB10" s="41"/>
      <c r="EC10" s="41"/>
      <c r="ED10" s="41"/>
      <c r="EE10" s="41"/>
      <c r="EF10" s="41"/>
      <c r="EG10" s="41"/>
      <c r="EH10" s="41"/>
      <c r="EI10" s="41"/>
      <c r="EJ10" s="41"/>
      <c r="EK10" s="41"/>
      <c r="EL10" s="41"/>
      <c r="EM10" s="41"/>
      <c r="EN10" s="41"/>
      <c r="EO10" s="41"/>
      <c r="EP10" s="41"/>
      <c r="EQ10" s="41"/>
      <c r="ER10" s="41"/>
      <c r="ES10" s="41"/>
      <c r="ET10" s="41"/>
      <c r="EU10" s="41"/>
      <c r="EV10" s="41"/>
      <c r="EW10" s="41"/>
      <c r="EX10" s="41"/>
      <c r="EY10" s="41"/>
      <c r="EZ10" s="41"/>
      <c r="FA10" s="41"/>
      <c r="FB10" s="41"/>
      <c r="FC10" s="41"/>
      <c r="FD10" s="41"/>
      <c r="FE10" s="41"/>
      <c r="FF10" s="41"/>
      <c r="FG10" s="41"/>
      <c r="FH10" s="41"/>
      <c r="FI10" s="41"/>
      <c r="FJ10" s="41"/>
      <c r="FK10" s="41"/>
      <c r="FL10" s="41"/>
      <c r="FM10" s="41"/>
      <c r="FN10" s="41"/>
      <c r="FO10" s="41"/>
      <c r="FP10" s="41"/>
      <c r="FQ10" s="41"/>
      <c r="FR10" s="41"/>
      <c r="FS10" s="41"/>
      <c r="FT10" s="41"/>
      <c r="FU10" s="41"/>
      <c r="FV10" s="41"/>
      <c r="FW10" s="41"/>
      <c r="FX10" s="41"/>
      <c r="FY10" s="41"/>
      <c r="FZ10" s="41"/>
      <c r="GA10" s="41"/>
      <c r="GB10" s="41"/>
      <c r="GC10" s="41"/>
      <c r="GD10" s="41"/>
      <c r="GE10" s="41"/>
      <c r="GF10" s="41"/>
      <c r="GG10" s="41"/>
      <c r="GH10" s="41"/>
      <c r="GI10" s="41"/>
      <c r="GJ10" s="41"/>
      <c r="GK10" s="41"/>
      <c r="GL10" s="41"/>
      <c r="GM10" s="41"/>
      <c r="GN10" s="41"/>
      <c r="GO10" s="41"/>
      <c r="GP10" s="41"/>
      <c r="GQ10" s="41"/>
      <c r="GR10" s="41"/>
      <c r="GS10" s="41"/>
      <c r="GT10" s="41"/>
      <c r="GU10" s="41"/>
      <c r="GV10" s="41"/>
      <c r="GW10" s="41"/>
      <c r="GX10" s="41"/>
      <c r="GY10" s="41"/>
      <c r="GZ10" s="41"/>
      <c r="HA10" s="41"/>
      <c r="HB10" s="41"/>
      <c r="HC10" s="41"/>
      <c r="HD10" s="41"/>
      <c r="HE10" s="41"/>
      <c r="HF10" s="41"/>
      <c r="HG10" s="41"/>
      <c r="HH10" s="41"/>
      <c r="HI10" s="41"/>
      <c r="HJ10" s="41"/>
      <c r="HK10" s="41"/>
      <c r="HL10" s="41"/>
      <c r="HM10" s="41"/>
      <c r="HN10" s="41"/>
      <c r="HO10" s="41"/>
      <c r="HP10" s="41"/>
      <c r="HQ10" s="41"/>
      <c r="HR10" s="41"/>
      <c r="HS10" s="41"/>
      <c r="HT10" s="41"/>
      <c r="HU10" s="41"/>
      <c r="HV10" s="41"/>
      <c r="HW10" s="41"/>
      <c r="HX10" s="41"/>
      <c r="HY10" s="41"/>
      <c r="HZ10" s="41"/>
      <c r="IA10" s="41"/>
      <c r="IB10" s="41"/>
      <c r="IC10" s="41"/>
      <c r="ID10" s="41"/>
      <c r="IE10" s="41"/>
      <c r="IF10" s="41"/>
      <c r="IG10" s="41"/>
      <c r="IH10" s="41"/>
      <c r="II10" s="41"/>
      <c r="IJ10" s="41"/>
      <c r="IK10" s="41"/>
      <c r="IL10" s="41"/>
    </row>
    <row r="11" spans="1:246" s="46" customFormat="1" ht="22.5" customHeight="1">
      <c r="A11" s="62" t="s">
        <v>137</v>
      </c>
      <c r="B11" s="44"/>
      <c r="C11" s="90"/>
      <c r="D11" s="55">
        <v>320000</v>
      </c>
      <c r="E11" s="55"/>
      <c r="F11" s="55">
        <v>8837585</v>
      </c>
      <c r="G11" s="55"/>
      <c r="H11" s="55">
        <v>32000</v>
      </c>
      <c r="I11" s="55"/>
      <c r="J11" s="55">
        <v>644604</v>
      </c>
      <c r="K11" s="55"/>
      <c r="L11" s="25">
        <f>SUM(D11:J11)</f>
        <v>9834189</v>
      </c>
      <c r="M11" s="78"/>
      <c r="N11" s="55"/>
      <c r="O11" s="55"/>
      <c r="P11" s="55"/>
      <c r="Q11" s="55"/>
      <c r="R11" s="55"/>
      <c r="S11" s="55"/>
      <c r="T11" s="55"/>
      <c r="U11" s="55"/>
      <c r="V11" s="55"/>
      <c r="W11" s="55"/>
      <c r="X11" s="55"/>
      <c r="Y11" s="55"/>
      <c r="Z11" s="55"/>
      <c r="AA11" s="55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  <c r="BM11" s="41"/>
      <c r="BN11" s="41"/>
      <c r="BO11" s="41"/>
      <c r="BP11" s="41"/>
      <c r="BQ11" s="41"/>
      <c r="BR11" s="41"/>
      <c r="BS11" s="41"/>
      <c r="BT11" s="41"/>
      <c r="BU11" s="41"/>
      <c r="BV11" s="41"/>
      <c r="BW11" s="41"/>
      <c r="BX11" s="41"/>
      <c r="BY11" s="41"/>
      <c r="BZ11" s="41"/>
      <c r="CA11" s="41"/>
      <c r="CB11" s="41"/>
      <c r="CC11" s="41"/>
      <c r="CD11" s="41"/>
      <c r="CE11" s="41"/>
      <c r="CF11" s="41"/>
      <c r="CG11" s="41"/>
      <c r="CH11" s="41"/>
      <c r="CI11" s="41"/>
      <c r="CJ11" s="41"/>
      <c r="CK11" s="41"/>
      <c r="CL11" s="41"/>
      <c r="CM11" s="41"/>
      <c r="CN11" s="41"/>
      <c r="CO11" s="41"/>
      <c r="CP11" s="41"/>
      <c r="CQ11" s="41"/>
      <c r="CR11" s="41"/>
      <c r="CS11" s="41"/>
      <c r="CT11" s="41"/>
      <c r="CU11" s="41"/>
      <c r="CV11" s="41"/>
      <c r="CW11" s="41"/>
      <c r="CX11" s="41"/>
      <c r="CY11" s="41"/>
      <c r="CZ11" s="41"/>
      <c r="DA11" s="41"/>
      <c r="DB11" s="41"/>
      <c r="DC11" s="41"/>
      <c r="DD11" s="41"/>
      <c r="DE11" s="41"/>
      <c r="DF11" s="41"/>
      <c r="DG11" s="41"/>
      <c r="DH11" s="41"/>
      <c r="DI11" s="41"/>
      <c r="DJ11" s="41"/>
      <c r="DK11" s="41"/>
      <c r="DL11" s="41"/>
      <c r="DM11" s="41"/>
      <c r="DN11" s="41"/>
      <c r="DO11" s="41"/>
      <c r="DP11" s="41"/>
      <c r="DQ11" s="41"/>
      <c r="DR11" s="41"/>
      <c r="DS11" s="41"/>
      <c r="DT11" s="41"/>
      <c r="DU11" s="41"/>
      <c r="DV11" s="41"/>
      <c r="DW11" s="41"/>
      <c r="DX11" s="41"/>
      <c r="DY11" s="41"/>
      <c r="DZ11" s="41"/>
      <c r="EA11" s="41"/>
      <c r="EB11" s="41"/>
      <c r="EC11" s="41"/>
      <c r="ED11" s="41"/>
      <c r="EE11" s="41"/>
      <c r="EF11" s="41"/>
      <c r="EG11" s="41"/>
      <c r="EH11" s="41"/>
      <c r="EI11" s="41"/>
      <c r="EJ11" s="41"/>
      <c r="EK11" s="41"/>
      <c r="EL11" s="41"/>
      <c r="EM11" s="41"/>
      <c r="EN11" s="41"/>
      <c r="EO11" s="41"/>
      <c r="EP11" s="41"/>
      <c r="EQ11" s="41"/>
      <c r="ER11" s="41"/>
      <c r="ES11" s="41"/>
      <c r="ET11" s="41"/>
      <c r="EU11" s="41"/>
      <c r="EV11" s="41"/>
      <c r="EW11" s="41"/>
      <c r="EX11" s="41"/>
      <c r="EY11" s="41"/>
      <c r="EZ11" s="41"/>
      <c r="FA11" s="41"/>
      <c r="FB11" s="41"/>
      <c r="FC11" s="41"/>
      <c r="FD11" s="41"/>
      <c r="FE11" s="41"/>
      <c r="FF11" s="41"/>
      <c r="FG11" s="41"/>
      <c r="FH11" s="41"/>
      <c r="FI11" s="41"/>
      <c r="FJ11" s="41"/>
      <c r="FK11" s="41"/>
      <c r="FL11" s="41"/>
      <c r="FM11" s="41"/>
      <c r="FN11" s="41"/>
      <c r="FO11" s="41"/>
      <c r="FP11" s="41"/>
      <c r="FQ11" s="41"/>
      <c r="FR11" s="41"/>
      <c r="FS11" s="41"/>
      <c r="FT11" s="41"/>
      <c r="FU11" s="41"/>
      <c r="FV11" s="41"/>
      <c r="FW11" s="41"/>
      <c r="FX11" s="41"/>
      <c r="FY11" s="41"/>
      <c r="FZ11" s="41"/>
      <c r="GA11" s="41"/>
      <c r="GB11" s="41"/>
      <c r="GC11" s="41"/>
      <c r="GD11" s="41"/>
      <c r="GE11" s="41"/>
      <c r="GF11" s="41"/>
      <c r="GG11" s="41"/>
      <c r="GH11" s="41"/>
      <c r="GI11" s="41"/>
      <c r="GJ11" s="41"/>
      <c r="GK11" s="41"/>
      <c r="GL11" s="41"/>
      <c r="GM11" s="41"/>
      <c r="GN11" s="41"/>
      <c r="GO11" s="41"/>
      <c r="GP11" s="41"/>
      <c r="GQ11" s="41"/>
      <c r="GR11" s="41"/>
      <c r="GS11" s="41"/>
      <c r="GT11" s="41"/>
      <c r="GU11" s="41"/>
      <c r="GV11" s="41"/>
      <c r="GW11" s="41"/>
      <c r="GX11" s="41"/>
      <c r="GY11" s="41"/>
      <c r="GZ11" s="41"/>
      <c r="HA11" s="41"/>
      <c r="HB11" s="41"/>
      <c r="HC11" s="41"/>
      <c r="HD11" s="41"/>
      <c r="HE11" s="41"/>
      <c r="HF11" s="41"/>
      <c r="HG11" s="41"/>
      <c r="HH11" s="41"/>
      <c r="HI11" s="41"/>
      <c r="HJ11" s="41"/>
      <c r="HK11" s="41"/>
      <c r="HL11" s="41"/>
      <c r="HM11" s="41"/>
      <c r="HN11" s="41"/>
      <c r="HO11" s="41"/>
      <c r="HP11" s="41"/>
      <c r="HQ11" s="41"/>
      <c r="HR11" s="41"/>
      <c r="HS11" s="41"/>
      <c r="HT11" s="41"/>
      <c r="HU11" s="41"/>
      <c r="HV11" s="41"/>
      <c r="HW11" s="41"/>
      <c r="HX11" s="41"/>
      <c r="HY11" s="41"/>
      <c r="HZ11" s="41"/>
      <c r="IA11" s="41"/>
      <c r="IB11" s="41"/>
      <c r="IC11" s="41"/>
      <c r="ID11" s="41"/>
      <c r="IE11" s="41"/>
      <c r="IF11" s="41"/>
      <c r="IG11" s="41"/>
      <c r="IH11" s="41"/>
      <c r="II11" s="41"/>
      <c r="IJ11" s="41"/>
      <c r="IK11" s="41"/>
      <c r="IL11" s="41"/>
    </row>
    <row r="12" spans="1:246" ht="15" customHeight="1">
      <c r="A12" s="46"/>
      <c r="B12" s="44"/>
      <c r="C12" s="90"/>
      <c r="D12" s="172"/>
      <c r="E12" s="172"/>
      <c r="F12" s="172"/>
      <c r="G12" s="172"/>
      <c r="H12" s="172"/>
      <c r="I12" s="172"/>
      <c r="J12" s="172"/>
      <c r="K12" s="172"/>
      <c r="L12" s="173"/>
      <c r="M12" s="55"/>
      <c r="N12" s="55"/>
      <c r="O12" s="55"/>
      <c r="P12" s="55"/>
      <c r="Q12" s="55"/>
      <c r="R12" s="55"/>
      <c r="S12" s="55"/>
      <c r="T12" s="55"/>
      <c r="U12" s="55"/>
      <c r="V12" s="55"/>
      <c r="W12" s="55"/>
      <c r="X12" s="55"/>
      <c r="Y12" s="41"/>
      <c r="Z12" s="41"/>
      <c r="AA12" s="41"/>
      <c r="AB12" s="41"/>
      <c r="AC12" s="41"/>
      <c r="AD12" s="41"/>
      <c r="AE12" s="41"/>
      <c r="AF12" s="41"/>
      <c r="AG12" s="41"/>
      <c r="AH12" s="41"/>
      <c r="AI12" s="41"/>
      <c r="AJ12" s="41"/>
      <c r="AK12" s="41"/>
      <c r="AL12" s="41"/>
      <c r="AM12" s="41"/>
      <c r="AN12" s="41"/>
      <c r="AO12" s="41"/>
      <c r="AP12" s="41"/>
      <c r="AQ12" s="41"/>
      <c r="AR12" s="41"/>
      <c r="AS12" s="41"/>
      <c r="AT12" s="41"/>
      <c r="AU12" s="41"/>
      <c r="AV12" s="41"/>
      <c r="AW12" s="41"/>
      <c r="AX12" s="41"/>
      <c r="AY12" s="41"/>
      <c r="AZ12" s="41"/>
      <c r="BA12" s="41"/>
      <c r="BB12" s="41"/>
      <c r="BC12" s="41"/>
      <c r="BD12" s="41"/>
      <c r="BE12" s="41"/>
      <c r="BF12" s="41"/>
      <c r="BG12" s="41"/>
      <c r="BH12" s="41"/>
      <c r="BI12" s="41"/>
      <c r="BJ12" s="41"/>
      <c r="BK12" s="41"/>
      <c r="BL12" s="41"/>
      <c r="BM12" s="41"/>
      <c r="BN12" s="41"/>
      <c r="BO12" s="41"/>
      <c r="BP12" s="41"/>
      <c r="BQ12" s="41"/>
      <c r="BR12" s="41"/>
      <c r="BS12" s="41"/>
      <c r="BT12" s="41"/>
      <c r="BU12" s="41"/>
      <c r="BV12" s="41"/>
      <c r="BW12" s="41"/>
      <c r="BX12" s="41"/>
      <c r="BY12" s="41"/>
      <c r="BZ12" s="41"/>
      <c r="CA12" s="41"/>
      <c r="CB12" s="41"/>
      <c r="CC12" s="41"/>
      <c r="CD12" s="41"/>
      <c r="CE12" s="41"/>
      <c r="CF12" s="41"/>
      <c r="CG12" s="41"/>
      <c r="CH12" s="41"/>
      <c r="CI12" s="41"/>
      <c r="CJ12" s="41"/>
      <c r="CK12" s="41"/>
      <c r="CL12" s="41"/>
      <c r="CM12" s="41"/>
      <c r="CN12" s="41"/>
      <c r="CO12" s="41"/>
      <c r="CP12" s="41"/>
      <c r="CQ12" s="41"/>
      <c r="CR12" s="41"/>
      <c r="CS12" s="41"/>
      <c r="CT12" s="41"/>
      <c r="CU12" s="41"/>
      <c r="CV12" s="41"/>
      <c r="CW12" s="41"/>
      <c r="CX12" s="41"/>
      <c r="CY12" s="41"/>
      <c r="CZ12" s="41"/>
      <c r="DA12" s="41"/>
      <c r="DB12" s="41"/>
      <c r="DC12" s="41"/>
      <c r="DD12" s="41"/>
      <c r="DE12" s="41"/>
      <c r="DF12" s="41"/>
      <c r="DG12" s="41"/>
      <c r="DH12" s="41"/>
      <c r="DI12" s="41"/>
      <c r="DJ12" s="41"/>
      <c r="DK12" s="41"/>
      <c r="DL12" s="41"/>
      <c r="DM12" s="41"/>
      <c r="DN12" s="41"/>
      <c r="DO12" s="41"/>
      <c r="DP12" s="41"/>
      <c r="DQ12" s="41"/>
      <c r="DR12" s="41"/>
      <c r="DS12" s="41"/>
      <c r="DT12" s="41"/>
      <c r="DU12" s="41"/>
      <c r="DV12" s="41"/>
      <c r="DW12" s="41"/>
      <c r="DX12" s="41"/>
      <c r="DY12" s="41"/>
      <c r="DZ12" s="41"/>
      <c r="EA12" s="41"/>
      <c r="EB12" s="41"/>
      <c r="EC12" s="41"/>
      <c r="ED12" s="41"/>
      <c r="EE12" s="41"/>
      <c r="EF12" s="41"/>
      <c r="EG12" s="41"/>
      <c r="EH12" s="41"/>
      <c r="EI12" s="41"/>
      <c r="EJ12" s="41"/>
      <c r="EK12" s="41"/>
      <c r="EL12" s="41"/>
      <c r="EM12" s="41"/>
      <c r="EN12" s="41"/>
      <c r="EO12" s="41"/>
      <c r="EP12" s="41"/>
      <c r="EQ12" s="41"/>
      <c r="ER12" s="41"/>
      <c r="ES12" s="41"/>
      <c r="ET12" s="41"/>
      <c r="EU12" s="41"/>
      <c r="EV12" s="41"/>
      <c r="EW12" s="41"/>
      <c r="EX12" s="41"/>
      <c r="EY12" s="41"/>
      <c r="EZ12" s="41"/>
      <c r="FA12" s="41"/>
      <c r="FB12" s="41"/>
      <c r="FC12" s="41"/>
      <c r="FD12" s="41"/>
      <c r="FE12" s="41"/>
      <c r="FF12" s="41"/>
      <c r="FG12" s="41"/>
      <c r="FH12" s="41"/>
      <c r="FI12" s="41"/>
      <c r="FJ12" s="41"/>
      <c r="FK12" s="41"/>
      <c r="FL12" s="41"/>
      <c r="FM12" s="41"/>
      <c r="FN12" s="41"/>
      <c r="FO12" s="41"/>
      <c r="FP12" s="41"/>
      <c r="FQ12" s="41"/>
      <c r="FR12" s="41"/>
      <c r="FS12" s="41"/>
      <c r="FT12" s="41"/>
      <c r="FU12" s="41"/>
      <c r="FV12" s="41"/>
      <c r="FW12" s="41"/>
      <c r="FX12" s="41"/>
      <c r="FY12" s="41"/>
      <c r="FZ12" s="41"/>
      <c r="GA12" s="41"/>
      <c r="GB12" s="41"/>
      <c r="GC12" s="41"/>
      <c r="GD12" s="41"/>
      <c r="GE12" s="41"/>
      <c r="GF12" s="41"/>
      <c r="GG12" s="41"/>
      <c r="GH12" s="41"/>
      <c r="GI12" s="41"/>
      <c r="GJ12" s="41"/>
      <c r="GK12" s="41"/>
      <c r="GL12" s="41"/>
      <c r="GM12" s="41"/>
      <c r="GN12" s="41"/>
      <c r="GO12" s="41"/>
      <c r="GP12" s="41"/>
      <c r="GQ12" s="41"/>
      <c r="GR12" s="41"/>
      <c r="GS12" s="41"/>
      <c r="GT12" s="41"/>
      <c r="GU12" s="41"/>
      <c r="GV12" s="41"/>
      <c r="GW12" s="41"/>
      <c r="GX12" s="41"/>
      <c r="GY12" s="41"/>
      <c r="GZ12" s="41"/>
      <c r="HA12" s="41"/>
      <c r="HB12" s="41"/>
      <c r="HC12" s="41"/>
      <c r="HD12" s="41"/>
      <c r="HE12" s="41"/>
      <c r="HF12" s="41"/>
      <c r="HG12" s="41"/>
      <c r="HH12" s="41"/>
      <c r="HI12" s="41"/>
      <c r="HJ12" s="41"/>
      <c r="HK12" s="41"/>
      <c r="HL12" s="41"/>
      <c r="HM12" s="41"/>
      <c r="HN12" s="41"/>
      <c r="HO12" s="41"/>
      <c r="HP12" s="41"/>
      <c r="HQ12" s="41"/>
      <c r="HR12" s="41"/>
      <c r="HS12" s="41"/>
      <c r="HT12" s="41"/>
      <c r="HU12" s="41"/>
      <c r="HV12" s="41"/>
      <c r="HW12" s="41"/>
      <c r="HX12" s="41"/>
      <c r="HY12" s="41"/>
      <c r="HZ12" s="41"/>
      <c r="IA12" s="41"/>
      <c r="IB12" s="41"/>
      <c r="IC12" s="41"/>
      <c r="ID12" s="41"/>
      <c r="IE12" s="41"/>
      <c r="IF12" s="41"/>
      <c r="IG12" s="41"/>
      <c r="IH12" s="41"/>
      <c r="II12" s="41"/>
      <c r="IJ12" s="41"/>
      <c r="IK12" s="41"/>
      <c r="IL12" s="41"/>
    </row>
    <row r="13" spans="1:246" ht="22.5" customHeight="1">
      <c r="A13" s="40" t="s">
        <v>114</v>
      </c>
      <c r="B13" s="50"/>
      <c r="C13" s="90"/>
      <c r="D13" s="172"/>
      <c r="E13" s="172"/>
      <c r="F13" s="172"/>
      <c r="G13" s="172"/>
      <c r="H13" s="172"/>
      <c r="I13" s="172"/>
      <c r="J13" s="172"/>
      <c r="K13" s="172"/>
      <c r="L13" s="173"/>
      <c r="M13" s="55"/>
      <c r="N13" s="55"/>
      <c r="O13" s="55"/>
      <c r="P13" s="55"/>
      <c r="Q13" s="55"/>
      <c r="R13" s="55"/>
      <c r="S13" s="55"/>
      <c r="T13" s="55"/>
      <c r="U13" s="55"/>
      <c r="V13" s="55"/>
      <c r="W13" s="55"/>
      <c r="X13" s="55"/>
      <c r="Y13" s="41"/>
      <c r="Z13" s="41"/>
      <c r="AA13" s="41"/>
      <c r="AB13" s="41"/>
      <c r="AC13" s="41"/>
      <c r="AD13" s="41"/>
      <c r="AE13" s="41"/>
      <c r="AF13" s="41"/>
      <c r="AG13" s="41"/>
      <c r="AH13" s="41"/>
      <c r="AI13" s="41"/>
      <c r="AJ13" s="41"/>
      <c r="AK13" s="41"/>
      <c r="AL13" s="41"/>
      <c r="AM13" s="41"/>
      <c r="AN13" s="41"/>
      <c r="AO13" s="41"/>
      <c r="AP13" s="41"/>
      <c r="AQ13" s="41"/>
      <c r="AR13" s="41"/>
      <c r="AS13" s="41"/>
      <c r="AT13" s="41"/>
      <c r="AU13" s="41"/>
      <c r="AV13" s="41"/>
      <c r="AW13" s="41"/>
      <c r="AX13" s="41"/>
      <c r="AY13" s="41"/>
      <c r="AZ13" s="41"/>
      <c r="BA13" s="41"/>
      <c r="BB13" s="41"/>
      <c r="BC13" s="41"/>
      <c r="BD13" s="41"/>
      <c r="BE13" s="41"/>
      <c r="BF13" s="41"/>
      <c r="BG13" s="41"/>
      <c r="BH13" s="41"/>
      <c r="BI13" s="41"/>
      <c r="BJ13" s="41"/>
      <c r="BK13" s="41"/>
      <c r="BL13" s="41"/>
      <c r="BM13" s="41"/>
      <c r="BN13" s="41"/>
      <c r="BO13" s="41"/>
      <c r="BP13" s="41"/>
      <c r="BQ13" s="41"/>
      <c r="BR13" s="41"/>
      <c r="BS13" s="41"/>
      <c r="BT13" s="41"/>
      <c r="BU13" s="41"/>
      <c r="BV13" s="41"/>
      <c r="BW13" s="41"/>
      <c r="BX13" s="41"/>
      <c r="BY13" s="41"/>
      <c r="BZ13" s="41"/>
      <c r="CA13" s="41"/>
      <c r="CB13" s="41"/>
      <c r="CC13" s="41"/>
      <c r="CD13" s="41"/>
      <c r="CE13" s="41"/>
      <c r="CF13" s="41"/>
      <c r="CG13" s="41"/>
      <c r="CH13" s="41"/>
      <c r="CI13" s="41"/>
      <c r="CJ13" s="41"/>
      <c r="CK13" s="41"/>
      <c r="CL13" s="41"/>
      <c r="CM13" s="41"/>
      <c r="CN13" s="41"/>
      <c r="CO13" s="41"/>
      <c r="CP13" s="41"/>
      <c r="CQ13" s="41"/>
      <c r="CR13" s="41"/>
      <c r="CS13" s="41"/>
      <c r="CT13" s="41"/>
      <c r="CU13" s="41"/>
      <c r="CV13" s="41"/>
      <c r="CW13" s="41"/>
      <c r="CX13" s="41"/>
      <c r="CY13" s="41"/>
      <c r="CZ13" s="41"/>
      <c r="DA13" s="41"/>
      <c r="DB13" s="41"/>
      <c r="DC13" s="41"/>
      <c r="DD13" s="41"/>
      <c r="DE13" s="41"/>
      <c r="DF13" s="41"/>
      <c r="DG13" s="41"/>
      <c r="DH13" s="41"/>
      <c r="DI13" s="41"/>
      <c r="DJ13" s="41"/>
      <c r="DK13" s="41"/>
      <c r="DL13" s="41"/>
      <c r="DM13" s="41"/>
      <c r="DN13" s="41"/>
      <c r="DO13" s="41"/>
      <c r="DP13" s="41"/>
      <c r="DQ13" s="41"/>
      <c r="DR13" s="41"/>
      <c r="DS13" s="41"/>
      <c r="DT13" s="41"/>
      <c r="DU13" s="41"/>
      <c r="DV13" s="41"/>
      <c r="DW13" s="41"/>
      <c r="DX13" s="41"/>
      <c r="DY13" s="41"/>
      <c r="DZ13" s="41"/>
      <c r="EA13" s="41"/>
      <c r="EB13" s="41"/>
      <c r="EC13" s="41"/>
      <c r="ED13" s="41"/>
      <c r="EE13" s="41"/>
      <c r="EF13" s="41"/>
      <c r="EG13" s="41"/>
      <c r="EH13" s="41"/>
      <c r="EI13" s="41"/>
      <c r="EJ13" s="41"/>
      <c r="EK13" s="41"/>
      <c r="EL13" s="41"/>
      <c r="EM13" s="41"/>
      <c r="EN13" s="41"/>
      <c r="EO13" s="41"/>
      <c r="EP13" s="41"/>
      <c r="EQ13" s="41"/>
      <c r="ER13" s="41"/>
      <c r="ES13" s="41"/>
      <c r="ET13" s="41"/>
      <c r="EU13" s="41"/>
      <c r="EV13" s="41"/>
      <c r="EW13" s="41"/>
      <c r="EX13" s="41"/>
      <c r="EY13" s="41"/>
      <c r="EZ13" s="41"/>
      <c r="FA13" s="41"/>
      <c r="FB13" s="41"/>
      <c r="FC13" s="41"/>
      <c r="FD13" s="41"/>
      <c r="FE13" s="41"/>
      <c r="FF13" s="41"/>
      <c r="FG13" s="41"/>
      <c r="FH13" s="41"/>
      <c r="FI13" s="41"/>
      <c r="FJ13" s="41"/>
      <c r="FK13" s="41"/>
      <c r="FL13" s="41"/>
      <c r="FM13" s="41"/>
      <c r="FN13" s="41"/>
      <c r="FO13" s="41"/>
      <c r="FP13" s="41"/>
      <c r="FQ13" s="41"/>
      <c r="FR13" s="41"/>
      <c r="FS13" s="41"/>
      <c r="FT13" s="41"/>
      <c r="FU13" s="41"/>
      <c r="FV13" s="41"/>
      <c r="FW13" s="41"/>
      <c r="FX13" s="41"/>
      <c r="FY13" s="41"/>
      <c r="FZ13" s="41"/>
      <c r="GA13" s="41"/>
      <c r="GB13" s="41"/>
      <c r="GC13" s="41"/>
      <c r="GD13" s="41"/>
      <c r="GE13" s="41"/>
      <c r="GF13" s="41"/>
      <c r="GG13" s="41"/>
      <c r="GH13" s="41"/>
      <c r="GI13" s="41"/>
      <c r="GJ13" s="41"/>
      <c r="GK13" s="41"/>
      <c r="GL13" s="41"/>
      <c r="GM13" s="41"/>
      <c r="GN13" s="41"/>
      <c r="GO13" s="41"/>
      <c r="GP13" s="41"/>
      <c r="GQ13" s="41"/>
      <c r="GR13" s="41"/>
      <c r="GS13" s="41"/>
      <c r="GT13" s="41"/>
      <c r="GU13" s="41"/>
      <c r="GV13" s="41"/>
      <c r="GW13" s="41"/>
      <c r="GX13" s="41"/>
      <c r="GY13" s="41"/>
      <c r="GZ13" s="41"/>
      <c r="HA13" s="41"/>
      <c r="HB13" s="41"/>
      <c r="HC13" s="41"/>
      <c r="HD13" s="41"/>
      <c r="HE13" s="41"/>
      <c r="HF13" s="41"/>
      <c r="HG13" s="41"/>
      <c r="HH13" s="41"/>
      <c r="HI13" s="41"/>
      <c r="HJ13" s="41"/>
      <c r="HK13" s="41"/>
      <c r="HL13" s="41"/>
      <c r="HM13" s="41"/>
      <c r="HN13" s="41"/>
      <c r="HO13" s="41"/>
      <c r="HP13" s="41"/>
      <c r="HQ13" s="41"/>
      <c r="HR13" s="41"/>
      <c r="HS13" s="41"/>
      <c r="HT13" s="41"/>
      <c r="HU13" s="41"/>
      <c r="HV13" s="41"/>
      <c r="HW13" s="41"/>
      <c r="HX13" s="41"/>
      <c r="HY13" s="41"/>
      <c r="HZ13" s="41"/>
      <c r="IA13" s="41"/>
      <c r="IB13" s="41"/>
      <c r="IC13" s="41"/>
      <c r="ID13" s="41"/>
      <c r="IE13" s="41"/>
      <c r="IF13" s="41"/>
      <c r="IG13" s="41"/>
      <c r="IH13" s="41"/>
      <c r="II13" s="41"/>
      <c r="IJ13" s="41"/>
      <c r="IK13" s="41"/>
      <c r="IL13" s="41"/>
    </row>
    <row r="14" spans="1:246" ht="22.5" customHeight="1">
      <c r="A14" s="157" t="s">
        <v>115</v>
      </c>
      <c r="B14" s="50"/>
      <c r="C14" s="90"/>
      <c r="D14" s="172"/>
      <c r="E14" s="172"/>
      <c r="F14" s="172"/>
      <c r="G14" s="172"/>
      <c r="H14" s="172"/>
      <c r="I14" s="172"/>
      <c r="J14" s="172"/>
      <c r="K14" s="172"/>
      <c r="L14" s="173"/>
      <c r="M14" s="55"/>
      <c r="N14" s="55"/>
      <c r="O14" s="55"/>
      <c r="P14" s="55"/>
      <c r="Q14" s="55"/>
      <c r="R14" s="55"/>
      <c r="S14" s="55"/>
      <c r="T14" s="55"/>
      <c r="U14" s="55"/>
      <c r="V14" s="55"/>
      <c r="W14" s="55"/>
      <c r="X14" s="55"/>
      <c r="Y14" s="41"/>
      <c r="Z14" s="41"/>
      <c r="AA14" s="41"/>
      <c r="AB14" s="41"/>
      <c r="AC14" s="41"/>
      <c r="AD14" s="41"/>
      <c r="AE14" s="41"/>
      <c r="AF14" s="41"/>
      <c r="AG14" s="41"/>
      <c r="AH14" s="41"/>
      <c r="AI14" s="41"/>
      <c r="AJ14" s="41"/>
      <c r="AK14" s="41"/>
      <c r="AL14" s="41"/>
      <c r="AM14" s="41"/>
      <c r="AN14" s="41"/>
      <c r="AO14" s="41"/>
      <c r="AP14" s="41"/>
      <c r="AQ14" s="41"/>
      <c r="AR14" s="41"/>
      <c r="AS14" s="41"/>
      <c r="AT14" s="41"/>
      <c r="AU14" s="41"/>
      <c r="AV14" s="41"/>
      <c r="AW14" s="41"/>
      <c r="AX14" s="41"/>
      <c r="AY14" s="41"/>
      <c r="AZ14" s="41"/>
      <c r="BA14" s="41"/>
      <c r="BB14" s="41"/>
      <c r="BC14" s="41"/>
      <c r="BD14" s="41"/>
      <c r="BE14" s="41"/>
      <c r="BF14" s="41"/>
      <c r="BG14" s="41"/>
      <c r="BH14" s="41"/>
      <c r="BI14" s="41"/>
      <c r="BJ14" s="41"/>
      <c r="BK14" s="41"/>
      <c r="BL14" s="41"/>
      <c r="BM14" s="41"/>
      <c r="BN14" s="41"/>
      <c r="BO14" s="41"/>
      <c r="BP14" s="41"/>
      <c r="BQ14" s="41"/>
      <c r="BR14" s="41"/>
      <c r="BS14" s="41"/>
      <c r="BT14" s="41"/>
      <c r="BU14" s="41"/>
      <c r="BV14" s="41"/>
      <c r="BW14" s="41"/>
      <c r="BX14" s="41"/>
      <c r="BY14" s="41"/>
      <c r="BZ14" s="41"/>
      <c r="CA14" s="41"/>
      <c r="CB14" s="41"/>
      <c r="CC14" s="41"/>
      <c r="CD14" s="41"/>
      <c r="CE14" s="41"/>
      <c r="CF14" s="41"/>
      <c r="CG14" s="41"/>
      <c r="CH14" s="41"/>
      <c r="CI14" s="41"/>
      <c r="CJ14" s="41"/>
      <c r="CK14" s="41"/>
      <c r="CL14" s="41"/>
      <c r="CM14" s="41"/>
      <c r="CN14" s="41"/>
      <c r="CO14" s="41"/>
      <c r="CP14" s="41"/>
      <c r="CQ14" s="41"/>
      <c r="CR14" s="41"/>
      <c r="CS14" s="41"/>
      <c r="CT14" s="41"/>
      <c r="CU14" s="41"/>
      <c r="CV14" s="41"/>
      <c r="CW14" s="41"/>
      <c r="CX14" s="41"/>
      <c r="CY14" s="41"/>
      <c r="CZ14" s="41"/>
      <c r="DA14" s="41"/>
      <c r="DB14" s="41"/>
      <c r="DC14" s="41"/>
      <c r="DD14" s="41"/>
      <c r="DE14" s="41"/>
      <c r="DF14" s="41"/>
      <c r="DG14" s="41"/>
      <c r="DH14" s="41"/>
      <c r="DI14" s="41"/>
      <c r="DJ14" s="41"/>
      <c r="DK14" s="41"/>
      <c r="DL14" s="41"/>
      <c r="DM14" s="41"/>
      <c r="DN14" s="41"/>
      <c r="DO14" s="41"/>
      <c r="DP14" s="41"/>
      <c r="DQ14" s="41"/>
      <c r="DR14" s="41"/>
      <c r="DS14" s="41"/>
      <c r="DT14" s="41"/>
      <c r="DU14" s="41"/>
      <c r="DV14" s="41"/>
      <c r="DW14" s="41"/>
      <c r="DX14" s="41"/>
      <c r="DY14" s="41"/>
      <c r="DZ14" s="41"/>
      <c r="EA14" s="41"/>
      <c r="EB14" s="41"/>
      <c r="EC14" s="41"/>
      <c r="ED14" s="41"/>
      <c r="EE14" s="41"/>
      <c r="EF14" s="41"/>
      <c r="EG14" s="41"/>
      <c r="EH14" s="41"/>
      <c r="EI14" s="41"/>
      <c r="EJ14" s="41"/>
      <c r="EK14" s="41"/>
      <c r="EL14" s="41"/>
      <c r="EM14" s="41"/>
      <c r="EN14" s="41"/>
      <c r="EO14" s="41"/>
      <c r="EP14" s="41"/>
      <c r="EQ14" s="41"/>
      <c r="ER14" s="41"/>
      <c r="ES14" s="41"/>
      <c r="ET14" s="41"/>
      <c r="EU14" s="41"/>
      <c r="EV14" s="41"/>
      <c r="EW14" s="41"/>
      <c r="EX14" s="41"/>
      <c r="EY14" s="41"/>
      <c r="EZ14" s="41"/>
      <c r="FA14" s="41"/>
      <c r="FB14" s="41"/>
      <c r="FC14" s="41"/>
      <c r="FD14" s="41"/>
      <c r="FE14" s="41"/>
      <c r="FF14" s="41"/>
      <c r="FG14" s="41"/>
      <c r="FH14" s="41"/>
      <c r="FI14" s="41"/>
      <c r="FJ14" s="41"/>
      <c r="FK14" s="41"/>
      <c r="FL14" s="41"/>
      <c r="FM14" s="41"/>
      <c r="FN14" s="41"/>
      <c r="FO14" s="41"/>
      <c r="FP14" s="41"/>
      <c r="FQ14" s="41"/>
      <c r="FR14" s="41"/>
      <c r="FS14" s="41"/>
      <c r="FT14" s="41"/>
      <c r="FU14" s="41"/>
      <c r="FV14" s="41"/>
      <c r="FW14" s="41"/>
      <c r="FX14" s="41"/>
      <c r="FY14" s="41"/>
      <c r="FZ14" s="41"/>
      <c r="GA14" s="41"/>
      <c r="GB14" s="41"/>
      <c r="GC14" s="41"/>
      <c r="GD14" s="41"/>
      <c r="GE14" s="41"/>
      <c r="GF14" s="41"/>
      <c r="GG14" s="41"/>
      <c r="GH14" s="41"/>
      <c r="GI14" s="41"/>
      <c r="GJ14" s="41"/>
      <c r="GK14" s="41"/>
      <c r="GL14" s="41"/>
      <c r="GM14" s="41"/>
      <c r="GN14" s="41"/>
      <c r="GO14" s="41"/>
      <c r="GP14" s="41"/>
      <c r="GQ14" s="41"/>
      <c r="GR14" s="41"/>
      <c r="GS14" s="41"/>
      <c r="GT14" s="41"/>
      <c r="GU14" s="41"/>
      <c r="GV14" s="41"/>
      <c r="GW14" s="41"/>
      <c r="GX14" s="41"/>
      <c r="GY14" s="41"/>
      <c r="GZ14" s="41"/>
      <c r="HA14" s="41"/>
      <c r="HB14" s="41"/>
      <c r="HC14" s="41"/>
      <c r="HD14" s="41"/>
      <c r="HE14" s="41"/>
      <c r="HF14" s="41"/>
      <c r="HG14" s="41"/>
      <c r="HH14" s="41"/>
      <c r="HI14" s="41"/>
      <c r="HJ14" s="41"/>
      <c r="HK14" s="41"/>
      <c r="HL14" s="41"/>
      <c r="HM14" s="41"/>
      <c r="HN14" s="41"/>
      <c r="HO14" s="41"/>
      <c r="HP14" s="41"/>
      <c r="HQ14" s="41"/>
      <c r="HR14" s="41"/>
      <c r="HS14" s="41"/>
      <c r="HT14" s="41"/>
      <c r="HU14" s="41"/>
      <c r="HV14" s="41"/>
      <c r="HW14" s="41"/>
      <c r="HX14" s="41"/>
      <c r="HY14" s="41"/>
      <c r="HZ14" s="41"/>
      <c r="IA14" s="41"/>
      <c r="IB14" s="41"/>
      <c r="IC14" s="41"/>
      <c r="ID14" s="41"/>
      <c r="IE14" s="41"/>
      <c r="IF14" s="41"/>
      <c r="IG14" s="41"/>
      <c r="IH14" s="41"/>
      <c r="II14" s="41"/>
      <c r="IJ14" s="41"/>
      <c r="IK14" s="41"/>
      <c r="IL14" s="41"/>
    </row>
    <row r="15" spans="1:246" ht="22.5" customHeight="1">
      <c r="A15" s="39" t="s">
        <v>116</v>
      </c>
      <c r="B15" s="50">
        <v>12</v>
      </c>
      <c r="C15" s="90"/>
      <c r="D15" s="181" t="s">
        <v>119</v>
      </c>
      <c r="E15" s="52"/>
      <c r="F15" s="181" t="s">
        <v>119</v>
      </c>
      <c r="G15" s="52"/>
      <c r="H15" s="181" t="s">
        <v>119</v>
      </c>
      <c r="I15" s="52"/>
      <c r="J15" s="81">
        <v>-256000</v>
      </c>
      <c r="K15" s="52"/>
      <c r="L15" s="117">
        <f>SUM(D15:J15)</f>
        <v>-256000</v>
      </c>
      <c r="M15" s="55"/>
      <c r="N15" s="55"/>
      <c r="O15" s="55"/>
      <c r="P15" s="55"/>
      <c r="Q15" s="55"/>
      <c r="R15" s="55"/>
      <c r="S15" s="55"/>
      <c r="T15" s="55"/>
      <c r="U15" s="55"/>
      <c r="V15" s="55"/>
      <c r="W15" s="55"/>
      <c r="X15" s="55"/>
      <c r="Y15" s="41"/>
      <c r="Z15" s="41"/>
      <c r="AA15" s="41"/>
      <c r="AB15" s="41"/>
      <c r="AC15" s="41"/>
      <c r="AD15" s="41"/>
      <c r="AE15" s="41"/>
      <c r="AF15" s="41"/>
      <c r="AG15" s="41"/>
      <c r="AH15" s="41"/>
      <c r="AI15" s="41"/>
      <c r="AJ15" s="41"/>
      <c r="AK15" s="41"/>
      <c r="AL15" s="41"/>
      <c r="AM15" s="41"/>
      <c r="AN15" s="41"/>
      <c r="AO15" s="41"/>
      <c r="AP15" s="41"/>
      <c r="AQ15" s="41"/>
      <c r="AR15" s="41"/>
      <c r="AS15" s="41"/>
      <c r="AT15" s="41"/>
      <c r="AU15" s="41"/>
      <c r="AV15" s="41"/>
      <c r="AW15" s="41"/>
      <c r="AX15" s="41"/>
      <c r="AY15" s="41"/>
      <c r="AZ15" s="41"/>
      <c r="BA15" s="41"/>
      <c r="BB15" s="41"/>
      <c r="BC15" s="41"/>
      <c r="BD15" s="41"/>
      <c r="BE15" s="41"/>
      <c r="BF15" s="41"/>
      <c r="BG15" s="41"/>
      <c r="BH15" s="41"/>
      <c r="BI15" s="41"/>
      <c r="BJ15" s="41"/>
      <c r="BK15" s="41"/>
      <c r="BL15" s="41"/>
      <c r="BM15" s="41"/>
      <c r="BN15" s="41"/>
      <c r="BO15" s="41"/>
      <c r="BP15" s="41"/>
      <c r="BQ15" s="41"/>
      <c r="BR15" s="41"/>
      <c r="BS15" s="41"/>
      <c r="BT15" s="41"/>
      <c r="BU15" s="41"/>
      <c r="BV15" s="41"/>
      <c r="BW15" s="41"/>
      <c r="BX15" s="41"/>
      <c r="BY15" s="41"/>
      <c r="BZ15" s="41"/>
      <c r="CA15" s="41"/>
      <c r="CB15" s="41"/>
      <c r="CC15" s="41"/>
      <c r="CD15" s="41"/>
      <c r="CE15" s="41"/>
      <c r="CF15" s="41"/>
      <c r="CG15" s="41"/>
      <c r="CH15" s="41"/>
      <c r="CI15" s="41"/>
      <c r="CJ15" s="41"/>
      <c r="CK15" s="41"/>
      <c r="CL15" s="41"/>
      <c r="CM15" s="41"/>
      <c r="CN15" s="41"/>
      <c r="CO15" s="41"/>
      <c r="CP15" s="41"/>
      <c r="CQ15" s="41"/>
      <c r="CR15" s="41"/>
      <c r="CS15" s="41"/>
      <c r="CT15" s="41"/>
      <c r="CU15" s="41"/>
      <c r="CV15" s="41"/>
      <c r="CW15" s="41"/>
      <c r="CX15" s="41"/>
      <c r="CY15" s="41"/>
      <c r="CZ15" s="41"/>
      <c r="DA15" s="41"/>
      <c r="DB15" s="41"/>
      <c r="DC15" s="41"/>
      <c r="DD15" s="41"/>
      <c r="DE15" s="41"/>
      <c r="DF15" s="41"/>
      <c r="DG15" s="41"/>
      <c r="DH15" s="41"/>
      <c r="DI15" s="41"/>
      <c r="DJ15" s="41"/>
      <c r="DK15" s="41"/>
      <c r="DL15" s="41"/>
      <c r="DM15" s="41"/>
      <c r="DN15" s="41"/>
      <c r="DO15" s="41"/>
      <c r="DP15" s="41"/>
      <c r="DQ15" s="41"/>
      <c r="DR15" s="41"/>
      <c r="DS15" s="41"/>
      <c r="DT15" s="41"/>
      <c r="DU15" s="41"/>
      <c r="DV15" s="41"/>
      <c r="DW15" s="41"/>
      <c r="DX15" s="41"/>
      <c r="DY15" s="41"/>
      <c r="DZ15" s="41"/>
      <c r="EA15" s="41"/>
      <c r="EB15" s="41"/>
      <c r="EC15" s="41"/>
      <c r="ED15" s="41"/>
      <c r="EE15" s="41"/>
      <c r="EF15" s="41"/>
      <c r="EG15" s="41"/>
      <c r="EH15" s="41"/>
      <c r="EI15" s="41"/>
      <c r="EJ15" s="41"/>
      <c r="EK15" s="41"/>
      <c r="EL15" s="41"/>
      <c r="EM15" s="41"/>
      <c r="EN15" s="41"/>
      <c r="EO15" s="41"/>
      <c r="EP15" s="41"/>
      <c r="EQ15" s="41"/>
      <c r="ER15" s="41"/>
      <c r="ES15" s="41"/>
      <c r="ET15" s="41"/>
      <c r="EU15" s="41"/>
      <c r="EV15" s="41"/>
      <c r="EW15" s="41"/>
      <c r="EX15" s="41"/>
      <c r="EY15" s="41"/>
      <c r="EZ15" s="41"/>
      <c r="FA15" s="41"/>
      <c r="FB15" s="41"/>
      <c r="FC15" s="41"/>
      <c r="FD15" s="41"/>
      <c r="FE15" s="41"/>
      <c r="FF15" s="41"/>
      <c r="FG15" s="41"/>
      <c r="FH15" s="41"/>
      <c r="FI15" s="41"/>
      <c r="FJ15" s="41"/>
      <c r="FK15" s="41"/>
      <c r="FL15" s="41"/>
      <c r="FM15" s="41"/>
      <c r="FN15" s="41"/>
      <c r="FO15" s="41"/>
      <c r="FP15" s="41"/>
      <c r="FQ15" s="41"/>
      <c r="FR15" s="41"/>
      <c r="FS15" s="41"/>
      <c r="FT15" s="41"/>
      <c r="FU15" s="41"/>
      <c r="FV15" s="41"/>
      <c r="FW15" s="41"/>
      <c r="FX15" s="41"/>
      <c r="FY15" s="41"/>
      <c r="FZ15" s="41"/>
      <c r="GA15" s="41"/>
      <c r="GB15" s="41"/>
      <c r="GC15" s="41"/>
      <c r="GD15" s="41"/>
      <c r="GE15" s="41"/>
      <c r="GF15" s="41"/>
      <c r="GG15" s="41"/>
      <c r="GH15" s="41"/>
      <c r="GI15" s="41"/>
      <c r="GJ15" s="41"/>
      <c r="GK15" s="41"/>
      <c r="GL15" s="41"/>
      <c r="GM15" s="41"/>
      <c r="GN15" s="41"/>
      <c r="GO15" s="41"/>
      <c r="GP15" s="41"/>
      <c r="GQ15" s="41"/>
      <c r="GR15" s="41"/>
      <c r="GS15" s="41"/>
      <c r="GT15" s="41"/>
      <c r="GU15" s="41"/>
      <c r="GV15" s="41"/>
      <c r="GW15" s="41"/>
      <c r="GX15" s="41"/>
      <c r="GY15" s="41"/>
      <c r="GZ15" s="41"/>
      <c r="HA15" s="41"/>
      <c r="HB15" s="41"/>
      <c r="HC15" s="41"/>
      <c r="HD15" s="41"/>
      <c r="HE15" s="41"/>
      <c r="HF15" s="41"/>
      <c r="HG15" s="41"/>
      <c r="HH15" s="41"/>
      <c r="HI15" s="41"/>
      <c r="HJ15" s="41"/>
      <c r="HK15" s="41"/>
      <c r="HL15" s="41"/>
      <c r="HM15" s="41"/>
      <c r="HN15" s="41"/>
      <c r="HO15" s="41"/>
      <c r="HP15" s="41"/>
      <c r="HQ15" s="41"/>
      <c r="HR15" s="41"/>
      <c r="HS15" s="41"/>
      <c r="HT15" s="41"/>
      <c r="HU15" s="41"/>
      <c r="HV15" s="41"/>
      <c r="HW15" s="41"/>
      <c r="HX15" s="41"/>
      <c r="HY15" s="41"/>
      <c r="HZ15" s="41"/>
      <c r="IA15" s="41"/>
      <c r="IB15" s="41"/>
      <c r="IC15" s="41"/>
      <c r="ID15" s="41"/>
      <c r="IE15" s="41"/>
      <c r="IF15" s="41"/>
      <c r="IG15" s="41"/>
      <c r="IH15" s="41"/>
      <c r="II15" s="41"/>
      <c r="IJ15" s="41"/>
      <c r="IK15" s="41"/>
      <c r="IL15" s="41"/>
    </row>
    <row r="16" spans="1:246" ht="22.5" customHeight="1">
      <c r="A16" s="157" t="s">
        <v>117</v>
      </c>
      <c r="B16" s="50"/>
      <c r="C16" s="90"/>
      <c r="D16" s="56" t="s">
        <v>119</v>
      </c>
      <c r="E16" s="55"/>
      <c r="F16" s="56" t="s">
        <v>119</v>
      </c>
      <c r="G16" s="55"/>
      <c r="H16" s="56" t="s">
        <v>119</v>
      </c>
      <c r="I16" s="55"/>
      <c r="J16" s="23">
        <f>J15</f>
        <v>-256000</v>
      </c>
      <c r="K16" s="55"/>
      <c r="L16" s="174">
        <f>SUM(D16:J16)</f>
        <v>-256000</v>
      </c>
      <c r="M16" s="55"/>
      <c r="N16" s="55"/>
      <c r="O16" s="55"/>
      <c r="P16" s="55"/>
      <c r="Q16" s="55"/>
      <c r="R16" s="55"/>
      <c r="S16" s="55"/>
      <c r="T16" s="55"/>
      <c r="U16" s="55"/>
      <c r="V16" s="55"/>
      <c r="W16" s="55"/>
      <c r="X16" s="55"/>
      <c r="Y16" s="41"/>
      <c r="Z16" s="41"/>
      <c r="AA16" s="41"/>
      <c r="AB16" s="41"/>
      <c r="AC16" s="41"/>
      <c r="AD16" s="41"/>
      <c r="AE16" s="41"/>
      <c r="AF16" s="41"/>
      <c r="AG16" s="41"/>
      <c r="AH16" s="41"/>
      <c r="AI16" s="41"/>
      <c r="AJ16" s="41"/>
      <c r="AK16" s="41"/>
      <c r="AL16" s="41"/>
      <c r="AM16" s="41"/>
      <c r="AN16" s="41"/>
      <c r="AO16" s="41"/>
      <c r="AP16" s="41"/>
      <c r="AQ16" s="41"/>
      <c r="AR16" s="41"/>
      <c r="AS16" s="41"/>
      <c r="AT16" s="41"/>
      <c r="AU16" s="41"/>
      <c r="AV16" s="41"/>
      <c r="AW16" s="41"/>
      <c r="AX16" s="41"/>
      <c r="AY16" s="41"/>
      <c r="AZ16" s="41"/>
      <c r="BA16" s="41"/>
      <c r="BB16" s="41"/>
      <c r="BC16" s="41"/>
      <c r="BD16" s="41"/>
      <c r="BE16" s="41"/>
      <c r="BF16" s="41"/>
      <c r="BG16" s="41"/>
      <c r="BH16" s="41"/>
      <c r="BI16" s="41"/>
      <c r="BJ16" s="41"/>
      <c r="BK16" s="41"/>
      <c r="BL16" s="41"/>
      <c r="BM16" s="41"/>
      <c r="BN16" s="41"/>
      <c r="BO16" s="41"/>
      <c r="BP16" s="41"/>
      <c r="BQ16" s="41"/>
      <c r="BR16" s="41"/>
      <c r="BS16" s="41"/>
      <c r="BT16" s="41"/>
      <c r="BU16" s="41"/>
      <c r="BV16" s="41"/>
      <c r="BW16" s="41"/>
      <c r="BX16" s="41"/>
      <c r="BY16" s="41"/>
      <c r="BZ16" s="41"/>
      <c r="CA16" s="41"/>
      <c r="CB16" s="41"/>
      <c r="CC16" s="41"/>
      <c r="CD16" s="41"/>
      <c r="CE16" s="41"/>
      <c r="CF16" s="41"/>
      <c r="CG16" s="41"/>
      <c r="CH16" s="41"/>
      <c r="CI16" s="41"/>
      <c r="CJ16" s="41"/>
      <c r="CK16" s="41"/>
      <c r="CL16" s="41"/>
      <c r="CM16" s="41"/>
      <c r="CN16" s="41"/>
      <c r="CO16" s="41"/>
      <c r="CP16" s="41"/>
      <c r="CQ16" s="41"/>
      <c r="CR16" s="41"/>
      <c r="CS16" s="41"/>
      <c r="CT16" s="41"/>
      <c r="CU16" s="41"/>
      <c r="CV16" s="41"/>
      <c r="CW16" s="41"/>
      <c r="CX16" s="41"/>
      <c r="CY16" s="41"/>
      <c r="CZ16" s="41"/>
      <c r="DA16" s="41"/>
      <c r="DB16" s="41"/>
      <c r="DC16" s="41"/>
      <c r="DD16" s="41"/>
      <c r="DE16" s="41"/>
      <c r="DF16" s="41"/>
      <c r="DG16" s="41"/>
      <c r="DH16" s="41"/>
      <c r="DI16" s="41"/>
      <c r="DJ16" s="41"/>
      <c r="DK16" s="41"/>
      <c r="DL16" s="41"/>
      <c r="DM16" s="41"/>
      <c r="DN16" s="41"/>
      <c r="DO16" s="41"/>
      <c r="DP16" s="41"/>
      <c r="DQ16" s="41"/>
      <c r="DR16" s="41"/>
      <c r="DS16" s="41"/>
      <c r="DT16" s="41"/>
      <c r="DU16" s="41"/>
      <c r="DV16" s="41"/>
      <c r="DW16" s="41"/>
      <c r="DX16" s="41"/>
      <c r="DY16" s="41"/>
      <c r="DZ16" s="41"/>
      <c r="EA16" s="41"/>
      <c r="EB16" s="41"/>
      <c r="EC16" s="41"/>
      <c r="ED16" s="41"/>
      <c r="EE16" s="41"/>
      <c r="EF16" s="41"/>
      <c r="EG16" s="41"/>
      <c r="EH16" s="41"/>
      <c r="EI16" s="41"/>
      <c r="EJ16" s="41"/>
      <c r="EK16" s="41"/>
      <c r="EL16" s="41"/>
      <c r="EM16" s="41"/>
      <c r="EN16" s="41"/>
      <c r="EO16" s="41"/>
      <c r="EP16" s="41"/>
      <c r="EQ16" s="41"/>
      <c r="ER16" s="41"/>
      <c r="ES16" s="41"/>
      <c r="ET16" s="41"/>
      <c r="EU16" s="41"/>
      <c r="EV16" s="41"/>
      <c r="EW16" s="41"/>
      <c r="EX16" s="41"/>
      <c r="EY16" s="41"/>
      <c r="EZ16" s="41"/>
      <c r="FA16" s="41"/>
      <c r="FB16" s="41"/>
      <c r="FC16" s="41"/>
      <c r="FD16" s="41"/>
      <c r="FE16" s="41"/>
      <c r="FF16" s="41"/>
      <c r="FG16" s="41"/>
      <c r="FH16" s="41"/>
      <c r="FI16" s="41"/>
      <c r="FJ16" s="41"/>
      <c r="FK16" s="41"/>
      <c r="FL16" s="41"/>
      <c r="FM16" s="41"/>
      <c r="FN16" s="41"/>
      <c r="FO16" s="41"/>
      <c r="FP16" s="41"/>
      <c r="FQ16" s="41"/>
      <c r="FR16" s="41"/>
      <c r="FS16" s="41"/>
      <c r="FT16" s="41"/>
      <c r="FU16" s="41"/>
      <c r="FV16" s="41"/>
      <c r="FW16" s="41"/>
      <c r="FX16" s="41"/>
      <c r="FY16" s="41"/>
      <c r="FZ16" s="41"/>
      <c r="GA16" s="41"/>
      <c r="GB16" s="41"/>
      <c r="GC16" s="41"/>
      <c r="GD16" s="41"/>
      <c r="GE16" s="41"/>
      <c r="GF16" s="41"/>
      <c r="GG16" s="41"/>
      <c r="GH16" s="41"/>
      <c r="GI16" s="41"/>
      <c r="GJ16" s="41"/>
      <c r="GK16" s="41"/>
      <c r="GL16" s="41"/>
      <c r="GM16" s="41"/>
      <c r="GN16" s="41"/>
      <c r="GO16" s="41"/>
      <c r="GP16" s="41"/>
      <c r="GQ16" s="41"/>
      <c r="GR16" s="41"/>
      <c r="GS16" s="41"/>
      <c r="GT16" s="41"/>
      <c r="GU16" s="41"/>
      <c r="GV16" s="41"/>
      <c r="GW16" s="41"/>
      <c r="GX16" s="41"/>
      <c r="GY16" s="41"/>
      <c r="GZ16" s="41"/>
      <c r="HA16" s="41"/>
      <c r="HB16" s="41"/>
      <c r="HC16" s="41"/>
      <c r="HD16" s="41"/>
      <c r="HE16" s="41"/>
      <c r="HF16" s="41"/>
      <c r="HG16" s="41"/>
      <c r="HH16" s="41"/>
      <c r="HI16" s="41"/>
      <c r="HJ16" s="41"/>
      <c r="HK16" s="41"/>
      <c r="HL16" s="41"/>
      <c r="HM16" s="41"/>
      <c r="HN16" s="41"/>
      <c r="HO16" s="41"/>
      <c r="HP16" s="41"/>
      <c r="HQ16" s="41"/>
      <c r="HR16" s="41"/>
      <c r="HS16" s="41"/>
      <c r="HT16" s="41"/>
      <c r="HU16" s="41"/>
      <c r="HV16" s="41"/>
      <c r="HW16" s="41"/>
      <c r="HX16" s="41"/>
      <c r="HY16" s="41"/>
      <c r="HZ16" s="41"/>
      <c r="IA16" s="41"/>
      <c r="IB16" s="41"/>
      <c r="IC16" s="41"/>
      <c r="ID16" s="41"/>
      <c r="IE16" s="41"/>
      <c r="IF16" s="41"/>
      <c r="IG16" s="41"/>
      <c r="IH16" s="41"/>
      <c r="II16" s="41"/>
      <c r="IJ16" s="41"/>
      <c r="IK16" s="41"/>
      <c r="IL16" s="41"/>
    </row>
    <row r="17" spans="1:246" ht="15" customHeight="1">
      <c r="A17" s="157"/>
      <c r="B17" s="50"/>
      <c r="C17" s="90"/>
      <c r="D17" s="144"/>
      <c r="E17" s="55"/>
      <c r="F17" s="144"/>
      <c r="G17" s="55"/>
      <c r="H17" s="144"/>
      <c r="I17" s="55"/>
      <c r="J17" s="144"/>
      <c r="K17" s="55"/>
      <c r="L17" s="175"/>
      <c r="M17" s="55"/>
      <c r="N17" s="55"/>
      <c r="O17" s="55"/>
      <c r="P17" s="55"/>
      <c r="Q17" s="55"/>
      <c r="R17" s="55"/>
      <c r="S17" s="55"/>
      <c r="T17" s="55"/>
      <c r="U17" s="55"/>
      <c r="V17" s="55"/>
      <c r="W17" s="55"/>
      <c r="X17" s="55"/>
      <c r="Y17" s="41"/>
      <c r="Z17" s="41"/>
      <c r="AA17" s="41"/>
      <c r="AB17" s="41"/>
      <c r="AC17" s="41"/>
      <c r="AD17" s="41"/>
      <c r="AE17" s="41"/>
      <c r="AF17" s="41"/>
      <c r="AG17" s="41"/>
      <c r="AH17" s="41"/>
      <c r="AI17" s="41"/>
      <c r="AJ17" s="41"/>
      <c r="AK17" s="41"/>
      <c r="AL17" s="41"/>
      <c r="AM17" s="41"/>
      <c r="AN17" s="41"/>
      <c r="AO17" s="41"/>
      <c r="AP17" s="41"/>
      <c r="AQ17" s="41"/>
      <c r="AR17" s="41"/>
      <c r="AS17" s="41"/>
      <c r="AT17" s="41"/>
      <c r="AU17" s="41"/>
      <c r="AV17" s="41"/>
      <c r="AW17" s="41"/>
      <c r="AX17" s="41"/>
      <c r="AY17" s="41"/>
      <c r="AZ17" s="41"/>
      <c r="BA17" s="41"/>
      <c r="BB17" s="41"/>
      <c r="BC17" s="41"/>
      <c r="BD17" s="41"/>
      <c r="BE17" s="41"/>
      <c r="BF17" s="41"/>
      <c r="BG17" s="41"/>
      <c r="BH17" s="41"/>
      <c r="BI17" s="41"/>
      <c r="BJ17" s="41"/>
      <c r="BK17" s="41"/>
      <c r="BL17" s="41"/>
      <c r="BM17" s="41"/>
      <c r="BN17" s="41"/>
      <c r="BO17" s="41"/>
      <c r="BP17" s="41"/>
      <c r="BQ17" s="41"/>
      <c r="BR17" s="41"/>
      <c r="BS17" s="41"/>
      <c r="BT17" s="41"/>
      <c r="BU17" s="41"/>
      <c r="BV17" s="41"/>
      <c r="BW17" s="41"/>
      <c r="BX17" s="41"/>
      <c r="BY17" s="41"/>
      <c r="BZ17" s="41"/>
      <c r="CA17" s="41"/>
      <c r="CB17" s="41"/>
      <c r="CC17" s="41"/>
      <c r="CD17" s="41"/>
      <c r="CE17" s="41"/>
      <c r="CF17" s="41"/>
      <c r="CG17" s="41"/>
      <c r="CH17" s="41"/>
      <c r="CI17" s="41"/>
      <c r="CJ17" s="41"/>
      <c r="CK17" s="41"/>
      <c r="CL17" s="41"/>
      <c r="CM17" s="41"/>
      <c r="CN17" s="41"/>
      <c r="CO17" s="41"/>
      <c r="CP17" s="41"/>
      <c r="CQ17" s="41"/>
      <c r="CR17" s="41"/>
      <c r="CS17" s="41"/>
      <c r="CT17" s="41"/>
      <c r="CU17" s="41"/>
      <c r="CV17" s="41"/>
      <c r="CW17" s="41"/>
      <c r="CX17" s="41"/>
      <c r="CY17" s="41"/>
      <c r="CZ17" s="41"/>
      <c r="DA17" s="41"/>
      <c r="DB17" s="41"/>
      <c r="DC17" s="41"/>
      <c r="DD17" s="41"/>
      <c r="DE17" s="41"/>
      <c r="DF17" s="41"/>
      <c r="DG17" s="41"/>
      <c r="DH17" s="41"/>
      <c r="DI17" s="41"/>
      <c r="DJ17" s="41"/>
      <c r="DK17" s="41"/>
      <c r="DL17" s="41"/>
      <c r="DM17" s="41"/>
      <c r="DN17" s="41"/>
      <c r="DO17" s="41"/>
      <c r="DP17" s="41"/>
      <c r="DQ17" s="41"/>
      <c r="DR17" s="41"/>
      <c r="DS17" s="41"/>
      <c r="DT17" s="41"/>
      <c r="DU17" s="41"/>
      <c r="DV17" s="41"/>
      <c r="DW17" s="41"/>
      <c r="DX17" s="41"/>
      <c r="DY17" s="41"/>
      <c r="DZ17" s="41"/>
      <c r="EA17" s="41"/>
      <c r="EB17" s="41"/>
      <c r="EC17" s="41"/>
      <c r="ED17" s="41"/>
      <c r="EE17" s="41"/>
      <c r="EF17" s="41"/>
      <c r="EG17" s="41"/>
      <c r="EH17" s="41"/>
      <c r="EI17" s="41"/>
      <c r="EJ17" s="41"/>
      <c r="EK17" s="41"/>
      <c r="EL17" s="41"/>
      <c r="EM17" s="41"/>
      <c r="EN17" s="41"/>
      <c r="EO17" s="41"/>
      <c r="EP17" s="41"/>
      <c r="EQ17" s="41"/>
      <c r="ER17" s="41"/>
      <c r="ES17" s="41"/>
      <c r="ET17" s="41"/>
      <c r="EU17" s="41"/>
      <c r="EV17" s="41"/>
      <c r="EW17" s="41"/>
      <c r="EX17" s="41"/>
      <c r="EY17" s="41"/>
      <c r="EZ17" s="41"/>
      <c r="FA17" s="41"/>
      <c r="FB17" s="41"/>
      <c r="FC17" s="41"/>
      <c r="FD17" s="41"/>
      <c r="FE17" s="41"/>
      <c r="FF17" s="41"/>
      <c r="FG17" s="41"/>
      <c r="FH17" s="41"/>
      <c r="FI17" s="41"/>
      <c r="FJ17" s="41"/>
      <c r="FK17" s="41"/>
      <c r="FL17" s="41"/>
      <c r="FM17" s="41"/>
      <c r="FN17" s="41"/>
      <c r="FO17" s="41"/>
      <c r="FP17" s="41"/>
      <c r="FQ17" s="41"/>
      <c r="FR17" s="41"/>
      <c r="FS17" s="41"/>
      <c r="FT17" s="41"/>
      <c r="FU17" s="41"/>
      <c r="FV17" s="41"/>
      <c r="FW17" s="41"/>
      <c r="FX17" s="41"/>
      <c r="FY17" s="41"/>
      <c r="FZ17" s="41"/>
      <c r="GA17" s="41"/>
      <c r="GB17" s="41"/>
      <c r="GC17" s="41"/>
      <c r="GD17" s="41"/>
      <c r="GE17" s="41"/>
      <c r="GF17" s="41"/>
      <c r="GG17" s="41"/>
      <c r="GH17" s="41"/>
      <c r="GI17" s="41"/>
      <c r="GJ17" s="41"/>
      <c r="GK17" s="41"/>
      <c r="GL17" s="41"/>
      <c r="GM17" s="41"/>
      <c r="GN17" s="41"/>
      <c r="GO17" s="41"/>
      <c r="GP17" s="41"/>
      <c r="GQ17" s="41"/>
      <c r="GR17" s="41"/>
      <c r="GS17" s="41"/>
      <c r="GT17" s="41"/>
      <c r="GU17" s="41"/>
      <c r="GV17" s="41"/>
      <c r="GW17" s="41"/>
      <c r="GX17" s="41"/>
      <c r="GY17" s="41"/>
      <c r="GZ17" s="41"/>
      <c r="HA17" s="41"/>
      <c r="HB17" s="41"/>
      <c r="HC17" s="41"/>
      <c r="HD17" s="41"/>
      <c r="HE17" s="41"/>
      <c r="HF17" s="41"/>
      <c r="HG17" s="41"/>
      <c r="HH17" s="41"/>
      <c r="HI17" s="41"/>
      <c r="HJ17" s="41"/>
      <c r="HK17" s="41"/>
      <c r="HL17" s="41"/>
      <c r="HM17" s="41"/>
      <c r="HN17" s="41"/>
      <c r="HO17" s="41"/>
      <c r="HP17" s="41"/>
      <c r="HQ17" s="41"/>
      <c r="HR17" s="41"/>
      <c r="HS17" s="41"/>
      <c r="HT17" s="41"/>
      <c r="HU17" s="41"/>
      <c r="HV17" s="41"/>
      <c r="HW17" s="41"/>
      <c r="HX17" s="41"/>
      <c r="HY17" s="41"/>
      <c r="HZ17" s="41"/>
      <c r="IA17" s="41"/>
      <c r="IB17" s="41"/>
      <c r="IC17" s="41"/>
      <c r="ID17" s="41"/>
      <c r="IE17" s="41"/>
      <c r="IF17" s="41"/>
      <c r="IG17" s="41"/>
      <c r="IH17" s="41"/>
      <c r="II17" s="41"/>
      <c r="IJ17" s="41"/>
      <c r="IK17" s="41"/>
      <c r="IL17" s="41"/>
    </row>
    <row r="18" spans="1:246" s="51" customFormat="1" ht="22.5" customHeight="1">
      <c r="A18" s="40" t="s">
        <v>118</v>
      </c>
      <c r="B18" s="50"/>
      <c r="C18" s="90"/>
      <c r="D18" s="149">
        <f>SUM(D11,D16)</f>
        <v>320000</v>
      </c>
      <c r="E18" s="55"/>
      <c r="F18" s="149">
        <f>SUM(F11,F16)</f>
        <v>8837585</v>
      </c>
      <c r="G18" s="55"/>
      <c r="H18" s="149">
        <f>SUM(H11,H16)</f>
        <v>32000</v>
      </c>
      <c r="I18" s="55"/>
      <c r="J18" s="149">
        <f>SUM(J11,J16)</f>
        <v>388604</v>
      </c>
      <c r="K18" s="55"/>
      <c r="L18" s="149">
        <f>SUM(L11,L16)</f>
        <v>9578189</v>
      </c>
      <c r="M18" s="55"/>
      <c r="N18" s="55"/>
      <c r="O18" s="55"/>
      <c r="P18" s="55"/>
      <c r="Q18" s="55"/>
      <c r="R18" s="55"/>
      <c r="S18" s="55"/>
      <c r="T18" s="55"/>
      <c r="U18" s="55"/>
      <c r="V18" s="55"/>
      <c r="W18" s="55"/>
      <c r="X18" s="55"/>
      <c r="Y18" s="41"/>
      <c r="Z18" s="41"/>
      <c r="AA18" s="41"/>
      <c r="AB18" s="41"/>
      <c r="AC18" s="41"/>
      <c r="AD18" s="41"/>
      <c r="AE18" s="41"/>
      <c r="AF18" s="41"/>
      <c r="AG18" s="41"/>
      <c r="AH18" s="41"/>
      <c r="AI18" s="41"/>
      <c r="AJ18" s="41"/>
      <c r="AK18" s="41"/>
      <c r="AL18" s="41"/>
      <c r="AM18" s="41"/>
      <c r="AN18" s="41"/>
      <c r="AO18" s="41"/>
      <c r="AP18" s="41"/>
      <c r="AQ18" s="41"/>
      <c r="AR18" s="41"/>
      <c r="AS18" s="41"/>
      <c r="AT18" s="41"/>
      <c r="AU18" s="41"/>
      <c r="AV18" s="41"/>
      <c r="AW18" s="41"/>
      <c r="AX18" s="41"/>
      <c r="AY18" s="41"/>
      <c r="AZ18" s="41"/>
      <c r="BA18" s="41"/>
      <c r="BB18" s="41"/>
      <c r="BC18" s="41"/>
      <c r="BD18" s="41"/>
      <c r="BE18" s="41"/>
      <c r="BF18" s="41"/>
      <c r="BG18" s="41"/>
      <c r="BH18" s="41"/>
      <c r="BI18" s="41"/>
      <c r="BJ18" s="41"/>
      <c r="BK18" s="41"/>
      <c r="BL18" s="41"/>
      <c r="BM18" s="41"/>
      <c r="BN18" s="41"/>
      <c r="BO18" s="41"/>
      <c r="BP18" s="41"/>
      <c r="BQ18" s="41"/>
      <c r="BR18" s="41"/>
      <c r="BS18" s="41"/>
      <c r="BT18" s="41"/>
      <c r="BU18" s="41"/>
      <c r="BV18" s="41"/>
      <c r="BW18" s="41"/>
      <c r="BX18" s="41"/>
      <c r="BY18" s="41"/>
      <c r="BZ18" s="41"/>
      <c r="CA18" s="41"/>
      <c r="CB18" s="41"/>
      <c r="CC18" s="41"/>
      <c r="CD18" s="41"/>
      <c r="CE18" s="41"/>
      <c r="CF18" s="41"/>
      <c r="CG18" s="41"/>
      <c r="CH18" s="41"/>
      <c r="CI18" s="41"/>
      <c r="CJ18" s="41"/>
      <c r="CK18" s="41"/>
      <c r="CL18" s="41"/>
      <c r="CM18" s="41"/>
      <c r="CN18" s="41"/>
      <c r="CO18" s="41"/>
      <c r="CP18" s="41"/>
      <c r="CQ18" s="41"/>
      <c r="CR18" s="41"/>
      <c r="CS18" s="41"/>
      <c r="CT18" s="41"/>
      <c r="CU18" s="41"/>
      <c r="CV18" s="41"/>
      <c r="CW18" s="41"/>
      <c r="CX18" s="41"/>
      <c r="CY18" s="41"/>
      <c r="CZ18" s="41"/>
      <c r="DA18" s="41"/>
      <c r="DB18" s="41"/>
      <c r="DC18" s="41"/>
      <c r="DD18" s="41"/>
      <c r="DE18" s="41"/>
      <c r="DF18" s="41"/>
      <c r="DG18" s="41"/>
      <c r="DH18" s="41"/>
      <c r="DI18" s="41"/>
      <c r="DJ18" s="41"/>
      <c r="DK18" s="41"/>
      <c r="DL18" s="41"/>
      <c r="DM18" s="41"/>
      <c r="DN18" s="41"/>
      <c r="DO18" s="41"/>
      <c r="DP18" s="41"/>
      <c r="DQ18" s="41"/>
      <c r="DR18" s="41"/>
      <c r="DS18" s="41"/>
      <c r="DT18" s="41"/>
      <c r="DU18" s="41"/>
      <c r="DV18" s="41"/>
      <c r="DW18" s="41"/>
      <c r="DX18" s="41"/>
      <c r="DY18" s="41"/>
      <c r="DZ18" s="41"/>
      <c r="EA18" s="41"/>
      <c r="EB18" s="41"/>
      <c r="EC18" s="41"/>
      <c r="ED18" s="41"/>
      <c r="EE18" s="41"/>
      <c r="EF18" s="41"/>
      <c r="EG18" s="41"/>
      <c r="EH18" s="41"/>
      <c r="EI18" s="41"/>
      <c r="EJ18" s="41"/>
      <c r="EK18" s="41"/>
      <c r="EL18" s="41"/>
      <c r="EM18" s="41"/>
      <c r="EN18" s="41"/>
      <c r="EO18" s="41"/>
      <c r="EP18" s="41"/>
      <c r="EQ18" s="41"/>
      <c r="ER18" s="41"/>
      <c r="ES18" s="41"/>
      <c r="ET18" s="41"/>
      <c r="EU18" s="41"/>
      <c r="EV18" s="41"/>
      <c r="EW18" s="41"/>
      <c r="EX18" s="41"/>
      <c r="EY18" s="41"/>
      <c r="EZ18" s="41"/>
      <c r="FA18" s="41"/>
      <c r="FB18" s="41"/>
      <c r="FC18" s="41"/>
      <c r="FD18" s="41"/>
      <c r="FE18" s="41"/>
      <c r="FF18" s="41"/>
      <c r="FG18" s="41"/>
      <c r="FH18" s="41"/>
      <c r="FI18" s="41"/>
      <c r="FJ18" s="41"/>
      <c r="FK18" s="41"/>
      <c r="FL18" s="41"/>
      <c r="FM18" s="41"/>
      <c r="FN18" s="41"/>
      <c r="FO18" s="41"/>
      <c r="FP18" s="41"/>
      <c r="FQ18" s="41"/>
      <c r="FR18" s="41"/>
      <c r="FS18" s="41"/>
      <c r="FT18" s="41"/>
      <c r="FU18" s="41"/>
      <c r="FV18" s="41"/>
      <c r="FW18" s="41"/>
      <c r="FX18" s="41"/>
      <c r="FY18" s="41"/>
      <c r="FZ18" s="41"/>
      <c r="GA18" s="41"/>
      <c r="GB18" s="41"/>
      <c r="GC18" s="41"/>
      <c r="GD18" s="41"/>
      <c r="GE18" s="41"/>
      <c r="GF18" s="41"/>
      <c r="GG18" s="41"/>
      <c r="GH18" s="41"/>
      <c r="GI18" s="41"/>
      <c r="GJ18" s="41"/>
      <c r="GK18" s="41"/>
      <c r="GL18" s="41"/>
      <c r="GM18" s="41"/>
      <c r="GN18" s="41"/>
      <c r="GO18" s="41"/>
      <c r="GP18" s="41"/>
      <c r="GQ18" s="41"/>
      <c r="GR18" s="41"/>
      <c r="GS18" s="41"/>
      <c r="GT18" s="41"/>
      <c r="GU18" s="41"/>
      <c r="GV18" s="41"/>
      <c r="GW18" s="41"/>
      <c r="GX18" s="41"/>
      <c r="GY18" s="41"/>
      <c r="GZ18" s="41"/>
      <c r="HA18" s="41"/>
      <c r="HB18" s="41"/>
      <c r="HC18" s="41"/>
      <c r="HD18" s="41"/>
      <c r="HE18" s="41"/>
      <c r="HF18" s="41"/>
      <c r="HG18" s="41"/>
      <c r="HH18" s="41"/>
      <c r="HI18" s="41"/>
      <c r="HJ18" s="41"/>
      <c r="HK18" s="41"/>
      <c r="HL18" s="41"/>
      <c r="HM18" s="41"/>
      <c r="HN18" s="41"/>
      <c r="HO18" s="41"/>
      <c r="HP18" s="41"/>
      <c r="HQ18" s="41"/>
      <c r="HR18" s="41"/>
      <c r="HS18" s="41"/>
      <c r="HT18" s="41"/>
      <c r="HU18" s="41"/>
      <c r="HV18" s="41"/>
      <c r="HW18" s="41"/>
      <c r="HX18" s="41"/>
      <c r="HY18" s="41"/>
      <c r="HZ18" s="41"/>
      <c r="IA18" s="41"/>
      <c r="IB18" s="41"/>
      <c r="IC18" s="41"/>
      <c r="ID18" s="41"/>
      <c r="IE18" s="41"/>
      <c r="IF18" s="41"/>
      <c r="IG18" s="41"/>
      <c r="IH18" s="41"/>
      <c r="II18" s="41"/>
      <c r="IJ18" s="41"/>
      <c r="IK18" s="41"/>
      <c r="IL18" s="41"/>
    </row>
    <row r="19" spans="1:246" ht="15" customHeight="1">
      <c r="A19" s="46"/>
      <c r="B19" s="44"/>
      <c r="C19" s="90"/>
      <c r="D19" s="172"/>
      <c r="E19" s="172"/>
      <c r="F19" s="172"/>
      <c r="G19" s="172"/>
      <c r="H19" s="172"/>
      <c r="I19" s="172"/>
      <c r="J19" s="172"/>
      <c r="K19" s="172"/>
      <c r="L19" s="173"/>
      <c r="M19" s="55"/>
      <c r="N19" s="55"/>
      <c r="O19" s="55"/>
      <c r="P19" s="55"/>
      <c r="Q19" s="55"/>
      <c r="R19" s="55"/>
      <c r="S19" s="55"/>
      <c r="T19" s="55"/>
      <c r="U19" s="55"/>
      <c r="V19" s="55"/>
      <c r="W19" s="55"/>
      <c r="X19" s="55"/>
      <c r="Y19" s="41"/>
      <c r="Z19" s="41"/>
      <c r="AA19" s="41"/>
      <c r="AB19" s="41"/>
      <c r="AC19" s="41"/>
      <c r="AD19" s="41"/>
      <c r="AE19" s="41"/>
      <c r="AF19" s="41"/>
      <c r="AG19" s="41"/>
      <c r="AH19" s="41"/>
      <c r="AI19" s="41"/>
      <c r="AJ19" s="41"/>
      <c r="AK19" s="41"/>
      <c r="AL19" s="41"/>
      <c r="AM19" s="41"/>
      <c r="AN19" s="41"/>
      <c r="AO19" s="41"/>
      <c r="AP19" s="41"/>
      <c r="AQ19" s="41"/>
      <c r="AR19" s="41"/>
      <c r="AS19" s="41"/>
      <c r="AT19" s="41"/>
      <c r="AU19" s="41"/>
      <c r="AV19" s="41"/>
      <c r="AW19" s="41"/>
      <c r="AX19" s="41"/>
      <c r="AY19" s="41"/>
      <c r="AZ19" s="41"/>
      <c r="BA19" s="41"/>
      <c r="BB19" s="41"/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1"/>
      <c r="BR19" s="41"/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1"/>
      <c r="CH19" s="41"/>
      <c r="CI19" s="41"/>
      <c r="CJ19" s="41"/>
      <c r="CK19" s="41"/>
      <c r="CL19" s="41"/>
      <c r="CM19" s="41"/>
      <c r="CN19" s="41"/>
      <c r="CO19" s="41"/>
      <c r="CP19" s="41"/>
      <c r="CQ19" s="41"/>
      <c r="CR19" s="41"/>
      <c r="CS19" s="41"/>
      <c r="CT19" s="41"/>
      <c r="CU19" s="41"/>
      <c r="CV19" s="41"/>
      <c r="CW19" s="41"/>
      <c r="CX19" s="41"/>
      <c r="CY19" s="41"/>
      <c r="CZ19" s="41"/>
      <c r="DA19" s="41"/>
      <c r="DB19" s="41"/>
      <c r="DC19" s="41"/>
      <c r="DD19" s="41"/>
      <c r="DE19" s="41"/>
      <c r="DF19" s="41"/>
      <c r="DG19" s="41"/>
      <c r="DH19" s="41"/>
      <c r="DI19" s="41"/>
      <c r="DJ19" s="41"/>
      <c r="DK19" s="41"/>
      <c r="DL19" s="41"/>
      <c r="DM19" s="41"/>
      <c r="DN19" s="41"/>
      <c r="DO19" s="41"/>
      <c r="DP19" s="41"/>
      <c r="DQ19" s="41"/>
      <c r="DR19" s="41"/>
      <c r="DS19" s="41"/>
      <c r="DT19" s="41"/>
      <c r="DU19" s="41"/>
      <c r="DV19" s="41"/>
      <c r="DW19" s="41"/>
      <c r="DX19" s="41"/>
      <c r="DY19" s="41"/>
      <c r="DZ19" s="41"/>
      <c r="EA19" s="41"/>
      <c r="EB19" s="41"/>
      <c r="EC19" s="41"/>
      <c r="ED19" s="41"/>
      <c r="EE19" s="41"/>
      <c r="EF19" s="41"/>
      <c r="EG19" s="41"/>
      <c r="EH19" s="41"/>
      <c r="EI19" s="41"/>
      <c r="EJ19" s="41"/>
      <c r="EK19" s="41"/>
      <c r="EL19" s="41"/>
      <c r="EM19" s="41"/>
      <c r="EN19" s="41"/>
      <c r="EO19" s="41"/>
      <c r="EP19" s="41"/>
      <c r="EQ19" s="41"/>
      <c r="ER19" s="41"/>
      <c r="ES19" s="41"/>
      <c r="ET19" s="41"/>
      <c r="EU19" s="41"/>
      <c r="EV19" s="41"/>
      <c r="EW19" s="41"/>
      <c r="EX19" s="41"/>
      <c r="EY19" s="41"/>
      <c r="EZ19" s="41"/>
      <c r="FA19" s="41"/>
      <c r="FB19" s="41"/>
      <c r="FC19" s="41"/>
      <c r="FD19" s="41"/>
      <c r="FE19" s="41"/>
      <c r="FF19" s="41"/>
      <c r="FG19" s="41"/>
      <c r="FH19" s="41"/>
      <c r="FI19" s="41"/>
      <c r="FJ19" s="41"/>
      <c r="FK19" s="41"/>
      <c r="FL19" s="41"/>
      <c r="FM19" s="41"/>
      <c r="FN19" s="41"/>
      <c r="FO19" s="41"/>
      <c r="FP19" s="41"/>
      <c r="FQ19" s="41"/>
      <c r="FR19" s="41"/>
      <c r="FS19" s="41"/>
      <c r="FT19" s="41"/>
      <c r="FU19" s="41"/>
      <c r="FV19" s="41"/>
      <c r="FW19" s="41"/>
      <c r="FX19" s="41"/>
      <c r="FY19" s="41"/>
      <c r="FZ19" s="41"/>
      <c r="GA19" s="41"/>
      <c r="GB19" s="41"/>
      <c r="GC19" s="41"/>
      <c r="GD19" s="41"/>
      <c r="GE19" s="41"/>
      <c r="GF19" s="41"/>
      <c r="GG19" s="41"/>
      <c r="GH19" s="41"/>
      <c r="GI19" s="41"/>
      <c r="GJ19" s="41"/>
      <c r="GK19" s="41"/>
      <c r="GL19" s="41"/>
      <c r="GM19" s="41"/>
      <c r="GN19" s="41"/>
      <c r="GO19" s="41"/>
      <c r="GP19" s="41"/>
      <c r="GQ19" s="41"/>
      <c r="GR19" s="41"/>
      <c r="GS19" s="41"/>
      <c r="GT19" s="41"/>
      <c r="GU19" s="41"/>
      <c r="GV19" s="41"/>
      <c r="GW19" s="41"/>
      <c r="GX19" s="41"/>
      <c r="GY19" s="41"/>
      <c r="GZ19" s="41"/>
      <c r="HA19" s="41"/>
      <c r="HB19" s="41"/>
      <c r="HC19" s="41"/>
      <c r="HD19" s="41"/>
      <c r="HE19" s="41"/>
      <c r="HF19" s="41"/>
      <c r="HG19" s="41"/>
      <c r="HH19" s="41"/>
      <c r="HI19" s="41"/>
      <c r="HJ19" s="41"/>
      <c r="HK19" s="41"/>
      <c r="HL19" s="41"/>
      <c r="HM19" s="41"/>
      <c r="HN19" s="41"/>
      <c r="HO19" s="41"/>
      <c r="HP19" s="41"/>
      <c r="HQ19" s="41"/>
      <c r="HR19" s="41"/>
      <c r="HS19" s="41"/>
      <c r="HT19" s="41"/>
      <c r="HU19" s="41"/>
      <c r="HV19" s="41"/>
      <c r="HW19" s="41"/>
      <c r="HX19" s="41"/>
      <c r="HY19" s="41"/>
      <c r="HZ19" s="41"/>
      <c r="IA19" s="41"/>
      <c r="IB19" s="41"/>
      <c r="IC19" s="41"/>
      <c r="ID19" s="41"/>
      <c r="IE19" s="41"/>
      <c r="IF19" s="41"/>
      <c r="IG19" s="41"/>
      <c r="IH19" s="41"/>
      <c r="II19" s="41"/>
      <c r="IJ19" s="41"/>
      <c r="IK19" s="41"/>
      <c r="IL19" s="41"/>
    </row>
    <row r="20" spans="1:246" ht="22.5" customHeight="1">
      <c r="A20" s="40" t="s">
        <v>66</v>
      </c>
      <c r="B20" s="50"/>
      <c r="C20" s="51"/>
      <c r="D20" s="53"/>
      <c r="E20" s="52"/>
      <c r="F20" s="53"/>
      <c r="G20" s="52"/>
      <c r="H20" s="53"/>
      <c r="I20" s="52"/>
      <c r="J20" s="52"/>
      <c r="K20" s="52"/>
      <c r="L20" s="85"/>
      <c r="M20" s="52"/>
      <c r="N20" s="55"/>
      <c r="O20" s="55"/>
      <c r="P20" s="55"/>
      <c r="Q20" s="55"/>
      <c r="R20" s="55"/>
      <c r="S20" s="55"/>
      <c r="T20" s="55"/>
      <c r="U20" s="55"/>
      <c r="V20" s="55"/>
      <c r="W20" s="55"/>
      <c r="X20" s="55"/>
      <c r="Y20" s="41"/>
      <c r="Z20" s="41"/>
      <c r="AA20" s="41"/>
      <c r="AB20" s="41"/>
      <c r="AC20" s="41"/>
      <c r="AD20" s="41"/>
      <c r="AE20" s="41"/>
      <c r="AF20" s="41"/>
      <c r="AG20" s="41"/>
      <c r="AH20" s="41"/>
      <c r="AI20" s="41"/>
      <c r="AJ20" s="41"/>
      <c r="AK20" s="41"/>
      <c r="AL20" s="41"/>
      <c r="AM20" s="41"/>
      <c r="AN20" s="41"/>
      <c r="AO20" s="41"/>
      <c r="AP20" s="41"/>
      <c r="AQ20" s="41"/>
      <c r="AR20" s="41"/>
      <c r="AS20" s="41"/>
      <c r="AT20" s="41"/>
      <c r="AU20" s="41"/>
      <c r="AV20" s="41"/>
      <c r="AW20" s="41"/>
      <c r="AX20" s="41"/>
      <c r="AY20" s="41"/>
      <c r="AZ20" s="41"/>
      <c r="BA20" s="41"/>
      <c r="BB20" s="41"/>
      <c r="BC20" s="41"/>
      <c r="BD20" s="41"/>
      <c r="BE20" s="41"/>
      <c r="BF20" s="41"/>
      <c r="BG20" s="41"/>
      <c r="BH20" s="41"/>
      <c r="BI20" s="41"/>
      <c r="BJ20" s="41"/>
      <c r="BK20" s="41"/>
      <c r="BL20" s="41"/>
      <c r="BM20" s="41"/>
      <c r="BN20" s="41"/>
      <c r="BO20" s="41"/>
      <c r="BP20" s="41"/>
      <c r="BQ20" s="41"/>
      <c r="BR20" s="41"/>
      <c r="BS20" s="41"/>
      <c r="BT20" s="41"/>
      <c r="BU20" s="41"/>
      <c r="BV20" s="41"/>
      <c r="BW20" s="41"/>
      <c r="BX20" s="41"/>
      <c r="BY20" s="41"/>
      <c r="BZ20" s="41"/>
      <c r="CA20" s="41"/>
      <c r="CB20" s="41"/>
      <c r="CC20" s="41"/>
      <c r="CD20" s="41"/>
      <c r="CE20" s="41"/>
      <c r="CF20" s="41"/>
      <c r="CG20" s="41"/>
      <c r="CH20" s="41"/>
      <c r="CI20" s="41"/>
      <c r="CJ20" s="41"/>
      <c r="CK20" s="41"/>
      <c r="CL20" s="41"/>
      <c r="CM20" s="41"/>
      <c r="CN20" s="41"/>
      <c r="CO20" s="41"/>
      <c r="CP20" s="41"/>
      <c r="CQ20" s="41"/>
      <c r="CR20" s="41"/>
      <c r="CS20" s="41"/>
      <c r="CT20" s="41"/>
      <c r="CU20" s="41"/>
      <c r="CV20" s="41"/>
      <c r="CW20" s="41"/>
      <c r="CX20" s="41"/>
      <c r="CY20" s="41"/>
      <c r="CZ20" s="41"/>
      <c r="DA20" s="41"/>
      <c r="DB20" s="41"/>
      <c r="DC20" s="41"/>
      <c r="DD20" s="41"/>
      <c r="DE20" s="41"/>
      <c r="DF20" s="41"/>
      <c r="DG20" s="41"/>
      <c r="DH20" s="41"/>
      <c r="DI20" s="41"/>
      <c r="DJ20" s="41"/>
      <c r="DK20" s="41"/>
      <c r="DL20" s="41"/>
      <c r="DM20" s="41"/>
      <c r="DN20" s="41"/>
      <c r="DO20" s="41"/>
      <c r="DP20" s="41"/>
      <c r="DQ20" s="41"/>
      <c r="DR20" s="41"/>
      <c r="DS20" s="41"/>
      <c r="DT20" s="41"/>
      <c r="DU20" s="41"/>
      <c r="DV20" s="41"/>
      <c r="DW20" s="41"/>
      <c r="DX20" s="41"/>
      <c r="DY20" s="41"/>
      <c r="DZ20" s="41"/>
      <c r="EA20" s="41"/>
      <c r="EB20" s="41"/>
      <c r="EC20" s="41"/>
      <c r="ED20" s="41"/>
      <c r="EE20" s="41"/>
      <c r="EF20" s="41"/>
      <c r="EG20" s="41"/>
      <c r="EH20" s="41"/>
      <c r="EI20" s="41"/>
      <c r="EJ20" s="41"/>
      <c r="EK20" s="41"/>
      <c r="EL20" s="41"/>
      <c r="EM20" s="41"/>
      <c r="EN20" s="41"/>
      <c r="EO20" s="41"/>
      <c r="EP20" s="41"/>
      <c r="EQ20" s="41"/>
      <c r="ER20" s="41"/>
      <c r="ES20" s="41"/>
      <c r="ET20" s="41"/>
      <c r="EU20" s="41"/>
      <c r="EV20" s="41"/>
      <c r="EW20" s="41"/>
      <c r="EX20" s="41"/>
      <c r="EY20" s="41"/>
      <c r="EZ20" s="41"/>
      <c r="FA20" s="41"/>
      <c r="FB20" s="41"/>
      <c r="FC20" s="41"/>
      <c r="FD20" s="41"/>
      <c r="FE20" s="41"/>
      <c r="FF20" s="41"/>
      <c r="FG20" s="41"/>
      <c r="FH20" s="41"/>
      <c r="FI20" s="41"/>
      <c r="FJ20" s="41"/>
      <c r="FK20" s="41"/>
      <c r="FL20" s="41"/>
      <c r="FM20" s="41"/>
      <c r="FN20" s="41"/>
      <c r="FO20" s="41"/>
      <c r="FP20" s="41"/>
      <c r="FQ20" s="41"/>
      <c r="FR20" s="41"/>
      <c r="FS20" s="41"/>
      <c r="FT20" s="41"/>
      <c r="FU20" s="41"/>
      <c r="FV20" s="41"/>
      <c r="FW20" s="41"/>
      <c r="FX20" s="41"/>
      <c r="FY20" s="41"/>
      <c r="FZ20" s="41"/>
      <c r="GA20" s="41"/>
      <c r="GB20" s="41"/>
      <c r="GC20" s="41"/>
      <c r="GD20" s="41"/>
      <c r="GE20" s="41"/>
      <c r="GF20" s="41"/>
      <c r="GG20" s="41"/>
      <c r="GH20" s="41"/>
      <c r="GI20" s="41"/>
      <c r="GJ20" s="41"/>
      <c r="GK20" s="41"/>
      <c r="GL20" s="41"/>
      <c r="GM20" s="41"/>
      <c r="GN20" s="41"/>
      <c r="GO20" s="41"/>
      <c r="GP20" s="41"/>
      <c r="GQ20" s="41"/>
      <c r="GR20" s="41"/>
      <c r="GS20" s="41"/>
      <c r="GT20" s="41"/>
      <c r="GU20" s="41"/>
      <c r="GV20" s="41"/>
      <c r="GW20" s="41"/>
      <c r="GX20" s="41"/>
      <c r="GY20" s="41"/>
      <c r="GZ20" s="41"/>
      <c r="HA20" s="41"/>
      <c r="HB20" s="41"/>
      <c r="HC20" s="41"/>
      <c r="HD20" s="41"/>
      <c r="HE20" s="41"/>
      <c r="HF20" s="41"/>
      <c r="HG20" s="41"/>
      <c r="HH20" s="41"/>
      <c r="HI20" s="41"/>
      <c r="HJ20" s="41"/>
      <c r="HK20" s="41"/>
      <c r="HL20" s="41"/>
      <c r="HM20" s="41"/>
      <c r="HN20" s="41"/>
      <c r="HO20" s="41"/>
      <c r="HP20" s="41"/>
      <c r="HQ20" s="41"/>
      <c r="HR20" s="41"/>
      <c r="HS20" s="41"/>
      <c r="HT20" s="41"/>
      <c r="HU20" s="41"/>
      <c r="HV20" s="41"/>
      <c r="HW20" s="41"/>
      <c r="HX20" s="41"/>
      <c r="HY20" s="41"/>
      <c r="HZ20" s="41"/>
      <c r="IA20" s="41"/>
      <c r="IB20" s="41"/>
      <c r="IC20" s="41"/>
      <c r="ID20" s="41"/>
      <c r="IE20" s="41"/>
      <c r="IF20" s="41"/>
      <c r="IG20" s="41"/>
      <c r="IH20" s="41"/>
      <c r="II20" s="41"/>
      <c r="IJ20" s="41"/>
      <c r="IK20" s="41"/>
      <c r="IL20" s="41"/>
    </row>
    <row r="21" spans="1:246" ht="22.5" customHeight="1">
      <c r="A21" s="39" t="s">
        <v>78</v>
      </c>
      <c r="B21" s="50"/>
      <c r="C21" s="51"/>
      <c r="D21" s="53" t="s">
        <v>119</v>
      </c>
      <c r="E21" s="52"/>
      <c r="F21" s="53" t="s">
        <v>119</v>
      </c>
      <c r="G21" s="52"/>
      <c r="H21" s="53" t="s">
        <v>119</v>
      </c>
      <c r="I21" s="52"/>
      <c r="J21" s="81">
        <v>213175</v>
      </c>
      <c r="K21" s="52"/>
      <c r="L21" s="81">
        <f>SUM(D21:J21)</f>
        <v>213175</v>
      </c>
      <c r="M21" s="52"/>
      <c r="N21" s="55"/>
      <c r="O21" s="55"/>
      <c r="P21" s="55"/>
      <c r="Q21" s="55"/>
      <c r="R21" s="55"/>
      <c r="S21" s="55"/>
      <c r="T21" s="55"/>
      <c r="U21" s="55"/>
      <c r="V21" s="55"/>
      <c r="W21" s="55"/>
      <c r="X21" s="55"/>
      <c r="Y21" s="41"/>
      <c r="Z21" s="41"/>
      <c r="AA21" s="41"/>
      <c r="AB21" s="41"/>
      <c r="AC21" s="41"/>
      <c r="AD21" s="41"/>
      <c r="AE21" s="41"/>
      <c r="AF21" s="41"/>
      <c r="AG21" s="41"/>
      <c r="AH21" s="41"/>
      <c r="AI21" s="41"/>
      <c r="AJ21" s="41"/>
      <c r="AK21" s="41"/>
      <c r="AL21" s="41"/>
      <c r="AM21" s="41"/>
      <c r="AN21" s="41"/>
      <c r="AO21" s="41"/>
      <c r="AP21" s="41"/>
      <c r="AQ21" s="41"/>
      <c r="AR21" s="41"/>
      <c r="AS21" s="41"/>
      <c r="AT21" s="41"/>
      <c r="AU21" s="41"/>
      <c r="AV21" s="41"/>
      <c r="AW21" s="41"/>
      <c r="AX21" s="41"/>
      <c r="AY21" s="41"/>
      <c r="AZ21" s="41"/>
      <c r="BA21" s="41"/>
      <c r="BB21" s="41"/>
      <c r="BC21" s="41"/>
      <c r="BD21" s="41"/>
      <c r="BE21" s="41"/>
      <c r="BF21" s="41"/>
      <c r="BG21" s="41"/>
      <c r="BH21" s="41"/>
      <c r="BI21" s="41"/>
      <c r="BJ21" s="41"/>
      <c r="BK21" s="41"/>
      <c r="BL21" s="41"/>
      <c r="BM21" s="41"/>
      <c r="BN21" s="41"/>
      <c r="BO21" s="41"/>
      <c r="BP21" s="41"/>
      <c r="BQ21" s="41"/>
      <c r="BR21" s="41"/>
      <c r="BS21" s="41"/>
      <c r="BT21" s="41"/>
      <c r="BU21" s="41"/>
      <c r="BV21" s="41"/>
      <c r="BW21" s="41"/>
      <c r="BX21" s="41"/>
      <c r="BY21" s="41"/>
      <c r="BZ21" s="41"/>
      <c r="CA21" s="41"/>
      <c r="CB21" s="41"/>
      <c r="CC21" s="41"/>
      <c r="CD21" s="41"/>
      <c r="CE21" s="41"/>
      <c r="CF21" s="41"/>
      <c r="CG21" s="41"/>
      <c r="CH21" s="41"/>
      <c r="CI21" s="41"/>
      <c r="CJ21" s="41"/>
      <c r="CK21" s="41"/>
      <c r="CL21" s="41"/>
      <c r="CM21" s="41"/>
      <c r="CN21" s="41"/>
      <c r="CO21" s="41"/>
      <c r="CP21" s="41"/>
      <c r="CQ21" s="41"/>
      <c r="CR21" s="41"/>
      <c r="CS21" s="41"/>
      <c r="CT21" s="41"/>
      <c r="CU21" s="41"/>
      <c r="CV21" s="41"/>
      <c r="CW21" s="41"/>
      <c r="CX21" s="41"/>
      <c r="CY21" s="41"/>
      <c r="CZ21" s="41"/>
      <c r="DA21" s="41"/>
      <c r="DB21" s="41"/>
      <c r="DC21" s="41"/>
      <c r="DD21" s="41"/>
      <c r="DE21" s="41"/>
      <c r="DF21" s="41"/>
      <c r="DG21" s="41"/>
      <c r="DH21" s="41"/>
      <c r="DI21" s="41"/>
      <c r="DJ21" s="41"/>
      <c r="DK21" s="41"/>
      <c r="DL21" s="41"/>
      <c r="DM21" s="41"/>
      <c r="DN21" s="41"/>
      <c r="DO21" s="41"/>
      <c r="DP21" s="41"/>
      <c r="DQ21" s="41"/>
      <c r="DR21" s="41"/>
      <c r="DS21" s="41"/>
      <c r="DT21" s="41"/>
      <c r="DU21" s="41"/>
      <c r="DV21" s="41"/>
      <c r="DW21" s="41"/>
      <c r="DX21" s="41"/>
      <c r="DY21" s="41"/>
      <c r="DZ21" s="41"/>
      <c r="EA21" s="41"/>
      <c r="EB21" s="41"/>
      <c r="EC21" s="41"/>
      <c r="ED21" s="41"/>
      <c r="EE21" s="41"/>
      <c r="EF21" s="41"/>
      <c r="EG21" s="41"/>
      <c r="EH21" s="41"/>
      <c r="EI21" s="41"/>
      <c r="EJ21" s="41"/>
      <c r="EK21" s="41"/>
      <c r="EL21" s="41"/>
      <c r="EM21" s="41"/>
      <c r="EN21" s="41"/>
      <c r="EO21" s="41"/>
      <c r="EP21" s="41"/>
      <c r="EQ21" s="41"/>
      <c r="ER21" s="41"/>
      <c r="ES21" s="41"/>
      <c r="ET21" s="41"/>
      <c r="EU21" s="41"/>
      <c r="EV21" s="41"/>
      <c r="EW21" s="41"/>
      <c r="EX21" s="41"/>
      <c r="EY21" s="41"/>
      <c r="EZ21" s="41"/>
      <c r="FA21" s="41"/>
      <c r="FB21" s="41"/>
      <c r="FC21" s="41"/>
      <c r="FD21" s="41"/>
      <c r="FE21" s="41"/>
      <c r="FF21" s="41"/>
      <c r="FG21" s="41"/>
      <c r="FH21" s="41"/>
      <c r="FI21" s="41"/>
      <c r="FJ21" s="41"/>
      <c r="FK21" s="41"/>
      <c r="FL21" s="41"/>
      <c r="FM21" s="41"/>
      <c r="FN21" s="41"/>
      <c r="FO21" s="41"/>
      <c r="FP21" s="41"/>
      <c r="FQ21" s="41"/>
      <c r="FR21" s="41"/>
      <c r="FS21" s="41"/>
      <c r="FT21" s="41"/>
      <c r="FU21" s="41"/>
      <c r="FV21" s="41"/>
      <c r="FW21" s="41"/>
      <c r="FX21" s="41"/>
      <c r="FY21" s="41"/>
      <c r="FZ21" s="41"/>
      <c r="GA21" s="41"/>
      <c r="GB21" s="41"/>
      <c r="GC21" s="41"/>
      <c r="GD21" s="41"/>
      <c r="GE21" s="41"/>
      <c r="GF21" s="41"/>
      <c r="GG21" s="41"/>
      <c r="GH21" s="41"/>
      <c r="GI21" s="41"/>
      <c r="GJ21" s="41"/>
      <c r="GK21" s="41"/>
      <c r="GL21" s="41"/>
      <c r="GM21" s="41"/>
      <c r="GN21" s="41"/>
      <c r="GO21" s="41"/>
      <c r="GP21" s="41"/>
      <c r="GQ21" s="41"/>
      <c r="GR21" s="41"/>
      <c r="GS21" s="41"/>
      <c r="GT21" s="41"/>
      <c r="GU21" s="41"/>
      <c r="GV21" s="41"/>
      <c r="GW21" s="41"/>
      <c r="GX21" s="41"/>
      <c r="GY21" s="41"/>
      <c r="GZ21" s="41"/>
      <c r="HA21" s="41"/>
      <c r="HB21" s="41"/>
      <c r="HC21" s="41"/>
      <c r="HD21" s="41"/>
      <c r="HE21" s="41"/>
      <c r="HF21" s="41"/>
      <c r="HG21" s="41"/>
      <c r="HH21" s="41"/>
      <c r="HI21" s="41"/>
      <c r="HJ21" s="41"/>
      <c r="HK21" s="41"/>
      <c r="HL21" s="41"/>
      <c r="HM21" s="41"/>
      <c r="HN21" s="41"/>
      <c r="HO21" s="41"/>
      <c r="HP21" s="41"/>
      <c r="HQ21" s="41"/>
      <c r="HR21" s="41"/>
      <c r="HS21" s="41"/>
      <c r="HT21" s="41"/>
      <c r="HU21" s="41"/>
      <c r="HV21" s="41"/>
      <c r="HW21" s="41"/>
      <c r="HX21" s="41"/>
      <c r="HY21" s="41"/>
      <c r="HZ21" s="41"/>
      <c r="IA21" s="41"/>
      <c r="IB21" s="41"/>
      <c r="IC21" s="41"/>
      <c r="ID21" s="41"/>
      <c r="IE21" s="41"/>
      <c r="IF21" s="41"/>
      <c r="IG21" s="41"/>
      <c r="IH21" s="41"/>
      <c r="II21" s="41"/>
      <c r="IJ21" s="41"/>
      <c r="IK21" s="41"/>
      <c r="IL21" s="41"/>
    </row>
    <row r="22" spans="1:246" ht="22.5" customHeight="1">
      <c r="A22" s="39" t="s">
        <v>79</v>
      </c>
      <c r="B22" s="50"/>
      <c r="C22" s="51"/>
      <c r="D22" s="53" t="s">
        <v>119</v>
      </c>
      <c r="E22" s="52"/>
      <c r="F22" s="53" t="s">
        <v>119</v>
      </c>
      <c r="G22" s="52"/>
      <c r="H22" s="53" t="s">
        <v>119</v>
      </c>
      <c r="I22" s="52"/>
      <c r="J22" s="66">
        <v>-4818</v>
      </c>
      <c r="K22" s="52"/>
      <c r="L22" s="81">
        <f>SUM(D22:J22)</f>
        <v>-4818</v>
      </c>
      <c r="M22" s="52"/>
      <c r="N22" s="55"/>
      <c r="O22" s="55"/>
      <c r="P22" s="55"/>
      <c r="Q22" s="55"/>
      <c r="R22" s="55"/>
      <c r="S22" s="55"/>
      <c r="T22" s="55"/>
      <c r="U22" s="55"/>
      <c r="V22" s="55"/>
      <c r="W22" s="55"/>
      <c r="X22" s="55"/>
      <c r="Y22" s="41"/>
      <c r="Z22" s="41"/>
      <c r="AA22" s="41"/>
      <c r="AB22" s="41"/>
      <c r="AC22" s="41"/>
      <c r="AD22" s="41"/>
      <c r="AE22" s="41"/>
      <c r="AF22" s="41"/>
      <c r="AG22" s="41"/>
      <c r="AH22" s="41"/>
      <c r="AI22" s="41"/>
      <c r="AJ22" s="41"/>
      <c r="AK22" s="41"/>
      <c r="AL22" s="41"/>
      <c r="AM22" s="41"/>
      <c r="AN22" s="41"/>
      <c r="AO22" s="41"/>
      <c r="AP22" s="41"/>
      <c r="AQ22" s="41"/>
      <c r="AR22" s="41"/>
      <c r="AS22" s="41"/>
      <c r="AT22" s="41"/>
      <c r="AU22" s="41"/>
      <c r="AV22" s="41"/>
      <c r="AW22" s="41"/>
      <c r="AX22" s="41"/>
      <c r="AY22" s="41"/>
      <c r="AZ22" s="41"/>
      <c r="BA22" s="41"/>
      <c r="BB22" s="41"/>
      <c r="BC22" s="41"/>
      <c r="BD22" s="41"/>
      <c r="BE22" s="41"/>
      <c r="BF22" s="41"/>
      <c r="BG22" s="41"/>
      <c r="BH22" s="41"/>
      <c r="BI22" s="41"/>
      <c r="BJ22" s="41"/>
      <c r="BK22" s="41"/>
      <c r="BL22" s="41"/>
      <c r="BM22" s="41"/>
      <c r="BN22" s="41"/>
      <c r="BO22" s="41"/>
      <c r="BP22" s="41"/>
      <c r="BQ22" s="41"/>
      <c r="BR22" s="41"/>
      <c r="BS22" s="41"/>
      <c r="BT22" s="41"/>
      <c r="BU22" s="41"/>
      <c r="BV22" s="41"/>
      <c r="BW22" s="41"/>
      <c r="BX22" s="41"/>
      <c r="BY22" s="41"/>
      <c r="BZ22" s="41"/>
      <c r="CA22" s="41"/>
      <c r="CB22" s="41"/>
      <c r="CC22" s="41"/>
      <c r="CD22" s="41"/>
      <c r="CE22" s="41"/>
      <c r="CF22" s="41"/>
      <c r="CG22" s="41"/>
      <c r="CH22" s="41"/>
      <c r="CI22" s="41"/>
      <c r="CJ22" s="41"/>
      <c r="CK22" s="41"/>
      <c r="CL22" s="41"/>
      <c r="CM22" s="41"/>
      <c r="CN22" s="41"/>
      <c r="CO22" s="41"/>
      <c r="CP22" s="41"/>
      <c r="CQ22" s="41"/>
      <c r="CR22" s="41"/>
      <c r="CS22" s="41"/>
      <c r="CT22" s="41"/>
      <c r="CU22" s="41"/>
      <c r="CV22" s="41"/>
      <c r="CW22" s="41"/>
      <c r="CX22" s="41"/>
      <c r="CY22" s="41"/>
      <c r="CZ22" s="41"/>
      <c r="DA22" s="41"/>
      <c r="DB22" s="41"/>
      <c r="DC22" s="41"/>
      <c r="DD22" s="41"/>
      <c r="DE22" s="41"/>
      <c r="DF22" s="41"/>
      <c r="DG22" s="41"/>
      <c r="DH22" s="41"/>
      <c r="DI22" s="41"/>
      <c r="DJ22" s="41"/>
      <c r="DK22" s="41"/>
      <c r="DL22" s="41"/>
      <c r="DM22" s="41"/>
      <c r="DN22" s="41"/>
      <c r="DO22" s="41"/>
      <c r="DP22" s="41"/>
      <c r="DQ22" s="41"/>
      <c r="DR22" s="41"/>
      <c r="DS22" s="41"/>
      <c r="DT22" s="41"/>
      <c r="DU22" s="41"/>
      <c r="DV22" s="41"/>
      <c r="DW22" s="41"/>
      <c r="DX22" s="41"/>
      <c r="DY22" s="41"/>
      <c r="DZ22" s="41"/>
      <c r="EA22" s="41"/>
      <c r="EB22" s="41"/>
      <c r="EC22" s="41"/>
      <c r="ED22" s="41"/>
      <c r="EE22" s="41"/>
      <c r="EF22" s="41"/>
      <c r="EG22" s="41"/>
      <c r="EH22" s="41"/>
      <c r="EI22" s="41"/>
      <c r="EJ22" s="41"/>
      <c r="EK22" s="41"/>
      <c r="EL22" s="41"/>
      <c r="EM22" s="41"/>
      <c r="EN22" s="41"/>
      <c r="EO22" s="41"/>
      <c r="EP22" s="41"/>
      <c r="EQ22" s="41"/>
      <c r="ER22" s="41"/>
      <c r="ES22" s="41"/>
      <c r="ET22" s="41"/>
      <c r="EU22" s="41"/>
      <c r="EV22" s="41"/>
      <c r="EW22" s="41"/>
      <c r="EX22" s="41"/>
      <c r="EY22" s="41"/>
      <c r="EZ22" s="41"/>
      <c r="FA22" s="41"/>
      <c r="FB22" s="41"/>
      <c r="FC22" s="41"/>
      <c r="FD22" s="41"/>
      <c r="FE22" s="41"/>
      <c r="FF22" s="41"/>
      <c r="FG22" s="41"/>
      <c r="FH22" s="41"/>
      <c r="FI22" s="41"/>
      <c r="FJ22" s="41"/>
      <c r="FK22" s="41"/>
      <c r="FL22" s="41"/>
      <c r="FM22" s="41"/>
      <c r="FN22" s="41"/>
      <c r="FO22" s="41"/>
      <c r="FP22" s="41"/>
      <c r="FQ22" s="41"/>
      <c r="FR22" s="41"/>
      <c r="FS22" s="41"/>
      <c r="FT22" s="41"/>
      <c r="FU22" s="41"/>
      <c r="FV22" s="41"/>
      <c r="FW22" s="41"/>
      <c r="FX22" s="41"/>
      <c r="FY22" s="41"/>
      <c r="FZ22" s="41"/>
      <c r="GA22" s="41"/>
      <c r="GB22" s="41"/>
      <c r="GC22" s="41"/>
      <c r="GD22" s="41"/>
      <c r="GE22" s="41"/>
      <c r="GF22" s="41"/>
      <c r="GG22" s="41"/>
      <c r="GH22" s="41"/>
      <c r="GI22" s="41"/>
      <c r="GJ22" s="41"/>
      <c r="GK22" s="41"/>
      <c r="GL22" s="41"/>
      <c r="GM22" s="41"/>
      <c r="GN22" s="41"/>
      <c r="GO22" s="41"/>
      <c r="GP22" s="41"/>
      <c r="GQ22" s="41"/>
      <c r="GR22" s="41"/>
      <c r="GS22" s="41"/>
      <c r="GT22" s="41"/>
      <c r="GU22" s="41"/>
      <c r="GV22" s="41"/>
      <c r="GW22" s="41"/>
      <c r="GX22" s="41"/>
      <c r="GY22" s="41"/>
      <c r="GZ22" s="41"/>
      <c r="HA22" s="41"/>
      <c r="HB22" s="41"/>
      <c r="HC22" s="41"/>
      <c r="HD22" s="41"/>
      <c r="HE22" s="41"/>
      <c r="HF22" s="41"/>
      <c r="HG22" s="41"/>
      <c r="HH22" s="41"/>
      <c r="HI22" s="41"/>
      <c r="HJ22" s="41"/>
      <c r="HK22" s="41"/>
      <c r="HL22" s="41"/>
      <c r="HM22" s="41"/>
      <c r="HN22" s="41"/>
      <c r="HO22" s="41"/>
      <c r="HP22" s="41"/>
      <c r="HQ22" s="41"/>
      <c r="HR22" s="41"/>
      <c r="HS22" s="41"/>
      <c r="HT22" s="41"/>
      <c r="HU22" s="41"/>
      <c r="HV22" s="41"/>
      <c r="HW22" s="41"/>
      <c r="HX22" s="41"/>
      <c r="HY22" s="41"/>
      <c r="HZ22" s="41"/>
      <c r="IA22" s="41"/>
      <c r="IB22" s="41"/>
      <c r="IC22" s="41"/>
      <c r="ID22" s="41"/>
      <c r="IE22" s="41"/>
      <c r="IF22" s="41"/>
      <c r="IG22" s="41"/>
      <c r="IH22" s="41"/>
      <c r="II22" s="41"/>
      <c r="IJ22" s="41"/>
      <c r="IK22" s="41"/>
      <c r="IL22" s="41"/>
    </row>
    <row r="23" spans="1:246" ht="22.5" customHeight="1">
      <c r="A23" s="40" t="s">
        <v>67</v>
      </c>
      <c r="B23" s="50"/>
      <c r="C23" s="51"/>
      <c r="D23" s="176" t="s">
        <v>119</v>
      </c>
      <c r="E23" s="55"/>
      <c r="F23" s="176" t="s">
        <v>119</v>
      </c>
      <c r="G23" s="55"/>
      <c r="H23" s="176" t="s">
        <v>119</v>
      </c>
      <c r="I23" s="55"/>
      <c r="J23" s="166">
        <f>SUM(J21:J22)</f>
        <v>208357</v>
      </c>
      <c r="K23" s="55"/>
      <c r="L23" s="166">
        <f>SUM(L21:L22)</f>
        <v>208357</v>
      </c>
      <c r="M23" s="56"/>
      <c r="N23" s="55"/>
      <c r="O23" s="55"/>
      <c r="P23" s="55"/>
      <c r="Q23" s="55"/>
      <c r="R23" s="55"/>
      <c r="S23" s="55"/>
      <c r="T23" s="55"/>
      <c r="U23" s="55"/>
      <c r="V23" s="55"/>
      <c r="W23" s="55"/>
      <c r="X23" s="55"/>
    </row>
    <row r="24" spans="1:246" ht="15" customHeight="1">
      <c r="A24" s="40"/>
      <c r="B24" s="50"/>
      <c r="C24" s="51"/>
      <c r="D24" s="171"/>
      <c r="E24" s="55"/>
      <c r="F24" s="171"/>
      <c r="G24" s="55"/>
      <c r="H24" s="171"/>
      <c r="I24" s="55"/>
      <c r="J24" s="177"/>
      <c r="K24" s="55"/>
      <c r="L24" s="177"/>
      <c r="M24" s="56"/>
      <c r="N24" s="55"/>
      <c r="O24" s="55"/>
      <c r="P24" s="55"/>
      <c r="Q24" s="55"/>
      <c r="R24" s="55"/>
      <c r="S24" s="55"/>
      <c r="T24" s="55"/>
      <c r="U24" s="55"/>
      <c r="V24" s="55"/>
      <c r="W24" s="55"/>
      <c r="X24" s="55"/>
    </row>
    <row r="25" spans="1:246" ht="22.5" customHeight="1" thickBot="1">
      <c r="A25" s="138" t="s">
        <v>148</v>
      </c>
      <c r="B25" s="139"/>
      <c r="C25" s="51"/>
      <c r="D25" s="145">
        <f>SUM(D23)+D18</f>
        <v>320000</v>
      </c>
      <c r="E25" s="131"/>
      <c r="F25" s="145">
        <f>SUM(F23)+F18</f>
        <v>8837585</v>
      </c>
      <c r="G25" s="131"/>
      <c r="H25" s="145">
        <f>SUM(H23)+H18</f>
        <v>32000</v>
      </c>
      <c r="I25" s="131"/>
      <c r="J25" s="145">
        <f>SUM(J23)+J18</f>
        <v>596961</v>
      </c>
      <c r="K25" s="55"/>
      <c r="L25" s="145">
        <f>SUM(L23)+L18</f>
        <v>9786546</v>
      </c>
      <c r="M25" s="82"/>
    </row>
    <row r="26" spans="1:246" ht="23.25" customHeight="1" thickTop="1">
      <c r="L26" s="18"/>
    </row>
    <row r="27" spans="1:246" s="46" customFormat="1" ht="22.5" customHeight="1">
      <c r="A27" s="40" t="s">
        <v>180</v>
      </c>
      <c r="B27" s="188"/>
      <c r="C27" s="189"/>
      <c r="D27" s="188"/>
      <c r="E27" s="188"/>
      <c r="F27" s="188"/>
      <c r="G27" s="188"/>
      <c r="H27" s="188"/>
      <c r="I27" s="188"/>
      <c r="J27" s="188"/>
      <c r="K27" s="188"/>
      <c r="L27" s="188"/>
      <c r="M27" s="47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  <c r="AF27" s="41"/>
      <c r="AG27" s="41"/>
      <c r="AH27" s="41"/>
      <c r="AI27" s="41"/>
      <c r="AJ27" s="41"/>
      <c r="AK27" s="41"/>
      <c r="AL27" s="41"/>
      <c r="AM27" s="41"/>
      <c r="AN27" s="41"/>
      <c r="AO27" s="41"/>
      <c r="AP27" s="41"/>
      <c r="AQ27" s="41"/>
      <c r="AR27" s="41"/>
      <c r="AS27" s="41"/>
      <c r="AT27" s="41"/>
      <c r="AU27" s="41"/>
      <c r="AV27" s="41"/>
      <c r="AW27" s="41"/>
      <c r="AX27" s="41"/>
      <c r="AY27" s="41"/>
      <c r="AZ27" s="41"/>
      <c r="BA27" s="41"/>
      <c r="BB27" s="41"/>
      <c r="BC27" s="41"/>
      <c r="BD27" s="41"/>
      <c r="BE27" s="41"/>
      <c r="BF27" s="41"/>
      <c r="BG27" s="41"/>
      <c r="BH27" s="41"/>
      <c r="BI27" s="41"/>
      <c r="BJ27" s="41"/>
      <c r="BK27" s="41"/>
      <c r="BL27" s="41"/>
      <c r="BM27" s="41"/>
      <c r="BN27" s="41"/>
      <c r="BO27" s="41"/>
      <c r="BP27" s="41"/>
      <c r="BQ27" s="41"/>
      <c r="BR27" s="41"/>
      <c r="BS27" s="41"/>
      <c r="BT27" s="41"/>
      <c r="BU27" s="41"/>
      <c r="BV27" s="41"/>
      <c r="BW27" s="41"/>
      <c r="BX27" s="41"/>
      <c r="BY27" s="41"/>
      <c r="BZ27" s="41"/>
      <c r="CA27" s="41"/>
      <c r="CB27" s="41"/>
      <c r="CC27" s="41"/>
      <c r="CD27" s="41"/>
      <c r="CE27" s="41"/>
      <c r="CF27" s="41"/>
      <c r="CG27" s="41"/>
      <c r="CH27" s="41"/>
      <c r="CI27" s="41"/>
      <c r="CJ27" s="41"/>
      <c r="CK27" s="41"/>
      <c r="CL27" s="41"/>
      <c r="CM27" s="41"/>
      <c r="CN27" s="41"/>
      <c r="CO27" s="41"/>
      <c r="CP27" s="41"/>
      <c r="CQ27" s="41"/>
      <c r="CR27" s="41"/>
      <c r="CS27" s="41"/>
      <c r="CT27" s="41"/>
      <c r="CU27" s="41"/>
      <c r="CV27" s="41"/>
      <c r="CW27" s="41"/>
      <c r="CX27" s="41"/>
      <c r="CY27" s="41"/>
      <c r="CZ27" s="41"/>
      <c r="DA27" s="41"/>
      <c r="DB27" s="41"/>
      <c r="DC27" s="41"/>
      <c r="DD27" s="41"/>
      <c r="DE27" s="41"/>
      <c r="DF27" s="41"/>
      <c r="DG27" s="41"/>
      <c r="DH27" s="41"/>
      <c r="DI27" s="41"/>
      <c r="DJ27" s="41"/>
      <c r="DK27" s="41"/>
      <c r="DL27" s="41"/>
      <c r="DM27" s="41"/>
      <c r="DN27" s="41"/>
      <c r="DO27" s="41"/>
      <c r="DP27" s="41"/>
      <c r="DQ27" s="41"/>
      <c r="DR27" s="41"/>
      <c r="DS27" s="41"/>
      <c r="DT27" s="41"/>
      <c r="DU27" s="41"/>
      <c r="DV27" s="41"/>
      <c r="DW27" s="41"/>
      <c r="DX27" s="41"/>
      <c r="DY27" s="41"/>
      <c r="DZ27" s="41"/>
      <c r="EA27" s="41"/>
      <c r="EB27" s="41"/>
      <c r="EC27" s="41"/>
      <c r="ED27" s="41"/>
      <c r="EE27" s="41"/>
      <c r="EF27" s="41"/>
      <c r="EG27" s="41"/>
      <c r="EH27" s="41"/>
      <c r="EI27" s="41"/>
      <c r="EJ27" s="41"/>
      <c r="EK27" s="41"/>
      <c r="EL27" s="41"/>
      <c r="EM27" s="41"/>
      <c r="EN27" s="41"/>
      <c r="EO27" s="41"/>
      <c r="EP27" s="41"/>
      <c r="EQ27" s="41"/>
      <c r="ER27" s="41"/>
      <c r="ES27" s="41"/>
      <c r="ET27" s="41"/>
      <c r="EU27" s="41"/>
      <c r="EV27" s="41"/>
      <c r="EW27" s="41"/>
      <c r="EX27" s="41"/>
      <c r="EY27" s="41"/>
      <c r="EZ27" s="41"/>
      <c r="FA27" s="41"/>
      <c r="FB27" s="41"/>
      <c r="FC27" s="41"/>
      <c r="FD27" s="41"/>
      <c r="FE27" s="41"/>
      <c r="FF27" s="41"/>
      <c r="FG27" s="41"/>
      <c r="FH27" s="41"/>
      <c r="FI27" s="41"/>
      <c r="FJ27" s="41"/>
      <c r="FK27" s="41"/>
      <c r="FL27" s="41"/>
      <c r="FM27" s="41"/>
      <c r="FN27" s="41"/>
      <c r="FO27" s="41"/>
      <c r="FP27" s="41"/>
      <c r="FQ27" s="41"/>
      <c r="FR27" s="41"/>
      <c r="FS27" s="41"/>
      <c r="FT27" s="41"/>
      <c r="FU27" s="41"/>
      <c r="FV27" s="41"/>
      <c r="FW27" s="41"/>
      <c r="FX27" s="41"/>
      <c r="FY27" s="41"/>
      <c r="FZ27" s="41"/>
      <c r="GA27" s="41"/>
      <c r="GB27" s="41"/>
      <c r="GC27" s="41"/>
      <c r="GD27" s="41"/>
      <c r="GE27" s="41"/>
      <c r="GF27" s="41"/>
      <c r="GG27" s="41"/>
      <c r="GH27" s="41"/>
      <c r="GI27" s="41"/>
      <c r="GJ27" s="41"/>
      <c r="GK27" s="41"/>
      <c r="GL27" s="41"/>
      <c r="GM27" s="41"/>
      <c r="GN27" s="41"/>
      <c r="GO27" s="41"/>
      <c r="GP27" s="41"/>
      <c r="GQ27" s="41"/>
      <c r="GR27" s="41"/>
      <c r="GS27" s="41"/>
      <c r="GT27" s="41"/>
      <c r="GU27" s="41"/>
      <c r="GV27" s="41"/>
      <c r="GW27" s="41"/>
      <c r="GX27" s="41"/>
      <c r="GY27" s="41"/>
      <c r="GZ27" s="41"/>
      <c r="HA27" s="41"/>
      <c r="HB27" s="41"/>
      <c r="HC27" s="41"/>
      <c r="HD27" s="41"/>
      <c r="HE27" s="41"/>
      <c r="HF27" s="41"/>
      <c r="HG27" s="41"/>
      <c r="HH27" s="41"/>
      <c r="HI27" s="41"/>
      <c r="HJ27" s="41"/>
      <c r="HK27" s="41"/>
      <c r="HL27" s="41"/>
      <c r="HM27" s="41"/>
      <c r="HN27" s="41"/>
      <c r="HO27" s="41"/>
      <c r="HP27" s="41"/>
      <c r="HQ27" s="41"/>
      <c r="HR27" s="41"/>
      <c r="HS27" s="41"/>
      <c r="HT27" s="41"/>
      <c r="HU27" s="41"/>
      <c r="HV27" s="41"/>
      <c r="HW27" s="41"/>
      <c r="HX27" s="41"/>
      <c r="HY27" s="41"/>
      <c r="HZ27" s="41"/>
      <c r="IA27" s="41"/>
      <c r="IB27" s="41"/>
      <c r="IC27" s="41"/>
      <c r="ID27" s="41"/>
      <c r="IE27" s="41"/>
      <c r="IF27" s="41"/>
      <c r="IG27" s="41"/>
      <c r="IH27" s="41"/>
      <c r="II27" s="41"/>
      <c r="IJ27" s="41"/>
      <c r="IK27" s="41"/>
      <c r="IL27" s="41"/>
    </row>
    <row r="28" spans="1:246" s="46" customFormat="1" ht="22.5" customHeight="1">
      <c r="A28" s="62" t="s">
        <v>181</v>
      </c>
      <c r="B28" s="44"/>
      <c r="C28" s="90"/>
      <c r="D28" s="55">
        <v>320000</v>
      </c>
      <c r="E28" s="55"/>
      <c r="F28" s="55">
        <v>8837585</v>
      </c>
      <c r="G28" s="55"/>
      <c r="H28" s="55">
        <v>32000</v>
      </c>
      <c r="I28" s="55"/>
      <c r="J28" s="55">
        <v>771850</v>
      </c>
      <c r="K28" s="55"/>
      <c r="L28" s="25">
        <f>SUM(D28:J28)</f>
        <v>9961435</v>
      </c>
      <c r="M28" s="78"/>
      <c r="N28" s="55"/>
      <c r="O28" s="55"/>
      <c r="P28" s="55"/>
      <c r="Q28" s="55"/>
      <c r="R28" s="55"/>
      <c r="S28" s="55"/>
      <c r="T28" s="55"/>
      <c r="U28" s="55"/>
      <c r="V28" s="55"/>
      <c r="W28" s="55"/>
      <c r="X28" s="55"/>
      <c r="Y28" s="55"/>
      <c r="Z28" s="55"/>
      <c r="AA28" s="55"/>
      <c r="AB28" s="41"/>
      <c r="AC28" s="41"/>
      <c r="AD28" s="41"/>
      <c r="AE28" s="41"/>
      <c r="AF28" s="41"/>
      <c r="AG28" s="41"/>
      <c r="AH28" s="41"/>
      <c r="AI28" s="41"/>
      <c r="AJ28" s="41"/>
      <c r="AK28" s="41"/>
      <c r="AL28" s="41"/>
      <c r="AM28" s="41"/>
      <c r="AN28" s="41"/>
      <c r="AO28" s="41"/>
      <c r="AP28" s="41"/>
      <c r="AQ28" s="41"/>
      <c r="AR28" s="41"/>
      <c r="AS28" s="41"/>
      <c r="AT28" s="41"/>
      <c r="AU28" s="41"/>
      <c r="AV28" s="41"/>
      <c r="AW28" s="41"/>
      <c r="AX28" s="41"/>
      <c r="AY28" s="41"/>
      <c r="AZ28" s="41"/>
      <c r="BA28" s="41"/>
      <c r="BB28" s="41"/>
      <c r="BC28" s="41"/>
      <c r="BD28" s="41"/>
      <c r="BE28" s="41"/>
      <c r="BF28" s="41"/>
      <c r="BG28" s="41"/>
      <c r="BH28" s="41"/>
      <c r="BI28" s="41"/>
      <c r="BJ28" s="41"/>
      <c r="BK28" s="41"/>
      <c r="BL28" s="41"/>
      <c r="BM28" s="41"/>
      <c r="BN28" s="41"/>
      <c r="BO28" s="41"/>
      <c r="BP28" s="41"/>
      <c r="BQ28" s="41"/>
      <c r="BR28" s="41"/>
      <c r="BS28" s="41"/>
      <c r="BT28" s="41"/>
      <c r="BU28" s="41"/>
      <c r="BV28" s="41"/>
      <c r="BW28" s="41"/>
      <c r="BX28" s="41"/>
      <c r="BY28" s="41"/>
      <c r="BZ28" s="41"/>
      <c r="CA28" s="41"/>
      <c r="CB28" s="41"/>
      <c r="CC28" s="41"/>
      <c r="CD28" s="41"/>
      <c r="CE28" s="41"/>
      <c r="CF28" s="41"/>
      <c r="CG28" s="41"/>
      <c r="CH28" s="41"/>
      <c r="CI28" s="41"/>
      <c r="CJ28" s="41"/>
      <c r="CK28" s="41"/>
      <c r="CL28" s="41"/>
      <c r="CM28" s="41"/>
      <c r="CN28" s="41"/>
      <c r="CO28" s="41"/>
      <c r="CP28" s="41"/>
      <c r="CQ28" s="41"/>
      <c r="CR28" s="41"/>
      <c r="CS28" s="41"/>
      <c r="CT28" s="41"/>
      <c r="CU28" s="41"/>
      <c r="CV28" s="41"/>
      <c r="CW28" s="41"/>
      <c r="CX28" s="41"/>
      <c r="CY28" s="41"/>
      <c r="CZ28" s="41"/>
      <c r="DA28" s="41"/>
      <c r="DB28" s="41"/>
      <c r="DC28" s="41"/>
      <c r="DD28" s="41"/>
      <c r="DE28" s="41"/>
      <c r="DF28" s="41"/>
      <c r="DG28" s="41"/>
      <c r="DH28" s="41"/>
      <c r="DI28" s="41"/>
      <c r="DJ28" s="41"/>
      <c r="DK28" s="41"/>
      <c r="DL28" s="41"/>
      <c r="DM28" s="41"/>
      <c r="DN28" s="41"/>
      <c r="DO28" s="41"/>
      <c r="DP28" s="41"/>
      <c r="DQ28" s="41"/>
      <c r="DR28" s="41"/>
      <c r="DS28" s="41"/>
      <c r="DT28" s="41"/>
      <c r="DU28" s="41"/>
      <c r="DV28" s="41"/>
      <c r="DW28" s="41"/>
      <c r="DX28" s="41"/>
      <c r="DY28" s="41"/>
      <c r="DZ28" s="41"/>
      <c r="EA28" s="41"/>
      <c r="EB28" s="41"/>
      <c r="EC28" s="41"/>
      <c r="ED28" s="41"/>
      <c r="EE28" s="41"/>
      <c r="EF28" s="41"/>
      <c r="EG28" s="41"/>
      <c r="EH28" s="41"/>
      <c r="EI28" s="41"/>
      <c r="EJ28" s="41"/>
      <c r="EK28" s="41"/>
      <c r="EL28" s="41"/>
      <c r="EM28" s="41"/>
      <c r="EN28" s="41"/>
      <c r="EO28" s="41"/>
      <c r="EP28" s="41"/>
      <c r="EQ28" s="41"/>
      <c r="ER28" s="41"/>
      <c r="ES28" s="41"/>
      <c r="ET28" s="41"/>
      <c r="EU28" s="41"/>
      <c r="EV28" s="41"/>
      <c r="EW28" s="41"/>
      <c r="EX28" s="41"/>
      <c r="EY28" s="41"/>
      <c r="EZ28" s="41"/>
      <c r="FA28" s="41"/>
      <c r="FB28" s="41"/>
      <c r="FC28" s="41"/>
      <c r="FD28" s="41"/>
      <c r="FE28" s="41"/>
      <c r="FF28" s="41"/>
      <c r="FG28" s="41"/>
      <c r="FH28" s="41"/>
      <c r="FI28" s="41"/>
      <c r="FJ28" s="41"/>
      <c r="FK28" s="41"/>
      <c r="FL28" s="41"/>
      <c r="FM28" s="41"/>
      <c r="FN28" s="41"/>
      <c r="FO28" s="41"/>
      <c r="FP28" s="41"/>
      <c r="FQ28" s="41"/>
      <c r="FR28" s="41"/>
      <c r="FS28" s="41"/>
      <c r="FT28" s="41"/>
      <c r="FU28" s="41"/>
      <c r="FV28" s="41"/>
      <c r="FW28" s="41"/>
      <c r="FX28" s="41"/>
      <c r="FY28" s="41"/>
      <c r="FZ28" s="41"/>
      <c r="GA28" s="41"/>
      <c r="GB28" s="41"/>
      <c r="GC28" s="41"/>
      <c r="GD28" s="41"/>
      <c r="GE28" s="41"/>
      <c r="GF28" s="41"/>
      <c r="GG28" s="41"/>
      <c r="GH28" s="41"/>
      <c r="GI28" s="41"/>
      <c r="GJ28" s="41"/>
      <c r="GK28" s="41"/>
      <c r="GL28" s="41"/>
      <c r="GM28" s="41"/>
      <c r="GN28" s="41"/>
      <c r="GO28" s="41"/>
      <c r="GP28" s="41"/>
      <c r="GQ28" s="41"/>
      <c r="GR28" s="41"/>
      <c r="GS28" s="41"/>
      <c r="GT28" s="41"/>
      <c r="GU28" s="41"/>
      <c r="GV28" s="41"/>
      <c r="GW28" s="41"/>
      <c r="GX28" s="41"/>
      <c r="GY28" s="41"/>
      <c r="GZ28" s="41"/>
      <c r="HA28" s="41"/>
      <c r="HB28" s="41"/>
      <c r="HC28" s="41"/>
      <c r="HD28" s="41"/>
      <c r="HE28" s="41"/>
      <c r="HF28" s="41"/>
      <c r="HG28" s="41"/>
      <c r="HH28" s="41"/>
      <c r="HI28" s="41"/>
      <c r="HJ28" s="41"/>
      <c r="HK28" s="41"/>
      <c r="HL28" s="41"/>
      <c r="HM28" s="41"/>
      <c r="HN28" s="41"/>
      <c r="HO28" s="41"/>
      <c r="HP28" s="41"/>
      <c r="HQ28" s="41"/>
      <c r="HR28" s="41"/>
      <c r="HS28" s="41"/>
      <c r="HT28" s="41"/>
      <c r="HU28" s="41"/>
      <c r="HV28" s="41"/>
      <c r="HW28" s="41"/>
      <c r="HX28" s="41"/>
      <c r="HY28" s="41"/>
      <c r="HZ28" s="41"/>
      <c r="IA28" s="41"/>
      <c r="IB28" s="41"/>
      <c r="IC28" s="41"/>
      <c r="ID28" s="41"/>
      <c r="IE28" s="41"/>
      <c r="IF28" s="41"/>
      <c r="IG28" s="41"/>
      <c r="IH28" s="41"/>
      <c r="II28" s="41"/>
      <c r="IJ28" s="41"/>
      <c r="IK28" s="41"/>
      <c r="IL28" s="41"/>
    </row>
    <row r="29" spans="1:246" ht="15" customHeight="1">
      <c r="A29" s="46"/>
      <c r="B29" s="44"/>
      <c r="C29" s="90"/>
      <c r="D29" s="172"/>
      <c r="E29" s="172"/>
      <c r="F29" s="172"/>
      <c r="G29" s="172"/>
      <c r="H29" s="172"/>
      <c r="I29" s="172"/>
      <c r="J29" s="172"/>
      <c r="K29" s="172"/>
      <c r="L29" s="173"/>
      <c r="M29" s="55"/>
      <c r="N29" s="55"/>
      <c r="O29" s="55"/>
      <c r="P29" s="55"/>
      <c r="Q29" s="55"/>
      <c r="R29" s="55"/>
      <c r="S29" s="55"/>
      <c r="T29" s="55"/>
      <c r="U29" s="55"/>
      <c r="V29" s="55"/>
      <c r="W29" s="55"/>
      <c r="X29" s="55"/>
      <c r="Y29" s="41"/>
      <c r="Z29" s="41"/>
      <c r="AA29" s="41"/>
      <c r="AB29" s="41"/>
      <c r="AC29" s="41"/>
      <c r="AD29" s="41"/>
      <c r="AE29" s="41"/>
      <c r="AF29" s="41"/>
      <c r="AG29" s="41"/>
      <c r="AH29" s="41"/>
      <c r="AI29" s="41"/>
      <c r="AJ29" s="41"/>
      <c r="AK29" s="41"/>
      <c r="AL29" s="41"/>
      <c r="AM29" s="41"/>
      <c r="AN29" s="41"/>
      <c r="AO29" s="41"/>
      <c r="AP29" s="41"/>
      <c r="AQ29" s="41"/>
      <c r="AR29" s="41"/>
      <c r="AS29" s="41"/>
      <c r="AT29" s="41"/>
      <c r="AU29" s="41"/>
      <c r="AV29" s="41"/>
      <c r="AW29" s="41"/>
      <c r="AX29" s="41"/>
      <c r="AY29" s="41"/>
      <c r="AZ29" s="41"/>
      <c r="BA29" s="41"/>
      <c r="BB29" s="41"/>
      <c r="BC29" s="41"/>
      <c r="BD29" s="41"/>
      <c r="BE29" s="41"/>
      <c r="BF29" s="41"/>
      <c r="BG29" s="41"/>
      <c r="BH29" s="41"/>
      <c r="BI29" s="41"/>
      <c r="BJ29" s="41"/>
      <c r="BK29" s="41"/>
      <c r="BL29" s="41"/>
      <c r="BM29" s="41"/>
      <c r="BN29" s="41"/>
      <c r="BO29" s="41"/>
      <c r="BP29" s="41"/>
      <c r="BQ29" s="41"/>
      <c r="BR29" s="41"/>
      <c r="BS29" s="41"/>
      <c r="BT29" s="41"/>
      <c r="BU29" s="41"/>
      <c r="BV29" s="41"/>
      <c r="BW29" s="41"/>
      <c r="BX29" s="41"/>
      <c r="BY29" s="41"/>
      <c r="BZ29" s="41"/>
      <c r="CA29" s="41"/>
      <c r="CB29" s="41"/>
      <c r="CC29" s="41"/>
      <c r="CD29" s="41"/>
      <c r="CE29" s="41"/>
      <c r="CF29" s="41"/>
      <c r="CG29" s="41"/>
      <c r="CH29" s="41"/>
      <c r="CI29" s="41"/>
      <c r="CJ29" s="41"/>
      <c r="CK29" s="41"/>
      <c r="CL29" s="41"/>
      <c r="CM29" s="41"/>
      <c r="CN29" s="41"/>
      <c r="CO29" s="41"/>
      <c r="CP29" s="41"/>
      <c r="CQ29" s="41"/>
      <c r="CR29" s="41"/>
      <c r="CS29" s="41"/>
      <c r="CT29" s="41"/>
      <c r="CU29" s="41"/>
      <c r="CV29" s="41"/>
      <c r="CW29" s="41"/>
      <c r="CX29" s="41"/>
      <c r="CY29" s="41"/>
      <c r="CZ29" s="41"/>
      <c r="DA29" s="41"/>
      <c r="DB29" s="41"/>
      <c r="DC29" s="41"/>
      <c r="DD29" s="41"/>
      <c r="DE29" s="41"/>
      <c r="DF29" s="41"/>
      <c r="DG29" s="41"/>
      <c r="DH29" s="41"/>
      <c r="DI29" s="41"/>
      <c r="DJ29" s="41"/>
      <c r="DK29" s="41"/>
      <c r="DL29" s="41"/>
      <c r="DM29" s="41"/>
      <c r="DN29" s="41"/>
      <c r="DO29" s="41"/>
      <c r="DP29" s="41"/>
      <c r="DQ29" s="41"/>
      <c r="DR29" s="41"/>
      <c r="DS29" s="41"/>
      <c r="DT29" s="41"/>
      <c r="DU29" s="41"/>
      <c r="DV29" s="41"/>
      <c r="DW29" s="41"/>
      <c r="DX29" s="41"/>
      <c r="DY29" s="41"/>
      <c r="DZ29" s="41"/>
      <c r="EA29" s="41"/>
      <c r="EB29" s="41"/>
      <c r="EC29" s="41"/>
      <c r="ED29" s="41"/>
      <c r="EE29" s="41"/>
      <c r="EF29" s="41"/>
      <c r="EG29" s="41"/>
      <c r="EH29" s="41"/>
      <c r="EI29" s="41"/>
      <c r="EJ29" s="41"/>
      <c r="EK29" s="41"/>
      <c r="EL29" s="41"/>
      <c r="EM29" s="41"/>
      <c r="EN29" s="41"/>
      <c r="EO29" s="41"/>
      <c r="EP29" s="41"/>
      <c r="EQ29" s="41"/>
      <c r="ER29" s="41"/>
      <c r="ES29" s="41"/>
      <c r="ET29" s="41"/>
      <c r="EU29" s="41"/>
      <c r="EV29" s="41"/>
      <c r="EW29" s="41"/>
      <c r="EX29" s="41"/>
      <c r="EY29" s="41"/>
      <c r="EZ29" s="41"/>
      <c r="FA29" s="41"/>
      <c r="FB29" s="41"/>
      <c r="FC29" s="41"/>
      <c r="FD29" s="41"/>
      <c r="FE29" s="41"/>
      <c r="FF29" s="41"/>
      <c r="FG29" s="41"/>
      <c r="FH29" s="41"/>
      <c r="FI29" s="41"/>
      <c r="FJ29" s="41"/>
      <c r="FK29" s="41"/>
      <c r="FL29" s="41"/>
      <c r="FM29" s="41"/>
      <c r="FN29" s="41"/>
      <c r="FO29" s="41"/>
      <c r="FP29" s="41"/>
      <c r="FQ29" s="41"/>
      <c r="FR29" s="41"/>
      <c r="FS29" s="41"/>
      <c r="FT29" s="41"/>
      <c r="FU29" s="41"/>
      <c r="FV29" s="41"/>
      <c r="FW29" s="41"/>
      <c r="FX29" s="41"/>
      <c r="FY29" s="41"/>
      <c r="FZ29" s="41"/>
      <c r="GA29" s="41"/>
      <c r="GB29" s="41"/>
      <c r="GC29" s="41"/>
      <c r="GD29" s="41"/>
      <c r="GE29" s="41"/>
      <c r="GF29" s="41"/>
      <c r="GG29" s="41"/>
      <c r="GH29" s="41"/>
      <c r="GI29" s="41"/>
      <c r="GJ29" s="41"/>
      <c r="GK29" s="41"/>
      <c r="GL29" s="41"/>
      <c r="GM29" s="41"/>
      <c r="GN29" s="41"/>
      <c r="GO29" s="41"/>
      <c r="GP29" s="41"/>
      <c r="GQ29" s="41"/>
      <c r="GR29" s="41"/>
      <c r="GS29" s="41"/>
      <c r="GT29" s="41"/>
      <c r="GU29" s="41"/>
      <c r="GV29" s="41"/>
      <c r="GW29" s="41"/>
      <c r="GX29" s="41"/>
      <c r="GY29" s="41"/>
      <c r="GZ29" s="41"/>
      <c r="HA29" s="41"/>
      <c r="HB29" s="41"/>
      <c r="HC29" s="41"/>
      <c r="HD29" s="41"/>
      <c r="HE29" s="41"/>
      <c r="HF29" s="41"/>
      <c r="HG29" s="41"/>
      <c r="HH29" s="41"/>
      <c r="HI29" s="41"/>
      <c r="HJ29" s="41"/>
      <c r="HK29" s="41"/>
      <c r="HL29" s="41"/>
      <c r="HM29" s="41"/>
      <c r="HN29" s="41"/>
      <c r="HO29" s="41"/>
      <c r="HP29" s="41"/>
      <c r="HQ29" s="41"/>
      <c r="HR29" s="41"/>
      <c r="HS29" s="41"/>
      <c r="HT29" s="41"/>
      <c r="HU29" s="41"/>
      <c r="HV29" s="41"/>
      <c r="HW29" s="41"/>
      <c r="HX29" s="41"/>
      <c r="HY29" s="41"/>
      <c r="HZ29" s="41"/>
      <c r="IA29" s="41"/>
      <c r="IB29" s="41"/>
      <c r="IC29" s="41"/>
      <c r="ID29" s="41"/>
      <c r="IE29" s="41"/>
      <c r="IF29" s="41"/>
      <c r="IG29" s="41"/>
      <c r="IH29" s="41"/>
      <c r="II29" s="41"/>
      <c r="IJ29" s="41"/>
      <c r="IK29" s="41"/>
      <c r="IL29" s="41"/>
    </row>
    <row r="30" spans="1:246" ht="22.5" customHeight="1">
      <c r="A30" s="40" t="s">
        <v>114</v>
      </c>
      <c r="B30" s="50"/>
      <c r="C30" s="90"/>
      <c r="D30" s="172"/>
      <c r="E30" s="172"/>
      <c r="F30" s="172"/>
      <c r="G30" s="172"/>
      <c r="H30" s="172"/>
      <c r="I30" s="172"/>
      <c r="J30" s="172"/>
      <c r="K30" s="172"/>
      <c r="L30" s="173"/>
      <c r="M30" s="55"/>
      <c r="N30" s="55"/>
      <c r="O30" s="55"/>
      <c r="P30" s="55"/>
      <c r="Q30" s="55"/>
      <c r="R30" s="55"/>
      <c r="S30" s="55"/>
      <c r="T30" s="55"/>
      <c r="U30" s="55"/>
      <c r="V30" s="55"/>
      <c r="W30" s="55"/>
      <c r="X30" s="55"/>
      <c r="Y30" s="41"/>
      <c r="Z30" s="41"/>
      <c r="AA30" s="41"/>
      <c r="AB30" s="41"/>
      <c r="AC30" s="41"/>
      <c r="AD30" s="41"/>
      <c r="AE30" s="41"/>
      <c r="AF30" s="41"/>
      <c r="AG30" s="41"/>
      <c r="AH30" s="41"/>
      <c r="AI30" s="41"/>
      <c r="AJ30" s="41"/>
      <c r="AK30" s="41"/>
      <c r="AL30" s="41"/>
      <c r="AM30" s="41"/>
      <c r="AN30" s="41"/>
      <c r="AO30" s="41"/>
      <c r="AP30" s="41"/>
      <c r="AQ30" s="41"/>
      <c r="AR30" s="41"/>
      <c r="AS30" s="41"/>
      <c r="AT30" s="41"/>
      <c r="AU30" s="41"/>
      <c r="AV30" s="41"/>
      <c r="AW30" s="41"/>
      <c r="AX30" s="41"/>
      <c r="AY30" s="41"/>
      <c r="AZ30" s="41"/>
      <c r="BA30" s="41"/>
      <c r="BB30" s="41"/>
      <c r="BC30" s="41"/>
      <c r="BD30" s="41"/>
      <c r="BE30" s="41"/>
      <c r="BF30" s="41"/>
      <c r="BG30" s="41"/>
      <c r="BH30" s="41"/>
      <c r="BI30" s="41"/>
      <c r="BJ30" s="41"/>
      <c r="BK30" s="41"/>
      <c r="BL30" s="41"/>
      <c r="BM30" s="41"/>
      <c r="BN30" s="41"/>
      <c r="BO30" s="41"/>
      <c r="BP30" s="41"/>
      <c r="BQ30" s="41"/>
      <c r="BR30" s="41"/>
      <c r="BS30" s="41"/>
      <c r="BT30" s="41"/>
      <c r="BU30" s="41"/>
      <c r="BV30" s="41"/>
      <c r="BW30" s="41"/>
      <c r="BX30" s="41"/>
      <c r="BY30" s="41"/>
      <c r="BZ30" s="41"/>
      <c r="CA30" s="41"/>
      <c r="CB30" s="41"/>
      <c r="CC30" s="41"/>
      <c r="CD30" s="41"/>
      <c r="CE30" s="41"/>
      <c r="CF30" s="41"/>
      <c r="CG30" s="41"/>
      <c r="CH30" s="41"/>
      <c r="CI30" s="41"/>
      <c r="CJ30" s="41"/>
      <c r="CK30" s="41"/>
      <c r="CL30" s="41"/>
      <c r="CM30" s="41"/>
      <c r="CN30" s="41"/>
      <c r="CO30" s="41"/>
      <c r="CP30" s="41"/>
      <c r="CQ30" s="41"/>
      <c r="CR30" s="41"/>
      <c r="CS30" s="41"/>
      <c r="CT30" s="41"/>
      <c r="CU30" s="41"/>
      <c r="CV30" s="41"/>
      <c r="CW30" s="41"/>
      <c r="CX30" s="41"/>
      <c r="CY30" s="41"/>
      <c r="CZ30" s="41"/>
      <c r="DA30" s="41"/>
      <c r="DB30" s="41"/>
      <c r="DC30" s="41"/>
      <c r="DD30" s="41"/>
      <c r="DE30" s="41"/>
      <c r="DF30" s="41"/>
      <c r="DG30" s="41"/>
      <c r="DH30" s="41"/>
      <c r="DI30" s="41"/>
      <c r="DJ30" s="41"/>
      <c r="DK30" s="41"/>
      <c r="DL30" s="41"/>
      <c r="DM30" s="41"/>
      <c r="DN30" s="41"/>
      <c r="DO30" s="41"/>
      <c r="DP30" s="41"/>
      <c r="DQ30" s="41"/>
      <c r="DR30" s="41"/>
      <c r="DS30" s="41"/>
      <c r="DT30" s="41"/>
      <c r="DU30" s="41"/>
      <c r="DV30" s="41"/>
      <c r="DW30" s="41"/>
      <c r="DX30" s="41"/>
      <c r="DY30" s="41"/>
      <c r="DZ30" s="41"/>
      <c r="EA30" s="41"/>
      <c r="EB30" s="41"/>
      <c r="EC30" s="41"/>
      <c r="ED30" s="41"/>
      <c r="EE30" s="41"/>
      <c r="EF30" s="41"/>
      <c r="EG30" s="41"/>
      <c r="EH30" s="41"/>
      <c r="EI30" s="41"/>
      <c r="EJ30" s="41"/>
      <c r="EK30" s="41"/>
      <c r="EL30" s="41"/>
      <c r="EM30" s="41"/>
      <c r="EN30" s="41"/>
      <c r="EO30" s="41"/>
      <c r="EP30" s="41"/>
      <c r="EQ30" s="41"/>
      <c r="ER30" s="41"/>
      <c r="ES30" s="41"/>
      <c r="ET30" s="41"/>
      <c r="EU30" s="41"/>
      <c r="EV30" s="41"/>
      <c r="EW30" s="41"/>
      <c r="EX30" s="41"/>
      <c r="EY30" s="41"/>
      <c r="EZ30" s="41"/>
      <c r="FA30" s="41"/>
      <c r="FB30" s="41"/>
      <c r="FC30" s="41"/>
      <c r="FD30" s="41"/>
      <c r="FE30" s="41"/>
      <c r="FF30" s="41"/>
      <c r="FG30" s="41"/>
      <c r="FH30" s="41"/>
      <c r="FI30" s="41"/>
      <c r="FJ30" s="41"/>
      <c r="FK30" s="41"/>
      <c r="FL30" s="41"/>
      <c r="FM30" s="41"/>
      <c r="FN30" s="41"/>
      <c r="FO30" s="41"/>
      <c r="FP30" s="41"/>
      <c r="FQ30" s="41"/>
      <c r="FR30" s="41"/>
      <c r="FS30" s="41"/>
      <c r="FT30" s="41"/>
      <c r="FU30" s="41"/>
      <c r="FV30" s="41"/>
      <c r="FW30" s="41"/>
      <c r="FX30" s="41"/>
      <c r="FY30" s="41"/>
      <c r="FZ30" s="41"/>
      <c r="GA30" s="41"/>
      <c r="GB30" s="41"/>
      <c r="GC30" s="41"/>
      <c r="GD30" s="41"/>
      <c r="GE30" s="41"/>
      <c r="GF30" s="41"/>
      <c r="GG30" s="41"/>
      <c r="GH30" s="41"/>
      <c r="GI30" s="41"/>
      <c r="GJ30" s="41"/>
      <c r="GK30" s="41"/>
      <c r="GL30" s="41"/>
      <c r="GM30" s="41"/>
      <c r="GN30" s="41"/>
      <c r="GO30" s="41"/>
      <c r="GP30" s="41"/>
      <c r="GQ30" s="41"/>
      <c r="GR30" s="41"/>
      <c r="GS30" s="41"/>
      <c r="GT30" s="41"/>
      <c r="GU30" s="41"/>
      <c r="GV30" s="41"/>
      <c r="GW30" s="41"/>
      <c r="GX30" s="41"/>
      <c r="GY30" s="41"/>
      <c r="GZ30" s="41"/>
      <c r="HA30" s="41"/>
      <c r="HB30" s="41"/>
      <c r="HC30" s="41"/>
      <c r="HD30" s="41"/>
      <c r="HE30" s="41"/>
      <c r="HF30" s="41"/>
      <c r="HG30" s="41"/>
      <c r="HH30" s="41"/>
      <c r="HI30" s="41"/>
      <c r="HJ30" s="41"/>
      <c r="HK30" s="41"/>
      <c r="HL30" s="41"/>
      <c r="HM30" s="41"/>
      <c r="HN30" s="41"/>
      <c r="HO30" s="41"/>
      <c r="HP30" s="41"/>
      <c r="HQ30" s="41"/>
      <c r="HR30" s="41"/>
      <c r="HS30" s="41"/>
      <c r="HT30" s="41"/>
      <c r="HU30" s="41"/>
      <c r="HV30" s="41"/>
      <c r="HW30" s="41"/>
      <c r="HX30" s="41"/>
      <c r="HY30" s="41"/>
      <c r="HZ30" s="41"/>
      <c r="IA30" s="41"/>
      <c r="IB30" s="41"/>
      <c r="IC30" s="41"/>
      <c r="ID30" s="41"/>
      <c r="IE30" s="41"/>
      <c r="IF30" s="41"/>
      <c r="IG30" s="41"/>
      <c r="IH30" s="41"/>
      <c r="II30" s="41"/>
      <c r="IJ30" s="41"/>
      <c r="IK30" s="41"/>
      <c r="IL30" s="41"/>
    </row>
    <row r="31" spans="1:246" ht="22.5" customHeight="1">
      <c r="A31" s="157" t="s">
        <v>115</v>
      </c>
      <c r="B31" s="50"/>
      <c r="C31" s="90"/>
      <c r="D31" s="172"/>
      <c r="E31" s="172"/>
      <c r="F31" s="172"/>
      <c r="G31" s="172"/>
      <c r="H31" s="172"/>
      <c r="I31" s="172"/>
      <c r="J31" s="172"/>
      <c r="K31" s="172"/>
      <c r="L31" s="173"/>
      <c r="M31" s="55"/>
      <c r="N31" s="55"/>
      <c r="O31" s="55"/>
      <c r="P31" s="55"/>
      <c r="Q31" s="55"/>
      <c r="R31" s="55"/>
      <c r="S31" s="55"/>
      <c r="T31" s="55"/>
      <c r="U31" s="55"/>
      <c r="V31" s="55"/>
      <c r="W31" s="55"/>
      <c r="X31" s="55"/>
      <c r="Y31" s="41"/>
      <c r="Z31" s="41"/>
      <c r="AA31" s="41"/>
      <c r="AB31" s="41"/>
      <c r="AC31" s="41"/>
      <c r="AD31" s="41"/>
      <c r="AE31" s="41"/>
      <c r="AF31" s="41"/>
      <c r="AG31" s="41"/>
      <c r="AH31" s="41"/>
      <c r="AI31" s="41"/>
      <c r="AJ31" s="41"/>
      <c r="AK31" s="41"/>
      <c r="AL31" s="41"/>
      <c r="AM31" s="41"/>
      <c r="AN31" s="41"/>
      <c r="AO31" s="41"/>
      <c r="AP31" s="41"/>
      <c r="AQ31" s="41"/>
      <c r="AR31" s="41"/>
      <c r="AS31" s="41"/>
      <c r="AT31" s="41"/>
      <c r="AU31" s="41"/>
      <c r="AV31" s="41"/>
      <c r="AW31" s="41"/>
      <c r="AX31" s="41"/>
      <c r="AY31" s="41"/>
      <c r="AZ31" s="41"/>
      <c r="BA31" s="41"/>
      <c r="BB31" s="41"/>
      <c r="BC31" s="41"/>
      <c r="BD31" s="41"/>
      <c r="BE31" s="41"/>
      <c r="BF31" s="41"/>
      <c r="BG31" s="41"/>
      <c r="BH31" s="41"/>
      <c r="BI31" s="41"/>
      <c r="BJ31" s="41"/>
      <c r="BK31" s="41"/>
      <c r="BL31" s="41"/>
      <c r="BM31" s="41"/>
      <c r="BN31" s="41"/>
      <c r="BO31" s="41"/>
      <c r="BP31" s="41"/>
      <c r="BQ31" s="41"/>
      <c r="BR31" s="41"/>
      <c r="BS31" s="41"/>
      <c r="BT31" s="41"/>
      <c r="BU31" s="41"/>
      <c r="BV31" s="41"/>
      <c r="BW31" s="41"/>
      <c r="BX31" s="41"/>
      <c r="BY31" s="41"/>
      <c r="BZ31" s="41"/>
      <c r="CA31" s="41"/>
      <c r="CB31" s="41"/>
      <c r="CC31" s="41"/>
      <c r="CD31" s="41"/>
      <c r="CE31" s="41"/>
      <c r="CF31" s="41"/>
      <c r="CG31" s="41"/>
      <c r="CH31" s="41"/>
      <c r="CI31" s="41"/>
      <c r="CJ31" s="41"/>
      <c r="CK31" s="41"/>
      <c r="CL31" s="41"/>
      <c r="CM31" s="41"/>
      <c r="CN31" s="41"/>
      <c r="CO31" s="41"/>
      <c r="CP31" s="41"/>
      <c r="CQ31" s="41"/>
      <c r="CR31" s="41"/>
      <c r="CS31" s="41"/>
      <c r="CT31" s="41"/>
      <c r="CU31" s="41"/>
      <c r="CV31" s="41"/>
      <c r="CW31" s="41"/>
      <c r="CX31" s="41"/>
      <c r="CY31" s="41"/>
      <c r="CZ31" s="41"/>
      <c r="DA31" s="41"/>
      <c r="DB31" s="41"/>
      <c r="DC31" s="41"/>
      <c r="DD31" s="41"/>
      <c r="DE31" s="41"/>
      <c r="DF31" s="41"/>
      <c r="DG31" s="41"/>
      <c r="DH31" s="41"/>
      <c r="DI31" s="41"/>
      <c r="DJ31" s="41"/>
      <c r="DK31" s="41"/>
      <c r="DL31" s="41"/>
      <c r="DM31" s="41"/>
      <c r="DN31" s="41"/>
      <c r="DO31" s="41"/>
      <c r="DP31" s="41"/>
      <c r="DQ31" s="41"/>
      <c r="DR31" s="41"/>
      <c r="DS31" s="41"/>
      <c r="DT31" s="41"/>
      <c r="DU31" s="41"/>
      <c r="DV31" s="41"/>
      <c r="DW31" s="41"/>
      <c r="DX31" s="41"/>
      <c r="DY31" s="41"/>
      <c r="DZ31" s="41"/>
      <c r="EA31" s="41"/>
      <c r="EB31" s="41"/>
      <c r="EC31" s="41"/>
      <c r="ED31" s="41"/>
      <c r="EE31" s="41"/>
      <c r="EF31" s="41"/>
      <c r="EG31" s="41"/>
      <c r="EH31" s="41"/>
      <c r="EI31" s="41"/>
      <c r="EJ31" s="41"/>
      <c r="EK31" s="41"/>
      <c r="EL31" s="41"/>
      <c r="EM31" s="41"/>
      <c r="EN31" s="41"/>
      <c r="EO31" s="41"/>
      <c r="EP31" s="41"/>
      <c r="EQ31" s="41"/>
      <c r="ER31" s="41"/>
      <c r="ES31" s="41"/>
      <c r="ET31" s="41"/>
      <c r="EU31" s="41"/>
      <c r="EV31" s="41"/>
      <c r="EW31" s="41"/>
      <c r="EX31" s="41"/>
      <c r="EY31" s="41"/>
      <c r="EZ31" s="41"/>
      <c r="FA31" s="41"/>
      <c r="FB31" s="41"/>
      <c r="FC31" s="41"/>
      <c r="FD31" s="41"/>
      <c r="FE31" s="41"/>
      <c r="FF31" s="41"/>
      <c r="FG31" s="41"/>
      <c r="FH31" s="41"/>
      <c r="FI31" s="41"/>
      <c r="FJ31" s="41"/>
      <c r="FK31" s="41"/>
      <c r="FL31" s="41"/>
      <c r="FM31" s="41"/>
      <c r="FN31" s="41"/>
      <c r="FO31" s="41"/>
      <c r="FP31" s="41"/>
      <c r="FQ31" s="41"/>
      <c r="FR31" s="41"/>
      <c r="FS31" s="41"/>
      <c r="FT31" s="41"/>
      <c r="FU31" s="41"/>
      <c r="FV31" s="41"/>
      <c r="FW31" s="41"/>
      <c r="FX31" s="41"/>
      <c r="FY31" s="41"/>
      <c r="FZ31" s="41"/>
      <c r="GA31" s="41"/>
      <c r="GB31" s="41"/>
      <c r="GC31" s="41"/>
      <c r="GD31" s="41"/>
      <c r="GE31" s="41"/>
      <c r="GF31" s="41"/>
      <c r="GG31" s="41"/>
      <c r="GH31" s="41"/>
      <c r="GI31" s="41"/>
      <c r="GJ31" s="41"/>
      <c r="GK31" s="41"/>
      <c r="GL31" s="41"/>
      <c r="GM31" s="41"/>
      <c r="GN31" s="41"/>
      <c r="GO31" s="41"/>
      <c r="GP31" s="41"/>
      <c r="GQ31" s="41"/>
      <c r="GR31" s="41"/>
      <c r="GS31" s="41"/>
      <c r="GT31" s="41"/>
      <c r="GU31" s="41"/>
      <c r="GV31" s="41"/>
      <c r="GW31" s="41"/>
      <c r="GX31" s="41"/>
      <c r="GY31" s="41"/>
      <c r="GZ31" s="41"/>
      <c r="HA31" s="41"/>
      <c r="HB31" s="41"/>
      <c r="HC31" s="41"/>
      <c r="HD31" s="41"/>
      <c r="HE31" s="41"/>
      <c r="HF31" s="41"/>
      <c r="HG31" s="41"/>
      <c r="HH31" s="41"/>
      <c r="HI31" s="41"/>
      <c r="HJ31" s="41"/>
      <c r="HK31" s="41"/>
      <c r="HL31" s="41"/>
      <c r="HM31" s="41"/>
      <c r="HN31" s="41"/>
      <c r="HO31" s="41"/>
      <c r="HP31" s="41"/>
      <c r="HQ31" s="41"/>
      <c r="HR31" s="41"/>
      <c r="HS31" s="41"/>
      <c r="HT31" s="41"/>
      <c r="HU31" s="41"/>
      <c r="HV31" s="41"/>
      <c r="HW31" s="41"/>
      <c r="HX31" s="41"/>
      <c r="HY31" s="41"/>
      <c r="HZ31" s="41"/>
      <c r="IA31" s="41"/>
      <c r="IB31" s="41"/>
      <c r="IC31" s="41"/>
      <c r="ID31" s="41"/>
      <c r="IE31" s="41"/>
      <c r="IF31" s="41"/>
      <c r="IG31" s="41"/>
      <c r="IH31" s="41"/>
      <c r="II31" s="41"/>
      <c r="IJ31" s="41"/>
      <c r="IK31" s="41"/>
      <c r="IL31" s="41"/>
    </row>
    <row r="32" spans="1:246" ht="22.5" customHeight="1">
      <c r="A32" s="39" t="s">
        <v>116</v>
      </c>
      <c r="B32" s="50">
        <v>12</v>
      </c>
      <c r="C32" s="90"/>
      <c r="D32" s="181" t="s">
        <v>119</v>
      </c>
      <c r="E32" s="52"/>
      <c r="F32" s="181" t="s">
        <v>119</v>
      </c>
      <c r="G32" s="52"/>
      <c r="H32" s="181" t="s">
        <v>119</v>
      </c>
      <c r="I32" s="52"/>
      <c r="J32" s="81">
        <v>-351979</v>
      </c>
      <c r="K32" s="52"/>
      <c r="L32" s="117">
        <f>SUM(D32:J32)</f>
        <v>-351979</v>
      </c>
      <c r="M32" s="55"/>
      <c r="N32" s="55"/>
      <c r="O32" s="55"/>
      <c r="P32" s="55"/>
      <c r="Q32" s="55"/>
      <c r="R32" s="55"/>
      <c r="S32" s="55"/>
      <c r="T32" s="55"/>
      <c r="U32" s="55"/>
      <c r="V32" s="55"/>
      <c r="W32" s="55"/>
      <c r="X32" s="55"/>
      <c r="Y32" s="41"/>
      <c r="Z32" s="41"/>
      <c r="AA32" s="41"/>
      <c r="AB32" s="41"/>
      <c r="AC32" s="41"/>
      <c r="AD32" s="41"/>
      <c r="AE32" s="41"/>
      <c r="AF32" s="41"/>
      <c r="AG32" s="41"/>
      <c r="AH32" s="41"/>
      <c r="AI32" s="41"/>
      <c r="AJ32" s="41"/>
      <c r="AK32" s="41"/>
      <c r="AL32" s="41"/>
      <c r="AM32" s="41"/>
      <c r="AN32" s="41"/>
      <c r="AO32" s="41"/>
      <c r="AP32" s="41"/>
      <c r="AQ32" s="41"/>
      <c r="AR32" s="41"/>
      <c r="AS32" s="41"/>
      <c r="AT32" s="41"/>
      <c r="AU32" s="41"/>
      <c r="AV32" s="41"/>
      <c r="AW32" s="41"/>
      <c r="AX32" s="41"/>
      <c r="AY32" s="41"/>
      <c r="AZ32" s="41"/>
      <c r="BA32" s="41"/>
      <c r="BB32" s="41"/>
      <c r="BC32" s="41"/>
      <c r="BD32" s="41"/>
      <c r="BE32" s="41"/>
      <c r="BF32" s="41"/>
      <c r="BG32" s="41"/>
      <c r="BH32" s="41"/>
      <c r="BI32" s="41"/>
      <c r="BJ32" s="41"/>
      <c r="BK32" s="41"/>
      <c r="BL32" s="41"/>
      <c r="BM32" s="41"/>
      <c r="BN32" s="41"/>
      <c r="BO32" s="41"/>
      <c r="BP32" s="41"/>
      <c r="BQ32" s="41"/>
      <c r="BR32" s="41"/>
      <c r="BS32" s="41"/>
      <c r="BT32" s="41"/>
      <c r="BU32" s="41"/>
      <c r="BV32" s="41"/>
      <c r="BW32" s="41"/>
      <c r="BX32" s="41"/>
      <c r="BY32" s="41"/>
      <c r="BZ32" s="41"/>
      <c r="CA32" s="41"/>
      <c r="CB32" s="41"/>
      <c r="CC32" s="41"/>
      <c r="CD32" s="41"/>
      <c r="CE32" s="41"/>
      <c r="CF32" s="41"/>
      <c r="CG32" s="41"/>
      <c r="CH32" s="41"/>
      <c r="CI32" s="41"/>
      <c r="CJ32" s="41"/>
      <c r="CK32" s="41"/>
      <c r="CL32" s="41"/>
      <c r="CM32" s="41"/>
      <c r="CN32" s="41"/>
      <c r="CO32" s="41"/>
      <c r="CP32" s="41"/>
      <c r="CQ32" s="41"/>
      <c r="CR32" s="41"/>
      <c r="CS32" s="41"/>
      <c r="CT32" s="41"/>
      <c r="CU32" s="41"/>
      <c r="CV32" s="41"/>
      <c r="CW32" s="41"/>
      <c r="CX32" s="41"/>
      <c r="CY32" s="41"/>
      <c r="CZ32" s="41"/>
      <c r="DA32" s="41"/>
      <c r="DB32" s="41"/>
      <c r="DC32" s="41"/>
      <c r="DD32" s="41"/>
      <c r="DE32" s="41"/>
      <c r="DF32" s="41"/>
      <c r="DG32" s="41"/>
      <c r="DH32" s="41"/>
      <c r="DI32" s="41"/>
      <c r="DJ32" s="41"/>
      <c r="DK32" s="41"/>
      <c r="DL32" s="41"/>
      <c r="DM32" s="41"/>
      <c r="DN32" s="41"/>
      <c r="DO32" s="41"/>
      <c r="DP32" s="41"/>
      <c r="DQ32" s="41"/>
      <c r="DR32" s="41"/>
      <c r="DS32" s="41"/>
      <c r="DT32" s="41"/>
      <c r="DU32" s="41"/>
      <c r="DV32" s="41"/>
      <c r="DW32" s="41"/>
      <c r="DX32" s="41"/>
      <c r="DY32" s="41"/>
      <c r="DZ32" s="41"/>
      <c r="EA32" s="41"/>
      <c r="EB32" s="41"/>
      <c r="EC32" s="41"/>
      <c r="ED32" s="41"/>
      <c r="EE32" s="41"/>
      <c r="EF32" s="41"/>
      <c r="EG32" s="41"/>
      <c r="EH32" s="41"/>
      <c r="EI32" s="41"/>
      <c r="EJ32" s="41"/>
      <c r="EK32" s="41"/>
      <c r="EL32" s="41"/>
      <c r="EM32" s="41"/>
      <c r="EN32" s="41"/>
      <c r="EO32" s="41"/>
      <c r="EP32" s="41"/>
      <c r="EQ32" s="41"/>
      <c r="ER32" s="41"/>
      <c r="ES32" s="41"/>
      <c r="ET32" s="41"/>
      <c r="EU32" s="41"/>
      <c r="EV32" s="41"/>
      <c r="EW32" s="41"/>
      <c r="EX32" s="41"/>
      <c r="EY32" s="41"/>
      <c r="EZ32" s="41"/>
      <c r="FA32" s="41"/>
      <c r="FB32" s="41"/>
      <c r="FC32" s="41"/>
      <c r="FD32" s="41"/>
      <c r="FE32" s="41"/>
      <c r="FF32" s="41"/>
      <c r="FG32" s="41"/>
      <c r="FH32" s="41"/>
      <c r="FI32" s="41"/>
      <c r="FJ32" s="41"/>
      <c r="FK32" s="41"/>
      <c r="FL32" s="41"/>
      <c r="FM32" s="41"/>
      <c r="FN32" s="41"/>
      <c r="FO32" s="41"/>
      <c r="FP32" s="41"/>
      <c r="FQ32" s="41"/>
      <c r="FR32" s="41"/>
      <c r="FS32" s="41"/>
      <c r="FT32" s="41"/>
      <c r="FU32" s="41"/>
      <c r="FV32" s="41"/>
      <c r="FW32" s="41"/>
      <c r="FX32" s="41"/>
      <c r="FY32" s="41"/>
      <c r="FZ32" s="41"/>
      <c r="GA32" s="41"/>
      <c r="GB32" s="41"/>
      <c r="GC32" s="41"/>
      <c r="GD32" s="41"/>
      <c r="GE32" s="41"/>
      <c r="GF32" s="41"/>
      <c r="GG32" s="41"/>
      <c r="GH32" s="41"/>
      <c r="GI32" s="41"/>
      <c r="GJ32" s="41"/>
      <c r="GK32" s="41"/>
      <c r="GL32" s="41"/>
      <c r="GM32" s="41"/>
      <c r="GN32" s="41"/>
      <c r="GO32" s="41"/>
      <c r="GP32" s="41"/>
      <c r="GQ32" s="41"/>
      <c r="GR32" s="41"/>
      <c r="GS32" s="41"/>
      <c r="GT32" s="41"/>
      <c r="GU32" s="41"/>
      <c r="GV32" s="41"/>
      <c r="GW32" s="41"/>
      <c r="GX32" s="41"/>
      <c r="GY32" s="41"/>
      <c r="GZ32" s="41"/>
      <c r="HA32" s="41"/>
      <c r="HB32" s="41"/>
      <c r="HC32" s="41"/>
      <c r="HD32" s="41"/>
      <c r="HE32" s="41"/>
      <c r="HF32" s="41"/>
      <c r="HG32" s="41"/>
      <c r="HH32" s="41"/>
      <c r="HI32" s="41"/>
      <c r="HJ32" s="41"/>
      <c r="HK32" s="41"/>
      <c r="HL32" s="41"/>
      <c r="HM32" s="41"/>
      <c r="HN32" s="41"/>
      <c r="HO32" s="41"/>
      <c r="HP32" s="41"/>
      <c r="HQ32" s="41"/>
      <c r="HR32" s="41"/>
      <c r="HS32" s="41"/>
      <c r="HT32" s="41"/>
      <c r="HU32" s="41"/>
      <c r="HV32" s="41"/>
      <c r="HW32" s="41"/>
      <c r="HX32" s="41"/>
      <c r="HY32" s="41"/>
      <c r="HZ32" s="41"/>
      <c r="IA32" s="41"/>
      <c r="IB32" s="41"/>
      <c r="IC32" s="41"/>
      <c r="ID32" s="41"/>
      <c r="IE32" s="41"/>
      <c r="IF32" s="41"/>
      <c r="IG32" s="41"/>
      <c r="IH32" s="41"/>
      <c r="II32" s="41"/>
      <c r="IJ32" s="41"/>
      <c r="IK32" s="41"/>
      <c r="IL32" s="41"/>
    </row>
    <row r="33" spans="1:246" ht="22.5" customHeight="1">
      <c r="A33" s="157" t="s">
        <v>117</v>
      </c>
      <c r="B33" s="50"/>
      <c r="C33" s="90"/>
      <c r="D33" s="56" t="s">
        <v>119</v>
      </c>
      <c r="E33" s="55"/>
      <c r="F33" s="56" t="s">
        <v>119</v>
      </c>
      <c r="G33" s="55"/>
      <c r="H33" s="56" t="s">
        <v>119</v>
      </c>
      <c r="I33" s="55"/>
      <c r="J33" s="23">
        <f>J32</f>
        <v>-351979</v>
      </c>
      <c r="K33" s="55"/>
      <c r="L33" s="174">
        <f>SUM(D33:J33)</f>
        <v>-351979</v>
      </c>
      <c r="M33" s="55"/>
      <c r="N33" s="55"/>
      <c r="O33" s="55"/>
      <c r="P33" s="55"/>
      <c r="Q33" s="55"/>
      <c r="R33" s="55"/>
      <c r="S33" s="55"/>
      <c r="T33" s="55"/>
      <c r="U33" s="55"/>
      <c r="V33" s="55"/>
      <c r="W33" s="55"/>
      <c r="X33" s="55"/>
      <c r="Y33" s="41"/>
      <c r="Z33" s="41"/>
      <c r="AA33" s="41"/>
      <c r="AB33" s="41"/>
      <c r="AC33" s="41"/>
      <c r="AD33" s="41"/>
      <c r="AE33" s="41"/>
      <c r="AF33" s="41"/>
      <c r="AG33" s="41"/>
      <c r="AH33" s="41"/>
      <c r="AI33" s="41"/>
      <c r="AJ33" s="41"/>
      <c r="AK33" s="41"/>
      <c r="AL33" s="41"/>
      <c r="AM33" s="41"/>
      <c r="AN33" s="41"/>
      <c r="AO33" s="41"/>
      <c r="AP33" s="41"/>
      <c r="AQ33" s="41"/>
      <c r="AR33" s="41"/>
      <c r="AS33" s="41"/>
      <c r="AT33" s="41"/>
      <c r="AU33" s="41"/>
      <c r="AV33" s="41"/>
      <c r="AW33" s="41"/>
      <c r="AX33" s="41"/>
      <c r="AY33" s="41"/>
      <c r="AZ33" s="41"/>
      <c r="BA33" s="41"/>
      <c r="BB33" s="41"/>
      <c r="BC33" s="41"/>
      <c r="BD33" s="41"/>
      <c r="BE33" s="41"/>
      <c r="BF33" s="41"/>
      <c r="BG33" s="41"/>
      <c r="BH33" s="41"/>
      <c r="BI33" s="41"/>
      <c r="BJ33" s="41"/>
      <c r="BK33" s="41"/>
      <c r="BL33" s="41"/>
      <c r="BM33" s="41"/>
      <c r="BN33" s="41"/>
      <c r="BO33" s="41"/>
      <c r="BP33" s="41"/>
      <c r="BQ33" s="41"/>
      <c r="BR33" s="41"/>
      <c r="BS33" s="41"/>
      <c r="BT33" s="41"/>
      <c r="BU33" s="41"/>
      <c r="BV33" s="41"/>
      <c r="BW33" s="41"/>
      <c r="BX33" s="41"/>
      <c r="BY33" s="41"/>
      <c r="BZ33" s="41"/>
      <c r="CA33" s="41"/>
      <c r="CB33" s="41"/>
      <c r="CC33" s="41"/>
      <c r="CD33" s="41"/>
      <c r="CE33" s="41"/>
      <c r="CF33" s="41"/>
      <c r="CG33" s="41"/>
      <c r="CH33" s="41"/>
      <c r="CI33" s="41"/>
      <c r="CJ33" s="41"/>
      <c r="CK33" s="41"/>
      <c r="CL33" s="41"/>
      <c r="CM33" s="41"/>
      <c r="CN33" s="41"/>
      <c r="CO33" s="41"/>
      <c r="CP33" s="41"/>
      <c r="CQ33" s="41"/>
      <c r="CR33" s="41"/>
      <c r="CS33" s="41"/>
      <c r="CT33" s="41"/>
      <c r="CU33" s="41"/>
      <c r="CV33" s="41"/>
      <c r="CW33" s="41"/>
      <c r="CX33" s="41"/>
      <c r="CY33" s="41"/>
      <c r="CZ33" s="41"/>
      <c r="DA33" s="41"/>
      <c r="DB33" s="41"/>
      <c r="DC33" s="41"/>
      <c r="DD33" s="41"/>
      <c r="DE33" s="41"/>
      <c r="DF33" s="41"/>
      <c r="DG33" s="41"/>
      <c r="DH33" s="41"/>
      <c r="DI33" s="41"/>
      <c r="DJ33" s="41"/>
      <c r="DK33" s="41"/>
      <c r="DL33" s="41"/>
      <c r="DM33" s="41"/>
      <c r="DN33" s="41"/>
      <c r="DO33" s="41"/>
      <c r="DP33" s="41"/>
      <c r="DQ33" s="41"/>
      <c r="DR33" s="41"/>
      <c r="DS33" s="41"/>
      <c r="DT33" s="41"/>
      <c r="DU33" s="41"/>
      <c r="DV33" s="41"/>
      <c r="DW33" s="41"/>
      <c r="DX33" s="41"/>
      <c r="DY33" s="41"/>
      <c r="DZ33" s="41"/>
      <c r="EA33" s="41"/>
      <c r="EB33" s="41"/>
      <c r="EC33" s="41"/>
      <c r="ED33" s="41"/>
      <c r="EE33" s="41"/>
      <c r="EF33" s="41"/>
      <c r="EG33" s="41"/>
      <c r="EH33" s="41"/>
      <c r="EI33" s="41"/>
      <c r="EJ33" s="41"/>
      <c r="EK33" s="41"/>
      <c r="EL33" s="41"/>
      <c r="EM33" s="41"/>
      <c r="EN33" s="41"/>
      <c r="EO33" s="41"/>
      <c r="EP33" s="41"/>
      <c r="EQ33" s="41"/>
      <c r="ER33" s="41"/>
      <c r="ES33" s="41"/>
      <c r="ET33" s="41"/>
      <c r="EU33" s="41"/>
      <c r="EV33" s="41"/>
      <c r="EW33" s="41"/>
      <c r="EX33" s="41"/>
      <c r="EY33" s="41"/>
      <c r="EZ33" s="41"/>
      <c r="FA33" s="41"/>
      <c r="FB33" s="41"/>
      <c r="FC33" s="41"/>
      <c r="FD33" s="41"/>
      <c r="FE33" s="41"/>
      <c r="FF33" s="41"/>
      <c r="FG33" s="41"/>
      <c r="FH33" s="41"/>
      <c r="FI33" s="41"/>
      <c r="FJ33" s="41"/>
      <c r="FK33" s="41"/>
      <c r="FL33" s="41"/>
      <c r="FM33" s="41"/>
      <c r="FN33" s="41"/>
      <c r="FO33" s="41"/>
      <c r="FP33" s="41"/>
      <c r="FQ33" s="41"/>
      <c r="FR33" s="41"/>
      <c r="FS33" s="41"/>
      <c r="FT33" s="41"/>
      <c r="FU33" s="41"/>
      <c r="FV33" s="41"/>
      <c r="FW33" s="41"/>
      <c r="FX33" s="41"/>
      <c r="FY33" s="41"/>
      <c r="FZ33" s="41"/>
      <c r="GA33" s="41"/>
      <c r="GB33" s="41"/>
      <c r="GC33" s="41"/>
      <c r="GD33" s="41"/>
      <c r="GE33" s="41"/>
      <c r="GF33" s="41"/>
      <c r="GG33" s="41"/>
      <c r="GH33" s="41"/>
      <c r="GI33" s="41"/>
      <c r="GJ33" s="41"/>
      <c r="GK33" s="41"/>
      <c r="GL33" s="41"/>
      <c r="GM33" s="41"/>
      <c r="GN33" s="41"/>
      <c r="GO33" s="41"/>
      <c r="GP33" s="41"/>
      <c r="GQ33" s="41"/>
      <c r="GR33" s="41"/>
      <c r="GS33" s="41"/>
      <c r="GT33" s="41"/>
      <c r="GU33" s="41"/>
      <c r="GV33" s="41"/>
      <c r="GW33" s="41"/>
      <c r="GX33" s="41"/>
      <c r="GY33" s="41"/>
      <c r="GZ33" s="41"/>
      <c r="HA33" s="41"/>
      <c r="HB33" s="41"/>
      <c r="HC33" s="41"/>
      <c r="HD33" s="41"/>
      <c r="HE33" s="41"/>
      <c r="HF33" s="41"/>
      <c r="HG33" s="41"/>
      <c r="HH33" s="41"/>
      <c r="HI33" s="41"/>
      <c r="HJ33" s="41"/>
      <c r="HK33" s="41"/>
      <c r="HL33" s="41"/>
      <c r="HM33" s="41"/>
      <c r="HN33" s="41"/>
      <c r="HO33" s="41"/>
      <c r="HP33" s="41"/>
      <c r="HQ33" s="41"/>
      <c r="HR33" s="41"/>
      <c r="HS33" s="41"/>
      <c r="HT33" s="41"/>
      <c r="HU33" s="41"/>
      <c r="HV33" s="41"/>
      <c r="HW33" s="41"/>
      <c r="HX33" s="41"/>
      <c r="HY33" s="41"/>
      <c r="HZ33" s="41"/>
      <c r="IA33" s="41"/>
      <c r="IB33" s="41"/>
      <c r="IC33" s="41"/>
      <c r="ID33" s="41"/>
      <c r="IE33" s="41"/>
      <c r="IF33" s="41"/>
      <c r="IG33" s="41"/>
      <c r="IH33" s="41"/>
      <c r="II33" s="41"/>
      <c r="IJ33" s="41"/>
      <c r="IK33" s="41"/>
      <c r="IL33" s="41"/>
    </row>
    <row r="34" spans="1:246" ht="15" customHeight="1">
      <c r="A34" s="157"/>
      <c r="B34" s="50"/>
      <c r="C34" s="90"/>
      <c r="D34" s="144"/>
      <c r="E34" s="55"/>
      <c r="F34" s="144"/>
      <c r="G34" s="55"/>
      <c r="H34" s="144"/>
      <c r="I34" s="55"/>
      <c r="J34" s="144"/>
      <c r="K34" s="55"/>
      <c r="L34" s="175"/>
      <c r="M34" s="55"/>
      <c r="N34" s="55"/>
      <c r="O34" s="55"/>
      <c r="P34" s="55"/>
      <c r="Q34" s="55"/>
      <c r="R34" s="55"/>
      <c r="S34" s="55"/>
      <c r="T34" s="55"/>
      <c r="U34" s="55"/>
      <c r="V34" s="55"/>
      <c r="W34" s="55"/>
      <c r="X34" s="55"/>
      <c r="Y34" s="41"/>
      <c r="Z34" s="41"/>
      <c r="AA34" s="41"/>
      <c r="AB34" s="41"/>
      <c r="AC34" s="41"/>
      <c r="AD34" s="41"/>
      <c r="AE34" s="41"/>
      <c r="AF34" s="41"/>
      <c r="AG34" s="41"/>
      <c r="AH34" s="41"/>
      <c r="AI34" s="41"/>
      <c r="AJ34" s="41"/>
      <c r="AK34" s="41"/>
      <c r="AL34" s="41"/>
      <c r="AM34" s="41"/>
      <c r="AN34" s="41"/>
      <c r="AO34" s="41"/>
      <c r="AP34" s="41"/>
      <c r="AQ34" s="41"/>
      <c r="AR34" s="41"/>
      <c r="AS34" s="41"/>
      <c r="AT34" s="41"/>
      <c r="AU34" s="41"/>
      <c r="AV34" s="41"/>
      <c r="AW34" s="41"/>
      <c r="AX34" s="41"/>
      <c r="AY34" s="41"/>
      <c r="AZ34" s="41"/>
      <c r="BA34" s="41"/>
      <c r="BB34" s="41"/>
      <c r="BC34" s="41"/>
      <c r="BD34" s="41"/>
      <c r="BE34" s="41"/>
      <c r="BF34" s="41"/>
      <c r="BG34" s="41"/>
      <c r="BH34" s="41"/>
      <c r="BI34" s="41"/>
      <c r="BJ34" s="41"/>
      <c r="BK34" s="41"/>
      <c r="BL34" s="41"/>
      <c r="BM34" s="41"/>
      <c r="BN34" s="41"/>
      <c r="BO34" s="41"/>
      <c r="BP34" s="41"/>
      <c r="BQ34" s="41"/>
      <c r="BR34" s="41"/>
      <c r="BS34" s="41"/>
      <c r="BT34" s="41"/>
      <c r="BU34" s="41"/>
      <c r="BV34" s="41"/>
      <c r="BW34" s="41"/>
      <c r="BX34" s="41"/>
      <c r="BY34" s="41"/>
      <c r="BZ34" s="41"/>
      <c r="CA34" s="41"/>
      <c r="CB34" s="41"/>
      <c r="CC34" s="41"/>
      <c r="CD34" s="41"/>
      <c r="CE34" s="41"/>
      <c r="CF34" s="41"/>
      <c r="CG34" s="41"/>
      <c r="CH34" s="41"/>
      <c r="CI34" s="41"/>
      <c r="CJ34" s="41"/>
      <c r="CK34" s="41"/>
      <c r="CL34" s="41"/>
      <c r="CM34" s="41"/>
      <c r="CN34" s="41"/>
      <c r="CO34" s="41"/>
      <c r="CP34" s="41"/>
      <c r="CQ34" s="41"/>
      <c r="CR34" s="41"/>
      <c r="CS34" s="41"/>
      <c r="CT34" s="41"/>
      <c r="CU34" s="41"/>
      <c r="CV34" s="41"/>
      <c r="CW34" s="41"/>
      <c r="CX34" s="41"/>
      <c r="CY34" s="41"/>
      <c r="CZ34" s="41"/>
      <c r="DA34" s="41"/>
      <c r="DB34" s="41"/>
      <c r="DC34" s="41"/>
      <c r="DD34" s="41"/>
      <c r="DE34" s="41"/>
      <c r="DF34" s="41"/>
      <c r="DG34" s="41"/>
      <c r="DH34" s="41"/>
      <c r="DI34" s="41"/>
      <c r="DJ34" s="41"/>
      <c r="DK34" s="41"/>
      <c r="DL34" s="41"/>
      <c r="DM34" s="41"/>
      <c r="DN34" s="41"/>
      <c r="DO34" s="41"/>
      <c r="DP34" s="41"/>
      <c r="DQ34" s="41"/>
      <c r="DR34" s="41"/>
      <c r="DS34" s="41"/>
      <c r="DT34" s="41"/>
      <c r="DU34" s="41"/>
      <c r="DV34" s="41"/>
      <c r="DW34" s="41"/>
      <c r="DX34" s="41"/>
      <c r="DY34" s="41"/>
      <c r="DZ34" s="41"/>
      <c r="EA34" s="41"/>
      <c r="EB34" s="41"/>
      <c r="EC34" s="41"/>
      <c r="ED34" s="41"/>
      <c r="EE34" s="41"/>
      <c r="EF34" s="41"/>
      <c r="EG34" s="41"/>
      <c r="EH34" s="41"/>
      <c r="EI34" s="41"/>
      <c r="EJ34" s="41"/>
      <c r="EK34" s="41"/>
      <c r="EL34" s="41"/>
      <c r="EM34" s="41"/>
      <c r="EN34" s="41"/>
      <c r="EO34" s="41"/>
      <c r="EP34" s="41"/>
      <c r="EQ34" s="41"/>
      <c r="ER34" s="41"/>
      <c r="ES34" s="41"/>
      <c r="ET34" s="41"/>
      <c r="EU34" s="41"/>
      <c r="EV34" s="41"/>
      <c r="EW34" s="41"/>
      <c r="EX34" s="41"/>
      <c r="EY34" s="41"/>
      <c r="EZ34" s="41"/>
      <c r="FA34" s="41"/>
      <c r="FB34" s="41"/>
      <c r="FC34" s="41"/>
      <c r="FD34" s="41"/>
      <c r="FE34" s="41"/>
      <c r="FF34" s="41"/>
      <c r="FG34" s="41"/>
      <c r="FH34" s="41"/>
      <c r="FI34" s="41"/>
      <c r="FJ34" s="41"/>
      <c r="FK34" s="41"/>
      <c r="FL34" s="41"/>
      <c r="FM34" s="41"/>
      <c r="FN34" s="41"/>
      <c r="FO34" s="41"/>
      <c r="FP34" s="41"/>
      <c r="FQ34" s="41"/>
      <c r="FR34" s="41"/>
      <c r="FS34" s="41"/>
      <c r="FT34" s="41"/>
      <c r="FU34" s="41"/>
      <c r="FV34" s="41"/>
      <c r="FW34" s="41"/>
      <c r="FX34" s="41"/>
      <c r="FY34" s="41"/>
      <c r="FZ34" s="41"/>
      <c r="GA34" s="41"/>
      <c r="GB34" s="41"/>
      <c r="GC34" s="41"/>
      <c r="GD34" s="41"/>
      <c r="GE34" s="41"/>
      <c r="GF34" s="41"/>
      <c r="GG34" s="41"/>
      <c r="GH34" s="41"/>
      <c r="GI34" s="41"/>
      <c r="GJ34" s="41"/>
      <c r="GK34" s="41"/>
      <c r="GL34" s="41"/>
      <c r="GM34" s="41"/>
      <c r="GN34" s="41"/>
      <c r="GO34" s="41"/>
      <c r="GP34" s="41"/>
      <c r="GQ34" s="41"/>
      <c r="GR34" s="41"/>
      <c r="GS34" s="41"/>
      <c r="GT34" s="41"/>
      <c r="GU34" s="41"/>
      <c r="GV34" s="41"/>
      <c r="GW34" s="41"/>
      <c r="GX34" s="41"/>
      <c r="GY34" s="41"/>
      <c r="GZ34" s="41"/>
      <c r="HA34" s="41"/>
      <c r="HB34" s="41"/>
      <c r="HC34" s="41"/>
      <c r="HD34" s="41"/>
      <c r="HE34" s="41"/>
      <c r="HF34" s="41"/>
      <c r="HG34" s="41"/>
      <c r="HH34" s="41"/>
      <c r="HI34" s="41"/>
      <c r="HJ34" s="41"/>
      <c r="HK34" s="41"/>
      <c r="HL34" s="41"/>
      <c r="HM34" s="41"/>
      <c r="HN34" s="41"/>
      <c r="HO34" s="41"/>
      <c r="HP34" s="41"/>
      <c r="HQ34" s="41"/>
      <c r="HR34" s="41"/>
      <c r="HS34" s="41"/>
      <c r="HT34" s="41"/>
      <c r="HU34" s="41"/>
      <c r="HV34" s="41"/>
      <c r="HW34" s="41"/>
      <c r="HX34" s="41"/>
      <c r="HY34" s="41"/>
      <c r="HZ34" s="41"/>
      <c r="IA34" s="41"/>
      <c r="IB34" s="41"/>
      <c r="IC34" s="41"/>
      <c r="ID34" s="41"/>
      <c r="IE34" s="41"/>
      <c r="IF34" s="41"/>
      <c r="IG34" s="41"/>
      <c r="IH34" s="41"/>
      <c r="II34" s="41"/>
      <c r="IJ34" s="41"/>
      <c r="IK34" s="41"/>
      <c r="IL34" s="41"/>
    </row>
    <row r="35" spans="1:246" s="51" customFormat="1" ht="22.5" customHeight="1">
      <c r="A35" s="40" t="s">
        <v>118</v>
      </c>
      <c r="B35" s="50"/>
      <c r="C35" s="90"/>
      <c r="D35" s="149">
        <f>SUM(D28,D33)</f>
        <v>320000</v>
      </c>
      <c r="E35" s="55"/>
      <c r="F35" s="149">
        <f>SUM(F28,F33)</f>
        <v>8837585</v>
      </c>
      <c r="G35" s="55"/>
      <c r="H35" s="149">
        <f>SUM(H28,H33)</f>
        <v>32000</v>
      </c>
      <c r="I35" s="55"/>
      <c r="J35" s="149">
        <f>SUM(J28,J33)</f>
        <v>419871</v>
      </c>
      <c r="K35" s="55"/>
      <c r="L35" s="149">
        <f>SUM(L28,L33)</f>
        <v>9609456</v>
      </c>
      <c r="M35" s="55"/>
      <c r="N35" s="55"/>
      <c r="O35" s="55"/>
      <c r="P35" s="55"/>
      <c r="Q35" s="55"/>
      <c r="R35" s="55"/>
      <c r="S35" s="55"/>
      <c r="T35" s="55"/>
      <c r="U35" s="55"/>
      <c r="V35" s="55"/>
      <c r="W35" s="55"/>
      <c r="X35" s="55"/>
      <c r="Y35" s="41"/>
      <c r="Z35" s="41"/>
      <c r="AA35" s="41"/>
      <c r="AB35" s="41"/>
      <c r="AC35" s="41"/>
      <c r="AD35" s="41"/>
      <c r="AE35" s="41"/>
      <c r="AF35" s="41"/>
      <c r="AG35" s="41"/>
      <c r="AH35" s="41"/>
      <c r="AI35" s="41"/>
      <c r="AJ35" s="41"/>
      <c r="AK35" s="41"/>
      <c r="AL35" s="41"/>
      <c r="AM35" s="41"/>
      <c r="AN35" s="41"/>
      <c r="AO35" s="41"/>
      <c r="AP35" s="41"/>
      <c r="AQ35" s="41"/>
      <c r="AR35" s="41"/>
      <c r="AS35" s="41"/>
      <c r="AT35" s="41"/>
      <c r="AU35" s="41"/>
      <c r="AV35" s="41"/>
      <c r="AW35" s="41"/>
      <c r="AX35" s="41"/>
      <c r="AY35" s="41"/>
      <c r="AZ35" s="41"/>
      <c r="BA35" s="41"/>
      <c r="BB35" s="41"/>
      <c r="BC35" s="41"/>
      <c r="BD35" s="41"/>
      <c r="BE35" s="41"/>
      <c r="BF35" s="41"/>
      <c r="BG35" s="41"/>
      <c r="BH35" s="41"/>
      <c r="BI35" s="41"/>
      <c r="BJ35" s="41"/>
      <c r="BK35" s="41"/>
      <c r="BL35" s="41"/>
      <c r="BM35" s="41"/>
      <c r="BN35" s="41"/>
      <c r="BO35" s="41"/>
      <c r="BP35" s="41"/>
      <c r="BQ35" s="41"/>
      <c r="BR35" s="41"/>
      <c r="BS35" s="41"/>
      <c r="BT35" s="41"/>
      <c r="BU35" s="41"/>
      <c r="BV35" s="41"/>
      <c r="BW35" s="41"/>
      <c r="BX35" s="41"/>
      <c r="BY35" s="41"/>
      <c r="BZ35" s="41"/>
      <c r="CA35" s="41"/>
      <c r="CB35" s="41"/>
      <c r="CC35" s="41"/>
      <c r="CD35" s="41"/>
      <c r="CE35" s="41"/>
      <c r="CF35" s="41"/>
      <c r="CG35" s="41"/>
      <c r="CH35" s="41"/>
      <c r="CI35" s="41"/>
      <c r="CJ35" s="41"/>
      <c r="CK35" s="41"/>
      <c r="CL35" s="41"/>
      <c r="CM35" s="41"/>
      <c r="CN35" s="41"/>
      <c r="CO35" s="41"/>
      <c r="CP35" s="41"/>
      <c r="CQ35" s="41"/>
      <c r="CR35" s="41"/>
      <c r="CS35" s="41"/>
      <c r="CT35" s="41"/>
      <c r="CU35" s="41"/>
      <c r="CV35" s="41"/>
      <c r="CW35" s="41"/>
      <c r="CX35" s="41"/>
      <c r="CY35" s="41"/>
      <c r="CZ35" s="41"/>
      <c r="DA35" s="41"/>
      <c r="DB35" s="41"/>
      <c r="DC35" s="41"/>
      <c r="DD35" s="41"/>
      <c r="DE35" s="41"/>
      <c r="DF35" s="41"/>
      <c r="DG35" s="41"/>
      <c r="DH35" s="41"/>
      <c r="DI35" s="41"/>
      <c r="DJ35" s="41"/>
      <c r="DK35" s="41"/>
      <c r="DL35" s="41"/>
      <c r="DM35" s="41"/>
      <c r="DN35" s="41"/>
      <c r="DO35" s="41"/>
      <c r="DP35" s="41"/>
      <c r="DQ35" s="41"/>
      <c r="DR35" s="41"/>
      <c r="DS35" s="41"/>
      <c r="DT35" s="41"/>
      <c r="DU35" s="41"/>
      <c r="DV35" s="41"/>
      <c r="DW35" s="41"/>
      <c r="DX35" s="41"/>
      <c r="DY35" s="41"/>
      <c r="DZ35" s="41"/>
      <c r="EA35" s="41"/>
      <c r="EB35" s="41"/>
      <c r="EC35" s="41"/>
      <c r="ED35" s="41"/>
      <c r="EE35" s="41"/>
      <c r="EF35" s="41"/>
      <c r="EG35" s="41"/>
      <c r="EH35" s="41"/>
      <c r="EI35" s="41"/>
      <c r="EJ35" s="41"/>
      <c r="EK35" s="41"/>
      <c r="EL35" s="41"/>
      <c r="EM35" s="41"/>
      <c r="EN35" s="41"/>
      <c r="EO35" s="41"/>
      <c r="EP35" s="41"/>
      <c r="EQ35" s="41"/>
      <c r="ER35" s="41"/>
      <c r="ES35" s="41"/>
      <c r="ET35" s="41"/>
      <c r="EU35" s="41"/>
      <c r="EV35" s="41"/>
      <c r="EW35" s="41"/>
      <c r="EX35" s="41"/>
      <c r="EY35" s="41"/>
      <c r="EZ35" s="41"/>
      <c r="FA35" s="41"/>
      <c r="FB35" s="41"/>
      <c r="FC35" s="41"/>
      <c r="FD35" s="41"/>
      <c r="FE35" s="41"/>
      <c r="FF35" s="41"/>
      <c r="FG35" s="41"/>
      <c r="FH35" s="41"/>
      <c r="FI35" s="41"/>
      <c r="FJ35" s="41"/>
      <c r="FK35" s="41"/>
      <c r="FL35" s="41"/>
      <c r="FM35" s="41"/>
      <c r="FN35" s="41"/>
      <c r="FO35" s="41"/>
      <c r="FP35" s="41"/>
      <c r="FQ35" s="41"/>
      <c r="FR35" s="41"/>
      <c r="FS35" s="41"/>
      <c r="FT35" s="41"/>
      <c r="FU35" s="41"/>
      <c r="FV35" s="41"/>
      <c r="FW35" s="41"/>
      <c r="FX35" s="41"/>
      <c r="FY35" s="41"/>
      <c r="FZ35" s="41"/>
      <c r="GA35" s="41"/>
      <c r="GB35" s="41"/>
      <c r="GC35" s="41"/>
      <c r="GD35" s="41"/>
      <c r="GE35" s="41"/>
      <c r="GF35" s="41"/>
      <c r="GG35" s="41"/>
      <c r="GH35" s="41"/>
      <c r="GI35" s="41"/>
      <c r="GJ35" s="41"/>
      <c r="GK35" s="41"/>
      <c r="GL35" s="41"/>
      <c r="GM35" s="41"/>
      <c r="GN35" s="41"/>
      <c r="GO35" s="41"/>
      <c r="GP35" s="41"/>
      <c r="GQ35" s="41"/>
      <c r="GR35" s="41"/>
      <c r="GS35" s="41"/>
      <c r="GT35" s="41"/>
      <c r="GU35" s="41"/>
      <c r="GV35" s="41"/>
      <c r="GW35" s="41"/>
      <c r="GX35" s="41"/>
      <c r="GY35" s="41"/>
      <c r="GZ35" s="41"/>
      <c r="HA35" s="41"/>
      <c r="HB35" s="41"/>
      <c r="HC35" s="41"/>
      <c r="HD35" s="41"/>
      <c r="HE35" s="41"/>
      <c r="HF35" s="41"/>
      <c r="HG35" s="41"/>
      <c r="HH35" s="41"/>
      <c r="HI35" s="41"/>
      <c r="HJ35" s="41"/>
      <c r="HK35" s="41"/>
      <c r="HL35" s="41"/>
      <c r="HM35" s="41"/>
      <c r="HN35" s="41"/>
      <c r="HO35" s="41"/>
      <c r="HP35" s="41"/>
      <c r="HQ35" s="41"/>
      <c r="HR35" s="41"/>
      <c r="HS35" s="41"/>
      <c r="HT35" s="41"/>
      <c r="HU35" s="41"/>
      <c r="HV35" s="41"/>
      <c r="HW35" s="41"/>
      <c r="HX35" s="41"/>
      <c r="HY35" s="41"/>
      <c r="HZ35" s="41"/>
      <c r="IA35" s="41"/>
      <c r="IB35" s="41"/>
      <c r="IC35" s="41"/>
      <c r="ID35" s="41"/>
      <c r="IE35" s="41"/>
      <c r="IF35" s="41"/>
      <c r="IG35" s="41"/>
      <c r="IH35" s="41"/>
      <c r="II35" s="41"/>
      <c r="IJ35" s="41"/>
      <c r="IK35" s="41"/>
      <c r="IL35" s="41"/>
    </row>
    <row r="36" spans="1:246" ht="15" customHeight="1">
      <c r="A36" s="46"/>
      <c r="B36" s="44"/>
      <c r="C36" s="90"/>
      <c r="D36" s="172"/>
      <c r="E36" s="172"/>
      <c r="F36" s="172"/>
      <c r="G36" s="172"/>
      <c r="H36" s="172"/>
      <c r="I36" s="172"/>
      <c r="J36" s="172"/>
      <c r="K36" s="172"/>
      <c r="L36" s="173"/>
      <c r="M36" s="55"/>
      <c r="N36" s="55"/>
      <c r="O36" s="55"/>
      <c r="P36" s="55"/>
      <c r="Q36" s="55"/>
      <c r="R36" s="55"/>
      <c r="S36" s="55"/>
      <c r="T36" s="55"/>
      <c r="U36" s="55"/>
      <c r="V36" s="55"/>
      <c r="W36" s="55"/>
      <c r="X36" s="55"/>
      <c r="Y36" s="41"/>
      <c r="Z36" s="41"/>
      <c r="AA36" s="41"/>
      <c r="AB36" s="41"/>
      <c r="AC36" s="41"/>
      <c r="AD36" s="41"/>
      <c r="AE36" s="41"/>
      <c r="AF36" s="41"/>
      <c r="AG36" s="41"/>
      <c r="AH36" s="41"/>
      <c r="AI36" s="41"/>
      <c r="AJ36" s="41"/>
      <c r="AK36" s="41"/>
      <c r="AL36" s="41"/>
      <c r="AM36" s="41"/>
      <c r="AN36" s="41"/>
      <c r="AO36" s="41"/>
      <c r="AP36" s="41"/>
      <c r="AQ36" s="41"/>
      <c r="AR36" s="41"/>
      <c r="AS36" s="41"/>
      <c r="AT36" s="41"/>
      <c r="AU36" s="41"/>
      <c r="AV36" s="41"/>
      <c r="AW36" s="41"/>
      <c r="AX36" s="41"/>
      <c r="AY36" s="41"/>
      <c r="AZ36" s="41"/>
      <c r="BA36" s="41"/>
      <c r="BB36" s="41"/>
      <c r="BC36" s="41"/>
      <c r="BD36" s="41"/>
      <c r="BE36" s="41"/>
      <c r="BF36" s="41"/>
      <c r="BG36" s="41"/>
      <c r="BH36" s="41"/>
      <c r="BI36" s="41"/>
      <c r="BJ36" s="41"/>
      <c r="BK36" s="41"/>
      <c r="BL36" s="41"/>
      <c r="BM36" s="41"/>
      <c r="BN36" s="41"/>
      <c r="BO36" s="41"/>
      <c r="BP36" s="41"/>
      <c r="BQ36" s="41"/>
      <c r="BR36" s="41"/>
      <c r="BS36" s="41"/>
      <c r="BT36" s="41"/>
      <c r="BU36" s="41"/>
      <c r="BV36" s="41"/>
      <c r="BW36" s="41"/>
      <c r="BX36" s="41"/>
      <c r="BY36" s="41"/>
      <c r="BZ36" s="41"/>
      <c r="CA36" s="41"/>
      <c r="CB36" s="41"/>
      <c r="CC36" s="41"/>
      <c r="CD36" s="41"/>
      <c r="CE36" s="41"/>
      <c r="CF36" s="41"/>
      <c r="CG36" s="41"/>
      <c r="CH36" s="41"/>
      <c r="CI36" s="41"/>
      <c r="CJ36" s="41"/>
      <c r="CK36" s="41"/>
      <c r="CL36" s="41"/>
      <c r="CM36" s="41"/>
      <c r="CN36" s="41"/>
      <c r="CO36" s="41"/>
      <c r="CP36" s="41"/>
      <c r="CQ36" s="41"/>
      <c r="CR36" s="41"/>
      <c r="CS36" s="41"/>
      <c r="CT36" s="41"/>
      <c r="CU36" s="41"/>
      <c r="CV36" s="41"/>
      <c r="CW36" s="41"/>
      <c r="CX36" s="41"/>
      <c r="CY36" s="41"/>
      <c r="CZ36" s="41"/>
      <c r="DA36" s="41"/>
      <c r="DB36" s="41"/>
      <c r="DC36" s="41"/>
      <c r="DD36" s="41"/>
      <c r="DE36" s="41"/>
      <c r="DF36" s="41"/>
      <c r="DG36" s="41"/>
      <c r="DH36" s="41"/>
      <c r="DI36" s="41"/>
      <c r="DJ36" s="41"/>
      <c r="DK36" s="41"/>
      <c r="DL36" s="41"/>
      <c r="DM36" s="41"/>
      <c r="DN36" s="41"/>
      <c r="DO36" s="41"/>
      <c r="DP36" s="41"/>
      <c r="DQ36" s="41"/>
      <c r="DR36" s="41"/>
      <c r="DS36" s="41"/>
      <c r="DT36" s="41"/>
      <c r="DU36" s="41"/>
      <c r="DV36" s="41"/>
      <c r="DW36" s="41"/>
      <c r="DX36" s="41"/>
      <c r="DY36" s="41"/>
      <c r="DZ36" s="41"/>
      <c r="EA36" s="41"/>
      <c r="EB36" s="41"/>
      <c r="EC36" s="41"/>
      <c r="ED36" s="41"/>
      <c r="EE36" s="41"/>
      <c r="EF36" s="41"/>
      <c r="EG36" s="41"/>
      <c r="EH36" s="41"/>
      <c r="EI36" s="41"/>
      <c r="EJ36" s="41"/>
      <c r="EK36" s="41"/>
      <c r="EL36" s="41"/>
      <c r="EM36" s="41"/>
      <c r="EN36" s="41"/>
      <c r="EO36" s="41"/>
      <c r="EP36" s="41"/>
      <c r="EQ36" s="41"/>
      <c r="ER36" s="41"/>
      <c r="ES36" s="41"/>
      <c r="ET36" s="41"/>
      <c r="EU36" s="41"/>
      <c r="EV36" s="41"/>
      <c r="EW36" s="41"/>
      <c r="EX36" s="41"/>
      <c r="EY36" s="41"/>
      <c r="EZ36" s="41"/>
      <c r="FA36" s="41"/>
      <c r="FB36" s="41"/>
      <c r="FC36" s="41"/>
      <c r="FD36" s="41"/>
      <c r="FE36" s="41"/>
      <c r="FF36" s="41"/>
      <c r="FG36" s="41"/>
      <c r="FH36" s="41"/>
      <c r="FI36" s="41"/>
      <c r="FJ36" s="41"/>
      <c r="FK36" s="41"/>
      <c r="FL36" s="41"/>
      <c r="FM36" s="41"/>
      <c r="FN36" s="41"/>
      <c r="FO36" s="41"/>
      <c r="FP36" s="41"/>
      <c r="FQ36" s="41"/>
      <c r="FR36" s="41"/>
      <c r="FS36" s="41"/>
      <c r="FT36" s="41"/>
      <c r="FU36" s="41"/>
      <c r="FV36" s="41"/>
      <c r="FW36" s="41"/>
      <c r="FX36" s="41"/>
      <c r="FY36" s="41"/>
      <c r="FZ36" s="41"/>
      <c r="GA36" s="41"/>
      <c r="GB36" s="41"/>
      <c r="GC36" s="41"/>
      <c r="GD36" s="41"/>
      <c r="GE36" s="41"/>
      <c r="GF36" s="41"/>
      <c r="GG36" s="41"/>
      <c r="GH36" s="41"/>
      <c r="GI36" s="41"/>
      <c r="GJ36" s="41"/>
      <c r="GK36" s="41"/>
      <c r="GL36" s="41"/>
      <c r="GM36" s="41"/>
      <c r="GN36" s="41"/>
      <c r="GO36" s="41"/>
      <c r="GP36" s="41"/>
      <c r="GQ36" s="41"/>
      <c r="GR36" s="41"/>
      <c r="GS36" s="41"/>
      <c r="GT36" s="41"/>
      <c r="GU36" s="41"/>
      <c r="GV36" s="41"/>
      <c r="GW36" s="41"/>
      <c r="GX36" s="41"/>
      <c r="GY36" s="41"/>
      <c r="GZ36" s="41"/>
      <c r="HA36" s="41"/>
      <c r="HB36" s="41"/>
      <c r="HC36" s="41"/>
      <c r="HD36" s="41"/>
      <c r="HE36" s="41"/>
      <c r="HF36" s="41"/>
      <c r="HG36" s="41"/>
      <c r="HH36" s="41"/>
      <c r="HI36" s="41"/>
      <c r="HJ36" s="41"/>
      <c r="HK36" s="41"/>
      <c r="HL36" s="41"/>
      <c r="HM36" s="41"/>
      <c r="HN36" s="41"/>
      <c r="HO36" s="41"/>
      <c r="HP36" s="41"/>
      <c r="HQ36" s="41"/>
      <c r="HR36" s="41"/>
      <c r="HS36" s="41"/>
      <c r="HT36" s="41"/>
      <c r="HU36" s="41"/>
      <c r="HV36" s="41"/>
      <c r="HW36" s="41"/>
      <c r="HX36" s="41"/>
      <c r="HY36" s="41"/>
      <c r="HZ36" s="41"/>
      <c r="IA36" s="41"/>
      <c r="IB36" s="41"/>
      <c r="IC36" s="41"/>
      <c r="ID36" s="41"/>
      <c r="IE36" s="41"/>
      <c r="IF36" s="41"/>
      <c r="IG36" s="41"/>
      <c r="IH36" s="41"/>
      <c r="II36" s="41"/>
      <c r="IJ36" s="41"/>
      <c r="IK36" s="41"/>
      <c r="IL36" s="41"/>
    </row>
    <row r="37" spans="1:246" ht="22.5" customHeight="1">
      <c r="A37" s="40" t="s">
        <v>66</v>
      </c>
      <c r="B37" s="50"/>
      <c r="C37" s="51"/>
      <c r="D37" s="53"/>
      <c r="E37" s="52"/>
      <c r="F37" s="53"/>
      <c r="G37" s="52"/>
      <c r="H37" s="53"/>
      <c r="I37" s="52"/>
      <c r="J37" s="52"/>
      <c r="K37" s="52"/>
      <c r="L37" s="85"/>
      <c r="M37" s="52"/>
      <c r="N37" s="55"/>
      <c r="O37" s="55"/>
      <c r="P37" s="55"/>
      <c r="Q37" s="55"/>
      <c r="R37" s="55"/>
      <c r="S37" s="55"/>
      <c r="T37" s="55"/>
      <c r="U37" s="55"/>
      <c r="V37" s="55"/>
      <c r="W37" s="55"/>
      <c r="X37" s="55"/>
      <c r="Y37" s="41"/>
      <c r="Z37" s="41"/>
      <c r="AA37" s="41"/>
      <c r="AB37" s="41"/>
      <c r="AC37" s="41"/>
      <c r="AD37" s="41"/>
      <c r="AE37" s="41"/>
      <c r="AF37" s="41"/>
      <c r="AG37" s="41"/>
      <c r="AH37" s="41"/>
      <c r="AI37" s="41"/>
      <c r="AJ37" s="41"/>
      <c r="AK37" s="41"/>
      <c r="AL37" s="41"/>
      <c r="AM37" s="41"/>
      <c r="AN37" s="41"/>
      <c r="AO37" s="41"/>
      <c r="AP37" s="41"/>
      <c r="AQ37" s="41"/>
      <c r="AR37" s="41"/>
      <c r="AS37" s="41"/>
      <c r="AT37" s="41"/>
      <c r="AU37" s="41"/>
      <c r="AV37" s="41"/>
      <c r="AW37" s="41"/>
      <c r="AX37" s="41"/>
      <c r="AY37" s="41"/>
      <c r="AZ37" s="41"/>
      <c r="BA37" s="41"/>
      <c r="BB37" s="41"/>
      <c r="BC37" s="41"/>
      <c r="BD37" s="41"/>
      <c r="BE37" s="41"/>
      <c r="BF37" s="41"/>
      <c r="BG37" s="41"/>
      <c r="BH37" s="41"/>
      <c r="BI37" s="41"/>
      <c r="BJ37" s="41"/>
      <c r="BK37" s="41"/>
      <c r="BL37" s="41"/>
      <c r="BM37" s="41"/>
      <c r="BN37" s="41"/>
      <c r="BO37" s="41"/>
      <c r="BP37" s="41"/>
      <c r="BQ37" s="41"/>
      <c r="BR37" s="41"/>
      <c r="BS37" s="41"/>
      <c r="BT37" s="41"/>
      <c r="BU37" s="41"/>
      <c r="BV37" s="41"/>
      <c r="BW37" s="41"/>
      <c r="BX37" s="41"/>
      <c r="BY37" s="41"/>
      <c r="BZ37" s="41"/>
      <c r="CA37" s="41"/>
      <c r="CB37" s="41"/>
      <c r="CC37" s="41"/>
      <c r="CD37" s="41"/>
      <c r="CE37" s="41"/>
      <c r="CF37" s="41"/>
      <c r="CG37" s="41"/>
      <c r="CH37" s="41"/>
      <c r="CI37" s="41"/>
      <c r="CJ37" s="41"/>
      <c r="CK37" s="41"/>
      <c r="CL37" s="41"/>
      <c r="CM37" s="41"/>
      <c r="CN37" s="41"/>
      <c r="CO37" s="41"/>
      <c r="CP37" s="41"/>
      <c r="CQ37" s="41"/>
      <c r="CR37" s="41"/>
      <c r="CS37" s="41"/>
      <c r="CT37" s="41"/>
      <c r="CU37" s="41"/>
      <c r="CV37" s="41"/>
      <c r="CW37" s="41"/>
      <c r="CX37" s="41"/>
      <c r="CY37" s="41"/>
      <c r="CZ37" s="41"/>
      <c r="DA37" s="41"/>
      <c r="DB37" s="41"/>
      <c r="DC37" s="41"/>
      <c r="DD37" s="41"/>
      <c r="DE37" s="41"/>
      <c r="DF37" s="41"/>
      <c r="DG37" s="41"/>
      <c r="DH37" s="41"/>
      <c r="DI37" s="41"/>
      <c r="DJ37" s="41"/>
      <c r="DK37" s="41"/>
      <c r="DL37" s="41"/>
      <c r="DM37" s="41"/>
      <c r="DN37" s="41"/>
      <c r="DO37" s="41"/>
      <c r="DP37" s="41"/>
      <c r="DQ37" s="41"/>
      <c r="DR37" s="41"/>
      <c r="DS37" s="41"/>
      <c r="DT37" s="41"/>
      <c r="DU37" s="41"/>
      <c r="DV37" s="41"/>
      <c r="DW37" s="41"/>
      <c r="DX37" s="41"/>
      <c r="DY37" s="41"/>
      <c r="DZ37" s="41"/>
      <c r="EA37" s="41"/>
      <c r="EB37" s="41"/>
      <c r="EC37" s="41"/>
      <c r="ED37" s="41"/>
      <c r="EE37" s="41"/>
      <c r="EF37" s="41"/>
      <c r="EG37" s="41"/>
      <c r="EH37" s="41"/>
      <c r="EI37" s="41"/>
      <c r="EJ37" s="41"/>
      <c r="EK37" s="41"/>
      <c r="EL37" s="41"/>
      <c r="EM37" s="41"/>
      <c r="EN37" s="41"/>
      <c r="EO37" s="41"/>
      <c r="EP37" s="41"/>
      <c r="EQ37" s="41"/>
      <c r="ER37" s="41"/>
      <c r="ES37" s="41"/>
      <c r="ET37" s="41"/>
      <c r="EU37" s="41"/>
      <c r="EV37" s="41"/>
      <c r="EW37" s="41"/>
      <c r="EX37" s="41"/>
      <c r="EY37" s="41"/>
      <c r="EZ37" s="41"/>
      <c r="FA37" s="41"/>
      <c r="FB37" s="41"/>
      <c r="FC37" s="41"/>
      <c r="FD37" s="41"/>
      <c r="FE37" s="41"/>
      <c r="FF37" s="41"/>
      <c r="FG37" s="41"/>
      <c r="FH37" s="41"/>
      <c r="FI37" s="41"/>
      <c r="FJ37" s="41"/>
      <c r="FK37" s="41"/>
      <c r="FL37" s="41"/>
      <c r="FM37" s="41"/>
      <c r="FN37" s="41"/>
      <c r="FO37" s="41"/>
      <c r="FP37" s="41"/>
      <c r="FQ37" s="41"/>
      <c r="FR37" s="41"/>
      <c r="FS37" s="41"/>
      <c r="FT37" s="41"/>
      <c r="FU37" s="41"/>
      <c r="FV37" s="41"/>
      <c r="FW37" s="41"/>
      <c r="FX37" s="41"/>
      <c r="FY37" s="41"/>
      <c r="FZ37" s="41"/>
      <c r="GA37" s="41"/>
      <c r="GB37" s="41"/>
      <c r="GC37" s="41"/>
      <c r="GD37" s="41"/>
      <c r="GE37" s="41"/>
      <c r="GF37" s="41"/>
      <c r="GG37" s="41"/>
      <c r="GH37" s="41"/>
      <c r="GI37" s="41"/>
      <c r="GJ37" s="41"/>
      <c r="GK37" s="41"/>
      <c r="GL37" s="41"/>
      <c r="GM37" s="41"/>
      <c r="GN37" s="41"/>
      <c r="GO37" s="41"/>
      <c r="GP37" s="41"/>
      <c r="GQ37" s="41"/>
      <c r="GR37" s="41"/>
      <c r="GS37" s="41"/>
      <c r="GT37" s="41"/>
      <c r="GU37" s="41"/>
      <c r="GV37" s="41"/>
      <c r="GW37" s="41"/>
      <c r="GX37" s="41"/>
      <c r="GY37" s="41"/>
      <c r="GZ37" s="41"/>
      <c r="HA37" s="41"/>
      <c r="HB37" s="41"/>
      <c r="HC37" s="41"/>
      <c r="HD37" s="41"/>
      <c r="HE37" s="41"/>
      <c r="HF37" s="41"/>
      <c r="HG37" s="41"/>
      <c r="HH37" s="41"/>
      <c r="HI37" s="41"/>
      <c r="HJ37" s="41"/>
      <c r="HK37" s="41"/>
      <c r="HL37" s="41"/>
      <c r="HM37" s="41"/>
      <c r="HN37" s="41"/>
      <c r="HO37" s="41"/>
      <c r="HP37" s="41"/>
      <c r="HQ37" s="41"/>
      <c r="HR37" s="41"/>
      <c r="HS37" s="41"/>
      <c r="HT37" s="41"/>
      <c r="HU37" s="41"/>
      <c r="HV37" s="41"/>
      <c r="HW37" s="41"/>
      <c r="HX37" s="41"/>
      <c r="HY37" s="41"/>
      <c r="HZ37" s="41"/>
      <c r="IA37" s="41"/>
      <c r="IB37" s="41"/>
      <c r="IC37" s="41"/>
      <c r="ID37" s="41"/>
      <c r="IE37" s="41"/>
      <c r="IF37" s="41"/>
      <c r="IG37" s="41"/>
      <c r="IH37" s="41"/>
      <c r="II37" s="41"/>
      <c r="IJ37" s="41"/>
      <c r="IK37" s="41"/>
      <c r="IL37" s="41"/>
    </row>
    <row r="38" spans="1:246" ht="22.5" customHeight="1">
      <c r="A38" s="39" t="s">
        <v>78</v>
      </c>
      <c r="B38" s="50"/>
      <c r="C38" s="51"/>
      <c r="D38" s="53" t="s">
        <v>119</v>
      </c>
      <c r="E38" s="52"/>
      <c r="F38" s="53" t="s">
        <v>119</v>
      </c>
      <c r="G38" s="52"/>
      <c r="H38" s="53" t="s">
        <v>119</v>
      </c>
      <c r="I38" s="52"/>
      <c r="J38" s="81">
        <f>'PL-5-8'!H96</f>
        <v>203135</v>
      </c>
      <c r="K38" s="52"/>
      <c r="L38" s="81">
        <f>SUM(D38:J38)</f>
        <v>203135</v>
      </c>
      <c r="M38" s="52"/>
      <c r="N38" s="55"/>
      <c r="O38" s="55"/>
      <c r="P38" s="55"/>
      <c r="Q38" s="55"/>
      <c r="R38" s="55"/>
      <c r="S38" s="55"/>
      <c r="T38" s="55"/>
      <c r="U38" s="55"/>
      <c r="V38" s="55"/>
      <c r="W38" s="55"/>
      <c r="X38" s="55"/>
      <c r="Y38" s="41"/>
      <c r="Z38" s="41"/>
      <c r="AA38" s="41"/>
      <c r="AB38" s="41"/>
      <c r="AC38" s="41"/>
      <c r="AD38" s="41"/>
      <c r="AE38" s="41"/>
      <c r="AF38" s="41"/>
      <c r="AG38" s="41"/>
      <c r="AH38" s="41"/>
      <c r="AI38" s="41"/>
      <c r="AJ38" s="41"/>
      <c r="AK38" s="41"/>
      <c r="AL38" s="41"/>
      <c r="AM38" s="41"/>
      <c r="AN38" s="41"/>
      <c r="AO38" s="41"/>
      <c r="AP38" s="41"/>
      <c r="AQ38" s="41"/>
      <c r="AR38" s="41"/>
      <c r="AS38" s="41"/>
      <c r="AT38" s="41"/>
      <c r="AU38" s="41"/>
      <c r="AV38" s="41"/>
      <c r="AW38" s="41"/>
      <c r="AX38" s="41"/>
      <c r="AY38" s="41"/>
      <c r="AZ38" s="41"/>
      <c r="BA38" s="41"/>
      <c r="BB38" s="41"/>
      <c r="BC38" s="41"/>
      <c r="BD38" s="41"/>
      <c r="BE38" s="41"/>
      <c r="BF38" s="41"/>
      <c r="BG38" s="41"/>
      <c r="BH38" s="41"/>
      <c r="BI38" s="41"/>
      <c r="BJ38" s="41"/>
      <c r="BK38" s="41"/>
      <c r="BL38" s="41"/>
      <c r="BM38" s="41"/>
      <c r="BN38" s="41"/>
      <c r="BO38" s="41"/>
      <c r="BP38" s="41"/>
      <c r="BQ38" s="41"/>
      <c r="BR38" s="41"/>
      <c r="BS38" s="41"/>
      <c r="BT38" s="41"/>
      <c r="BU38" s="41"/>
      <c r="BV38" s="41"/>
      <c r="BW38" s="41"/>
      <c r="BX38" s="41"/>
      <c r="BY38" s="41"/>
      <c r="BZ38" s="41"/>
      <c r="CA38" s="41"/>
      <c r="CB38" s="41"/>
      <c r="CC38" s="41"/>
      <c r="CD38" s="41"/>
      <c r="CE38" s="41"/>
      <c r="CF38" s="41"/>
      <c r="CG38" s="41"/>
      <c r="CH38" s="41"/>
      <c r="CI38" s="41"/>
      <c r="CJ38" s="41"/>
      <c r="CK38" s="41"/>
      <c r="CL38" s="41"/>
      <c r="CM38" s="41"/>
      <c r="CN38" s="41"/>
      <c r="CO38" s="41"/>
      <c r="CP38" s="41"/>
      <c r="CQ38" s="41"/>
      <c r="CR38" s="41"/>
      <c r="CS38" s="41"/>
      <c r="CT38" s="41"/>
      <c r="CU38" s="41"/>
      <c r="CV38" s="41"/>
      <c r="CW38" s="41"/>
      <c r="CX38" s="41"/>
      <c r="CY38" s="41"/>
      <c r="CZ38" s="41"/>
      <c r="DA38" s="41"/>
      <c r="DB38" s="41"/>
      <c r="DC38" s="41"/>
      <c r="DD38" s="41"/>
      <c r="DE38" s="41"/>
      <c r="DF38" s="41"/>
      <c r="DG38" s="41"/>
      <c r="DH38" s="41"/>
      <c r="DI38" s="41"/>
      <c r="DJ38" s="41"/>
      <c r="DK38" s="41"/>
      <c r="DL38" s="41"/>
      <c r="DM38" s="41"/>
      <c r="DN38" s="41"/>
      <c r="DO38" s="41"/>
      <c r="DP38" s="41"/>
      <c r="DQ38" s="41"/>
      <c r="DR38" s="41"/>
      <c r="DS38" s="41"/>
      <c r="DT38" s="41"/>
      <c r="DU38" s="41"/>
      <c r="DV38" s="41"/>
      <c r="DW38" s="41"/>
      <c r="DX38" s="41"/>
      <c r="DY38" s="41"/>
      <c r="DZ38" s="41"/>
      <c r="EA38" s="41"/>
      <c r="EB38" s="41"/>
      <c r="EC38" s="41"/>
      <c r="ED38" s="41"/>
      <c r="EE38" s="41"/>
      <c r="EF38" s="41"/>
      <c r="EG38" s="41"/>
      <c r="EH38" s="41"/>
      <c r="EI38" s="41"/>
      <c r="EJ38" s="41"/>
      <c r="EK38" s="41"/>
      <c r="EL38" s="41"/>
      <c r="EM38" s="41"/>
      <c r="EN38" s="41"/>
      <c r="EO38" s="41"/>
      <c r="EP38" s="41"/>
      <c r="EQ38" s="41"/>
      <c r="ER38" s="41"/>
      <c r="ES38" s="41"/>
      <c r="ET38" s="41"/>
      <c r="EU38" s="41"/>
      <c r="EV38" s="41"/>
      <c r="EW38" s="41"/>
      <c r="EX38" s="41"/>
      <c r="EY38" s="41"/>
      <c r="EZ38" s="41"/>
      <c r="FA38" s="41"/>
      <c r="FB38" s="41"/>
      <c r="FC38" s="41"/>
      <c r="FD38" s="41"/>
      <c r="FE38" s="41"/>
      <c r="FF38" s="41"/>
      <c r="FG38" s="41"/>
      <c r="FH38" s="41"/>
      <c r="FI38" s="41"/>
      <c r="FJ38" s="41"/>
      <c r="FK38" s="41"/>
      <c r="FL38" s="41"/>
      <c r="FM38" s="41"/>
      <c r="FN38" s="41"/>
      <c r="FO38" s="41"/>
      <c r="FP38" s="41"/>
      <c r="FQ38" s="41"/>
      <c r="FR38" s="41"/>
      <c r="FS38" s="41"/>
      <c r="FT38" s="41"/>
      <c r="FU38" s="41"/>
      <c r="FV38" s="41"/>
      <c r="FW38" s="41"/>
      <c r="FX38" s="41"/>
      <c r="FY38" s="41"/>
      <c r="FZ38" s="41"/>
      <c r="GA38" s="41"/>
      <c r="GB38" s="41"/>
      <c r="GC38" s="41"/>
      <c r="GD38" s="41"/>
      <c r="GE38" s="41"/>
      <c r="GF38" s="41"/>
      <c r="GG38" s="41"/>
      <c r="GH38" s="41"/>
      <c r="GI38" s="41"/>
      <c r="GJ38" s="41"/>
      <c r="GK38" s="41"/>
      <c r="GL38" s="41"/>
      <c r="GM38" s="41"/>
      <c r="GN38" s="41"/>
      <c r="GO38" s="41"/>
      <c r="GP38" s="41"/>
      <c r="GQ38" s="41"/>
      <c r="GR38" s="41"/>
      <c r="GS38" s="41"/>
      <c r="GT38" s="41"/>
      <c r="GU38" s="41"/>
      <c r="GV38" s="41"/>
      <c r="GW38" s="41"/>
      <c r="GX38" s="41"/>
      <c r="GY38" s="41"/>
      <c r="GZ38" s="41"/>
      <c r="HA38" s="41"/>
      <c r="HB38" s="41"/>
      <c r="HC38" s="41"/>
      <c r="HD38" s="41"/>
      <c r="HE38" s="41"/>
      <c r="HF38" s="41"/>
      <c r="HG38" s="41"/>
      <c r="HH38" s="41"/>
      <c r="HI38" s="41"/>
      <c r="HJ38" s="41"/>
      <c r="HK38" s="41"/>
      <c r="HL38" s="41"/>
      <c r="HM38" s="41"/>
      <c r="HN38" s="41"/>
      <c r="HO38" s="41"/>
      <c r="HP38" s="41"/>
      <c r="HQ38" s="41"/>
      <c r="HR38" s="41"/>
      <c r="HS38" s="41"/>
      <c r="HT38" s="41"/>
      <c r="HU38" s="41"/>
      <c r="HV38" s="41"/>
      <c r="HW38" s="41"/>
      <c r="HX38" s="41"/>
      <c r="HY38" s="41"/>
      <c r="HZ38" s="41"/>
      <c r="IA38" s="41"/>
      <c r="IB38" s="41"/>
      <c r="IC38" s="41"/>
      <c r="ID38" s="41"/>
      <c r="IE38" s="41"/>
      <c r="IF38" s="41"/>
      <c r="IG38" s="41"/>
      <c r="IH38" s="41"/>
      <c r="II38" s="41"/>
      <c r="IJ38" s="41"/>
      <c r="IK38" s="41"/>
      <c r="IL38" s="41"/>
    </row>
    <row r="39" spans="1:246" ht="22.5" customHeight="1">
      <c r="A39" s="39" t="s">
        <v>79</v>
      </c>
      <c r="B39" s="50"/>
      <c r="C39" s="51"/>
      <c r="D39" s="53" t="s">
        <v>119</v>
      </c>
      <c r="E39" s="52"/>
      <c r="F39" s="53" t="s">
        <v>119</v>
      </c>
      <c r="G39" s="52"/>
      <c r="H39" s="53" t="s">
        <v>119</v>
      </c>
      <c r="I39" s="52"/>
      <c r="J39" s="81">
        <f>'PL-5-8'!H111</f>
        <v>-7818</v>
      </c>
      <c r="K39" s="52"/>
      <c r="L39" s="81">
        <f>SUM(D39:J39)</f>
        <v>-7818</v>
      </c>
      <c r="M39" s="52"/>
      <c r="N39" s="55"/>
      <c r="O39" s="55"/>
      <c r="P39" s="55"/>
      <c r="Q39" s="55"/>
      <c r="R39" s="55"/>
      <c r="S39" s="55"/>
      <c r="T39" s="55"/>
      <c r="U39" s="55"/>
      <c r="V39" s="55"/>
      <c r="W39" s="55"/>
      <c r="X39" s="55"/>
      <c r="Y39" s="41"/>
      <c r="Z39" s="41"/>
      <c r="AA39" s="41"/>
      <c r="AB39" s="41"/>
      <c r="AC39" s="41"/>
      <c r="AD39" s="41"/>
      <c r="AE39" s="41"/>
      <c r="AF39" s="41"/>
      <c r="AG39" s="41"/>
      <c r="AH39" s="41"/>
      <c r="AI39" s="41"/>
      <c r="AJ39" s="41"/>
      <c r="AK39" s="41"/>
      <c r="AL39" s="41"/>
      <c r="AM39" s="41"/>
      <c r="AN39" s="41"/>
      <c r="AO39" s="41"/>
      <c r="AP39" s="41"/>
      <c r="AQ39" s="41"/>
      <c r="AR39" s="41"/>
      <c r="AS39" s="41"/>
      <c r="AT39" s="41"/>
      <c r="AU39" s="41"/>
      <c r="AV39" s="41"/>
      <c r="AW39" s="41"/>
      <c r="AX39" s="41"/>
      <c r="AY39" s="41"/>
      <c r="AZ39" s="41"/>
      <c r="BA39" s="41"/>
      <c r="BB39" s="41"/>
      <c r="BC39" s="41"/>
      <c r="BD39" s="41"/>
      <c r="BE39" s="41"/>
      <c r="BF39" s="41"/>
      <c r="BG39" s="41"/>
      <c r="BH39" s="41"/>
      <c r="BI39" s="41"/>
      <c r="BJ39" s="41"/>
      <c r="BK39" s="41"/>
      <c r="BL39" s="41"/>
      <c r="BM39" s="41"/>
      <c r="BN39" s="41"/>
      <c r="BO39" s="41"/>
      <c r="BP39" s="41"/>
      <c r="BQ39" s="41"/>
      <c r="BR39" s="41"/>
      <c r="BS39" s="41"/>
      <c r="BT39" s="41"/>
      <c r="BU39" s="41"/>
      <c r="BV39" s="41"/>
      <c r="BW39" s="41"/>
      <c r="BX39" s="41"/>
      <c r="BY39" s="41"/>
      <c r="BZ39" s="41"/>
      <c r="CA39" s="41"/>
      <c r="CB39" s="41"/>
      <c r="CC39" s="41"/>
      <c r="CD39" s="41"/>
      <c r="CE39" s="41"/>
      <c r="CF39" s="41"/>
      <c r="CG39" s="41"/>
      <c r="CH39" s="41"/>
      <c r="CI39" s="41"/>
      <c r="CJ39" s="41"/>
      <c r="CK39" s="41"/>
      <c r="CL39" s="41"/>
      <c r="CM39" s="41"/>
      <c r="CN39" s="41"/>
      <c r="CO39" s="41"/>
      <c r="CP39" s="41"/>
      <c r="CQ39" s="41"/>
      <c r="CR39" s="41"/>
      <c r="CS39" s="41"/>
      <c r="CT39" s="41"/>
      <c r="CU39" s="41"/>
      <c r="CV39" s="41"/>
      <c r="CW39" s="41"/>
      <c r="CX39" s="41"/>
      <c r="CY39" s="41"/>
      <c r="CZ39" s="41"/>
      <c r="DA39" s="41"/>
      <c r="DB39" s="41"/>
      <c r="DC39" s="41"/>
      <c r="DD39" s="41"/>
      <c r="DE39" s="41"/>
      <c r="DF39" s="41"/>
      <c r="DG39" s="41"/>
      <c r="DH39" s="41"/>
      <c r="DI39" s="41"/>
      <c r="DJ39" s="41"/>
      <c r="DK39" s="41"/>
      <c r="DL39" s="41"/>
      <c r="DM39" s="41"/>
      <c r="DN39" s="41"/>
      <c r="DO39" s="41"/>
      <c r="DP39" s="41"/>
      <c r="DQ39" s="41"/>
      <c r="DR39" s="41"/>
      <c r="DS39" s="41"/>
      <c r="DT39" s="41"/>
      <c r="DU39" s="41"/>
      <c r="DV39" s="41"/>
      <c r="DW39" s="41"/>
      <c r="DX39" s="41"/>
      <c r="DY39" s="41"/>
      <c r="DZ39" s="41"/>
      <c r="EA39" s="41"/>
      <c r="EB39" s="41"/>
      <c r="EC39" s="41"/>
      <c r="ED39" s="41"/>
      <c r="EE39" s="41"/>
      <c r="EF39" s="41"/>
      <c r="EG39" s="41"/>
      <c r="EH39" s="41"/>
      <c r="EI39" s="41"/>
      <c r="EJ39" s="41"/>
      <c r="EK39" s="41"/>
      <c r="EL39" s="41"/>
      <c r="EM39" s="41"/>
      <c r="EN39" s="41"/>
      <c r="EO39" s="41"/>
      <c r="EP39" s="41"/>
      <c r="EQ39" s="41"/>
      <c r="ER39" s="41"/>
      <c r="ES39" s="41"/>
      <c r="ET39" s="41"/>
      <c r="EU39" s="41"/>
      <c r="EV39" s="41"/>
      <c r="EW39" s="41"/>
      <c r="EX39" s="41"/>
      <c r="EY39" s="41"/>
      <c r="EZ39" s="41"/>
      <c r="FA39" s="41"/>
      <c r="FB39" s="41"/>
      <c r="FC39" s="41"/>
      <c r="FD39" s="41"/>
      <c r="FE39" s="41"/>
      <c r="FF39" s="41"/>
      <c r="FG39" s="41"/>
      <c r="FH39" s="41"/>
      <c r="FI39" s="41"/>
      <c r="FJ39" s="41"/>
      <c r="FK39" s="41"/>
      <c r="FL39" s="41"/>
      <c r="FM39" s="41"/>
      <c r="FN39" s="41"/>
      <c r="FO39" s="41"/>
      <c r="FP39" s="41"/>
      <c r="FQ39" s="41"/>
      <c r="FR39" s="41"/>
      <c r="FS39" s="41"/>
      <c r="FT39" s="41"/>
      <c r="FU39" s="41"/>
      <c r="FV39" s="41"/>
      <c r="FW39" s="41"/>
      <c r="FX39" s="41"/>
      <c r="FY39" s="41"/>
      <c r="FZ39" s="41"/>
      <c r="GA39" s="41"/>
      <c r="GB39" s="41"/>
      <c r="GC39" s="41"/>
      <c r="GD39" s="41"/>
      <c r="GE39" s="41"/>
      <c r="GF39" s="41"/>
      <c r="GG39" s="41"/>
      <c r="GH39" s="41"/>
      <c r="GI39" s="41"/>
      <c r="GJ39" s="41"/>
      <c r="GK39" s="41"/>
      <c r="GL39" s="41"/>
      <c r="GM39" s="41"/>
      <c r="GN39" s="41"/>
      <c r="GO39" s="41"/>
      <c r="GP39" s="41"/>
      <c r="GQ39" s="41"/>
      <c r="GR39" s="41"/>
      <c r="GS39" s="41"/>
      <c r="GT39" s="41"/>
      <c r="GU39" s="41"/>
      <c r="GV39" s="41"/>
      <c r="GW39" s="41"/>
      <c r="GX39" s="41"/>
      <c r="GY39" s="41"/>
      <c r="GZ39" s="41"/>
      <c r="HA39" s="41"/>
      <c r="HB39" s="41"/>
      <c r="HC39" s="41"/>
      <c r="HD39" s="41"/>
      <c r="HE39" s="41"/>
      <c r="HF39" s="41"/>
      <c r="HG39" s="41"/>
      <c r="HH39" s="41"/>
      <c r="HI39" s="41"/>
      <c r="HJ39" s="41"/>
      <c r="HK39" s="41"/>
      <c r="HL39" s="41"/>
      <c r="HM39" s="41"/>
      <c r="HN39" s="41"/>
      <c r="HO39" s="41"/>
      <c r="HP39" s="41"/>
      <c r="HQ39" s="41"/>
      <c r="HR39" s="41"/>
      <c r="HS39" s="41"/>
      <c r="HT39" s="41"/>
      <c r="HU39" s="41"/>
      <c r="HV39" s="41"/>
      <c r="HW39" s="41"/>
      <c r="HX39" s="41"/>
      <c r="HY39" s="41"/>
      <c r="HZ39" s="41"/>
      <c r="IA39" s="41"/>
      <c r="IB39" s="41"/>
      <c r="IC39" s="41"/>
      <c r="ID39" s="41"/>
      <c r="IE39" s="41"/>
      <c r="IF39" s="41"/>
      <c r="IG39" s="41"/>
      <c r="IH39" s="41"/>
      <c r="II39" s="41"/>
      <c r="IJ39" s="41"/>
      <c r="IK39" s="41"/>
      <c r="IL39" s="41"/>
    </row>
    <row r="40" spans="1:246" ht="22.5" customHeight="1">
      <c r="A40" s="40" t="s">
        <v>67</v>
      </c>
      <c r="B40" s="50"/>
      <c r="C40" s="51"/>
      <c r="D40" s="176" t="s">
        <v>119</v>
      </c>
      <c r="E40" s="55"/>
      <c r="F40" s="176" t="s">
        <v>119</v>
      </c>
      <c r="G40" s="55"/>
      <c r="H40" s="176" t="s">
        <v>119</v>
      </c>
      <c r="I40" s="55"/>
      <c r="J40" s="166">
        <f>SUM(J38:J39)</f>
        <v>195317</v>
      </c>
      <c r="K40" s="55"/>
      <c r="L40" s="166">
        <f>SUM(L38:L39)</f>
        <v>195317</v>
      </c>
      <c r="M40" s="56"/>
      <c r="N40" s="55"/>
      <c r="O40" s="55"/>
      <c r="P40" s="55"/>
      <c r="Q40" s="55"/>
      <c r="R40" s="55"/>
      <c r="S40" s="55"/>
      <c r="T40" s="55"/>
      <c r="U40" s="55"/>
      <c r="V40" s="55"/>
      <c r="W40" s="55"/>
      <c r="X40" s="55"/>
    </row>
    <row r="41" spans="1:246" ht="15" customHeight="1">
      <c r="A41" s="40"/>
      <c r="B41" s="50"/>
      <c r="C41" s="51"/>
      <c r="D41" s="171"/>
      <c r="E41" s="55"/>
      <c r="F41" s="171"/>
      <c r="G41" s="55"/>
      <c r="H41" s="171"/>
      <c r="I41" s="55"/>
      <c r="J41" s="177"/>
      <c r="K41" s="55"/>
      <c r="L41" s="177"/>
      <c r="M41" s="56"/>
      <c r="N41" s="55"/>
      <c r="O41" s="55"/>
      <c r="P41" s="55"/>
      <c r="Q41" s="55"/>
      <c r="R41" s="55"/>
      <c r="S41" s="55"/>
      <c r="T41" s="55"/>
      <c r="U41" s="55"/>
      <c r="V41" s="55"/>
      <c r="W41" s="55"/>
      <c r="X41" s="55"/>
    </row>
    <row r="42" spans="1:246" ht="22.5" customHeight="1" thickBot="1">
      <c r="A42" s="138" t="s">
        <v>182</v>
      </c>
      <c r="B42" s="139"/>
      <c r="C42" s="51"/>
      <c r="D42" s="145">
        <f>SUM(D40)+D35</f>
        <v>320000</v>
      </c>
      <c r="E42" s="131"/>
      <c r="F42" s="145">
        <f>SUM(F40)+F35</f>
        <v>8837585</v>
      </c>
      <c r="G42" s="131"/>
      <c r="H42" s="145">
        <f>SUM(H40)+H35</f>
        <v>32000</v>
      </c>
      <c r="I42" s="131"/>
      <c r="J42" s="145">
        <f>SUM(J40)+J35</f>
        <v>615188</v>
      </c>
      <c r="K42" s="55"/>
      <c r="L42" s="145">
        <f>SUM(L40)+L35</f>
        <v>9804773</v>
      </c>
      <c r="M42" s="82"/>
      <c r="N42" s="240"/>
    </row>
    <row r="43" spans="1:246" ht="23.25" customHeight="1" thickTop="1"/>
    <row r="46" spans="1:246" ht="17.25" customHeight="1"/>
    <row r="53" ht="16.5" customHeight="1"/>
    <row r="59" ht="17.25" customHeight="1"/>
    <row r="61" ht="17.25" customHeight="1"/>
    <row r="66" ht="15.75" customHeight="1"/>
  </sheetData>
  <mergeCells count="3">
    <mergeCell ref="D4:L4"/>
    <mergeCell ref="H5:J5"/>
    <mergeCell ref="D9:L9"/>
  </mergeCells>
  <pageMargins left="0.7" right="0.7" top="0.48" bottom="0.5" header="0.5" footer="0.5"/>
  <pageSetup paperSize="9" scale="75" firstPageNumber="11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0460C8-A793-48B1-8036-15AFE3F546F6}">
  <dimension ref="A1:L112"/>
  <sheetViews>
    <sheetView zoomScaleNormal="100" zoomScaleSheetLayoutView="100" workbookViewId="0">
      <selection activeCell="I63" sqref="I63"/>
    </sheetView>
  </sheetViews>
  <sheetFormatPr defaultColWidth="9.1796875" defaultRowHeight="23.25" customHeight="1"/>
  <cols>
    <col min="1" max="1" width="44.26953125" style="241" customWidth="1"/>
    <col min="2" max="2" width="9.81640625" style="241" customWidth="1"/>
    <col min="3" max="3" width="11.1796875" style="241" customWidth="1"/>
    <col min="4" max="4" width="1.54296875" style="241" customWidth="1"/>
    <col min="5" max="5" width="11.1796875" style="241" customWidth="1"/>
    <col min="6" max="6" width="1.54296875" style="241" customWidth="1"/>
    <col min="7" max="7" width="11.1796875" style="241" customWidth="1"/>
    <col min="8" max="8" width="1.54296875" style="241" customWidth="1"/>
    <col min="9" max="9" width="11.1796875" style="241" customWidth="1"/>
    <col min="10" max="10" width="9.453125" style="241" bestFit="1" customWidth="1"/>
    <col min="11" max="11" width="14.1796875" style="241" bestFit="1" customWidth="1"/>
    <col min="12" max="12" width="15.1796875" style="241" bestFit="1" customWidth="1"/>
    <col min="13" max="16384" width="9.1796875" style="241"/>
  </cols>
  <sheetData>
    <row r="1" spans="1:9" ht="23.25" customHeight="1">
      <c r="A1" s="2" t="s">
        <v>111</v>
      </c>
      <c r="B1" s="2"/>
    </row>
    <row r="2" spans="1:9" ht="23.25" customHeight="1">
      <c r="A2" s="63" t="s">
        <v>82</v>
      </c>
      <c r="B2" s="63"/>
    </row>
    <row r="3" spans="1:9" ht="21.75" customHeight="1">
      <c r="A3" s="63"/>
      <c r="B3" s="63"/>
    </row>
    <row r="4" spans="1:9" ht="21.75" customHeight="1">
      <c r="A4" s="64"/>
      <c r="B4" s="64"/>
      <c r="C4" s="289" t="s">
        <v>37</v>
      </c>
      <c r="D4" s="289"/>
      <c r="E4" s="289"/>
      <c r="F4" s="89"/>
      <c r="G4" s="289" t="s">
        <v>38</v>
      </c>
      <c r="H4" s="289"/>
      <c r="I4" s="289"/>
    </row>
    <row r="5" spans="1:9" ht="22.5" customHeight="1">
      <c r="A5" s="64"/>
      <c r="B5" s="64"/>
      <c r="C5" s="291" t="s">
        <v>149</v>
      </c>
      <c r="D5" s="290"/>
      <c r="E5" s="290"/>
      <c r="F5" s="263"/>
      <c r="G5" s="291" t="s">
        <v>149</v>
      </c>
      <c r="H5" s="291"/>
      <c r="I5" s="291"/>
    </row>
    <row r="6" spans="1:9" ht="21.75" customHeight="1">
      <c r="A6" s="64"/>
      <c r="B6" s="64"/>
      <c r="C6" s="291" t="s">
        <v>142</v>
      </c>
      <c r="D6" s="290"/>
      <c r="E6" s="290"/>
      <c r="F6" s="261"/>
      <c r="G6" s="291" t="s">
        <v>142</v>
      </c>
      <c r="H6" s="290"/>
      <c r="I6" s="290"/>
    </row>
    <row r="7" spans="1:9" ht="21.75" customHeight="1">
      <c r="A7" s="64"/>
      <c r="B7" s="64"/>
      <c r="C7" s="260">
        <v>2562</v>
      </c>
      <c r="D7" s="260"/>
      <c r="E7" s="260">
        <v>2561</v>
      </c>
      <c r="F7" s="260"/>
      <c r="G7" s="260">
        <v>2562</v>
      </c>
      <c r="H7" s="260"/>
      <c r="I7" s="260">
        <v>2561</v>
      </c>
    </row>
    <row r="8" spans="1:9" ht="21.75" customHeight="1">
      <c r="A8" s="64"/>
      <c r="B8" s="64"/>
      <c r="C8" s="288" t="s">
        <v>5</v>
      </c>
      <c r="D8" s="288"/>
      <c r="E8" s="288"/>
      <c r="F8" s="288"/>
      <c r="G8" s="288"/>
      <c r="H8" s="288"/>
      <c r="I8" s="288"/>
    </row>
    <row r="9" spans="1:9" ht="21.75" customHeight="1">
      <c r="A9" s="65" t="s">
        <v>83</v>
      </c>
      <c r="B9" s="65"/>
      <c r="D9" s="66"/>
      <c r="F9" s="66"/>
      <c r="H9" s="66"/>
    </row>
    <row r="10" spans="1:9" ht="21.75" customHeight="1">
      <c r="A10" s="67" t="s">
        <v>57</v>
      </c>
      <c r="B10" s="67"/>
      <c r="C10" s="107">
        <v>581615</v>
      </c>
      <c r="D10" s="74"/>
      <c r="E10" s="107">
        <v>585845</v>
      </c>
      <c r="F10" s="74"/>
      <c r="G10" s="74">
        <f>'PL-5-8'!H96</f>
        <v>203135</v>
      </c>
      <c r="H10" s="74"/>
      <c r="I10" s="74">
        <v>213175</v>
      </c>
    </row>
    <row r="11" spans="1:9" ht="21.75" customHeight="1">
      <c r="A11" s="232" t="s">
        <v>140</v>
      </c>
      <c r="B11" s="232"/>
      <c r="C11" s="116"/>
      <c r="D11" s="74"/>
      <c r="E11" s="116"/>
      <c r="F11" s="74"/>
      <c r="G11" s="74"/>
      <c r="H11" s="74"/>
      <c r="I11" s="74"/>
    </row>
    <row r="12" spans="1:9" ht="21.75" customHeight="1">
      <c r="A12" s="59" t="s">
        <v>51</v>
      </c>
      <c r="B12" s="59"/>
      <c r="C12" s="107">
        <v>135442</v>
      </c>
      <c r="D12" s="66"/>
      <c r="E12" s="107">
        <v>136560</v>
      </c>
      <c r="F12" s="66"/>
      <c r="G12" s="118">
        <f>-'PL-5-8'!H95</f>
        <v>48092</v>
      </c>
      <c r="H12" s="66"/>
      <c r="I12" s="118">
        <v>49130</v>
      </c>
    </row>
    <row r="13" spans="1:9" ht="21.75" customHeight="1">
      <c r="A13" s="241" t="s">
        <v>49</v>
      </c>
      <c r="C13" s="178">
        <v>127</v>
      </c>
      <c r="D13" s="74"/>
      <c r="E13" s="178">
        <v>34</v>
      </c>
      <c r="F13" s="74"/>
      <c r="G13" s="74">
        <v>4255</v>
      </c>
      <c r="H13" s="74"/>
      <c r="I13" s="74">
        <v>3144</v>
      </c>
    </row>
    <row r="14" spans="1:9" ht="21.75" customHeight="1">
      <c r="A14" s="59" t="s">
        <v>84</v>
      </c>
      <c r="B14" s="59"/>
      <c r="C14" s="115">
        <v>230593</v>
      </c>
      <c r="D14" s="74"/>
      <c r="E14" s="115">
        <v>201755</v>
      </c>
      <c r="F14" s="74"/>
      <c r="G14" s="74">
        <v>31024</v>
      </c>
      <c r="H14" s="74"/>
      <c r="I14" s="74">
        <v>33418</v>
      </c>
    </row>
    <row r="15" spans="1:9" ht="21.75" customHeight="1">
      <c r="A15" s="59" t="s">
        <v>85</v>
      </c>
      <c r="B15" s="59"/>
      <c r="C15" s="115">
        <v>21940</v>
      </c>
      <c r="D15" s="74"/>
      <c r="E15" s="115">
        <v>21843</v>
      </c>
      <c r="F15" s="74"/>
      <c r="G15" s="74">
        <v>8461</v>
      </c>
      <c r="H15" s="74"/>
      <c r="I15" s="74">
        <v>7762</v>
      </c>
    </row>
    <row r="16" spans="1:9" ht="21.75" hidden="1" customHeight="1">
      <c r="A16" s="59" t="s">
        <v>166</v>
      </c>
      <c r="B16" s="59"/>
      <c r="C16" s="179"/>
      <c r="D16" s="74"/>
      <c r="E16" s="179">
        <v>0</v>
      </c>
      <c r="F16" s="74"/>
      <c r="G16" s="179"/>
      <c r="H16" s="74"/>
      <c r="I16" s="179" t="s">
        <v>119</v>
      </c>
    </row>
    <row r="17" spans="1:9" ht="21.75" customHeight="1">
      <c r="A17" s="59" t="s">
        <v>120</v>
      </c>
      <c r="B17" s="59"/>
      <c r="C17" s="115">
        <v>37415</v>
      </c>
      <c r="D17" s="74"/>
      <c r="E17" s="115">
        <v>7204</v>
      </c>
      <c r="F17" s="74"/>
      <c r="G17" s="74">
        <v>14520</v>
      </c>
      <c r="H17" s="74"/>
      <c r="I17" s="74">
        <v>3342</v>
      </c>
    </row>
    <row r="18" spans="1:9" ht="21.75" hidden="1" customHeight="1">
      <c r="A18" s="241" t="s">
        <v>113</v>
      </c>
      <c r="C18" s="179"/>
      <c r="D18" s="74"/>
      <c r="E18" s="179" t="s">
        <v>119</v>
      </c>
      <c r="F18" s="74"/>
      <c r="G18" s="179"/>
      <c r="H18" s="112"/>
      <c r="I18" s="179" t="s">
        <v>119</v>
      </c>
    </row>
    <row r="19" spans="1:9" ht="21.75" customHeight="1">
      <c r="A19" s="59" t="s">
        <v>208</v>
      </c>
      <c r="B19" s="59"/>
      <c r="C19" s="115">
        <v>-1028</v>
      </c>
      <c r="D19" s="74"/>
      <c r="E19" s="115">
        <v>-248</v>
      </c>
      <c r="F19" s="74"/>
      <c r="G19" s="74">
        <v>-1238</v>
      </c>
      <c r="H19" s="74"/>
      <c r="I19" s="179" t="s">
        <v>119</v>
      </c>
    </row>
    <row r="20" spans="1:9" ht="21.75" customHeight="1">
      <c r="A20" s="59" t="s">
        <v>165</v>
      </c>
      <c r="B20" s="59"/>
      <c r="C20" s="115">
        <v>-1575</v>
      </c>
      <c r="D20" s="74"/>
      <c r="E20" s="115">
        <v>-2524</v>
      </c>
      <c r="F20" s="74"/>
      <c r="G20" s="74">
        <v>148</v>
      </c>
      <c r="H20" s="74"/>
      <c r="I20" s="74">
        <v>-2808</v>
      </c>
    </row>
    <row r="21" spans="1:9" ht="21.75" customHeight="1">
      <c r="A21" s="59" t="s">
        <v>150</v>
      </c>
      <c r="B21" s="59"/>
      <c r="C21" s="115"/>
      <c r="D21" s="74"/>
      <c r="E21" s="115"/>
      <c r="F21" s="74">
        <v>-338</v>
      </c>
      <c r="G21" s="74"/>
      <c r="H21" s="120"/>
      <c r="I21" s="74"/>
    </row>
    <row r="22" spans="1:9" ht="21.75" customHeight="1">
      <c r="A22" s="59" t="s">
        <v>151</v>
      </c>
      <c r="B22" s="59"/>
      <c r="C22" s="115">
        <v>-5141</v>
      </c>
      <c r="D22" s="74"/>
      <c r="E22" s="115">
        <v>-114</v>
      </c>
      <c r="F22" s="81"/>
      <c r="G22" s="107">
        <v>-1046</v>
      </c>
      <c r="H22" s="81"/>
      <c r="I22" s="107">
        <v>-1281</v>
      </c>
    </row>
    <row r="23" spans="1:9" ht="21.75" customHeight="1">
      <c r="A23" s="59" t="s">
        <v>185</v>
      </c>
      <c r="B23" s="59"/>
      <c r="C23" s="115">
        <v>445</v>
      </c>
      <c r="D23" s="74"/>
      <c r="E23" s="179" t="s">
        <v>119</v>
      </c>
      <c r="F23" s="81"/>
      <c r="G23" s="179" t="s">
        <v>119</v>
      </c>
      <c r="H23" s="81"/>
      <c r="I23" s="179" t="s">
        <v>119</v>
      </c>
    </row>
    <row r="24" spans="1:9" ht="21.75" customHeight="1">
      <c r="A24" s="59" t="s">
        <v>170</v>
      </c>
      <c r="B24" s="59"/>
      <c r="C24" s="115">
        <v>615</v>
      </c>
      <c r="D24" s="74"/>
      <c r="E24" s="115">
        <v>-422</v>
      </c>
      <c r="F24" s="81"/>
      <c r="G24" s="107">
        <v>-5</v>
      </c>
      <c r="H24" s="81"/>
      <c r="I24" s="107">
        <v>70</v>
      </c>
    </row>
    <row r="25" spans="1:9" ht="21.75" customHeight="1">
      <c r="A25" s="59" t="s">
        <v>122</v>
      </c>
      <c r="B25" s="59"/>
      <c r="C25" s="115">
        <v>-672</v>
      </c>
      <c r="D25" s="74"/>
      <c r="E25" s="115">
        <v>-235</v>
      </c>
      <c r="F25" s="81"/>
      <c r="G25" s="179" t="s">
        <v>119</v>
      </c>
      <c r="H25" s="81"/>
      <c r="I25" s="179" t="s">
        <v>119</v>
      </c>
    </row>
    <row r="26" spans="1:9" ht="21.75" customHeight="1">
      <c r="A26" s="59" t="s">
        <v>94</v>
      </c>
      <c r="B26" s="59"/>
      <c r="C26" s="102">
        <v>-4108</v>
      </c>
      <c r="D26" s="74"/>
      <c r="E26" s="102">
        <v>-4435</v>
      </c>
      <c r="F26" s="74"/>
      <c r="G26" s="119">
        <v>-4771</v>
      </c>
      <c r="H26" s="74"/>
      <c r="I26" s="119">
        <v>-8517</v>
      </c>
    </row>
    <row r="27" spans="1:9" ht="21.75" hidden="1" customHeight="1">
      <c r="A27" s="59" t="s">
        <v>96</v>
      </c>
      <c r="B27" s="59"/>
      <c r="C27" s="18"/>
      <c r="D27" s="66"/>
      <c r="E27" s="18"/>
      <c r="F27" s="66"/>
      <c r="G27" s="18"/>
      <c r="H27" s="66"/>
      <c r="I27" s="18"/>
    </row>
    <row r="28" spans="1:9" ht="21.75" hidden="1" customHeight="1">
      <c r="A28" s="241" t="s">
        <v>86</v>
      </c>
      <c r="C28" s="69"/>
      <c r="D28" s="66"/>
      <c r="E28" s="69"/>
      <c r="F28" s="66"/>
      <c r="G28" s="113"/>
      <c r="H28" s="66"/>
      <c r="I28" s="113"/>
    </row>
    <row r="29" spans="1:9" ht="21.75" hidden="1" customHeight="1">
      <c r="A29" s="241" t="s">
        <v>87</v>
      </c>
      <c r="C29" s="70"/>
      <c r="D29" s="66"/>
      <c r="E29" s="70"/>
      <c r="F29" s="66"/>
      <c r="G29" s="114"/>
      <c r="H29" s="53"/>
      <c r="I29" s="114"/>
    </row>
    <row r="30" spans="1:9" ht="21.75" customHeight="1">
      <c r="A30" s="86"/>
      <c r="B30" s="86"/>
      <c r="C30" s="31">
        <f>SUM(C10:C29)</f>
        <v>995668</v>
      </c>
      <c r="D30" s="52"/>
      <c r="E30" s="31">
        <f>SUM(E10:E29)</f>
        <v>945263</v>
      </c>
      <c r="F30" s="52"/>
      <c r="G30" s="52">
        <f>SUM(G10:G29)</f>
        <v>302575</v>
      </c>
      <c r="H30" s="52"/>
      <c r="I30" s="52">
        <f>SUM(I10:I29)</f>
        <v>297435</v>
      </c>
    </row>
    <row r="31" spans="1:9" ht="21.75" customHeight="1">
      <c r="A31" s="232" t="s">
        <v>88</v>
      </c>
      <c r="B31" s="232"/>
      <c r="C31" s="80"/>
      <c r="D31" s="52"/>
      <c r="E31" s="80"/>
      <c r="F31" s="52"/>
      <c r="G31" s="52"/>
      <c r="H31" s="52"/>
      <c r="I31" s="52"/>
    </row>
    <row r="32" spans="1:9" ht="21.75" customHeight="1">
      <c r="A32" s="241" t="s">
        <v>89</v>
      </c>
      <c r="C32" s="22">
        <v>-10945</v>
      </c>
      <c r="D32" s="66"/>
      <c r="E32" s="22">
        <v>-34273</v>
      </c>
      <c r="F32" s="66"/>
      <c r="G32" s="68">
        <v>-6903</v>
      </c>
      <c r="H32" s="66"/>
      <c r="I32" s="68">
        <v>-35679</v>
      </c>
    </row>
    <row r="33" spans="1:12" ht="21.75" customHeight="1">
      <c r="A33" s="59" t="s">
        <v>138</v>
      </c>
      <c r="B33" s="59"/>
      <c r="C33" s="22">
        <v>-84717</v>
      </c>
      <c r="D33" s="66"/>
      <c r="E33" s="22">
        <v>-72905</v>
      </c>
      <c r="F33" s="66"/>
      <c r="G33" s="68">
        <v>22239</v>
      </c>
      <c r="H33" s="66"/>
      <c r="I33" s="68">
        <v>-13609</v>
      </c>
    </row>
    <row r="34" spans="1:12" ht="21.75" customHeight="1">
      <c r="A34" s="241" t="s">
        <v>9</v>
      </c>
      <c r="C34" s="22">
        <v>7884</v>
      </c>
      <c r="D34" s="66"/>
      <c r="E34" s="22">
        <v>-76271</v>
      </c>
      <c r="F34" s="66"/>
      <c r="G34" s="68">
        <v>-3416</v>
      </c>
      <c r="H34" s="66"/>
      <c r="I34" s="68">
        <v>-129422</v>
      </c>
      <c r="L34" s="80"/>
    </row>
    <row r="35" spans="1:12" ht="21.75" customHeight="1">
      <c r="A35" s="59" t="s">
        <v>39</v>
      </c>
      <c r="B35" s="59"/>
      <c r="C35" s="22">
        <v>2911</v>
      </c>
      <c r="D35" s="66"/>
      <c r="E35" s="22">
        <v>7574</v>
      </c>
      <c r="F35" s="66"/>
      <c r="G35" s="68">
        <v>2911</v>
      </c>
      <c r="H35" s="66"/>
      <c r="I35" s="68">
        <v>7574</v>
      </c>
      <c r="L35" s="80"/>
    </row>
    <row r="36" spans="1:12" ht="21.75" customHeight="1">
      <c r="A36" s="241" t="s">
        <v>17</v>
      </c>
      <c r="C36" s="22">
        <v>-9804</v>
      </c>
      <c r="D36" s="66"/>
      <c r="E36" s="22">
        <v>3542</v>
      </c>
      <c r="F36" s="66"/>
      <c r="G36" s="68">
        <v>-3683</v>
      </c>
      <c r="H36" s="66"/>
      <c r="I36" s="68">
        <v>5493</v>
      </c>
      <c r="L36" s="80"/>
    </row>
    <row r="37" spans="1:12" ht="21.75" customHeight="1">
      <c r="A37" s="241" t="s">
        <v>90</v>
      </c>
      <c r="C37" s="31">
        <v>-82213</v>
      </c>
      <c r="D37" s="66"/>
      <c r="E37" s="31">
        <v>-217258</v>
      </c>
      <c r="F37" s="66"/>
      <c r="G37" s="68">
        <v>91646</v>
      </c>
      <c r="H37" s="66"/>
      <c r="I37" s="68">
        <v>-80654</v>
      </c>
      <c r="L37" s="80"/>
    </row>
    <row r="38" spans="1:12" ht="21.75" customHeight="1">
      <c r="A38" s="241" t="s">
        <v>139</v>
      </c>
      <c r="C38" s="31">
        <v>-120133</v>
      </c>
      <c r="D38" s="66"/>
      <c r="E38" s="31">
        <v>-114152</v>
      </c>
      <c r="F38" s="66"/>
      <c r="G38" s="68">
        <v>-103235</v>
      </c>
      <c r="H38" s="66"/>
      <c r="I38" s="68">
        <v>-9534</v>
      </c>
      <c r="L38" s="80"/>
    </row>
    <row r="39" spans="1:12" ht="21.75" customHeight="1">
      <c r="A39" s="241" t="s">
        <v>133</v>
      </c>
      <c r="C39" s="31">
        <v>-2376</v>
      </c>
      <c r="D39" s="66"/>
      <c r="E39" s="31">
        <v>-285</v>
      </c>
      <c r="F39" s="66"/>
      <c r="G39" s="242" t="s">
        <v>119</v>
      </c>
      <c r="H39" s="66"/>
      <c r="I39" s="68">
        <v>-167</v>
      </c>
      <c r="L39" s="80"/>
    </row>
    <row r="40" spans="1:12" ht="22.5" hidden="1" customHeight="1">
      <c r="A40" s="59" t="s">
        <v>95</v>
      </c>
      <c r="B40" s="59"/>
      <c r="C40" s="179" t="s">
        <v>119</v>
      </c>
      <c r="D40" s="66"/>
      <c r="E40" s="179" t="s">
        <v>119</v>
      </c>
      <c r="F40" s="66"/>
      <c r="G40" s="179" t="s">
        <v>119</v>
      </c>
      <c r="H40" s="66"/>
      <c r="I40" s="179" t="s">
        <v>119</v>
      </c>
      <c r="L40" s="80"/>
    </row>
    <row r="41" spans="1:12" ht="21.75" customHeight="1">
      <c r="A41" s="241" t="s">
        <v>167</v>
      </c>
      <c r="C41" s="95">
        <f>SUM(C30:C40)</f>
        <v>696275</v>
      </c>
      <c r="D41" s="66"/>
      <c r="E41" s="95">
        <f>SUM(E30:E40)</f>
        <v>441235</v>
      </c>
      <c r="F41" s="66"/>
      <c r="G41" s="71">
        <f>SUM(G30:G40)</f>
        <v>302134</v>
      </c>
      <c r="H41" s="66"/>
      <c r="I41" s="71">
        <f>SUM(I30:I40)</f>
        <v>41437</v>
      </c>
    </row>
    <row r="42" spans="1:12" ht="21.75" customHeight="1">
      <c r="A42" s="241" t="s">
        <v>91</v>
      </c>
      <c r="C42" s="96">
        <v>-172972</v>
      </c>
      <c r="D42" s="66"/>
      <c r="E42" s="96">
        <v>-143562</v>
      </c>
      <c r="F42" s="66"/>
      <c r="G42" s="111">
        <v>-45599</v>
      </c>
      <c r="H42" s="53"/>
      <c r="I42" s="111">
        <v>-49582</v>
      </c>
    </row>
    <row r="43" spans="1:12" ht="21.75" customHeight="1">
      <c r="A43" s="64" t="s">
        <v>168</v>
      </c>
      <c r="B43" s="64"/>
      <c r="C43" s="97">
        <f>SUM(C41:C42)</f>
        <v>523303</v>
      </c>
      <c r="D43" s="48"/>
      <c r="E43" s="97">
        <f>SUM(E41:E42)</f>
        <v>297673</v>
      </c>
      <c r="F43" s="48"/>
      <c r="G43" s="72">
        <f>SUM(G41:G42)</f>
        <v>256535</v>
      </c>
      <c r="H43" s="48"/>
      <c r="I43" s="72">
        <f>SUM(I41:I42)</f>
        <v>-8145</v>
      </c>
    </row>
    <row r="44" spans="1:12" ht="23.25" customHeight="1">
      <c r="A44" s="64"/>
      <c r="B44" s="64"/>
      <c r="C44" s="48"/>
      <c r="D44" s="48"/>
      <c r="E44" s="48"/>
      <c r="F44" s="48"/>
      <c r="G44" s="48"/>
      <c r="H44" s="48"/>
      <c r="I44" s="48"/>
    </row>
    <row r="45" spans="1:12" ht="23.25" customHeight="1">
      <c r="A45" s="2" t="s">
        <v>111</v>
      </c>
      <c r="B45" s="2"/>
    </row>
    <row r="46" spans="1:12" ht="23.25" customHeight="1">
      <c r="A46" s="63" t="s">
        <v>82</v>
      </c>
      <c r="B46" s="63"/>
    </row>
    <row r="47" spans="1:12" ht="20.25" customHeight="1">
      <c r="A47" s="73"/>
      <c r="B47" s="73"/>
    </row>
    <row r="48" spans="1:12" ht="21.75" customHeight="1">
      <c r="A48" s="64"/>
      <c r="B48" s="64"/>
      <c r="C48" s="289" t="s">
        <v>37</v>
      </c>
      <c r="D48" s="289"/>
      <c r="E48" s="289"/>
      <c r="F48" s="89"/>
      <c r="G48" s="289" t="s">
        <v>38</v>
      </c>
      <c r="H48" s="289"/>
      <c r="I48" s="289"/>
    </row>
    <row r="49" spans="1:12" ht="22.5" customHeight="1">
      <c r="A49" s="64"/>
      <c r="B49" s="64"/>
      <c r="C49" s="290" t="s">
        <v>149</v>
      </c>
      <c r="D49" s="290"/>
      <c r="E49" s="290"/>
      <c r="F49" s="261"/>
      <c r="G49" s="290" t="s">
        <v>149</v>
      </c>
      <c r="H49" s="290"/>
      <c r="I49" s="290"/>
    </row>
    <row r="50" spans="1:12" ht="21.75" customHeight="1">
      <c r="A50" s="64"/>
      <c r="B50" s="64"/>
      <c r="C50" s="290" t="s">
        <v>142</v>
      </c>
      <c r="D50" s="290"/>
      <c r="E50" s="290"/>
      <c r="F50" s="261"/>
      <c r="G50" s="290" t="s">
        <v>142</v>
      </c>
      <c r="H50" s="290"/>
      <c r="I50" s="290"/>
    </row>
    <row r="51" spans="1:12" ht="21.75" customHeight="1">
      <c r="A51" s="64"/>
      <c r="B51" s="262" t="s">
        <v>3</v>
      </c>
      <c r="C51" s="260">
        <v>2562</v>
      </c>
      <c r="D51" s="260"/>
      <c r="E51" s="260">
        <v>2561</v>
      </c>
      <c r="F51" s="260"/>
      <c r="G51" s="260">
        <v>2562</v>
      </c>
      <c r="H51" s="260"/>
      <c r="I51" s="260">
        <v>2561</v>
      </c>
    </row>
    <row r="52" spans="1:12" ht="21.75" customHeight="1">
      <c r="A52" s="64"/>
      <c r="B52" s="64"/>
      <c r="C52" s="288" t="s">
        <v>5</v>
      </c>
      <c r="D52" s="288"/>
      <c r="E52" s="288"/>
      <c r="F52" s="288"/>
      <c r="G52" s="288"/>
      <c r="H52" s="288"/>
      <c r="I52" s="288"/>
    </row>
    <row r="53" spans="1:12" ht="21.75" customHeight="1">
      <c r="A53" s="65" t="s">
        <v>92</v>
      </c>
      <c r="B53" s="65"/>
      <c r="C53" s="66"/>
      <c r="D53" s="66"/>
      <c r="E53" s="66"/>
      <c r="F53" s="66"/>
      <c r="G53" s="66"/>
      <c r="H53" s="66"/>
      <c r="I53" s="66"/>
    </row>
    <row r="54" spans="1:12" ht="21.75" hidden="1" customHeight="1">
      <c r="A54" s="241" t="s">
        <v>152</v>
      </c>
      <c r="C54" s="179"/>
      <c r="D54" s="66"/>
      <c r="E54" s="179" t="s">
        <v>119</v>
      </c>
      <c r="F54" s="66"/>
      <c r="G54" s="179"/>
      <c r="H54" s="66"/>
      <c r="I54" s="179" t="s">
        <v>119</v>
      </c>
    </row>
    <row r="55" spans="1:12" ht="21.75" hidden="1" customHeight="1">
      <c r="A55" s="59" t="s">
        <v>153</v>
      </c>
      <c r="B55" s="59"/>
      <c r="C55" s="179"/>
      <c r="D55" s="66"/>
      <c r="E55" s="179" t="s">
        <v>119</v>
      </c>
      <c r="F55" s="66"/>
      <c r="G55" s="179"/>
      <c r="H55" s="107"/>
      <c r="I55" s="179" t="s">
        <v>119</v>
      </c>
      <c r="L55" s="80"/>
    </row>
    <row r="56" spans="1:12" ht="22.5" hidden="1" customHeight="1">
      <c r="A56" s="59" t="s">
        <v>154</v>
      </c>
      <c r="B56" s="59"/>
      <c r="C56" s="179"/>
      <c r="D56" s="66"/>
      <c r="E56" s="179" t="s">
        <v>119</v>
      </c>
      <c r="F56" s="66"/>
      <c r="G56" s="179"/>
      <c r="H56" s="66"/>
      <c r="I56" s="179" t="s">
        <v>119</v>
      </c>
      <c r="L56" s="80"/>
    </row>
    <row r="57" spans="1:12" ht="22.5" hidden="1" customHeight="1">
      <c r="A57" s="59" t="s">
        <v>155</v>
      </c>
      <c r="B57" s="59"/>
      <c r="C57" s="179"/>
      <c r="D57" s="66"/>
      <c r="E57" s="179" t="s">
        <v>119</v>
      </c>
      <c r="F57" s="66"/>
      <c r="G57" s="179"/>
      <c r="H57" s="66"/>
      <c r="I57" s="179" t="s">
        <v>119</v>
      </c>
      <c r="L57" s="80"/>
    </row>
    <row r="58" spans="1:12" ht="21.75" customHeight="1">
      <c r="A58" s="59" t="s">
        <v>123</v>
      </c>
      <c r="B58" s="59"/>
      <c r="C58" s="22">
        <v>7872</v>
      </c>
      <c r="D58" s="66"/>
      <c r="E58" s="22">
        <v>11890</v>
      </c>
      <c r="F58" s="66"/>
      <c r="G58" s="22">
        <v>1856</v>
      </c>
      <c r="H58" s="107"/>
      <c r="I58" s="22">
        <v>11127</v>
      </c>
      <c r="L58" s="80"/>
    </row>
    <row r="59" spans="1:12" ht="21.75" customHeight="1">
      <c r="A59" s="241" t="s">
        <v>186</v>
      </c>
      <c r="C59" s="22">
        <v>-158553</v>
      </c>
      <c r="D59" s="66"/>
      <c r="E59" s="22">
        <v>-214508</v>
      </c>
      <c r="F59" s="66"/>
      <c r="G59" s="22">
        <v>-4787</v>
      </c>
      <c r="H59" s="107"/>
      <c r="I59" s="22">
        <v>-27404</v>
      </c>
      <c r="L59" s="80"/>
    </row>
    <row r="60" spans="1:12" ht="21.75" customHeight="1">
      <c r="A60" s="59" t="s">
        <v>171</v>
      </c>
      <c r="B60" s="59"/>
      <c r="C60" s="179" t="s">
        <v>119</v>
      </c>
      <c r="D60" s="66"/>
      <c r="E60" s="81">
        <v>9843</v>
      </c>
      <c r="F60" s="74"/>
      <c r="G60" s="179" t="s">
        <v>119</v>
      </c>
      <c r="H60" s="74"/>
      <c r="I60" s="179" t="s">
        <v>119</v>
      </c>
      <c r="L60" s="80"/>
    </row>
    <row r="61" spans="1:12" ht="21.75" customHeight="1">
      <c r="A61" s="59" t="s">
        <v>125</v>
      </c>
      <c r="B61" s="59"/>
      <c r="C61" s="22">
        <v>5315</v>
      </c>
      <c r="D61" s="66"/>
      <c r="E61" s="22">
        <v>62</v>
      </c>
      <c r="F61" s="66"/>
      <c r="G61" s="179" t="s">
        <v>119</v>
      </c>
      <c r="H61" s="107"/>
      <c r="I61" s="22">
        <v>62</v>
      </c>
      <c r="L61" s="80"/>
    </row>
    <row r="62" spans="1:12" ht="21.75" customHeight="1">
      <c r="A62" s="59" t="s">
        <v>124</v>
      </c>
      <c r="B62" s="59"/>
      <c r="C62" s="22">
        <v>-8207</v>
      </c>
      <c r="D62" s="66"/>
      <c r="E62" s="22">
        <v>-8721</v>
      </c>
      <c r="F62" s="66"/>
      <c r="G62" s="22">
        <v>-400</v>
      </c>
      <c r="H62" s="107"/>
      <c r="I62" s="22">
        <v>-5666</v>
      </c>
      <c r="L62" s="80"/>
    </row>
    <row r="63" spans="1:12" ht="21.75" customHeight="1">
      <c r="A63" s="59" t="s">
        <v>187</v>
      </c>
      <c r="B63" s="59"/>
      <c r="C63" s="22"/>
      <c r="D63" s="66"/>
      <c r="E63" s="22"/>
      <c r="F63" s="66"/>
      <c r="G63" s="22"/>
      <c r="H63" s="107"/>
      <c r="I63" s="22"/>
      <c r="L63" s="80"/>
    </row>
    <row r="64" spans="1:12" ht="21.75" customHeight="1">
      <c r="A64" s="59" t="s">
        <v>188</v>
      </c>
      <c r="B64" s="59"/>
      <c r="C64" s="179" t="s">
        <v>119</v>
      </c>
      <c r="D64" s="66"/>
      <c r="E64" s="179" t="s">
        <v>119</v>
      </c>
      <c r="F64" s="66"/>
      <c r="G64" s="22">
        <v>2212423</v>
      </c>
      <c r="H64" s="107"/>
      <c r="I64" s="22">
        <v>1924831</v>
      </c>
      <c r="L64" s="80"/>
    </row>
    <row r="65" spans="1:12" ht="21.75" customHeight="1">
      <c r="A65" s="59" t="s">
        <v>134</v>
      </c>
      <c r="B65" s="59"/>
      <c r="C65" s="179" t="s">
        <v>119</v>
      </c>
      <c r="D65" s="108"/>
      <c r="E65" s="179" t="s">
        <v>119</v>
      </c>
      <c r="F65" s="66"/>
      <c r="G65" s="22">
        <v>-2029945</v>
      </c>
      <c r="H65" s="107"/>
      <c r="I65" s="22">
        <v>-1844525</v>
      </c>
      <c r="L65" s="80"/>
    </row>
    <row r="66" spans="1:12" ht="21.75" customHeight="1">
      <c r="A66" s="241" t="s">
        <v>94</v>
      </c>
      <c r="C66" s="26">
        <v>4165</v>
      </c>
      <c r="D66" s="66"/>
      <c r="E66" s="26">
        <v>4491</v>
      </c>
      <c r="F66" s="66"/>
      <c r="G66" s="70">
        <v>5340</v>
      </c>
      <c r="H66" s="66"/>
      <c r="I66" s="70">
        <v>8734</v>
      </c>
      <c r="L66" s="80"/>
    </row>
    <row r="67" spans="1:12" ht="22.5" hidden="1" customHeight="1">
      <c r="A67" s="59" t="s">
        <v>156</v>
      </c>
      <c r="B67" s="59"/>
      <c r="C67" s="79"/>
      <c r="D67" s="66"/>
      <c r="E67" s="79"/>
      <c r="F67" s="66"/>
      <c r="G67" s="22"/>
      <c r="H67" s="107"/>
      <c r="I67" s="22"/>
      <c r="L67" s="80"/>
    </row>
    <row r="68" spans="1:12" ht="22.5" hidden="1" customHeight="1">
      <c r="A68" s="59" t="s">
        <v>157</v>
      </c>
      <c r="B68" s="59"/>
      <c r="C68" s="79"/>
      <c r="D68" s="66"/>
      <c r="E68" s="79"/>
      <c r="F68" s="66"/>
      <c r="G68" s="22"/>
      <c r="H68" s="107"/>
      <c r="I68" s="22"/>
      <c r="L68" s="80"/>
    </row>
    <row r="69" spans="1:12" ht="21.75" customHeight="1">
      <c r="A69" s="64" t="s">
        <v>169</v>
      </c>
      <c r="B69" s="64"/>
      <c r="C69" s="92">
        <f>SUM(C54:C68)</f>
        <v>-149408</v>
      </c>
      <c r="D69" s="48"/>
      <c r="E69" s="92">
        <f>SUM(E54:E68)</f>
        <v>-196943</v>
      </c>
      <c r="F69" s="48"/>
      <c r="G69" s="92">
        <f>SUM(G54:G68)</f>
        <v>184487</v>
      </c>
      <c r="H69" s="48"/>
      <c r="I69" s="92">
        <f>SUM(I54:I68)</f>
        <v>67159</v>
      </c>
      <c r="L69" s="78"/>
    </row>
    <row r="70" spans="1:12" ht="15" customHeight="1">
      <c r="A70" s="64"/>
      <c r="B70" s="64"/>
      <c r="C70" s="66"/>
      <c r="D70" s="66"/>
      <c r="E70" s="66"/>
      <c r="F70" s="66"/>
      <c r="G70" s="66"/>
      <c r="H70" s="66"/>
      <c r="I70" s="66"/>
    </row>
    <row r="71" spans="1:12" ht="21.75" customHeight="1">
      <c r="A71" s="65" t="s">
        <v>93</v>
      </c>
      <c r="B71" s="65"/>
      <c r="C71" s="66"/>
      <c r="D71" s="66"/>
      <c r="E71" s="66"/>
      <c r="F71" s="66"/>
      <c r="G71" s="66"/>
      <c r="H71" s="66"/>
      <c r="I71" s="66"/>
    </row>
    <row r="72" spans="1:12" ht="21.75" customHeight="1">
      <c r="A72" s="241" t="s">
        <v>198</v>
      </c>
      <c r="B72" s="65"/>
      <c r="C72" s="66"/>
      <c r="D72" s="66"/>
      <c r="E72" s="66"/>
      <c r="F72" s="66"/>
      <c r="G72" s="66"/>
      <c r="H72" s="66"/>
      <c r="I72" s="66"/>
    </row>
    <row r="73" spans="1:12" ht="21.75" customHeight="1">
      <c r="A73" s="244" t="s">
        <v>197</v>
      </c>
      <c r="C73" s="179" t="s">
        <v>119</v>
      </c>
      <c r="D73" s="66"/>
      <c r="E73" s="81">
        <v>5291</v>
      </c>
      <c r="F73" s="74"/>
      <c r="G73" s="179" t="s">
        <v>119</v>
      </c>
      <c r="H73" s="74"/>
      <c r="I73" s="179" t="s">
        <v>119</v>
      </c>
      <c r="K73" s="80"/>
    </row>
    <row r="74" spans="1:12" ht="21.75" customHeight="1">
      <c r="A74" s="241" t="s">
        <v>200</v>
      </c>
      <c r="B74" s="65"/>
      <c r="C74" s="66"/>
      <c r="D74" s="66"/>
      <c r="E74" s="66"/>
      <c r="F74" s="66"/>
      <c r="G74" s="66"/>
      <c r="H74" s="66"/>
      <c r="I74" s="66"/>
    </row>
    <row r="75" spans="1:12" ht="21.75" customHeight="1">
      <c r="A75" s="244" t="s">
        <v>197</v>
      </c>
      <c r="C75" s="81">
        <v>-9167</v>
      </c>
      <c r="D75" s="66"/>
      <c r="E75" s="179" t="s">
        <v>119</v>
      </c>
      <c r="F75" s="74"/>
      <c r="G75" s="179" t="s">
        <v>119</v>
      </c>
      <c r="H75" s="74"/>
      <c r="I75" s="179" t="s">
        <v>119</v>
      </c>
      <c r="K75" s="80"/>
    </row>
    <row r="76" spans="1:12" ht="21.75" customHeight="1">
      <c r="A76" s="244" t="s">
        <v>198</v>
      </c>
      <c r="C76" s="81"/>
      <c r="D76" s="66"/>
      <c r="E76" s="81"/>
      <c r="F76" s="74"/>
      <c r="G76" s="179"/>
      <c r="H76" s="74"/>
      <c r="I76" s="179"/>
      <c r="K76" s="80"/>
    </row>
    <row r="77" spans="1:12" ht="21.75" customHeight="1">
      <c r="A77" s="241" t="s">
        <v>199</v>
      </c>
      <c r="C77" s="179" t="s">
        <v>119</v>
      </c>
      <c r="D77" s="66"/>
      <c r="E77" s="179" t="s">
        <v>119</v>
      </c>
      <c r="F77" s="74"/>
      <c r="G77" s="75">
        <v>2212563</v>
      </c>
      <c r="H77" s="74"/>
      <c r="I77" s="75">
        <v>2160133</v>
      </c>
      <c r="K77" s="80"/>
    </row>
    <row r="78" spans="1:12" ht="21.75" customHeight="1">
      <c r="A78" s="241" t="s">
        <v>200</v>
      </c>
      <c r="C78" s="179"/>
      <c r="D78" s="66"/>
      <c r="E78" s="179"/>
      <c r="F78" s="74"/>
      <c r="G78" s="75"/>
      <c r="H78" s="74"/>
      <c r="I78" s="75"/>
      <c r="K78" s="80"/>
    </row>
    <row r="79" spans="1:12" ht="21.75" customHeight="1">
      <c r="A79" s="241" t="s">
        <v>199</v>
      </c>
      <c r="C79" s="179" t="s">
        <v>119</v>
      </c>
      <c r="D79" s="66"/>
      <c r="E79" s="179" t="s">
        <v>119</v>
      </c>
      <c r="F79" s="74"/>
      <c r="G79" s="75">
        <v>-2210753</v>
      </c>
      <c r="H79" s="74"/>
      <c r="I79" s="75">
        <v>-2154292</v>
      </c>
      <c r="K79" s="80"/>
    </row>
    <row r="80" spans="1:12" ht="21.75" customHeight="1">
      <c r="A80" s="241" t="s">
        <v>126</v>
      </c>
      <c r="B80" s="262">
        <v>12</v>
      </c>
      <c r="C80" s="81">
        <v>-351979</v>
      </c>
      <c r="D80" s="66"/>
      <c r="E80" s="81">
        <v>-256000</v>
      </c>
      <c r="F80" s="74"/>
      <c r="G80" s="75">
        <v>-351979</v>
      </c>
      <c r="H80" s="74"/>
      <c r="I80" s="75">
        <v>-256000</v>
      </c>
      <c r="K80" s="80"/>
    </row>
    <row r="81" spans="1:11" ht="21.75" customHeight="1">
      <c r="A81" s="241" t="s">
        <v>127</v>
      </c>
      <c r="C81" s="81">
        <v>-127</v>
      </c>
      <c r="D81" s="66"/>
      <c r="E81" s="81">
        <v>-34</v>
      </c>
      <c r="F81" s="74"/>
      <c r="G81" s="75">
        <v>-4094</v>
      </c>
      <c r="H81" s="74"/>
      <c r="I81" s="75">
        <v>-3223</v>
      </c>
      <c r="K81" s="80"/>
    </row>
    <row r="82" spans="1:11" ht="21.75" customHeight="1">
      <c r="A82" s="64" t="s">
        <v>201</v>
      </c>
      <c r="B82" s="64"/>
      <c r="C82" s="97">
        <f>SUM(C73:C81)</f>
        <v>-361273</v>
      </c>
      <c r="D82" s="48"/>
      <c r="E82" s="97">
        <f>SUM(E73:E81)</f>
        <v>-250743</v>
      </c>
      <c r="F82" s="48"/>
      <c r="G82" s="97">
        <f>SUM(G73:G81)</f>
        <v>-354263</v>
      </c>
      <c r="H82" s="48"/>
      <c r="I82" s="97">
        <f>SUM(I73:I81)</f>
        <v>-253382</v>
      </c>
      <c r="K82" s="80"/>
    </row>
    <row r="83" spans="1:11" ht="20.25" customHeight="1">
      <c r="A83" s="64"/>
      <c r="B83" s="64"/>
      <c r="C83" s="66"/>
      <c r="D83" s="66"/>
      <c r="E83" s="66"/>
      <c r="F83" s="66"/>
      <c r="G83" s="66"/>
      <c r="H83" s="66"/>
      <c r="I83" s="66"/>
      <c r="K83" s="80"/>
    </row>
    <row r="84" spans="1:11" ht="21.75" customHeight="1">
      <c r="A84" s="241" t="s">
        <v>99</v>
      </c>
      <c r="C84" s="66"/>
      <c r="D84" s="66"/>
      <c r="E84" s="66"/>
      <c r="F84" s="66"/>
      <c r="G84" s="66"/>
      <c r="H84" s="66"/>
      <c r="I84" s="66"/>
      <c r="K84" s="80"/>
    </row>
    <row r="85" spans="1:11" ht="21.75" customHeight="1">
      <c r="A85" s="241" t="s">
        <v>159</v>
      </c>
      <c r="C85" s="107">
        <f>+C43+C69+C82</f>
        <v>12622</v>
      </c>
      <c r="D85" s="66"/>
      <c r="E85" s="107">
        <f>+E43+E69+E82</f>
        <v>-150013</v>
      </c>
      <c r="F85" s="66"/>
      <c r="G85" s="107">
        <f>+G43+G69+G82</f>
        <v>86759</v>
      </c>
      <c r="H85" s="66"/>
      <c r="I85" s="107">
        <f>+I43+I69+I82</f>
        <v>-194368</v>
      </c>
      <c r="K85" s="80"/>
    </row>
    <row r="86" spans="1:11" ht="21.75" customHeight="1">
      <c r="A86" s="241" t="s">
        <v>160</v>
      </c>
      <c r="C86" s="66"/>
      <c r="D86" s="66"/>
      <c r="E86" s="66"/>
      <c r="F86" s="66"/>
      <c r="G86" s="66"/>
      <c r="H86" s="66"/>
      <c r="I86" s="66"/>
      <c r="K86" s="80"/>
    </row>
    <row r="87" spans="1:11" ht="21.75" customHeight="1">
      <c r="A87" s="241" t="s">
        <v>161</v>
      </c>
      <c r="C87" s="66">
        <v>-353</v>
      </c>
      <c r="D87" s="66"/>
      <c r="E87" s="66">
        <v>-63</v>
      </c>
      <c r="F87" s="66"/>
      <c r="G87" s="179" t="s">
        <v>119</v>
      </c>
      <c r="H87" s="66"/>
      <c r="I87" s="179" t="s">
        <v>119</v>
      </c>
      <c r="K87" s="80"/>
    </row>
    <row r="88" spans="1:11" ht="21.75" customHeight="1">
      <c r="A88" s="64" t="s">
        <v>99</v>
      </c>
      <c r="B88" s="64"/>
      <c r="C88" s="183">
        <f>+C85+C87</f>
        <v>12269</v>
      </c>
      <c r="D88" s="48"/>
      <c r="E88" s="183">
        <f>+E85+E87</f>
        <v>-150076</v>
      </c>
      <c r="F88" s="48"/>
      <c r="G88" s="183">
        <f>G85</f>
        <v>86759</v>
      </c>
      <c r="H88" s="48"/>
      <c r="I88" s="183">
        <f>I85</f>
        <v>-194368</v>
      </c>
    </row>
    <row r="89" spans="1:11" ht="21.75" customHeight="1">
      <c r="A89" s="59" t="s">
        <v>189</v>
      </c>
      <c r="B89" s="59"/>
      <c r="C89" s="54">
        <v>920675</v>
      </c>
      <c r="D89" s="66"/>
      <c r="E89" s="54">
        <v>938383</v>
      </c>
      <c r="F89" s="66"/>
      <c r="G89" s="54">
        <v>487461</v>
      </c>
      <c r="H89" s="66"/>
      <c r="I89" s="54">
        <v>679496</v>
      </c>
    </row>
    <row r="90" spans="1:11" ht="21.75" customHeight="1" thickBot="1">
      <c r="A90" s="64" t="s">
        <v>190</v>
      </c>
      <c r="B90" s="64"/>
      <c r="C90" s="104">
        <f>SUM(C88:C89)</f>
        <v>932944</v>
      </c>
      <c r="D90" s="48"/>
      <c r="E90" s="104">
        <f>SUM(E88:E89)</f>
        <v>788307</v>
      </c>
      <c r="F90" s="48"/>
      <c r="G90" s="180">
        <f>SUM(G88:G89)</f>
        <v>574220</v>
      </c>
      <c r="H90" s="48"/>
      <c r="I90" s="180">
        <f>SUM(I88:I89)</f>
        <v>485128</v>
      </c>
    </row>
    <row r="91" spans="1:11" ht="12.75" customHeight="1" thickTop="1">
      <c r="A91" s="76"/>
      <c r="B91" s="76"/>
    </row>
    <row r="92" spans="1:11" ht="23.25" customHeight="1">
      <c r="A92" s="2" t="s">
        <v>111</v>
      </c>
      <c r="B92" s="2"/>
    </row>
    <row r="93" spans="1:11" ht="23.25" customHeight="1">
      <c r="A93" s="63" t="s">
        <v>82</v>
      </c>
      <c r="B93" s="63"/>
    </row>
    <row r="94" spans="1:11" ht="23.25" customHeight="1">
      <c r="A94" s="64"/>
      <c r="B94" s="64"/>
      <c r="C94" s="288"/>
      <c r="D94" s="288"/>
      <c r="E94" s="288"/>
      <c r="F94" s="288"/>
      <c r="G94" s="288"/>
      <c r="H94" s="288"/>
      <c r="I94" s="288"/>
    </row>
    <row r="95" spans="1:11" ht="23.25" customHeight="1">
      <c r="A95" s="293" t="s">
        <v>210</v>
      </c>
      <c r="B95" s="293"/>
      <c r="C95" s="293"/>
      <c r="D95" s="293"/>
      <c r="E95" s="293"/>
      <c r="F95" s="293"/>
      <c r="G95" s="293"/>
      <c r="H95" s="293"/>
      <c r="I95" s="293"/>
    </row>
    <row r="96" spans="1:11" ht="12.75" customHeight="1">
      <c r="A96" s="273"/>
      <c r="B96" s="273"/>
      <c r="C96" s="273"/>
      <c r="D96" s="273"/>
      <c r="E96" s="273"/>
      <c r="F96" s="273"/>
      <c r="G96" s="273"/>
      <c r="H96" s="273"/>
      <c r="I96" s="273"/>
    </row>
    <row r="97" spans="1:9" ht="23.25" customHeight="1">
      <c r="A97" s="292" t="s">
        <v>37</v>
      </c>
      <c r="B97" s="292"/>
      <c r="C97" s="292"/>
      <c r="D97" s="292"/>
      <c r="E97" s="292"/>
      <c r="F97" s="292"/>
      <c r="G97" s="292"/>
      <c r="H97" s="292"/>
      <c r="I97" s="292"/>
    </row>
    <row r="98" spans="1:9" ht="12.75" customHeight="1">
      <c r="A98" s="274"/>
      <c r="B98" s="274"/>
      <c r="C98" s="274"/>
      <c r="D98" s="274"/>
      <c r="E98" s="274"/>
      <c r="F98" s="274"/>
      <c r="G98" s="274"/>
      <c r="H98" s="274"/>
      <c r="I98" s="274"/>
    </row>
    <row r="99" spans="1:9" ht="87.75" customHeight="1">
      <c r="A99" s="293" t="s">
        <v>211</v>
      </c>
      <c r="B99" s="293"/>
      <c r="C99" s="293"/>
      <c r="D99" s="293"/>
      <c r="E99" s="293"/>
      <c r="F99" s="293"/>
      <c r="G99" s="293"/>
      <c r="H99" s="293"/>
      <c r="I99" s="293"/>
    </row>
    <row r="100" spans="1:9" ht="12.75" customHeight="1">
      <c r="A100" s="293"/>
      <c r="B100" s="293"/>
      <c r="C100" s="293"/>
      <c r="D100" s="293"/>
      <c r="E100" s="293"/>
      <c r="F100" s="293"/>
      <c r="G100" s="293"/>
      <c r="H100" s="293"/>
      <c r="I100" s="293"/>
    </row>
    <row r="101" spans="1:9" ht="87.75" customHeight="1">
      <c r="A101" s="293" t="s">
        <v>212</v>
      </c>
      <c r="B101" s="294"/>
      <c r="C101" s="294"/>
      <c r="D101" s="294"/>
      <c r="E101" s="294"/>
      <c r="F101" s="294"/>
      <c r="G101" s="294"/>
      <c r="H101" s="294"/>
      <c r="I101" s="294"/>
    </row>
    <row r="102" spans="1:9" ht="12.75" customHeight="1">
      <c r="A102" s="293"/>
      <c r="B102" s="294"/>
      <c r="C102" s="294"/>
      <c r="D102" s="294"/>
      <c r="E102" s="294"/>
      <c r="F102" s="294"/>
      <c r="G102" s="294"/>
      <c r="H102" s="294"/>
      <c r="I102" s="294"/>
    </row>
    <row r="103" spans="1:9" ht="23.25" customHeight="1">
      <c r="A103" s="292" t="s">
        <v>38</v>
      </c>
      <c r="B103" s="296"/>
      <c r="C103" s="296"/>
      <c r="D103" s="296"/>
      <c r="E103" s="296"/>
      <c r="F103" s="296"/>
      <c r="G103" s="296"/>
      <c r="H103" s="296"/>
      <c r="I103" s="296"/>
    </row>
    <row r="104" spans="1:9" ht="12.75" customHeight="1">
      <c r="A104" s="293"/>
      <c r="B104" s="294"/>
      <c r="C104" s="294"/>
      <c r="D104" s="294"/>
      <c r="E104" s="294"/>
      <c r="F104" s="294"/>
      <c r="G104" s="294"/>
      <c r="H104" s="294"/>
      <c r="I104" s="294"/>
    </row>
    <row r="105" spans="1:9" ht="69.75" customHeight="1">
      <c r="A105" s="293" t="s">
        <v>213</v>
      </c>
      <c r="B105" s="294"/>
      <c r="C105" s="294"/>
      <c r="D105" s="294"/>
      <c r="E105" s="294"/>
      <c r="F105" s="294"/>
      <c r="G105" s="294"/>
      <c r="H105" s="294"/>
      <c r="I105" s="294"/>
    </row>
    <row r="106" spans="1:9" ht="12.75" customHeight="1">
      <c r="A106" s="293"/>
      <c r="B106" s="294"/>
      <c r="C106" s="294"/>
      <c r="D106" s="294"/>
      <c r="E106" s="294"/>
      <c r="F106" s="294"/>
      <c r="G106" s="294"/>
      <c r="H106" s="294"/>
      <c r="I106" s="294"/>
    </row>
    <row r="107" spans="1:9" ht="69.75" customHeight="1">
      <c r="A107" s="295" t="s">
        <v>214</v>
      </c>
      <c r="B107" s="294"/>
      <c r="C107" s="294"/>
      <c r="D107" s="294"/>
      <c r="E107" s="294"/>
      <c r="F107" s="294"/>
      <c r="G107" s="294"/>
      <c r="H107" s="294"/>
      <c r="I107" s="294"/>
    </row>
    <row r="108" spans="1:9" ht="23.25" customHeight="1">
      <c r="A108" s="293"/>
      <c r="B108" s="294"/>
      <c r="C108" s="294"/>
      <c r="D108" s="294"/>
      <c r="E108" s="294"/>
      <c r="F108" s="294"/>
      <c r="G108" s="294"/>
      <c r="H108" s="294"/>
      <c r="I108" s="294"/>
    </row>
    <row r="109" spans="1:9" ht="23.25" customHeight="1">
      <c r="A109" s="293"/>
      <c r="B109" s="294"/>
      <c r="C109" s="294"/>
      <c r="D109" s="294"/>
      <c r="E109" s="294"/>
      <c r="F109" s="294"/>
      <c r="G109" s="294"/>
      <c r="H109" s="294"/>
      <c r="I109" s="294"/>
    </row>
    <row r="110" spans="1:9" ht="23.25" customHeight="1">
      <c r="A110" s="293"/>
      <c r="B110" s="294"/>
      <c r="C110" s="294"/>
      <c r="D110" s="294"/>
      <c r="E110" s="294"/>
      <c r="F110" s="294"/>
      <c r="G110" s="294"/>
      <c r="H110" s="294"/>
      <c r="I110" s="294"/>
    </row>
    <row r="111" spans="1:9" ht="23.25" customHeight="1">
      <c r="A111" s="293"/>
      <c r="B111" s="294"/>
      <c r="C111" s="294"/>
      <c r="D111" s="294"/>
      <c r="E111" s="294"/>
      <c r="F111" s="294"/>
      <c r="G111" s="294"/>
      <c r="H111" s="294"/>
      <c r="I111" s="294"/>
    </row>
    <row r="112" spans="1:9" ht="23.25" customHeight="1">
      <c r="A112" s="293"/>
      <c r="B112" s="293"/>
      <c r="C112" s="293"/>
      <c r="D112" s="293"/>
      <c r="E112" s="293"/>
      <c r="F112" s="293"/>
      <c r="G112" s="293"/>
      <c r="H112" s="293"/>
      <c r="I112" s="293"/>
    </row>
  </sheetData>
  <mergeCells count="31">
    <mergeCell ref="A110:I110"/>
    <mergeCell ref="A111:I111"/>
    <mergeCell ref="A95:I95"/>
    <mergeCell ref="A112:I112"/>
    <mergeCell ref="A106:I106"/>
    <mergeCell ref="A107:I107"/>
    <mergeCell ref="A108:I108"/>
    <mergeCell ref="A109:I109"/>
    <mergeCell ref="A102:I102"/>
    <mergeCell ref="A103:I103"/>
    <mergeCell ref="A104:I104"/>
    <mergeCell ref="A105:I105"/>
    <mergeCell ref="C94:I94"/>
    <mergeCell ref="A97:I97"/>
    <mergeCell ref="A100:I100"/>
    <mergeCell ref="A101:I101"/>
    <mergeCell ref="A99:I99"/>
    <mergeCell ref="C4:E4"/>
    <mergeCell ref="G4:I4"/>
    <mergeCell ref="C5:E5"/>
    <mergeCell ref="G5:I5"/>
    <mergeCell ref="C6:E6"/>
    <mergeCell ref="G6:I6"/>
    <mergeCell ref="C52:I52"/>
    <mergeCell ref="C8:I8"/>
    <mergeCell ref="C48:E48"/>
    <mergeCell ref="G48:I48"/>
    <mergeCell ref="C49:E49"/>
    <mergeCell ref="G49:I49"/>
    <mergeCell ref="C50:E50"/>
    <mergeCell ref="G50:I50"/>
  </mergeCells>
  <pageMargins left="0.7" right="0.7" top="0.48" bottom="0.5" header="0.5" footer="0.5"/>
  <pageSetup paperSize="9" scale="84" firstPageNumber="12" fitToHeight="2" orientation="portrait" useFirstPageNumber="1" r:id="rId1"/>
  <headerFooter alignWithMargins="0"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2" manualBreakCount="2">
    <brk id="44" max="16383" man="1"/>
    <brk id="9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BS-3-4</vt:lpstr>
      <vt:lpstr>PL-5-8</vt:lpstr>
      <vt:lpstr>SH-9-10</vt:lpstr>
      <vt:lpstr>SH11</vt:lpstr>
      <vt:lpstr>CF12</vt:lpstr>
      <vt:lpstr>'BS-3-4'!Print_Area</vt:lpstr>
      <vt:lpstr>'PL-5-8'!Print_Area</vt:lpstr>
      <vt:lpstr>'SH11'!Print_Area</vt:lpstr>
      <vt:lpstr>'SH-9-10'!Print_Area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nongsaard</dc:creator>
  <cp:lastModifiedBy>Sapol, Pongthong</cp:lastModifiedBy>
  <cp:lastPrinted>2019-11-06T12:28:47Z</cp:lastPrinted>
  <dcterms:created xsi:type="dcterms:W3CDTF">2013-04-27T10:09:20Z</dcterms:created>
  <dcterms:modified xsi:type="dcterms:W3CDTF">2019-11-07T07:39:29Z</dcterms:modified>
</cp:coreProperties>
</file>