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ongthong\Desktop\COL\Q32019\Draft\SET File\"/>
    </mc:Choice>
  </mc:AlternateContent>
  <xr:revisionPtr revIDLastSave="0" documentId="13_ncr:1_{5A553155-EA01-4123-9AD0-827EA230A68D}" xr6:coauthVersionLast="41" xr6:coauthVersionMax="41" xr10:uidLastSave="{00000000-0000-0000-0000-000000000000}"/>
  <bookViews>
    <workbookView xWindow="28680" yWindow="-120" windowWidth="20730" windowHeight="11160" tabRatio="608" xr2:uid="{00000000-000D-0000-FFFF-FFFF00000000}"/>
  </bookViews>
  <sheets>
    <sheet name="BL" sheetId="1" r:id="rId1"/>
    <sheet name="PL" sheetId="15" r:id="rId2"/>
    <sheet name="SH9" sheetId="12" r:id="rId3"/>
    <sheet name="SH10" sheetId="13" r:id="rId4"/>
    <sheet name="SH11" sheetId="14" r:id="rId5"/>
    <sheet name="CF" sheetId="11" r:id="rId6"/>
  </sheets>
  <externalReferences>
    <externalReference r:id="rId7"/>
    <externalReference r:id="rId8"/>
  </externalReferences>
  <definedNames>
    <definedName name="_xlnm._FilterDatabase" localSheetId="0" hidden="1">BL!#REF!</definedName>
    <definedName name="_xlnm._FilterDatabase" localSheetId="1" hidden="1">PL!$G$152:$G$153</definedName>
    <definedName name="_xlnm.Print_Area" localSheetId="0">BL!$A$1:$J$77</definedName>
    <definedName name="_xlnm.Print_Area" localSheetId="5">CF!$A$1:$I$96</definedName>
    <definedName name="_xlnm.Print_Area" localSheetId="1">PL!$A$1:$J$153</definedName>
    <definedName name="_xlnm.Print_Area" localSheetId="3">'SH10'!$A$1:$V$42</definedName>
    <definedName name="_xlnm.Print_Area" localSheetId="4">'SH11'!$A$1:$Q$56</definedName>
    <definedName name="_xlnm.Print_Area" localSheetId="2">'SH9'!$A$1:$V$42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2" i="14" l="1"/>
  <c r="R37" i="13"/>
  <c r="L37" i="13"/>
  <c r="H27" i="1"/>
  <c r="C71" i="11" l="1"/>
  <c r="P51" i="14" l="1"/>
  <c r="V36" i="13"/>
  <c r="V35" i="13"/>
  <c r="V12" i="13"/>
  <c r="D27" i="1" l="1"/>
  <c r="D64" i="15" l="1"/>
  <c r="D36" i="15"/>
  <c r="D30" i="15"/>
  <c r="H88" i="15" l="1"/>
  <c r="P40" i="14" l="1"/>
  <c r="D38" i="15"/>
  <c r="F38" i="15"/>
  <c r="H38" i="15"/>
  <c r="J38" i="15"/>
  <c r="D42" i="15"/>
  <c r="F42" i="15"/>
  <c r="H42" i="15"/>
  <c r="H44" i="15" s="1"/>
  <c r="J42" i="15"/>
  <c r="J44" i="15" s="1"/>
  <c r="D44" i="15" l="1"/>
  <c r="I71" i="11"/>
  <c r="I62" i="11"/>
  <c r="E71" i="11"/>
  <c r="E62" i="11"/>
  <c r="I26" i="11"/>
  <c r="I36" i="11" s="1"/>
  <c r="I38" i="11" s="1"/>
  <c r="E26" i="11"/>
  <c r="E36" i="11" s="1"/>
  <c r="E38" i="11" s="1"/>
  <c r="J24" i="14"/>
  <c r="P23" i="14"/>
  <c r="P22" i="14"/>
  <c r="H19" i="14"/>
  <c r="H26" i="14" s="1"/>
  <c r="N16" i="14"/>
  <c r="L16" i="14"/>
  <c r="J16" i="14"/>
  <c r="J19" i="14" s="1"/>
  <c r="H16" i="14"/>
  <c r="F16" i="14"/>
  <c r="F19" i="14" s="1"/>
  <c r="F26" i="14" s="1"/>
  <c r="D16" i="14"/>
  <c r="D19" i="14" s="1"/>
  <c r="D26" i="14" s="1"/>
  <c r="P15" i="14"/>
  <c r="P16" i="14" s="1"/>
  <c r="P11" i="14"/>
  <c r="P19" i="14" s="1"/>
  <c r="N41" i="12"/>
  <c r="F41" i="12"/>
  <c r="T37" i="12"/>
  <c r="N37" i="12"/>
  <c r="P37" i="12" s="1"/>
  <c r="L37" i="12"/>
  <c r="R36" i="12"/>
  <c r="V36" i="12" s="1"/>
  <c r="P36" i="12"/>
  <c r="R35" i="12"/>
  <c r="T32" i="12"/>
  <c r="T41" i="12" s="1"/>
  <c r="N32" i="12"/>
  <c r="J32" i="12"/>
  <c r="J41" i="12" s="1"/>
  <c r="H32" i="12"/>
  <c r="H41" i="12" s="1"/>
  <c r="F32" i="12"/>
  <c r="V29" i="12"/>
  <c r="T29" i="12"/>
  <c r="R29" i="12"/>
  <c r="H29" i="12"/>
  <c r="T23" i="12"/>
  <c r="R23" i="12"/>
  <c r="N23" i="12"/>
  <c r="L23" i="12"/>
  <c r="J23" i="12"/>
  <c r="F23" i="12"/>
  <c r="D23" i="12"/>
  <c r="T22" i="12"/>
  <c r="V19" i="12"/>
  <c r="L18" i="12"/>
  <c r="L32" i="12" s="1"/>
  <c r="L41" i="12" s="1"/>
  <c r="R17" i="12"/>
  <c r="R18" i="12" s="1"/>
  <c r="V12" i="12"/>
  <c r="P12" i="12"/>
  <c r="P32" i="12" s="1"/>
  <c r="D12" i="12"/>
  <c r="D32" i="12" s="1"/>
  <c r="D41" i="12" s="1"/>
  <c r="J135" i="15"/>
  <c r="J128" i="15"/>
  <c r="J110" i="15"/>
  <c r="J112" i="15" s="1"/>
  <c r="J106" i="15"/>
  <c r="J95" i="15"/>
  <c r="J88" i="15"/>
  <c r="F135" i="15"/>
  <c r="F133" i="15"/>
  <c r="F128" i="15"/>
  <c r="F110" i="15"/>
  <c r="F106" i="15"/>
  <c r="F112" i="15" s="1"/>
  <c r="F95" i="15"/>
  <c r="F88" i="15"/>
  <c r="J67" i="15"/>
  <c r="J60" i="15"/>
  <c r="J27" i="15"/>
  <c r="J20" i="15"/>
  <c r="F67" i="15"/>
  <c r="F65" i="15"/>
  <c r="F60" i="15"/>
  <c r="F27" i="15"/>
  <c r="F29" i="15" s="1"/>
  <c r="F20" i="15"/>
  <c r="N76" i="1"/>
  <c r="L76" i="1"/>
  <c r="J72" i="1"/>
  <c r="J74" i="1" s="1"/>
  <c r="H72" i="1"/>
  <c r="H74" i="1" s="1"/>
  <c r="F72" i="1"/>
  <c r="F74" i="1" s="1"/>
  <c r="D72" i="1"/>
  <c r="D74" i="1" s="1"/>
  <c r="I69" i="1"/>
  <c r="I68" i="1"/>
  <c r="J54" i="1"/>
  <c r="H54" i="1"/>
  <c r="F54" i="1"/>
  <c r="D54" i="1"/>
  <c r="J47" i="1"/>
  <c r="H47" i="1"/>
  <c r="F47" i="1"/>
  <c r="D47" i="1"/>
  <c r="F27" i="1"/>
  <c r="J27" i="1"/>
  <c r="H16" i="1"/>
  <c r="F16" i="1"/>
  <c r="D16" i="1"/>
  <c r="J16" i="1"/>
  <c r="J55" i="1" l="1"/>
  <c r="J76" i="1" s="1"/>
  <c r="P76" i="1" s="1"/>
  <c r="R37" i="12"/>
  <c r="F29" i="1"/>
  <c r="D29" i="1"/>
  <c r="I74" i="11"/>
  <c r="J29" i="15"/>
  <c r="J31" i="15" s="1"/>
  <c r="J45" i="15" s="1"/>
  <c r="J63" i="15" s="1"/>
  <c r="J65" i="15" s="1"/>
  <c r="J97" i="15"/>
  <c r="J99" i="15" s="1"/>
  <c r="J113" i="15" s="1"/>
  <c r="J131" i="15" s="1"/>
  <c r="J133" i="15" s="1"/>
  <c r="F55" i="1"/>
  <c r="F76" i="1" s="1"/>
  <c r="F31" i="15"/>
  <c r="F44" i="15"/>
  <c r="E74" i="11"/>
  <c r="E76" i="11" s="1"/>
  <c r="E78" i="11" s="1"/>
  <c r="J29" i="1"/>
  <c r="F97" i="15"/>
  <c r="F99" i="15" s="1"/>
  <c r="F113" i="15" s="1"/>
  <c r="P24" i="14"/>
  <c r="P26" i="14" s="1"/>
  <c r="J26" i="14"/>
  <c r="P41" i="12"/>
  <c r="V18" i="12"/>
  <c r="R32" i="12"/>
  <c r="V35" i="12"/>
  <c r="V37" i="12" s="1"/>
  <c r="V17" i="12"/>
  <c r="H55" i="1"/>
  <c r="H76" i="1" s="1"/>
  <c r="D55" i="1"/>
  <c r="D76" i="1" s="1"/>
  <c r="H29" i="1"/>
  <c r="I76" i="11" l="1"/>
  <c r="I78" i="11" s="1"/>
  <c r="M76" i="1"/>
  <c r="O76" i="1"/>
  <c r="F45" i="15"/>
  <c r="V32" i="12"/>
  <c r="V41" i="12" s="1"/>
  <c r="R41" i="12"/>
  <c r="K76" i="1"/>
  <c r="D110" i="15" l="1"/>
  <c r="H110" i="15"/>
  <c r="H112" i="15" s="1"/>
  <c r="H106" i="15"/>
  <c r="D106" i="15"/>
  <c r="D112" i="15" l="1"/>
  <c r="G71" i="11"/>
  <c r="T32" i="13" l="1"/>
  <c r="N32" i="13"/>
  <c r="J32" i="13"/>
  <c r="J41" i="13" s="1"/>
  <c r="H32" i="13"/>
  <c r="H41" i="13" s="1"/>
  <c r="F32" i="13"/>
  <c r="F41" i="13" s="1"/>
  <c r="H29" i="13"/>
  <c r="R29" i="13"/>
  <c r="T29" i="13"/>
  <c r="V29" i="13"/>
  <c r="P32" i="13"/>
  <c r="D32" i="13"/>
  <c r="D41" i="13" s="1"/>
  <c r="H135" i="15"/>
  <c r="D135" i="15"/>
  <c r="H67" i="15" l="1"/>
  <c r="D67" i="15"/>
  <c r="G62" i="11" l="1"/>
  <c r="C62" i="11"/>
  <c r="G26" i="11"/>
  <c r="G36" i="11" s="1"/>
  <c r="G38" i="11" s="1"/>
  <c r="C26" i="11"/>
  <c r="C36" i="11" s="1"/>
  <c r="C38" i="11" s="1"/>
  <c r="J53" i="14"/>
  <c r="P53" i="14"/>
  <c r="N45" i="14"/>
  <c r="L45" i="14"/>
  <c r="J45" i="14"/>
  <c r="J48" i="14" s="1"/>
  <c r="H45" i="14"/>
  <c r="F45" i="14"/>
  <c r="D45" i="14"/>
  <c r="P45" i="14"/>
  <c r="P48" i="14" s="1"/>
  <c r="T41" i="13"/>
  <c r="N41" i="13"/>
  <c r="R23" i="13"/>
  <c r="N23" i="13"/>
  <c r="L23" i="13"/>
  <c r="J23" i="13"/>
  <c r="F23" i="13"/>
  <c r="D23" i="13"/>
  <c r="T22" i="13"/>
  <c r="T23" i="13" s="1"/>
  <c r="V19" i="13"/>
  <c r="R18" i="13"/>
  <c r="L18" i="13"/>
  <c r="L32" i="13" s="1"/>
  <c r="L41" i="13" s="1"/>
  <c r="D133" i="15"/>
  <c r="H128" i="15"/>
  <c r="D128" i="15"/>
  <c r="H95" i="15"/>
  <c r="D95" i="15"/>
  <c r="D88" i="15"/>
  <c r="D65" i="15"/>
  <c r="H60" i="15"/>
  <c r="D60" i="15"/>
  <c r="L27" i="15"/>
  <c r="K27" i="15"/>
  <c r="H27" i="15"/>
  <c r="D27" i="15"/>
  <c r="L20" i="15"/>
  <c r="K20" i="15"/>
  <c r="H20" i="15"/>
  <c r="D20" i="15"/>
  <c r="D29" i="15" l="1"/>
  <c r="D31" i="15" s="1"/>
  <c r="D45" i="15" s="1"/>
  <c r="H29" i="15"/>
  <c r="H31" i="15" s="1"/>
  <c r="H45" i="15" s="1"/>
  <c r="H63" i="15" s="1"/>
  <c r="H65" i="15" s="1"/>
  <c r="C76" i="11"/>
  <c r="C78" i="11" s="1"/>
  <c r="G78" i="11"/>
  <c r="V18" i="13"/>
  <c r="R32" i="13"/>
  <c r="D48" i="14"/>
  <c r="D55" i="14" s="1"/>
  <c r="F48" i="14"/>
  <c r="F55" i="14" s="1"/>
  <c r="H48" i="14"/>
  <c r="H55" i="14" s="1"/>
  <c r="D97" i="15"/>
  <c r="D99" i="15" s="1"/>
  <c r="D113" i="15" s="1"/>
  <c r="P55" i="14"/>
  <c r="J55" i="14"/>
  <c r="V37" i="13"/>
  <c r="P41" i="13"/>
  <c r="H97" i="15"/>
  <c r="H99" i="15" s="1"/>
  <c r="H113" i="15" s="1"/>
  <c r="H131" i="15" l="1"/>
  <c r="H133" i="15" s="1"/>
  <c r="V32" i="13"/>
  <c r="V41" i="13" s="1"/>
  <c r="R41" i="13"/>
</calcChain>
</file>

<file path=xl/sharedStrings.xml><?xml version="1.0" encoding="utf-8"?>
<sst xmlns="http://schemas.openxmlformats.org/spreadsheetml/2006/main" count="692" uniqueCount="239">
  <si>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</si>
  <si>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</si>
  <si>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</si>
  <si>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</si>
  <si>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</si>
  <si>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</si>
  <si>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</si>
  <si>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</si>
  <si>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</si>
  <si>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</si>
  <si>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</si>
  <si>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</si>
  <si>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</si>
  <si>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</si>
  <si>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</si>
  <si>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</si>
  <si>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</si>
  <si>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</si>
  <si>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</si>
  <si>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</si>
  <si>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</si>
  <si>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</si>
  <si>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</si>
  <si>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</si>
  <si>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Share capital</t>
  </si>
  <si>
    <t>equity</t>
  </si>
  <si>
    <t>Changes in operating assets and liabilities</t>
  </si>
  <si>
    <t>Cash flows from investing activities</t>
  </si>
  <si>
    <t xml:space="preserve">   Authorised share capital</t>
  </si>
  <si>
    <t>31 December</t>
  </si>
  <si>
    <t xml:space="preserve">(in thousand Baht) </t>
  </si>
  <si>
    <t>Non-current assets</t>
  </si>
  <si>
    <t>Total non-current assets</t>
  </si>
  <si>
    <t>Total non-current liabilities</t>
  </si>
  <si>
    <t>financial statements</t>
  </si>
  <si>
    <t xml:space="preserve">Separate </t>
  </si>
  <si>
    <t>Property, plant and equipment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</si>
  <si>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</si>
  <si>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</si>
  <si>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</si>
  <si>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</si>
  <si>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</si>
  <si>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</si>
  <si>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</si>
  <si>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Administrative expenses</t>
  </si>
  <si>
    <t>Finance costs</t>
  </si>
  <si>
    <t>Profit for the period</t>
  </si>
  <si>
    <t>Retained earnings</t>
  </si>
  <si>
    <t>Equity</t>
  </si>
  <si>
    <t>Profit before income tax expense</t>
  </si>
  <si>
    <t>Premium on</t>
  </si>
  <si>
    <t>ordinary</t>
  </si>
  <si>
    <t>shares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</si>
  <si>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</si>
  <si>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</si>
  <si>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</si>
  <si>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</si>
  <si>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</si>
  <si>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</si>
  <si>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</si>
  <si>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</si>
  <si>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Profit</t>
  </si>
  <si>
    <t xml:space="preserve">    Other comprehensive income</t>
  </si>
  <si>
    <t>Amortisation</t>
  </si>
  <si>
    <t>Depreciation</t>
  </si>
  <si>
    <t xml:space="preserve">      Legal reserve</t>
  </si>
  <si>
    <t>owners</t>
  </si>
  <si>
    <t>Investment income</t>
  </si>
  <si>
    <t>Total other</t>
  </si>
  <si>
    <t>Deferred tax liabilities</t>
  </si>
  <si>
    <t>Note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</si>
  <si>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</si>
  <si>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</si>
  <si>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</si>
  <si>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</si>
  <si>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Restricted deposits at financial institution</t>
  </si>
  <si>
    <t>Leasehold rights</t>
  </si>
  <si>
    <t>Goodwill</t>
  </si>
  <si>
    <t>Other non-current liabilities</t>
  </si>
  <si>
    <t xml:space="preserve">Surplus on </t>
  </si>
  <si>
    <t>ordinary shares</t>
  </si>
  <si>
    <t>on business</t>
  </si>
  <si>
    <t>combination</t>
  </si>
  <si>
    <t>Deferred tax assets</t>
  </si>
  <si>
    <t>Profit attributable to:</t>
  </si>
  <si>
    <t>Interest received</t>
  </si>
  <si>
    <t>Interest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</si>
  <si>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</si>
  <si>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Net increase (decrease) in cash and cash equivalents</t>
  </si>
  <si>
    <t>Other comprehensive income</t>
  </si>
  <si>
    <t>Other intangible assets</t>
  </si>
  <si>
    <t>COL Public Company Limited and its Subsidiaries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</si>
  <si>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</si>
  <si>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</si>
  <si>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</si>
  <si>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</si>
  <si>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Separate</t>
  </si>
  <si>
    <t>Investments in subsidiaries</t>
  </si>
  <si>
    <t xml:space="preserve">   Premium on ordinary shares</t>
  </si>
  <si>
    <t xml:space="preserve">   Surplus on ordinary shares on</t>
  </si>
  <si>
    <t xml:space="preserve">     business combination</t>
  </si>
  <si>
    <t>Share premium</t>
  </si>
  <si>
    <t>Distribution expenses</t>
  </si>
  <si>
    <t>period, net of tax</t>
  </si>
  <si>
    <t>Tax expense</t>
  </si>
  <si>
    <t>Provision for employee benefits</t>
  </si>
  <si>
    <t>Foreign currency translation differrences</t>
  </si>
  <si>
    <t>Provision for employee benefits paid</t>
  </si>
  <si>
    <t>Acquisition of other intangible assets</t>
  </si>
  <si>
    <t>Proceeds from sale of plant and equipment</t>
  </si>
  <si>
    <t>Interest paid</t>
  </si>
  <si>
    <t>Revenues</t>
  </si>
  <si>
    <t>Total revenues</t>
  </si>
  <si>
    <t>(Unaudited)</t>
  </si>
  <si>
    <t>Three-month period ended</t>
  </si>
  <si>
    <t>Dividends paid to owners of the Company</t>
  </si>
  <si>
    <r>
      <t xml:space="preserve">   </t>
    </r>
    <r>
      <rPr>
        <sz val="11"/>
        <rFont val="Times New Roman"/>
        <family val="1"/>
      </rPr>
      <t>Appropriated</t>
    </r>
  </si>
  <si>
    <r>
      <t xml:space="preserve">   </t>
    </r>
    <r>
      <rPr>
        <sz val="11"/>
        <rFont val="Times New Roman"/>
        <family val="1"/>
      </rPr>
      <t xml:space="preserve">Unappropriated </t>
    </r>
  </si>
  <si>
    <t>Balance at 1 January 2018</t>
  </si>
  <si>
    <t>Other receivables</t>
  </si>
  <si>
    <t>Surplus on common control transaction</t>
  </si>
  <si>
    <t>Total liabilities and equity</t>
  </si>
  <si>
    <t>Other payables</t>
  </si>
  <si>
    <t>Liabilities and equity</t>
  </si>
  <si>
    <t>Provisions for employee benefits</t>
  </si>
  <si>
    <t>Other components of equity</t>
  </si>
  <si>
    <t>Equity attributable to owners</t>
  </si>
  <si>
    <t xml:space="preserve">   of the parent</t>
  </si>
  <si>
    <t>Income tax payable</t>
  </si>
  <si>
    <t>30 September</t>
  </si>
  <si>
    <t xml:space="preserve">  Three-month period ended  </t>
  </si>
  <si>
    <t>available for sale</t>
  </si>
  <si>
    <t xml:space="preserve">Nine-month period ended      </t>
  </si>
  <si>
    <t xml:space="preserve">Nine-month period ended  </t>
  </si>
  <si>
    <t xml:space="preserve">   30 September</t>
  </si>
  <si>
    <t>Other components of shareholders' equity</t>
  </si>
  <si>
    <t>Translation</t>
  </si>
  <si>
    <t>Investment</t>
  </si>
  <si>
    <t>components</t>
  </si>
  <si>
    <t>and paid</t>
  </si>
  <si>
    <t>held as</t>
  </si>
  <si>
    <t>of shareholders'</t>
  </si>
  <si>
    <t>shareholders'</t>
  </si>
  <si>
    <t>Total transactions  with owners, recorded directly in equity</t>
  </si>
  <si>
    <t xml:space="preserve">   Changes in ownership interests in subsidiaries  
</t>
  </si>
  <si>
    <t xml:space="preserve">   Acquisition of non-controlling interests without a change in control 
</t>
  </si>
  <si>
    <r>
      <t>   Total changes in ownership interests in subsidiaries</t>
    </r>
    <r>
      <rPr>
        <sz val="11"/>
        <rFont val="Times New Roman"/>
        <family val="1"/>
      </rPr>
      <t> </t>
    </r>
  </si>
  <si>
    <t xml:space="preserve">   Acquisition of non-controlling interests</t>
  </si>
  <si>
    <t xml:space="preserve"> without a change in control </t>
  </si>
  <si>
    <t xml:space="preserve">   Disposal of subsidiary</t>
  </si>
  <si>
    <t>Nine-month period ended 30 September 2018</t>
  </si>
  <si>
    <t>Balance at 30 September 2018</t>
  </si>
  <si>
    <t>Total</t>
  </si>
  <si>
    <t>Nine-month period</t>
  </si>
  <si>
    <t xml:space="preserve"> ended 30 September</t>
  </si>
  <si>
    <t>Gain on disposal and write-off of plant and equipment</t>
  </si>
  <si>
    <t>Net cash generated from operating</t>
  </si>
  <si>
    <t>Acquisition of subsidiaries, net of cash acquired</t>
  </si>
  <si>
    <t>Net cash outflow on acquisition of associate</t>
  </si>
  <si>
    <t>Net cash inflow on disposal of associate</t>
  </si>
  <si>
    <t>transactions</t>
  </si>
  <si>
    <t>common control</t>
  </si>
  <si>
    <t>Surplus on</t>
  </si>
  <si>
    <t>Transfer to legal reserve</t>
  </si>
  <si>
    <t xml:space="preserve">Unrealised (gain) loss on exchange </t>
  </si>
  <si>
    <t>Short-term loans from financial institution</t>
  </si>
  <si>
    <t>Revenue from sales of goods</t>
  </si>
  <si>
    <t xml:space="preserve">Revenues from rental and rendering of services </t>
  </si>
  <si>
    <t>Costs of sales of goods and rendering of services</t>
  </si>
  <si>
    <t xml:space="preserve">    Profit (loss)</t>
  </si>
  <si>
    <t>Proceeds (payment) from disposal of subsidiary</t>
  </si>
  <si>
    <t>Proceeds from short-term loans from financial institution</t>
  </si>
  <si>
    <t>Effect of exchange rate changes on cash and cash equivalents</t>
  </si>
  <si>
    <t>profit or loss</t>
  </si>
  <si>
    <t>Total items that will be reclassified subsequently to</t>
  </si>
  <si>
    <t>Items that will not be reclassified to profit or loss</t>
  </si>
  <si>
    <t>to profit or loss</t>
  </si>
  <si>
    <t>Total items that will not be reclassified</t>
  </si>
  <si>
    <t xml:space="preserve">   Issued and paid-up share capital</t>
  </si>
  <si>
    <t>Items that will be reclassified subsequently</t>
  </si>
  <si>
    <t xml:space="preserve">   Owners of the parent</t>
  </si>
  <si>
    <t>Losses on remeasurements of defined benefit plans</t>
  </si>
  <si>
    <t>Exchange differenes on translating foreign operations</t>
  </si>
  <si>
    <t>and paid-up</t>
  </si>
  <si>
    <t>foreign</t>
  </si>
  <si>
    <t>operations</t>
  </si>
  <si>
    <t>of equity</t>
  </si>
  <si>
    <t>of the parent</t>
  </si>
  <si>
    <t>Net increase (decrease) in cash and cash equivalents,</t>
  </si>
  <si>
    <t>Total comprehensive income attributable to:</t>
  </si>
  <si>
    <t>Proceeds from repayment of short-term loans to related party</t>
  </si>
  <si>
    <t>Short-term loans to related party</t>
  </si>
  <si>
    <t>Proceeds from short-term loans from related party</t>
  </si>
  <si>
    <t>Repayment of short-term loans from related party</t>
  </si>
  <si>
    <t xml:space="preserve">   and other intangible assets</t>
  </si>
  <si>
    <t>Taxes paid</t>
  </si>
  <si>
    <t>Proceeds from refund import duty of equipment</t>
  </si>
  <si>
    <t xml:space="preserve">   before effect of exchange rates</t>
  </si>
  <si>
    <t>Net cash from (used in) operating activities</t>
  </si>
  <si>
    <t>(Restated)</t>
  </si>
  <si>
    <t>4, 5</t>
  </si>
  <si>
    <t>4, 8</t>
  </si>
  <si>
    <t>Short-term loans from related party</t>
  </si>
  <si>
    <t>Provision for dismantlement costs</t>
  </si>
  <si>
    <t>Nine-month period ended 30 September 2019</t>
  </si>
  <si>
    <t>Balance at 1 January 2019</t>
  </si>
  <si>
    <t>Balance at 30 September 2019</t>
  </si>
  <si>
    <t xml:space="preserve">(Net Merchandise Value for </t>
  </si>
  <si>
    <t>12</t>
  </si>
  <si>
    <t xml:space="preserve">Total transactions with owners, 
</t>
  </si>
  <si>
    <t xml:space="preserve">    recorded directly in equity</t>
  </si>
  <si>
    <t xml:space="preserve">Total transactions with owners, </t>
  </si>
  <si>
    <t>Acquisition of property, plant and equipment</t>
  </si>
  <si>
    <t>Cash and cash equivalents at 1 January</t>
  </si>
  <si>
    <t>Cash and cash equivalents at 30 September</t>
  </si>
  <si>
    <t xml:space="preserve">2019 : Baht 3,006,047 thousand and </t>
  </si>
  <si>
    <t>2018 : Baht 2,866,698 thousand)</t>
  </si>
  <si>
    <t xml:space="preserve">2019 : Baht 8,941,924 thousand and </t>
  </si>
  <si>
    <t>2018 : Baht 8,558,495 thousand)</t>
  </si>
  <si>
    <t>Reversal of bad and doubtful debts expense</t>
  </si>
  <si>
    <t>Repayment of short-term loans from financial institution</t>
  </si>
  <si>
    <t xml:space="preserve">  -</t>
  </si>
  <si>
    <t xml:space="preserve">       -</t>
  </si>
  <si>
    <t xml:space="preserve">        -</t>
  </si>
  <si>
    <t xml:space="preserve">            -</t>
  </si>
  <si>
    <t xml:space="preserve">           -</t>
  </si>
  <si>
    <t xml:space="preserve">          -</t>
  </si>
  <si>
    <t xml:space="preserve">         -</t>
  </si>
  <si>
    <t xml:space="preserve">Net cash from (used in) investing activities </t>
  </si>
  <si>
    <t>Net cash used in financing activities</t>
  </si>
  <si>
    <t>Profit (loss) attributable to:</t>
  </si>
  <si>
    <t xml:space="preserve">Adjustments to reconcile profit to cash receipts (payments) </t>
  </si>
  <si>
    <t>(Reversal of) losses on inventory devaluation</t>
  </si>
  <si>
    <t>Proceeds from sale of other intangible assets</t>
  </si>
  <si>
    <r>
      <t xml:space="preserve">During the nine-month period ended 30 September 2019, the Company acquired other intangible asstes at  a  total cost of Baht 0.43 million </t>
    </r>
    <r>
      <rPr>
        <i/>
        <sz val="10"/>
        <rFont val="Times New Roman"/>
        <family val="1"/>
      </rPr>
      <t>(30 September 2018: Nil)</t>
    </r>
    <r>
      <rPr>
        <sz val="10"/>
        <rFont val="Times New Roman"/>
        <family val="1"/>
      </rPr>
      <t xml:space="preserve"> of  which  Baht 0.40 million </t>
    </r>
    <r>
      <rPr>
        <i/>
        <sz val="10"/>
        <rFont val="Times New Roman"/>
        <family val="1"/>
      </rPr>
      <t>(30 September 2018: Nil)</t>
    </r>
    <r>
      <rPr>
        <sz val="10"/>
        <rFont val="Times New Roman"/>
        <family val="1"/>
      </rPr>
      <t xml:space="preserve"> was made by cash payment and Baht 0.03 million was outstanding as payable for purchase of other intangible assets as at 30 September 2019 </t>
    </r>
    <r>
      <rPr>
        <i/>
        <sz val="10"/>
        <rFont val="Times New Roman"/>
        <family val="1"/>
      </rPr>
      <t>(30 September 2018: Nil)</t>
    </r>
    <r>
      <rPr>
        <sz val="10"/>
        <rFont val="Times New Roman"/>
        <family val="1"/>
      </rPr>
      <t>.</t>
    </r>
  </si>
  <si>
    <t>Other comprehensive income for the</t>
  </si>
  <si>
    <r>
      <t xml:space="preserve">During the nine-month period ended 30 September 2019, the Company acquired plant and equipment at total cost of Baht 6.59 million          </t>
    </r>
    <r>
      <rPr>
        <i/>
        <sz val="10"/>
        <rFont val="Times New Roman"/>
        <family val="1"/>
      </rPr>
      <t>(30 September 2018: Baht  27.40 million)</t>
    </r>
    <r>
      <rPr>
        <sz val="10"/>
        <rFont val="Times New Roman"/>
        <family val="1"/>
      </rPr>
      <t xml:space="preserve"> of which Baht 4.79 million </t>
    </r>
    <r>
      <rPr>
        <i/>
        <sz val="10"/>
        <rFont val="Times New Roman"/>
        <family val="1"/>
      </rPr>
      <t>(30 September 2018: Baht 27.40 million)</t>
    </r>
    <r>
      <rPr>
        <sz val="10"/>
        <rFont val="Times New Roman"/>
        <family val="1"/>
      </rPr>
      <t xml:space="preserve"> was made by cash payment and Baht 1.80 million was outstanding as payable for purchase of plant and equipment as at 30 September 2019 </t>
    </r>
    <r>
      <rPr>
        <i/>
        <sz val="10"/>
        <rFont val="Times New Roman"/>
        <family val="1"/>
      </rPr>
      <t>(30 September 2018: Nil)</t>
    </r>
    <r>
      <rPr>
        <sz val="10"/>
        <rFont val="Times New Roman"/>
        <family val="1"/>
      </rPr>
      <t>.</t>
    </r>
  </si>
  <si>
    <r>
      <t xml:space="preserve">During the nine-month period ended 30 September 2019, the Group acquired other intangible asstes at  a  total cost of Baht 8.81 million      </t>
    </r>
    <r>
      <rPr>
        <i/>
        <sz val="10"/>
        <rFont val="Times New Roman"/>
        <family val="1"/>
      </rPr>
      <t>(30 September 2018: Baht 8.72 million)</t>
    </r>
    <r>
      <rPr>
        <sz val="10"/>
        <rFont val="Times New Roman"/>
        <family val="1"/>
      </rPr>
      <t xml:space="preserve"> of  which  Baht 8.21 million </t>
    </r>
    <r>
      <rPr>
        <i/>
        <sz val="10"/>
        <rFont val="Times New Roman"/>
        <family val="1"/>
      </rPr>
      <t>(30 September 2018: Baht 8.72 million)</t>
    </r>
    <r>
      <rPr>
        <sz val="10"/>
        <rFont val="Times New Roman"/>
        <family val="1"/>
      </rPr>
      <t xml:space="preserve"> was made by cash payment and Baht 0.60 million was outstanding as payable for purchase of other intangible assets as at 30 September 2019 </t>
    </r>
    <r>
      <rPr>
        <i/>
        <sz val="10"/>
        <rFont val="Times New Roman"/>
        <family val="1"/>
      </rPr>
      <t>(30 September 2018: Nil)</t>
    </r>
    <r>
      <rPr>
        <sz val="10"/>
        <rFont val="Times New Roman"/>
        <family val="1"/>
      </rPr>
      <t>.</t>
    </r>
  </si>
  <si>
    <r>
      <t xml:space="preserve">During the nine-month period ended 30 September 2019, the Group acquired plant and equipment at a total cost of Baht 169.27 million         </t>
    </r>
    <r>
      <rPr>
        <i/>
        <sz val="10"/>
        <rFont val="Times New Roman"/>
        <family val="1"/>
      </rPr>
      <t xml:space="preserve">(30 September 2018: Baht 226.25 million) </t>
    </r>
    <r>
      <rPr>
        <sz val="10"/>
        <rFont val="Times New Roman"/>
        <family val="1"/>
      </rPr>
      <t xml:space="preserve">of which Baht 158.55 million </t>
    </r>
    <r>
      <rPr>
        <i/>
        <sz val="10"/>
        <rFont val="Times New Roman"/>
        <family val="1"/>
      </rPr>
      <t>(30 September 2018: Baht 214.51 million)</t>
    </r>
    <r>
      <rPr>
        <sz val="10"/>
        <rFont val="Times New Roman"/>
        <family val="1"/>
      </rPr>
      <t xml:space="preserve"> was made by cash payment and Baht 10.72 million was outstanding as payable for purchase of plant and equipment as at 30 September 2019 </t>
    </r>
    <r>
      <rPr>
        <i/>
        <sz val="10"/>
        <rFont val="Times New Roman"/>
        <family val="1"/>
      </rPr>
      <t>(30 September 2018: Baht 11.74 million)</t>
    </r>
    <r>
      <rPr>
        <sz val="10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</si>
</sst>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3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name val="Times New Roman"/>
      <family val="1"/>
    </font>
    <font>
      <sz val="10"/>
      <name val="Segoe UI"/>
      <family val="2"/>
    </font>
    <font>
      <sz val="10"/>
      <color rgb="FF000000"/>
      <name val="Tahoma"/>
      <family val="2"/>
    </font>
    <font>
      <b/>
      <sz val="15"/>
      <name val="Angsana New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0.5"/>
      <name val="Times New Roman"/>
      <family val="1"/>
    </font>
    <font>
      <sz val="10.5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4" fillId="0" borderId="0"/>
  </cellStyleXfs>
  <cellXfs count="384">
    <xf numFmtId="0" fontId="0" fillId="0" borderId="0" xfId="0"/>
    <xf numFmtId="0" fontId="6" fillId="0" borderId="0" xfId="0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0" fontId="6" fillId="0" borderId="0" xfId="0" applyFont="1" applyAlignment="1">
      <alignment horizontal="right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/>
    <xf numFmtId="0" fontId="5" fillId="0" borderId="0" xfId="0" applyFont="1" applyAlignment="1"/>
    <xf numFmtId="0" fontId="6" fillId="0" borderId="0" xfId="0" applyFont="1" applyBorder="1" applyAlignment="1"/>
    <xf numFmtId="0" fontId="10" fillId="0" borderId="0" xfId="0" applyFont="1" applyAlignment="1">
      <alignment horizontal="center"/>
    </xf>
    <xf numFmtId="49" fontId="8" fillId="0" borderId="0" xfId="0" applyNumberFormat="1" applyFont="1" applyBorder="1" applyAlignment="1">
      <alignment horizontal="left"/>
    </xf>
    <xf numFmtId="49" fontId="11" fillId="0" borderId="0" xfId="0" applyNumberFormat="1" applyFont="1" applyAlignment="1"/>
    <xf numFmtId="0" fontId="11" fillId="0" borderId="0" xfId="0" applyFont="1" applyAlignment="1">
      <alignment horizontal="center"/>
    </xf>
    <xf numFmtId="0" fontId="5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6" fillId="0" borderId="0" xfId="0" applyFont="1" applyFill="1" applyAlignment="1"/>
    <xf numFmtId="49" fontId="8" fillId="0" borderId="0" xfId="0" applyNumberFormat="1" applyFont="1" applyFill="1" applyAlignment="1"/>
    <xf numFmtId="0" fontId="6" fillId="0" borderId="0" xfId="0" applyFont="1" applyFill="1" applyBorder="1" applyAlignment="1"/>
    <xf numFmtId="49" fontId="6" fillId="0" borderId="0" xfId="0" applyNumberFormat="1" applyFont="1" applyFill="1" applyBorder="1" applyAlignment="1"/>
    <xf numFmtId="164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/>
    <xf numFmtId="49" fontId="5" fillId="0" borderId="0" xfId="0" applyNumberFormat="1" applyFont="1" applyFill="1" applyAlignment="1"/>
    <xf numFmtId="37" fontId="5" fillId="0" borderId="0" xfId="0" applyNumberFormat="1" applyFont="1" applyBorder="1" applyAlignment="1"/>
    <xf numFmtId="37" fontId="5" fillId="0" borderId="0" xfId="0" applyNumberFormat="1" applyFont="1" applyFill="1" applyBorder="1" applyAlignment="1"/>
    <xf numFmtId="164" fontId="5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43" fontId="6" fillId="0" borderId="0" xfId="1" applyFont="1" applyFill="1" applyBorder="1" applyAlignment="1">
      <alignment horizontal="center"/>
    </xf>
    <xf numFmtId="165" fontId="5" fillId="0" borderId="0" xfId="1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center"/>
    </xf>
    <xf numFmtId="165" fontId="5" fillId="0" borderId="3" xfId="1" applyNumberFormat="1" applyFont="1" applyFill="1" applyBorder="1" applyAlignment="1"/>
    <xf numFmtId="49" fontId="0" fillId="0" borderId="0" xfId="0" applyNumberFormat="1" applyAlignment="1"/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Alignment="1"/>
    <xf numFmtId="0" fontId="0" fillId="0" borderId="0" xfId="0" applyFont="1" applyAlignment="1"/>
    <xf numFmtId="0" fontId="10" fillId="0" borderId="0" xfId="0" applyFont="1" applyFill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5" fontId="5" fillId="0" borderId="0" xfId="1" quotePrefix="1" applyNumberFormat="1" applyFont="1" applyFill="1" applyBorder="1" applyAlignment="1">
      <alignment horizontal="center"/>
    </xf>
    <xf numFmtId="0" fontId="0" fillId="0" borderId="0" xfId="0" applyBorder="1" applyAlignment="1"/>
    <xf numFmtId="0" fontId="10" fillId="0" borderId="0" xfId="0" applyFont="1" applyBorder="1" applyAlignment="1">
      <alignment wrapText="1"/>
    </xf>
    <xf numFmtId="165" fontId="5" fillId="0" borderId="0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Alignment="1"/>
    <xf numFmtId="165" fontId="6" fillId="0" borderId="0" xfId="1" applyNumberFormat="1" applyFont="1" applyFill="1" applyAlignment="1">
      <alignment horizontal="center"/>
    </xf>
    <xf numFmtId="49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wrapText="1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Fill="1" applyAlignment="1"/>
    <xf numFmtId="164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/>
    <xf numFmtId="165" fontId="5" fillId="0" borderId="2" xfId="1" applyNumberFormat="1" applyFont="1" applyFill="1" applyBorder="1" applyAlignment="1">
      <alignment wrapText="1"/>
    </xf>
    <xf numFmtId="43" fontId="0" fillId="0" borderId="0" xfId="1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165" fontId="5" fillId="0" borderId="4" xfId="1" applyNumberFormat="1" applyFont="1" applyFill="1" applyBorder="1" applyAlignment="1"/>
    <xf numFmtId="43" fontId="0" fillId="0" borderId="0" xfId="1" applyFont="1" applyBorder="1" applyAlignment="1">
      <alignment horizontal="right"/>
    </xf>
    <xf numFmtId="43" fontId="6" fillId="0" borderId="0" xfId="1" applyFont="1" applyFill="1" applyAlignment="1">
      <alignment horizontal="center" vertical="center"/>
    </xf>
    <xf numFmtId="0" fontId="5" fillId="0" borderId="0" xfId="0" applyFont="1" applyFill="1" applyBorder="1" applyAlignment="1"/>
    <xf numFmtId="49" fontId="5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/>
    </xf>
    <xf numFmtId="165" fontId="5" fillId="0" borderId="1" xfId="1" applyNumberFormat="1" applyFont="1" applyFill="1" applyBorder="1" applyAlignment="1"/>
    <xf numFmtId="0" fontId="9" fillId="0" borderId="0" xfId="0" applyFont="1"/>
    <xf numFmtId="165" fontId="15" fillId="0" borderId="0" xfId="3" applyNumberFormat="1" applyFont="1" applyFill="1" applyBorder="1" applyAlignment="1"/>
    <xf numFmtId="164" fontId="5" fillId="0" borderId="3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164" fontId="5" fillId="0" borderId="1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49" fontId="0" fillId="0" borderId="0" xfId="0" applyNumberFormat="1" applyFont="1" applyAlignment="1">
      <alignment horizontal="left"/>
    </xf>
    <xf numFmtId="41" fontId="6" fillId="0" borderId="0" xfId="3" applyNumberFormat="1" applyFont="1" applyFill="1" applyAlignment="1"/>
    <xf numFmtId="164" fontId="6" fillId="0" borderId="0" xfId="0" applyNumberFormat="1" applyFont="1" applyFill="1" applyAlignment="1"/>
    <xf numFmtId="41" fontId="6" fillId="0" borderId="1" xfId="3" applyNumberFormat="1" applyFont="1" applyFill="1" applyBorder="1" applyAlignment="1"/>
    <xf numFmtId="41" fontId="6" fillId="0" borderId="0" xfId="1" applyNumberFormat="1" applyFont="1" applyFill="1" applyAlignment="1"/>
    <xf numFmtId="41" fontId="6" fillId="0" borderId="0" xfId="3" applyNumberFormat="1" applyFont="1" applyFill="1" applyAlignment="1">
      <alignment horizontal="center"/>
    </xf>
    <xf numFmtId="165" fontId="6" fillId="0" borderId="0" xfId="3" applyNumberFormat="1" applyFont="1" applyFill="1" applyAlignment="1"/>
    <xf numFmtId="164" fontId="6" fillId="0" borderId="2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165" fontId="6" fillId="0" borderId="1" xfId="1" applyNumberFormat="1" applyFont="1" applyFill="1" applyBorder="1" applyAlignment="1">
      <alignment horizontal="center"/>
    </xf>
    <xf numFmtId="0" fontId="6" fillId="0" borderId="0" xfId="0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wrapText="1"/>
    </xf>
    <xf numFmtId="165" fontId="6" fillId="0" borderId="0" xfId="1" applyNumberFormat="1" applyFont="1" applyFill="1" applyBorder="1" applyAlignment="1">
      <alignment horizontal="center" wrapText="1"/>
    </xf>
    <xf numFmtId="165" fontId="6" fillId="0" borderId="1" xfId="1" applyNumberFormat="1" applyFont="1" applyFill="1" applyBorder="1" applyAlignment="1">
      <alignment horizontal="center" wrapText="1"/>
    </xf>
    <xf numFmtId="43" fontId="6" fillId="0" borderId="2" xfId="1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 applyAlignment="1"/>
    <xf numFmtId="164" fontId="17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 indent="1"/>
    </xf>
    <xf numFmtId="164" fontId="0" fillId="0" borderId="0" xfId="0" applyNumberFormat="1" applyFont="1" applyBorder="1" applyAlignment="1">
      <alignment horizontal="center"/>
    </xf>
    <xf numFmtId="165" fontId="6" fillId="0" borderId="1" xfId="1" applyNumberFormat="1" applyFont="1" applyFill="1" applyBorder="1" applyAlignment="1">
      <alignment wrapText="1"/>
    </xf>
    <xf numFmtId="49" fontId="9" fillId="0" borderId="0" xfId="0" applyNumberFormat="1" applyFont="1" applyAlignment="1">
      <alignment horizontal="left"/>
    </xf>
    <xf numFmtId="43" fontId="5" fillId="0" borderId="0" xfId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43" fontId="6" fillId="0" borderId="1" xfId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165" fontId="6" fillId="0" borderId="1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37" fontId="6" fillId="0" borderId="0" xfId="0" applyNumberFormat="1" applyFont="1" applyBorder="1" applyAlignment="1">
      <alignment horizontal="center" vertic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 wrapText="1"/>
    </xf>
    <xf numFmtId="165" fontId="5" fillId="0" borderId="0" xfId="1" applyNumberFormat="1" applyFont="1" applyBorder="1" applyAlignment="1">
      <alignment horizont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Font="1" applyFill="1" applyAlignment="1">
      <alignment horizontal="left" vertical="center"/>
    </xf>
    <xf numFmtId="165" fontId="0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wrapText="1"/>
    </xf>
    <xf numFmtId="165" fontId="5" fillId="0" borderId="1" xfId="1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5" fontId="6" fillId="0" borderId="0" xfId="1" applyNumberFormat="1" applyFont="1" applyAlignment="1"/>
    <xf numFmtId="165" fontId="0" fillId="0" borderId="0" xfId="1" applyNumberFormat="1" applyFont="1" applyAlignment="1"/>
    <xf numFmtId="49" fontId="6" fillId="0" borderId="0" xfId="0" applyNumberFormat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1" fontId="0" fillId="0" borderId="0" xfId="3" quotePrefix="1" applyNumberFormat="1" applyFont="1" applyFill="1" applyAlignment="1">
      <alignment horizontal="center"/>
    </xf>
    <xf numFmtId="164" fontId="5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5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5" fontId="6" fillId="0" borderId="0" xfId="0" applyNumberFormat="1" applyFont="1" applyAlignment="1"/>
    <xf numFmtId="164" fontId="6" fillId="0" borderId="0" xfId="0" applyNumberFormat="1" applyFont="1" applyFill="1" applyAlignment="1">
      <alignment horizontal="center"/>
    </xf>
    <xf numFmtId="165" fontId="6" fillId="0" borderId="0" xfId="3" applyNumberFormat="1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165" fontId="6" fillId="0" borderId="1" xfId="3" applyNumberFormat="1" applyFont="1" applyFill="1" applyBorder="1" applyAlignment="1"/>
    <xf numFmtId="43" fontId="6" fillId="0" borderId="0" xfId="1" applyFont="1" applyFill="1" applyAlignment="1"/>
    <xf numFmtId="164" fontId="5" fillId="0" borderId="5" xfId="0" applyNumberFormat="1" applyFont="1" applyFill="1" applyBorder="1" applyAlignment="1"/>
    <xf numFmtId="165" fontId="20" fillId="0" borderId="0" xfId="1" applyNumberFormat="1" applyFont="1" applyFill="1" applyBorder="1" applyAlignment="1"/>
    <xf numFmtId="43" fontId="6" fillId="0" borderId="0" xfId="1" applyFont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2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7" fontId="5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41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3" fontId="5" fillId="0" borderId="3" xfId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6" fillId="0" borderId="1" xfId="1" applyFont="1" applyFill="1" applyBorder="1" applyAlignment="1">
      <alignment vertical="center"/>
    </xf>
    <xf numFmtId="43" fontId="5" fillId="0" borderId="3" xfId="1" applyFont="1" applyFill="1" applyBorder="1" applyAlignment="1">
      <alignment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165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43" fontId="0" fillId="0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0" fillId="0" borderId="1" xfId="0" applyNumberFormat="1" applyFont="1" applyFill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43" fontId="0" fillId="0" borderId="0" xfId="1" applyFont="1" applyBorder="1" applyAlignment="1">
      <alignment horizontal="center" vertical="center"/>
    </xf>
    <xf numFmtId="37" fontId="0" fillId="0" borderId="0" xfId="0" applyNumberFormat="1" applyFont="1" applyAlignment="1">
      <alignment vertical="center"/>
    </xf>
    <xf numFmtId="37" fontId="0" fillId="0" borderId="0" xfId="0" applyNumberFormat="1" applyFont="1" applyBorder="1" applyAlignment="1">
      <alignment vertical="center"/>
    </xf>
    <xf numFmtId="37" fontId="0" fillId="0" borderId="0" xfId="0" applyNumberFormat="1" applyFont="1" applyBorder="1" applyAlignment="1">
      <alignment horizontal="right" vertical="center"/>
    </xf>
    <xf numFmtId="37" fontId="6" fillId="0" borderId="0" xfId="0" applyNumberFormat="1" applyFont="1" applyBorder="1" applyAlignment="1">
      <alignment horizontal="right" vertical="center"/>
    </xf>
    <xf numFmtId="37" fontId="6" fillId="0" borderId="0" xfId="4" applyNumberFormat="1" applyFont="1" applyFill="1" applyBorder="1" applyAlignment="1">
      <alignment horizontal="center" vertical="center"/>
    </xf>
    <xf numFmtId="37" fontId="6" fillId="0" borderId="0" xfId="4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165" fontId="5" fillId="0" borderId="2" xfId="1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165" fontId="0" fillId="0" borderId="1" xfId="1" quotePrefix="1" applyNumberFormat="1" applyFont="1" applyFill="1" applyBorder="1" applyAlignment="1">
      <alignment horizontal="center" wrapText="1"/>
    </xf>
    <xf numFmtId="165" fontId="0" fillId="0" borderId="1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wrapText="1"/>
    </xf>
    <xf numFmtId="164" fontId="6" fillId="2" borderId="0" xfId="0" applyNumberFormat="1" applyFont="1" applyFill="1" applyAlignment="1"/>
    <xf numFmtId="43" fontId="6" fillId="2" borderId="0" xfId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49" fontId="22" fillId="0" borderId="0" xfId="0" applyNumberFormat="1" applyFont="1" applyFill="1" applyAlignment="1"/>
    <xf numFmtId="0" fontId="22" fillId="0" borderId="0" xfId="0" applyFont="1" applyFill="1" applyAlignment="1"/>
    <xf numFmtId="0" fontId="0" fillId="0" borderId="0" xfId="3" quotePrefix="1" applyNumberFormat="1" applyFont="1" applyFill="1" applyAlignment="1">
      <alignment horizontal="left"/>
    </xf>
    <xf numFmtId="43" fontId="1" fillId="0" borderId="1" xfId="1" applyFont="1" applyFill="1" applyBorder="1" applyAlignment="1">
      <alignment horizontal="left"/>
    </xf>
    <xf numFmtId="165" fontId="0" fillId="0" borderId="1" xfId="1" applyNumberFormat="1" applyFont="1" applyBorder="1" applyAlignment="1">
      <alignment horizontal="left" vertical="center"/>
    </xf>
    <xf numFmtId="165" fontId="0" fillId="0" borderId="0" xfId="1" applyNumberFormat="1" applyFont="1" applyBorder="1" applyAlignment="1">
      <alignment horizontal="left" vertical="center"/>
    </xf>
    <xf numFmtId="0" fontId="0" fillId="0" borderId="1" xfId="3" quotePrefix="1" applyNumberFormat="1" applyFont="1" applyFill="1" applyBorder="1" applyAlignment="1">
      <alignment horizontal="left"/>
    </xf>
    <xf numFmtId="49" fontId="22" fillId="0" borderId="0" xfId="0" applyNumberFormat="1" applyFont="1" applyFill="1" applyBorder="1" applyAlignment="1"/>
    <xf numFmtId="0" fontId="26" fillId="0" borderId="0" xfId="0" applyFont="1" applyFill="1" applyBorder="1" applyAlignment="1">
      <alignment horizontal="center"/>
    </xf>
    <xf numFmtId="0" fontId="26" fillId="0" borderId="0" xfId="0" applyFont="1" applyBorder="1" applyAlignment="1"/>
    <xf numFmtId="49" fontId="26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49" fontId="21" fillId="0" borderId="0" xfId="0" applyNumberFormat="1" applyFont="1" applyFill="1" applyAlignment="1"/>
    <xf numFmtId="164" fontId="22" fillId="0" borderId="0" xfId="0" applyNumberFormat="1" applyFont="1" applyFill="1" applyAlignment="1">
      <alignment horizontal="right"/>
    </xf>
    <xf numFmtId="165" fontId="22" fillId="0" borderId="0" xfId="1" applyNumberFormat="1" applyFont="1" applyFill="1" applyBorder="1" applyAlignment="1">
      <alignment horizontal="right"/>
    </xf>
    <xf numFmtId="49" fontId="23" fillId="0" borderId="0" xfId="0" applyNumberFormat="1" applyFont="1" applyFill="1" applyAlignment="1"/>
    <xf numFmtId="165" fontId="22" fillId="0" borderId="0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>
      <alignment horizontal="left"/>
    </xf>
    <xf numFmtId="165" fontId="22" fillId="0" borderId="1" xfId="1" applyNumberFormat="1" applyFont="1" applyFill="1" applyBorder="1" applyAlignment="1">
      <alignment horizontal="center"/>
    </xf>
    <xf numFmtId="37" fontId="22" fillId="0" borderId="0" xfId="4" applyNumberFormat="1" applyFont="1" applyFill="1" applyBorder="1" applyAlignment="1"/>
    <xf numFmtId="165" fontId="22" fillId="0" borderId="0" xfId="1" applyNumberFormat="1" applyFont="1" applyFill="1" applyAlignment="1">
      <alignment horizontal="right"/>
    </xf>
    <xf numFmtId="165" fontId="22" fillId="0" borderId="0" xfId="1" applyNumberFormat="1" applyFont="1" applyFill="1" applyAlignment="1"/>
    <xf numFmtId="165" fontId="22" fillId="0" borderId="0" xfId="1" applyNumberFormat="1" applyFont="1" applyFill="1" applyBorder="1" applyAlignment="1"/>
    <xf numFmtId="164" fontId="22" fillId="0" borderId="5" xfId="4" applyNumberFormat="1" applyFont="1" applyFill="1" applyBorder="1" applyAlignment="1"/>
    <xf numFmtId="164" fontId="22" fillId="0" borderId="0" xfId="4" applyNumberFormat="1" applyFont="1" applyFill="1" applyBorder="1" applyAlignment="1"/>
    <xf numFmtId="165" fontId="22" fillId="0" borderId="5" xfId="1" applyNumberFormat="1" applyFont="1" applyFill="1" applyBorder="1" applyAlignment="1"/>
    <xf numFmtId="164" fontId="22" fillId="0" borderId="1" xfId="4" quotePrefix="1" applyNumberFormat="1" applyFont="1" applyFill="1" applyBorder="1" applyAlignment="1"/>
    <xf numFmtId="37" fontId="22" fillId="0" borderId="0" xfId="4" applyNumberFormat="1" applyFont="1" applyFill="1" applyBorder="1" applyAlignment="1">
      <alignment horizontal="right"/>
    </xf>
    <xf numFmtId="165" fontId="22" fillId="0" borderId="1" xfId="1" quotePrefix="1" applyNumberFormat="1" applyFont="1" applyFill="1" applyBorder="1" applyAlignment="1"/>
    <xf numFmtId="37" fontId="22" fillId="0" borderId="0" xfId="4" applyNumberFormat="1" applyFont="1" applyFill="1" applyBorder="1" applyAlignment="1">
      <alignment horizontal="center"/>
    </xf>
    <xf numFmtId="49" fontId="26" fillId="0" borderId="0" xfId="0" applyNumberFormat="1" applyFont="1" applyFill="1" applyAlignment="1"/>
    <xf numFmtId="37" fontId="26" fillId="0" borderId="3" xfId="4" applyNumberFormat="1" applyFont="1" applyFill="1" applyBorder="1" applyAlignment="1">
      <alignment horizontal="right"/>
    </xf>
    <xf numFmtId="165" fontId="22" fillId="0" borderId="0" xfId="1" applyNumberFormat="1" applyFont="1" applyFill="1" applyAlignment="1">
      <alignment horizontal="center"/>
    </xf>
    <xf numFmtId="0" fontId="26" fillId="0" borderId="0" xfId="0" applyFont="1"/>
    <xf numFmtId="49" fontId="26" fillId="0" borderId="0" xfId="0" applyNumberFormat="1" applyFont="1" applyAlignment="1"/>
    <xf numFmtId="165" fontId="26" fillId="0" borderId="0" xfId="1" applyNumberFormat="1" applyFont="1" applyFill="1" applyBorder="1" applyAlignment="1">
      <alignment horizontal="center"/>
    </xf>
    <xf numFmtId="49" fontId="23" fillId="0" borderId="0" xfId="0" applyNumberFormat="1" applyFont="1" applyFill="1" applyAlignment="1">
      <alignment horizontal="center"/>
    </xf>
    <xf numFmtId="164" fontId="22" fillId="0" borderId="0" xfId="4" applyNumberFormat="1" applyFont="1" applyFill="1" applyAlignment="1">
      <alignment horizontal="center"/>
    </xf>
    <xf numFmtId="43" fontId="22" fillId="0" borderId="0" xfId="1" applyFont="1" applyFill="1" applyAlignment="1">
      <alignment horizontal="center"/>
    </xf>
    <xf numFmtId="165" fontId="22" fillId="0" borderId="0" xfId="1" applyNumberFormat="1" applyFont="1" applyFill="1" applyAlignment="1">
      <alignment horizontal="left"/>
    </xf>
    <xf numFmtId="37" fontId="22" fillId="0" borderId="0" xfId="4" applyNumberFormat="1" applyFont="1" applyFill="1" applyBorder="1" applyAlignment="1">
      <alignment horizontal="left"/>
    </xf>
    <xf numFmtId="165" fontId="22" fillId="0" borderId="1" xfId="1" applyNumberFormat="1" applyFont="1" applyFill="1" applyBorder="1" applyAlignment="1"/>
    <xf numFmtId="165" fontId="26" fillId="0" borderId="1" xfId="1" applyNumberFormat="1" applyFont="1" applyFill="1" applyBorder="1" applyAlignment="1">
      <alignment horizontal="right"/>
    </xf>
    <xf numFmtId="165" fontId="26" fillId="0" borderId="0" xfId="1" applyNumberFormat="1" applyFont="1" applyFill="1" applyAlignment="1">
      <alignment horizontal="right"/>
    </xf>
    <xf numFmtId="165" fontId="26" fillId="0" borderId="0" xfId="1" applyNumberFormat="1" applyFont="1" applyFill="1" applyBorder="1" applyAlignment="1">
      <alignment horizontal="right"/>
    </xf>
    <xf numFmtId="165" fontId="22" fillId="0" borderId="1" xfId="1" applyNumberFormat="1" applyFont="1" applyFill="1" applyBorder="1" applyAlignment="1">
      <alignment horizontal="left"/>
    </xf>
    <xf numFmtId="165" fontId="26" fillId="0" borderId="4" xfId="1" applyNumberFormat="1" applyFont="1" applyFill="1" applyBorder="1" applyAlignment="1"/>
    <xf numFmtId="165" fontId="26" fillId="0" borderId="0" xfId="1" applyNumberFormat="1" applyFont="1" applyFill="1" applyBorder="1" applyAlignment="1"/>
    <xf numFmtId="49" fontId="8" fillId="0" borderId="0" xfId="0" applyNumberFormat="1" applyFont="1" applyBorder="1" applyAlignment="1"/>
    <xf numFmtId="49" fontId="27" fillId="0" borderId="0" xfId="0" applyNumberFormat="1" applyFont="1" applyBorder="1" applyAlignment="1"/>
    <xf numFmtId="0" fontId="27" fillId="0" borderId="0" xfId="0" applyFont="1" applyBorder="1" applyAlignment="1"/>
    <xf numFmtId="0" fontId="27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49" fontId="28" fillId="0" borderId="0" xfId="0" applyNumberFormat="1" applyFont="1" applyBorder="1" applyAlignment="1">
      <alignment horizontal="center"/>
    </xf>
    <xf numFmtId="0" fontId="28" fillId="0" borderId="0" xfId="0" applyFont="1" applyBorder="1" applyAlignment="1">
      <alignment horizontal="center" wrapText="1"/>
    </xf>
    <xf numFmtId="37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49" fontId="29" fillId="0" borderId="0" xfId="0" applyNumberFormat="1" applyFont="1" applyAlignment="1"/>
    <xf numFmtId="49" fontId="27" fillId="0" borderId="0" xfId="0" applyNumberFormat="1" applyFont="1" applyAlignment="1"/>
    <xf numFmtId="49" fontId="28" fillId="0" borderId="0" xfId="0" applyNumberFormat="1" applyFont="1" applyAlignment="1">
      <alignment horizontal="center"/>
    </xf>
    <xf numFmtId="165" fontId="27" fillId="0" borderId="1" xfId="1" applyNumberFormat="1" applyFont="1" applyFill="1" applyBorder="1" applyAlignment="1">
      <alignment horizontal="center"/>
    </xf>
    <xf numFmtId="165" fontId="27" fillId="0" borderId="0" xfId="1" applyNumberFormat="1" applyFont="1" applyFill="1" applyBorder="1" applyAlignment="1">
      <alignment horizontal="center"/>
    </xf>
    <xf numFmtId="165" fontId="27" fillId="0" borderId="1" xfId="1" applyNumberFormat="1" applyFont="1" applyFill="1" applyBorder="1" applyAlignment="1"/>
    <xf numFmtId="165" fontId="27" fillId="0" borderId="0" xfId="1" applyNumberFormat="1" applyFont="1" applyFill="1" applyBorder="1" applyAlignment="1"/>
    <xf numFmtId="0" fontId="29" fillId="0" borderId="0" xfId="0" applyFont="1" applyFill="1"/>
    <xf numFmtId="165" fontId="8" fillId="0" borderId="0" xfId="1" applyNumberFormat="1" applyFont="1" applyFill="1" applyBorder="1" applyAlignment="1">
      <alignment horizontal="center"/>
    </xf>
    <xf numFmtId="165" fontId="8" fillId="0" borderId="3" xfId="1" applyNumberFormat="1" applyFont="1" applyFill="1" applyBorder="1" applyAlignment="1">
      <alignment horizontal="center"/>
    </xf>
    <xf numFmtId="165" fontId="8" fillId="0" borderId="3" xfId="1" applyNumberFormat="1" applyFont="1" applyFill="1" applyBorder="1" applyAlignment="1"/>
    <xf numFmtId="165" fontId="8" fillId="0" borderId="0" xfId="1" applyNumberFormat="1" applyFont="1" applyFill="1" applyBorder="1" applyAlignment="1"/>
    <xf numFmtId="43" fontId="8" fillId="0" borderId="5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8" fillId="0" borderId="0" xfId="0" applyFont="1"/>
    <xf numFmtId="37" fontId="8" fillId="0" borderId="1" xfId="4" applyNumberFormat="1" applyFont="1" applyFill="1" applyBorder="1" applyAlignment="1"/>
    <xf numFmtId="43" fontId="8" fillId="0" borderId="0" xfId="1" applyFont="1" applyFill="1" applyBorder="1" applyAlignment="1"/>
    <xf numFmtId="37" fontId="8" fillId="0" borderId="1" xfId="0" applyNumberFormat="1" applyFont="1" applyFill="1" applyBorder="1" applyAlignment="1">
      <alignment horizontal="center"/>
    </xf>
    <xf numFmtId="49" fontId="27" fillId="0" borderId="0" xfId="0" applyNumberFormat="1" applyFont="1" applyFill="1" applyAlignment="1"/>
    <xf numFmtId="0" fontId="27" fillId="0" borderId="0" xfId="0" applyFont="1" applyFill="1" applyAlignment="1">
      <alignment horizontal="left"/>
    </xf>
    <xf numFmtId="37" fontId="27" fillId="0" borderId="0" xfId="4" applyNumberFormat="1" applyFont="1" applyFill="1" applyBorder="1" applyAlignment="1"/>
    <xf numFmtId="165" fontId="8" fillId="0" borderId="3" xfId="1" quotePrefix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left" indent="6"/>
    </xf>
    <xf numFmtId="165" fontId="8" fillId="0" borderId="0" xfId="1" applyNumberFormat="1" applyFont="1" applyFill="1" applyBorder="1" applyAlignment="1">
      <alignment horizontal="left" indent="2"/>
    </xf>
    <xf numFmtId="165" fontId="8" fillId="0" borderId="0" xfId="1" quotePrefix="1" applyNumberFormat="1" applyFont="1" applyFill="1" applyBorder="1" applyAlignment="1">
      <alignment horizontal="center"/>
    </xf>
    <xf numFmtId="37" fontId="8" fillId="0" borderId="2" xfId="0" applyNumberFormat="1" applyFont="1" applyFill="1" applyBorder="1" applyAlignment="1"/>
    <xf numFmtId="37" fontId="8" fillId="0" borderId="2" xfId="0" applyNumberFormat="1" applyFont="1" applyFill="1" applyBorder="1" applyAlignment="1">
      <alignment horizontal="center"/>
    </xf>
    <xf numFmtId="37" fontId="8" fillId="0" borderId="0" xfId="0" applyNumberFormat="1" applyFont="1" applyBorder="1" applyAlignment="1"/>
    <xf numFmtId="0" fontId="27" fillId="0" borderId="0" xfId="0" applyFont="1" applyAlignment="1"/>
    <xf numFmtId="165" fontId="27" fillId="0" borderId="1" xfId="1" quotePrefix="1" applyNumberFormat="1" applyFont="1" applyFill="1" applyBorder="1" applyAlignment="1">
      <alignment horizontal="center"/>
    </xf>
    <xf numFmtId="165" fontId="27" fillId="0" borderId="0" xfId="1" quotePrefix="1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7" fillId="0" borderId="3" xfId="0" applyFont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justify"/>
    </xf>
    <xf numFmtId="0" fontId="2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5" fontId="26" fillId="0" borderId="0" xfId="1" applyNumberFormat="1" applyFont="1" applyFill="1" applyBorder="1" applyAlignment="1">
      <alignment horizontal="center"/>
    </xf>
    <xf numFmtId="165" fontId="26" fillId="0" borderId="0" xfId="1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5" fillId="0" borderId="0" xfId="0" applyNumberFormat="1" applyFont="1" applyFill="1" applyAlignment="1">
      <alignment horizontal="justify"/>
    </xf>
    <xf numFmtId="165" fontId="23" fillId="0" borderId="0" xfId="1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justify"/>
    </xf>
    <xf numFmtId="49" fontId="24" fillId="0" borderId="0" xfId="0" applyNumberFormat="1" applyFont="1" applyFill="1" applyAlignment="1">
      <alignment horizontal="justify"/>
    </xf>
    <xf numFmtId="49" fontId="22" fillId="0" borderId="0" xfId="0" applyNumberFormat="1" applyFont="1" applyFill="1" applyAlignment="1">
      <alignment horizontal="justify" vertical="center"/>
    </xf>
  </cellXfs>
  <cellStyles count="6">
    <cellStyle name="Comma" xfId="1" builtinId="3"/>
    <cellStyle name="Comma 2" xfId="2" xr:uid="{00000000-0005-0000-0000-000001000000}"/>
    <cellStyle name="Comma 6" xfId="3" xr:uid="{00000000-0005-0000-0000-000002000000}"/>
    <cellStyle name="Normal" xfId="0" builtinId="0"/>
    <cellStyle name="Normal 2" xfId="4" xr:uid="{00000000-0005-0000-0000-000004000000}"/>
    <cellStyle name="Normal 5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ranchitr/Documents/ANN's%20WORK/Officemate%20YE'14/&#3591;&#3610;/OFM/OfficeMate%20a141a-12t-1%20Rev%201_ann_4pa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nuwedh/Desktop/COL/2018/Q3/Draft/col%20a181b-09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8"/>
      <sheetName val="SH10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7"/>
      <sheetName val="SH8"/>
      <sheetName val="SH9"/>
      <sheetName val="CF"/>
    </sheetNames>
    <sheetDataSet>
      <sheetData sheetId="0" refreshError="1"/>
      <sheetData sheetId="1" refreshError="1"/>
      <sheetData sheetId="2" refreshError="1"/>
      <sheetData sheetId="3" refreshError="1">
        <row r="11">
          <cell r="D11">
            <v>320000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R180"/>
  <sheetViews>
    <sheetView tabSelected="1" view="pageBreakPreview" zoomScale="85" zoomScaleNormal="85" zoomScaleSheetLayoutView="85" workbookViewId="0">
      <selection activeCell="B74" sqref="B74"/>
    </sheetView>
  </sheetViews>
  <sheetFormatPr defaultColWidth="9.1796875" defaultRowHeight="20.25" customHeight="1" x14ac:dyDescent="0.3"/>
  <cols>
    <col min="1" max="1" width="40.453125" style="3" customWidth="1"/>
    <col min="2" max="2" width="6" style="9" customWidth="1"/>
    <col min="3" max="3" width="1" style="1" customWidth="1"/>
    <col min="4" max="4" width="12.26953125" style="1" customWidth="1"/>
    <col min="5" max="5" width="1" style="1" customWidth="1"/>
    <col min="6" max="6" width="12.26953125" style="1" customWidth="1"/>
    <col min="7" max="7" width="1" style="1" customWidth="1"/>
    <col min="8" max="8" width="12.7265625" style="141" bestFit="1" customWidth="1"/>
    <col min="9" max="9" width="1" style="1" customWidth="1"/>
    <col min="10" max="10" width="13" style="141" customWidth="1"/>
    <col min="11" max="11" width="14.453125" style="1" bestFit="1" customWidth="1"/>
    <col min="12" max="12" width="9.26953125" style="1" bestFit="1" customWidth="1"/>
    <col min="13" max="13" width="17.54296875" style="1" bestFit="1" customWidth="1"/>
    <col min="14" max="14" width="9.26953125" style="1" bestFit="1" customWidth="1"/>
    <col min="15" max="15" width="18.54296875" style="1" bestFit="1" customWidth="1"/>
    <col min="16" max="16384" width="9.1796875" style="1"/>
  </cols>
  <sheetData>
    <row r="1" spans="1:10" ht="18" customHeight="1" x14ac:dyDescent="0.35">
      <c r="A1" s="68" t="s">
        <v>91</v>
      </c>
    </row>
    <row r="2" spans="1:10" ht="18" customHeight="1" x14ac:dyDescent="0.3">
      <c r="A2" s="6" t="s">
        <v>71</v>
      </c>
    </row>
    <row r="3" spans="1:10" s="34" customFormat="1" ht="18" customHeight="1" x14ac:dyDescent="0.3">
      <c r="A3" s="2"/>
      <c r="B3" s="9"/>
      <c r="H3" s="142"/>
      <c r="J3" s="142"/>
    </row>
    <row r="4" spans="1:10" s="97" customFormat="1" ht="18" customHeight="1" x14ac:dyDescent="0.3">
      <c r="A4" s="143"/>
      <c r="B4" s="135"/>
      <c r="D4" s="356" t="s">
        <v>6</v>
      </c>
      <c r="E4" s="356"/>
      <c r="F4" s="356"/>
      <c r="G4" s="13"/>
      <c r="H4" s="356" t="s">
        <v>96</v>
      </c>
      <c r="I4" s="356"/>
      <c r="J4" s="356"/>
    </row>
    <row r="5" spans="1:10" s="97" customFormat="1" ht="18" customHeight="1" x14ac:dyDescent="0.3">
      <c r="A5" s="143"/>
      <c r="B5" s="135"/>
      <c r="D5" s="357" t="s">
        <v>34</v>
      </c>
      <c r="E5" s="357"/>
      <c r="F5" s="357"/>
      <c r="G5" s="13"/>
      <c r="H5" s="357" t="s">
        <v>34</v>
      </c>
      <c r="I5" s="357"/>
      <c r="J5" s="357"/>
    </row>
    <row r="6" spans="1:10" s="97" customFormat="1" ht="18" customHeight="1" x14ac:dyDescent="0.3">
      <c r="A6" s="143"/>
      <c r="B6" s="135"/>
      <c r="D6" s="144" t="s">
        <v>129</v>
      </c>
      <c r="E6" s="145"/>
      <c r="F6" s="144" t="s">
        <v>29</v>
      </c>
      <c r="G6" s="136"/>
      <c r="H6" s="144" t="s">
        <v>129</v>
      </c>
      <c r="I6" s="145"/>
      <c r="J6" s="144" t="s">
        <v>29</v>
      </c>
    </row>
    <row r="7" spans="1:10" s="97" customFormat="1" ht="18" customHeight="1" x14ac:dyDescent="0.3">
      <c r="A7" s="10" t="s">
        <v>7</v>
      </c>
      <c r="B7" s="135" t="s">
        <v>5</v>
      </c>
      <c r="D7" s="97">
        <v>2019</v>
      </c>
      <c r="F7" s="97">
        <v>2018</v>
      </c>
      <c r="H7" s="97">
        <v>2019</v>
      </c>
      <c r="J7" s="97">
        <v>2018</v>
      </c>
    </row>
    <row r="8" spans="1:10" s="97" customFormat="1" ht="18" customHeight="1" x14ac:dyDescent="0.3">
      <c r="A8" s="10"/>
      <c r="B8" s="135"/>
      <c r="D8" s="137" t="s">
        <v>113</v>
      </c>
      <c r="F8" s="137" t="s">
        <v>199</v>
      </c>
      <c r="H8" s="137" t="s">
        <v>113</v>
      </c>
      <c r="J8" s="137"/>
    </row>
    <row r="9" spans="1:10" s="97" customFormat="1" ht="18" customHeight="1" x14ac:dyDescent="0.3">
      <c r="A9" s="143"/>
      <c r="B9" s="135"/>
      <c r="D9" s="355" t="s">
        <v>30</v>
      </c>
      <c r="E9" s="355"/>
      <c r="F9" s="355"/>
      <c r="G9" s="355"/>
      <c r="H9" s="355"/>
      <c r="I9" s="355"/>
      <c r="J9" s="355"/>
    </row>
    <row r="10" spans="1:10" ht="18" customHeight="1" x14ac:dyDescent="0.3">
      <c r="A10" s="11" t="s">
        <v>23</v>
      </c>
      <c r="C10" s="146"/>
      <c r="D10" s="110"/>
      <c r="E10" s="110"/>
      <c r="F10" s="110"/>
      <c r="G10" s="110"/>
    </row>
    <row r="11" spans="1:10" ht="18" customHeight="1" x14ac:dyDescent="0.3">
      <c r="A11" s="3" t="s">
        <v>0</v>
      </c>
      <c r="B11" s="35"/>
      <c r="C11" s="146"/>
      <c r="D11" s="82">
        <v>932944</v>
      </c>
      <c r="E11" s="110"/>
      <c r="F11" s="82">
        <v>920675</v>
      </c>
      <c r="G11" s="19"/>
      <c r="H11" s="82">
        <v>574220</v>
      </c>
      <c r="I11" s="15"/>
      <c r="J11" s="82">
        <v>487461</v>
      </c>
    </row>
    <row r="12" spans="1:10" ht="18" customHeight="1" x14ac:dyDescent="0.3">
      <c r="A12" s="3" t="s">
        <v>40</v>
      </c>
      <c r="B12" s="35" t="s">
        <v>200</v>
      </c>
      <c r="C12" s="147"/>
      <c r="D12" s="82">
        <v>418353</v>
      </c>
      <c r="E12" s="110"/>
      <c r="F12" s="82">
        <v>406561</v>
      </c>
      <c r="G12" s="19"/>
      <c r="H12" s="82">
        <v>368250</v>
      </c>
      <c r="I12" s="15"/>
      <c r="J12" s="82">
        <v>360634</v>
      </c>
    </row>
    <row r="13" spans="1:10" ht="18" customHeight="1" x14ac:dyDescent="0.3">
      <c r="A13" s="30" t="s">
        <v>119</v>
      </c>
      <c r="B13" s="35">
        <v>4</v>
      </c>
      <c r="C13" s="146"/>
      <c r="D13" s="82">
        <v>688841</v>
      </c>
      <c r="E13" s="110"/>
      <c r="F13" s="82">
        <v>603294</v>
      </c>
      <c r="G13" s="19"/>
      <c r="H13" s="82">
        <v>149098</v>
      </c>
      <c r="I13" s="15"/>
      <c r="J13" s="82">
        <v>170826</v>
      </c>
    </row>
    <row r="14" spans="1:10" ht="18" customHeight="1" x14ac:dyDescent="0.3">
      <c r="A14" s="32" t="s">
        <v>191</v>
      </c>
      <c r="B14" s="35">
        <v>4</v>
      </c>
      <c r="C14" s="146"/>
      <c r="D14" s="148" t="s">
        <v>2</v>
      </c>
      <c r="E14" s="110"/>
      <c r="F14" s="148" t="s">
        <v>2</v>
      </c>
      <c r="G14" s="19"/>
      <c r="H14" s="85">
        <v>89623</v>
      </c>
      <c r="I14" s="15"/>
      <c r="J14" s="85">
        <v>272101</v>
      </c>
    </row>
    <row r="15" spans="1:10" ht="18" customHeight="1" x14ac:dyDescent="0.3">
      <c r="A15" s="3" t="s">
        <v>3</v>
      </c>
      <c r="B15" s="35"/>
      <c r="C15" s="146"/>
      <c r="D15" s="83">
        <v>2020213</v>
      </c>
      <c r="E15" s="110"/>
      <c r="F15" s="83">
        <v>2026522</v>
      </c>
      <c r="G15" s="19"/>
      <c r="H15" s="85">
        <v>382364</v>
      </c>
      <c r="I15" s="15"/>
      <c r="J15" s="85">
        <v>379096</v>
      </c>
    </row>
    <row r="16" spans="1:10" ht="18" customHeight="1" x14ac:dyDescent="0.3">
      <c r="A16" s="2" t="s">
        <v>13</v>
      </c>
      <c r="B16" s="35"/>
      <c r="C16" s="146"/>
      <c r="D16" s="70">
        <f>SUM(D11:D15)</f>
        <v>4060351</v>
      </c>
      <c r="E16" s="149"/>
      <c r="F16" s="70">
        <f>SUM(F11:F15)</f>
        <v>3957052</v>
      </c>
      <c r="G16" s="76"/>
      <c r="H16" s="71">
        <f>SUM(H11:H15)</f>
        <v>1563555</v>
      </c>
      <c r="I16" s="15"/>
      <c r="J16" s="71">
        <f>SUM(J11:J15)</f>
        <v>1670118</v>
      </c>
    </row>
    <row r="17" spans="1:10" ht="18" customHeight="1" x14ac:dyDescent="0.3">
      <c r="A17" s="11"/>
      <c r="B17" s="35"/>
      <c r="C17" s="146"/>
      <c r="D17" s="83"/>
      <c r="E17" s="110"/>
      <c r="F17" s="83"/>
      <c r="G17" s="19"/>
      <c r="H17" s="44"/>
      <c r="I17" s="15"/>
      <c r="J17" s="44"/>
    </row>
    <row r="18" spans="1:10" ht="18" customHeight="1" x14ac:dyDescent="0.3">
      <c r="A18" s="11" t="s">
        <v>31</v>
      </c>
      <c r="B18" s="35"/>
      <c r="C18" s="146"/>
      <c r="D18" s="83"/>
      <c r="E18" s="110"/>
      <c r="F18" s="83"/>
      <c r="G18" s="19"/>
      <c r="H18" s="44"/>
      <c r="I18" s="15"/>
      <c r="J18" s="44"/>
    </row>
    <row r="19" spans="1:10" ht="18" customHeight="1" x14ac:dyDescent="0.3">
      <c r="A19" s="30" t="s">
        <v>75</v>
      </c>
      <c r="B19" s="35">
        <v>13</v>
      </c>
      <c r="C19" s="146"/>
      <c r="D19" s="72">
        <v>2214</v>
      </c>
      <c r="E19" s="150"/>
      <c r="F19" s="72">
        <v>5125</v>
      </c>
      <c r="G19" s="72"/>
      <c r="H19" s="85">
        <v>2214</v>
      </c>
      <c r="I19" s="15"/>
      <c r="J19" s="85">
        <v>5125</v>
      </c>
    </row>
    <row r="20" spans="1:10" ht="18" customHeight="1" x14ac:dyDescent="0.3">
      <c r="A20" s="30" t="s">
        <v>97</v>
      </c>
      <c r="B20" s="35">
        <v>6</v>
      </c>
      <c r="C20" s="146"/>
      <c r="D20" s="148" t="s">
        <v>2</v>
      </c>
      <c r="E20" s="151"/>
      <c r="F20" s="148" t="s">
        <v>2</v>
      </c>
      <c r="G20" s="72"/>
      <c r="H20" s="44">
        <v>9370149</v>
      </c>
      <c r="I20" s="15"/>
      <c r="J20" s="44">
        <v>9370149</v>
      </c>
    </row>
    <row r="21" spans="1:10" ht="18" customHeight="1" x14ac:dyDescent="0.3">
      <c r="A21" s="3" t="s">
        <v>36</v>
      </c>
      <c r="B21" s="35">
        <v>7</v>
      </c>
      <c r="C21" s="146"/>
      <c r="D21" s="82">
        <v>1637279</v>
      </c>
      <c r="E21" s="150"/>
      <c r="F21" s="82">
        <v>1700535</v>
      </c>
      <c r="G21" s="72"/>
      <c r="H21" s="85">
        <v>320718</v>
      </c>
      <c r="I21" s="15"/>
      <c r="J21" s="85">
        <v>345085</v>
      </c>
    </row>
    <row r="22" spans="1:10" ht="18" customHeight="1" x14ac:dyDescent="0.3">
      <c r="A22" s="30" t="s">
        <v>76</v>
      </c>
      <c r="B22" s="35"/>
      <c r="C22" s="146"/>
      <c r="D22" s="82">
        <v>58673</v>
      </c>
      <c r="E22" s="150"/>
      <c r="F22" s="82">
        <v>60875</v>
      </c>
      <c r="G22" s="72"/>
      <c r="H22" s="148" t="s">
        <v>2</v>
      </c>
      <c r="I22" s="15"/>
      <c r="J22" s="148" t="s">
        <v>2</v>
      </c>
    </row>
    <row r="23" spans="1:10" ht="18" customHeight="1" x14ac:dyDescent="0.3">
      <c r="A23" s="30" t="s">
        <v>77</v>
      </c>
      <c r="B23" s="35"/>
      <c r="C23" s="146"/>
      <c r="D23" s="82">
        <v>3116714</v>
      </c>
      <c r="E23" s="150"/>
      <c r="F23" s="82">
        <v>3116714</v>
      </c>
      <c r="G23" s="72"/>
      <c r="H23" s="148" t="s">
        <v>2</v>
      </c>
      <c r="I23" s="15"/>
      <c r="J23" s="148" t="s">
        <v>2</v>
      </c>
    </row>
    <row r="24" spans="1:10" ht="18" customHeight="1" x14ac:dyDescent="0.3">
      <c r="A24" s="32" t="s">
        <v>90</v>
      </c>
      <c r="B24" s="35"/>
      <c r="C24" s="147"/>
      <c r="D24" s="82">
        <v>217913</v>
      </c>
      <c r="E24" s="72"/>
      <c r="F24" s="82">
        <v>235374</v>
      </c>
      <c r="G24" s="72"/>
      <c r="H24" s="82">
        <v>69148</v>
      </c>
      <c r="I24" s="15"/>
      <c r="J24" s="82">
        <v>78617</v>
      </c>
    </row>
    <row r="25" spans="1:10" ht="18" customHeight="1" x14ac:dyDescent="0.3">
      <c r="A25" s="30" t="s">
        <v>83</v>
      </c>
      <c r="B25" s="35"/>
      <c r="C25" s="146"/>
      <c r="D25" s="82">
        <v>43846</v>
      </c>
      <c r="E25" s="150"/>
      <c r="F25" s="82">
        <v>31580</v>
      </c>
      <c r="G25" s="72"/>
      <c r="H25" s="86">
        <v>9637</v>
      </c>
      <c r="I25" s="15"/>
      <c r="J25" s="86">
        <v>4926</v>
      </c>
    </row>
    <row r="26" spans="1:10" ht="18" customHeight="1" x14ac:dyDescent="0.3">
      <c r="A26" s="30" t="s">
        <v>4</v>
      </c>
      <c r="B26" s="35"/>
      <c r="C26" s="146"/>
      <c r="D26" s="84">
        <v>141749</v>
      </c>
      <c r="E26" s="150"/>
      <c r="F26" s="84">
        <v>131945</v>
      </c>
      <c r="G26" s="100"/>
      <c r="H26" s="82">
        <v>21049</v>
      </c>
      <c r="I26" s="17"/>
      <c r="J26" s="82">
        <v>17366</v>
      </c>
    </row>
    <row r="27" spans="1:10" ht="18" customHeight="1" x14ac:dyDescent="0.3">
      <c r="A27" s="2" t="s">
        <v>32</v>
      </c>
      <c r="B27" s="35"/>
      <c r="C27" s="146"/>
      <c r="D27" s="152">
        <f>SUM(D19:D26)</f>
        <v>5218388</v>
      </c>
      <c r="E27" s="24"/>
      <c r="F27" s="70">
        <f>SUM(F19:F26)</f>
        <v>5282148</v>
      </c>
      <c r="G27" s="101"/>
      <c r="H27" s="29">
        <f>SUM(H19:H26)</f>
        <v>9792915</v>
      </c>
      <c r="I27" s="17"/>
      <c r="J27" s="29">
        <f>SUM(J19:J26)</f>
        <v>9821268</v>
      </c>
    </row>
    <row r="28" spans="1:10" ht="18" customHeight="1" x14ac:dyDescent="0.3">
      <c r="B28" s="35"/>
      <c r="C28" s="146"/>
      <c r="D28" s="13"/>
      <c r="E28" s="24"/>
      <c r="F28" s="64"/>
      <c r="G28" s="101"/>
      <c r="H28" s="41"/>
      <c r="I28" s="17"/>
      <c r="J28" s="41"/>
    </row>
    <row r="29" spans="1:10" ht="18" customHeight="1" thickBot="1" x14ac:dyDescent="0.35">
      <c r="A29" s="2" t="s">
        <v>14</v>
      </c>
      <c r="B29" s="35"/>
      <c r="C29" s="146"/>
      <c r="D29" s="153">
        <f>D16+D27</f>
        <v>9278739</v>
      </c>
      <c r="E29" s="24"/>
      <c r="F29" s="77">
        <f>F16+F27</f>
        <v>9239200</v>
      </c>
      <c r="G29" s="76"/>
      <c r="H29" s="77">
        <f>H16+H27</f>
        <v>11356470</v>
      </c>
      <c r="I29" s="15"/>
      <c r="J29" s="77">
        <f>J16+J27</f>
        <v>11491386</v>
      </c>
    </row>
    <row r="30" spans="1:10" ht="18" customHeight="1" thickTop="1" x14ac:dyDescent="0.3">
      <c r="A30" s="2"/>
      <c r="B30" s="35"/>
      <c r="C30" s="146"/>
      <c r="D30" s="4"/>
      <c r="E30" s="4"/>
      <c r="F30" s="4"/>
      <c r="G30" s="4"/>
    </row>
    <row r="31" spans="1:10" ht="18" customHeight="1" x14ac:dyDescent="0.3">
      <c r="B31" s="35"/>
    </row>
    <row r="32" spans="1:10" ht="18" customHeight="1" x14ac:dyDescent="0.35">
      <c r="A32" s="68" t="s">
        <v>91</v>
      </c>
      <c r="B32" s="35"/>
    </row>
    <row r="33" spans="1:10" ht="18" customHeight="1" x14ac:dyDescent="0.3">
      <c r="A33" s="6" t="s">
        <v>71</v>
      </c>
      <c r="B33" s="35"/>
    </row>
    <row r="34" spans="1:10" ht="18" customHeight="1" x14ac:dyDescent="0.3">
      <c r="A34" s="6"/>
      <c r="B34" s="35"/>
    </row>
    <row r="35" spans="1:10" s="97" customFormat="1" ht="18" customHeight="1" x14ac:dyDescent="0.3">
      <c r="B35" s="134"/>
      <c r="D35" s="356" t="s">
        <v>6</v>
      </c>
      <c r="E35" s="356"/>
      <c r="F35" s="356"/>
      <c r="G35" s="13"/>
      <c r="H35" s="356" t="s">
        <v>96</v>
      </c>
      <c r="I35" s="356"/>
      <c r="J35" s="356"/>
    </row>
    <row r="36" spans="1:10" s="97" customFormat="1" ht="18" customHeight="1" x14ac:dyDescent="0.3">
      <c r="A36" s="143"/>
      <c r="B36" s="134"/>
      <c r="D36" s="357" t="s">
        <v>34</v>
      </c>
      <c r="E36" s="357"/>
      <c r="F36" s="357"/>
      <c r="G36" s="13"/>
      <c r="H36" s="357" t="s">
        <v>34</v>
      </c>
      <c r="I36" s="357"/>
      <c r="J36" s="357"/>
    </row>
    <row r="37" spans="1:10" s="97" customFormat="1" ht="18" customHeight="1" x14ac:dyDescent="0.3">
      <c r="A37" s="143"/>
      <c r="B37" s="134"/>
      <c r="D37" s="144" t="s">
        <v>129</v>
      </c>
      <c r="E37" s="145"/>
      <c r="F37" s="144" t="s">
        <v>29</v>
      </c>
      <c r="G37" s="136"/>
      <c r="H37" s="144" t="s">
        <v>129</v>
      </c>
      <c r="I37" s="145"/>
      <c r="J37" s="144" t="s">
        <v>29</v>
      </c>
    </row>
    <row r="38" spans="1:10" s="97" customFormat="1" ht="18" customHeight="1" x14ac:dyDescent="0.3">
      <c r="A38" s="10" t="s">
        <v>123</v>
      </c>
      <c r="B38" s="134" t="s">
        <v>5</v>
      </c>
      <c r="D38" s="97">
        <v>2019</v>
      </c>
      <c r="F38" s="97">
        <v>2018</v>
      </c>
      <c r="H38" s="97">
        <v>2019</v>
      </c>
      <c r="J38" s="97">
        <v>2018</v>
      </c>
    </row>
    <row r="39" spans="1:10" s="97" customFormat="1" ht="18" customHeight="1" x14ac:dyDescent="0.3">
      <c r="A39" s="10"/>
      <c r="B39" s="134"/>
      <c r="D39" s="137" t="s">
        <v>113</v>
      </c>
      <c r="F39" s="137" t="s">
        <v>199</v>
      </c>
      <c r="H39" s="137" t="s">
        <v>113</v>
      </c>
      <c r="J39" s="137"/>
    </row>
    <row r="40" spans="1:10" s="97" customFormat="1" ht="18" customHeight="1" x14ac:dyDescent="0.3">
      <c r="A40" s="143"/>
      <c r="B40" s="134"/>
      <c r="D40" s="355" t="s">
        <v>30</v>
      </c>
      <c r="E40" s="355"/>
      <c r="F40" s="355"/>
      <c r="G40" s="355"/>
      <c r="H40" s="355"/>
      <c r="I40" s="355"/>
      <c r="J40" s="355"/>
    </row>
    <row r="41" spans="1:10" ht="18" customHeight="1" x14ac:dyDescent="0.3">
      <c r="A41" s="11" t="s">
        <v>15</v>
      </c>
      <c r="B41" s="35"/>
      <c r="C41" s="146"/>
      <c r="D41" s="110"/>
      <c r="E41" s="110"/>
      <c r="F41" s="110"/>
      <c r="G41" s="110"/>
    </row>
    <row r="42" spans="1:10" ht="18" customHeight="1" x14ac:dyDescent="0.3">
      <c r="A42" s="30" t="s">
        <v>165</v>
      </c>
      <c r="B42" s="35"/>
      <c r="C42" s="146"/>
      <c r="D42" s="148" t="s">
        <v>2</v>
      </c>
      <c r="E42" s="110"/>
      <c r="F42" s="83">
        <v>9167</v>
      </c>
      <c r="G42" s="19"/>
      <c r="H42" s="262" t="s">
        <v>224</v>
      </c>
      <c r="I42" s="15"/>
      <c r="J42" s="262" t="s">
        <v>224</v>
      </c>
    </row>
    <row r="43" spans="1:10" ht="18" customHeight="1" x14ac:dyDescent="0.3">
      <c r="A43" s="30" t="s">
        <v>42</v>
      </c>
      <c r="B43" s="35" t="s">
        <v>201</v>
      </c>
      <c r="C43" s="146"/>
      <c r="D43" s="87">
        <v>2105017</v>
      </c>
      <c r="E43" s="110"/>
      <c r="F43" s="87">
        <v>2187388</v>
      </c>
      <c r="G43" s="19"/>
      <c r="H43" s="87">
        <v>698633</v>
      </c>
      <c r="I43" s="15"/>
      <c r="J43" s="87">
        <v>606992</v>
      </c>
    </row>
    <row r="44" spans="1:10" ht="18" customHeight="1" x14ac:dyDescent="0.3">
      <c r="A44" s="30" t="s">
        <v>122</v>
      </c>
      <c r="B44" s="35">
        <v>4</v>
      </c>
      <c r="C44" s="146"/>
      <c r="D44" s="87">
        <v>489949</v>
      </c>
      <c r="E44" s="110"/>
      <c r="F44" s="87">
        <v>598762</v>
      </c>
      <c r="G44" s="19"/>
      <c r="H44" s="87">
        <v>217000</v>
      </c>
      <c r="I44" s="15"/>
      <c r="J44" s="87">
        <v>318247</v>
      </c>
    </row>
    <row r="45" spans="1:10" ht="18" customHeight="1" x14ac:dyDescent="0.3">
      <c r="A45" s="30" t="s">
        <v>202</v>
      </c>
      <c r="B45" s="35">
        <v>4</v>
      </c>
      <c r="C45" s="146"/>
      <c r="D45" s="148" t="s">
        <v>2</v>
      </c>
      <c r="E45" s="110"/>
      <c r="F45" s="148" t="s">
        <v>2</v>
      </c>
      <c r="G45" s="19"/>
      <c r="H45" s="87">
        <v>572541</v>
      </c>
      <c r="I45" s="15"/>
      <c r="J45" s="87">
        <v>570731</v>
      </c>
    </row>
    <row r="46" spans="1:10" ht="18" customHeight="1" x14ac:dyDescent="0.3">
      <c r="A46" s="3" t="s">
        <v>128</v>
      </c>
      <c r="B46" s="35"/>
      <c r="C46" s="146"/>
      <c r="D46" s="87">
        <v>33663</v>
      </c>
      <c r="E46" s="110"/>
      <c r="F46" s="87">
        <v>62120</v>
      </c>
      <c r="G46" s="19"/>
      <c r="H46" s="87">
        <v>7429</v>
      </c>
      <c r="I46" s="15"/>
      <c r="J46" s="87">
        <v>2180</v>
      </c>
    </row>
    <row r="47" spans="1:10" ht="18" customHeight="1" x14ac:dyDescent="0.3">
      <c r="A47" s="2" t="s">
        <v>16</v>
      </c>
      <c r="B47" s="35"/>
      <c r="C47" s="146"/>
      <c r="D47" s="70">
        <f>SUM(D42:D46)</f>
        <v>2628629</v>
      </c>
      <c r="E47" s="149"/>
      <c r="F47" s="70">
        <f>SUM(F42:F46)</f>
        <v>2857437</v>
      </c>
      <c r="G47" s="76"/>
      <c r="H47" s="29">
        <f>SUM(H42:H46)</f>
        <v>1495603</v>
      </c>
      <c r="I47" s="15"/>
      <c r="J47" s="29">
        <f>SUM(J42:J46)</f>
        <v>1498150</v>
      </c>
    </row>
    <row r="48" spans="1:10" ht="18" customHeight="1" x14ac:dyDescent="0.3">
      <c r="A48" s="2"/>
      <c r="B48" s="35"/>
      <c r="C48" s="146"/>
      <c r="D48" s="83"/>
      <c r="E48" s="110"/>
      <c r="F48" s="83"/>
      <c r="G48" s="19"/>
      <c r="H48" s="44"/>
      <c r="I48" s="15"/>
      <c r="J48" s="44"/>
    </row>
    <row r="49" spans="1:12" ht="18" customHeight="1" x14ac:dyDescent="0.3">
      <c r="A49" s="11" t="s">
        <v>17</v>
      </c>
      <c r="B49" s="35"/>
      <c r="C49" s="146"/>
      <c r="D49" s="83"/>
      <c r="E49" s="110"/>
      <c r="F49" s="83"/>
      <c r="G49" s="19"/>
      <c r="H49" s="44"/>
      <c r="I49" s="15"/>
      <c r="J49" s="44"/>
    </row>
    <row r="50" spans="1:12" ht="18" customHeight="1" x14ac:dyDescent="0.3">
      <c r="A50" s="30" t="s">
        <v>69</v>
      </c>
      <c r="B50" s="35"/>
      <c r="C50" s="146"/>
      <c r="D50" s="87">
        <v>27642</v>
      </c>
      <c r="E50" s="110"/>
      <c r="F50" s="87">
        <v>28819</v>
      </c>
      <c r="G50" s="19"/>
      <c r="H50" s="262" t="s">
        <v>224</v>
      </c>
      <c r="I50" s="15"/>
      <c r="J50" s="262" t="s">
        <v>224</v>
      </c>
    </row>
    <row r="51" spans="1:12" ht="18" customHeight="1" x14ac:dyDescent="0.3">
      <c r="A51" s="33" t="s">
        <v>124</v>
      </c>
      <c r="B51" s="35">
        <v>9</v>
      </c>
      <c r="C51" s="146"/>
      <c r="D51" s="87">
        <v>145241</v>
      </c>
      <c r="E51" s="110"/>
      <c r="F51" s="87">
        <v>84822</v>
      </c>
      <c r="G51" s="19"/>
      <c r="H51" s="87">
        <v>56094</v>
      </c>
      <c r="I51" s="15"/>
      <c r="J51" s="87">
        <v>31801</v>
      </c>
      <c r="L51" s="154"/>
    </row>
    <row r="52" spans="1:12" ht="18" customHeight="1" x14ac:dyDescent="0.3">
      <c r="A52" s="54" t="s">
        <v>203</v>
      </c>
      <c r="B52" s="35"/>
      <c r="C52" s="147"/>
      <c r="D52" s="87">
        <v>7530</v>
      </c>
      <c r="E52" s="19"/>
      <c r="F52" s="87">
        <v>7085</v>
      </c>
      <c r="G52" s="19"/>
      <c r="H52" s="262" t="s">
        <v>224</v>
      </c>
      <c r="I52" s="15"/>
      <c r="J52" s="262" t="s">
        <v>224</v>
      </c>
      <c r="L52" s="154"/>
    </row>
    <row r="53" spans="1:12" ht="18" customHeight="1" x14ac:dyDescent="0.3">
      <c r="A53" s="32" t="s">
        <v>78</v>
      </c>
      <c r="B53" s="35"/>
      <c r="C53" s="147"/>
      <c r="D53" s="87">
        <v>4616</v>
      </c>
      <c r="E53" s="19"/>
      <c r="F53" s="87">
        <v>4616</v>
      </c>
      <c r="G53" s="19"/>
      <c r="H53" s="262" t="s">
        <v>224</v>
      </c>
      <c r="I53" s="15"/>
      <c r="J53" s="262" t="s">
        <v>224</v>
      </c>
    </row>
    <row r="54" spans="1:12" ht="18" customHeight="1" x14ac:dyDescent="0.3">
      <c r="A54" s="2" t="s">
        <v>33</v>
      </c>
      <c r="B54" s="35"/>
      <c r="C54" s="146"/>
      <c r="D54" s="70">
        <f>SUM(D50:D53)</f>
        <v>185029</v>
      </c>
      <c r="E54" s="149"/>
      <c r="F54" s="70">
        <f>SUM(F50:F53)</f>
        <v>125342</v>
      </c>
      <c r="G54" s="76"/>
      <c r="H54" s="29">
        <f>SUM(H50:H53)</f>
        <v>56094</v>
      </c>
      <c r="I54" s="15"/>
      <c r="J54" s="29">
        <f>SUM(J50:J53)</f>
        <v>31801</v>
      </c>
    </row>
    <row r="55" spans="1:12" ht="18" customHeight="1" x14ac:dyDescent="0.3">
      <c r="A55" s="2" t="s">
        <v>18</v>
      </c>
      <c r="B55" s="35"/>
      <c r="C55" s="146"/>
      <c r="D55" s="73">
        <f>D47+D54</f>
        <v>2813658</v>
      </c>
      <c r="E55" s="149"/>
      <c r="F55" s="73">
        <f>F47+F54</f>
        <v>2982779</v>
      </c>
      <c r="G55" s="76"/>
      <c r="H55" s="67">
        <f>H47+H54</f>
        <v>1551697</v>
      </c>
      <c r="I55" s="15"/>
      <c r="J55" s="67">
        <f>J47+J54</f>
        <v>1529951</v>
      </c>
      <c r="K55" s="154"/>
    </row>
    <row r="56" spans="1:12" ht="18" customHeight="1" x14ac:dyDescent="0.3">
      <c r="A56" s="2"/>
      <c r="B56" s="35"/>
      <c r="C56" s="146"/>
      <c r="D56" s="74"/>
      <c r="E56" s="149"/>
      <c r="F56" s="74"/>
      <c r="G56" s="76"/>
      <c r="H56" s="44"/>
      <c r="I56" s="15"/>
      <c r="J56" s="44"/>
    </row>
    <row r="57" spans="1:12" ht="18" customHeight="1" x14ac:dyDescent="0.3">
      <c r="A57" s="11" t="s">
        <v>48</v>
      </c>
      <c r="B57" s="35"/>
      <c r="C57" s="146"/>
      <c r="D57" s="19"/>
      <c r="E57" s="110"/>
      <c r="F57" s="19"/>
      <c r="G57" s="19"/>
      <c r="H57" s="44"/>
      <c r="I57" s="15"/>
      <c r="J57" s="44"/>
    </row>
    <row r="58" spans="1:12" ht="18" customHeight="1" x14ac:dyDescent="0.3">
      <c r="A58" s="3" t="s">
        <v>24</v>
      </c>
      <c r="B58" s="35"/>
      <c r="C58" s="146"/>
      <c r="D58" s="19"/>
      <c r="E58" s="110"/>
      <c r="F58" s="19"/>
      <c r="G58" s="19"/>
      <c r="H58" s="44"/>
      <c r="I58" s="15"/>
      <c r="J58" s="44"/>
    </row>
    <row r="59" spans="1:12" ht="18" customHeight="1" thickBot="1" x14ac:dyDescent="0.35">
      <c r="A59" s="3" t="s">
        <v>28</v>
      </c>
      <c r="B59" s="35"/>
      <c r="C59" s="146"/>
      <c r="D59" s="88">
        <v>320000</v>
      </c>
      <c r="E59" s="110"/>
      <c r="F59" s="88">
        <v>320000</v>
      </c>
      <c r="G59" s="19"/>
      <c r="H59" s="88">
        <v>320000</v>
      </c>
      <c r="I59" s="15"/>
      <c r="J59" s="88">
        <v>320000</v>
      </c>
    </row>
    <row r="60" spans="1:12" ht="18" customHeight="1" thickTop="1" x14ac:dyDescent="0.3">
      <c r="A60" s="3" t="s">
        <v>178</v>
      </c>
      <c r="B60" s="35"/>
      <c r="C60" s="146"/>
      <c r="D60" s="19">
        <v>320000</v>
      </c>
      <c r="E60" s="110"/>
      <c r="F60" s="19">
        <v>320000</v>
      </c>
      <c r="G60" s="19"/>
      <c r="H60" s="19">
        <v>320000</v>
      </c>
      <c r="I60" s="15"/>
      <c r="J60" s="19">
        <v>320000</v>
      </c>
    </row>
    <row r="61" spans="1:12" ht="18" customHeight="1" x14ac:dyDescent="0.3">
      <c r="A61" s="54" t="s">
        <v>101</v>
      </c>
      <c r="B61" s="35"/>
      <c r="C61" s="146"/>
      <c r="D61" s="19"/>
      <c r="E61" s="110"/>
      <c r="F61" s="19"/>
      <c r="G61" s="110"/>
      <c r="H61" s="19"/>
      <c r="J61" s="19"/>
    </row>
    <row r="62" spans="1:12" ht="18" customHeight="1" x14ac:dyDescent="0.3">
      <c r="A62" s="3" t="s">
        <v>98</v>
      </c>
      <c r="B62" s="35"/>
      <c r="C62" s="146"/>
      <c r="D62" s="148" t="s">
        <v>2</v>
      </c>
      <c r="E62" s="155"/>
      <c r="F62" s="148" t="s">
        <v>2</v>
      </c>
      <c r="G62" s="19"/>
      <c r="H62" s="87">
        <v>8837585</v>
      </c>
      <c r="I62" s="15"/>
      <c r="J62" s="87">
        <v>8837585</v>
      </c>
    </row>
    <row r="63" spans="1:12" ht="18" customHeight="1" x14ac:dyDescent="0.3">
      <c r="A63" s="30" t="s">
        <v>99</v>
      </c>
      <c r="B63" s="35"/>
      <c r="C63" s="146"/>
      <c r="E63" s="19"/>
      <c r="F63" s="15"/>
      <c r="G63" s="19"/>
      <c r="H63" s="44"/>
      <c r="I63" s="15"/>
      <c r="J63" s="44"/>
    </row>
    <row r="64" spans="1:12" ht="18" customHeight="1" x14ac:dyDescent="0.3">
      <c r="A64" s="30" t="s">
        <v>100</v>
      </c>
      <c r="B64" s="35"/>
      <c r="C64" s="146"/>
      <c r="D64" s="83">
        <v>4011550</v>
      </c>
      <c r="E64" s="19"/>
      <c r="F64" s="83">
        <v>4011550</v>
      </c>
      <c r="G64" s="19"/>
      <c r="H64" s="262" t="s">
        <v>224</v>
      </c>
      <c r="I64" s="155"/>
      <c r="J64" s="262" t="s">
        <v>224</v>
      </c>
    </row>
    <row r="65" spans="1:18" ht="18" customHeight="1" x14ac:dyDescent="0.3">
      <c r="A65" s="30" t="s">
        <v>120</v>
      </c>
      <c r="B65" s="35"/>
      <c r="C65" s="146"/>
      <c r="D65" s="252">
        <v>154718</v>
      </c>
      <c r="E65" s="19"/>
      <c r="F65" s="83">
        <v>154718</v>
      </c>
      <c r="G65" s="19"/>
      <c r="H65" s="262" t="s">
        <v>224</v>
      </c>
      <c r="I65" s="155"/>
      <c r="J65" s="262" t="s">
        <v>224</v>
      </c>
    </row>
    <row r="66" spans="1:18" ht="18" customHeight="1" x14ac:dyDescent="0.3">
      <c r="A66" s="30" t="s">
        <v>10</v>
      </c>
      <c r="B66" s="35"/>
      <c r="C66" s="146"/>
      <c r="D66" s="83"/>
      <c r="E66" s="19"/>
      <c r="F66" s="83"/>
      <c r="G66" s="19"/>
      <c r="H66" s="44"/>
      <c r="I66" s="15"/>
      <c r="J66" s="44"/>
    </row>
    <row r="67" spans="1:18" ht="18" customHeight="1" x14ac:dyDescent="0.3">
      <c r="A67" s="3" t="s">
        <v>116</v>
      </c>
      <c r="B67" s="35"/>
      <c r="C67" s="146"/>
      <c r="D67" s="83"/>
      <c r="E67" s="19"/>
      <c r="F67" s="83"/>
      <c r="G67" s="19"/>
      <c r="H67" s="44"/>
      <c r="I67" s="15"/>
      <c r="J67" s="44"/>
    </row>
    <row r="68" spans="1:18" ht="18" customHeight="1" x14ac:dyDescent="0.3">
      <c r="A68" s="3" t="s">
        <v>65</v>
      </c>
      <c r="B68" s="35"/>
      <c r="C68" s="146"/>
      <c r="D68" s="87">
        <v>106055</v>
      </c>
      <c r="E68" s="19"/>
      <c r="F68" s="87">
        <v>106055</v>
      </c>
      <c r="G68" s="19"/>
      <c r="H68" s="87">
        <v>32000</v>
      </c>
      <c r="I68" s="15">
        <f>'[1]SH 8'!K61</f>
        <v>0</v>
      </c>
      <c r="J68" s="87">
        <v>32000</v>
      </c>
    </row>
    <row r="69" spans="1:18" ht="18" customHeight="1" x14ac:dyDescent="0.3">
      <c r="A69" s="30" t="s">
        <v>117</v>
      </c>
      <c r="B69" s="35"/>
      <c r="C69" s="146"/>
      <c r="D69" s="156">
        <v>1824861</v>
      </c>
      <c r="E69" s="157"/>
      <c r="F69" s="156">
        <v>1621949</v>
      </c>
      <c r="G69" s="157"/>
      <c r="H69" s="156">
        <v>615188</v>
      </c>
      <c r="I69" s="15">
        <f>'[1]SH 8'!M61</f>
        <v>0</v>
      </c>
      <c r="J69" s="156">
        <v>771850</v>
      </c>
    </row>
    <row r="70" spans="1:18" ht="18" customHeight="1" x14ac:dyDescent="0.3">
      <c r="A70" s="30" t="s">
        <v>125</v>
      </c>
      <c r="B70" s="15"/>
      <c r="D70" s="158">
        <v>-5609</v>
      </c>
      <c r="E70" s="15"/>
      <c r="F70" s="158">
        <v>-5266</v>
      </c>
      <c r="G70" s="15"/>
      <c r="H70" s="266" t="s">
        <v>224</v>
      </c>
      <c r="I70" s="159"/>
      <c r="J70" s="266" t="s">
        <v>224</v>
      </c>
    </row>
    <row r="71" spans="1:18" s="15" customFormat="1" ht="18" customHeight="1" x14ac:dyDescent="0.3">
      <c r="A71" s="21" t="s">
        <v>126</v>
      </c>
      <c r="B71" s="35"/>
      <c r="C71" s="147"/>
      <c r="H71" s="41"/>
      <c r="J71" s="41"/>
    </row>
    <row r="72" spans="1:18" s="15" customFormat="1" ht="18" customHeight="1" x14ac:dyDescent="0.3">
      <c r="A72" s="21" t="s">
        <v>127</v>
      </c>
      <c r="B72" s="35"/>
      <c r="C72" s="147"/>
      <c r="D72" s="75">
        <f>SUM(D60:D70)</f>
        <v>6411575</v>
      </c>
      <c r="E72" s="76"/>
      <c r="F72" s="75">
        <f>SUM(F60:F70)</f>
        <v>6209006</v>
      </c>
      <c r="G72" s="76"/>
      <c r="H72" s="75">
        <f>SUM(H60:H70)</f>
        <v>9804773</v>
      </c>
      <c r="J72" s="75">
        <f>SUM(J60:J70)</f>
        <v>9961435</v>
      </c>
    </row>
    <row r="73" spans="1:18" s="15" customFormat="1" ht="18" customHeight="1" x14ac:dyDescent="0.3">
      <c r="A73" s="32" t="s">
        <v>55</v>
      </c>
      <c r="B73" s="35"/>
      <c r="C73" s="147"/>
      <c r="D73" s="69">
        <v>53506</v>
      </c>
      <c r="E73" s="19"/>
      <c r="F73" s="69">
        <v>47415</v>
      </c>
      <c r="G73" s="157"/>
      <c r="H73" s="262" t="s">
        <v>224</v>
      </c>
      <c r="I73" s="17"/>
      <c r="J73" s="262" t="s">
        <v>224</v>
      </c>
    </row>
    <row r="74" spans="1:18" s="15" customFormat="1" ht="18" customHeight="1" x14ac:dyDescent="0.3">
      <c r="A74" s="21" t="s">
        <v>37</v>
      </c>
      <c r="B74" s="35"/>
      <c r="C74" s="147"/>
      <c r="D74" s="70">
        <f>SUM(D72:D73)</f>
        <v>6465081</v>
      </c>
      <c r="E74" s="101"/>
      <c r="F74" s="70">
        <f>SUM(F72:F73)</f>
        <v>6256421</v>
      </c>
      <c r="G74" s="101"/>
      <c r="H74" s="29">
        <f>SUM(H72:H73)</f>
        <v>9804773</v>
      </c>
      <c r="I74" s="17"/>
      <c r="J74" s="29">
        <f>SUM(J72:J73)</f>
        <v>9961435</v>
      </c>
      <c r="K74" s="159"/>
      <c r="L74" s="159"/>
      <c r="M74" s="159"/>
      <c r="N74" s="159"/>
      <c r="O74" s="159"/>
      <c r="P74" s="159"/>
      <c r="Q74" s="159"/>
      <c r="R74" s="159"/>
    </row>
    <row r="75" spans="1:18" s="15" customFormat="1" ht="18" customHeight="1" x14ac:dyDescent="0.3">
      <c r="A75" s="20"/>
      <c r="B75" s="35"/>
      <c r="C75" s="147"/>
      <c r="D75" s="160"/>
      <c r="E75" s="101"/>
      <c r="F75" s="160"/>
      <c r="G75" s="101"/>
      <c r="H75" s="40"/>
      <c r="I75" s="17"/>
      <c r="J75" s="40"/>
      <c r="K75" s="159"/>
      <c r="L75" s="159"/>
      <c r="M75" s="159"/>
      <c r="N75" s="159"/>
      <c r="O75" s="159"/>
      <c r="P75" s="159"/>
      <c r="Q75" s="159"/>
      <c r="R75" s="159"/>
    </row>
    <row r="76" spans="1:18" s="15" customFormat="1" ht="18" customHeight="1" thickBot="1" x14ac:dyDescent="0.35">
      <c r="A76" s="21" t="s">
        <v>121</v>
      </c>
      <c r="B76" s="35"/>
      <c r="C76" s="147"/>
      <c r="D76" s="77">
        <f>SUM(D55+D74)</f>
        <v>9278739</v>
      </c>
      <c r="E76" s="76"/>
      <c r="F76" s="77">
        <f>SUM(F55+F74)</f>
        <v>9239200</v>
      </c>
      <c r="G76" s="76"/>
      <c r="H76" s="77">
        <f>SUM(H55+H74)</f>
        <v>11356470</v>
      </c>
      <c r="J76" s="77">
        <f>SUM(J55+J74)</f>
        <v>11491386</v>
      </c>
      <c r="K76" s="159">
        <f>D76-D29</f>
        <v>0</v>
      </c>
      <c r="L76" s="159">
        <f>E76-E29</f>
        <v>0</v>
      </c>
      <c r="M76" s="159">
        <f>F76-F29</f>
        <v>0</v>
      </c>
      <c r="N76" s="159">
        <f>G76-G29</f>
        <v>0</v>
      </c>
      <c r="O76" s="159">
        <f>H76-H29</f>
        <v>0</v>
      </c>
      <c r="P76" s="159">
        <f>J76-J29</f>
        <v>0</v>
      </c>
      <c r="Q76" s="159"/>
      <c r="R76" s="159"/>
    </row>
    <row r="77" spans="1:18" ht="18" customHeight="1" thickTop="1" x14ac:dyDescent="0.7">
      <c r="A77" s="2"/>
      <c r="B77" s="35"/>
      <c r="C77" s="146"/>
      <c r="D77" s="24"/>
      <c r="E77" s="149"/>
      <c r="F77" s="24"/>
      <c r="G77" s="149"/>
      <c r="H77" s="161"/>
      <c r="I77" s="15"/>
      <c r="J77" s="161"/>
      <c r="K77" s="162"/>
      <c r="L77" s="162"/>
      <c r="M77" s="162"/>
      <c r="N77" s="162"/>
      <c r="O77" s="162"/>
      <c r="P77" s="162"/>
      <c r="Q77" s="162"/>
      <c r="R77" s="162"/>
    </row>
    <row r="78" spans="1:18" ht="18" customHeight="1" x14ac:dyDescent="0.3"/>
    <row r="79" spans="1:18" ht="18" customHeight="1" x14ac:dyDescent="0.3"/>
    <row r="80" spans="1:18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</sheetData>
  <mergeCells count="10">
    <mergeCell ref="D35:F35"/>
    <mergeCell ref="H35:J35"/>
    <mergeCell ref="D36:F36"/>
    <mergeCell ref="H36:J36"/>
    <mergeCell ref="D40:J40"/>
    <mergeCell ref="D9:J9"/>
    <mergeCell ref="D4:F4"/>
    <mergeCell ref="H4:J4"/>
    <mergeCell ref="D5:F5"/>
    <mergeCell ref="H5:J5"/>
  </mergeCells>
  <phoneticPr fontId="7" type="noConversion"/>
  <pageMargins left="0.7" right="0.7" top="0.48" bottom="0.5" header="0.5" footer="0.5"/>
  <pageSetup paperSize="9" scale="87" firstPageNumber="3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212"/>
  <sheetViews>
    <sheetView view="pageBreakPreview" topLeftCell="A34" zoomScale="85" zoomScaleNormal="70" zoomScaleSheetLayoutView="85" workbookViewId="0">
      <selection activeCell="A19" sqref="A19"/>
    </sheetView>
  </sheetViews>
  <sheetFormatPr defaultRowHeight="20.25" customHeight="1" x14ac:dyDescent="0.3"/>
  <cols>
    <col min="1" max="1" width="47.54296875" style="3" customWidth="1"/>
    <col min="2" max="2" width="6.453125" style="9" customWidth="1"/>
    <col min="3" max="3" width="0.81640625" style="9" customWidth="1"/>
    <col min="4" max="4" width="11.7265625" style="1" customWidth="1"/>
    <col min="5" max="5" width="0.81640625" style="8" customWidth="1"/>
    <col min="6" max="6" width="11.7265625" style="1" customWidth="1"/>
    <col min="7" max="7" width="0.81640625" style="8" customWidth="1"/>
    <col min="8" max="8" width="11.7265625" style="1" customWidth="1"/>
    <col min="9" max="9" width="0.81640625" style="8" customWidth="1"/>
    <col min="10" max="10" width="12.1796875" style="1" customWidth="1"/>
    <col min="11" max="12" width="12.81640625" style="1" hidden="1" customWidth="1"/>
    <col min="13" max="14" width="9.1796875" style="1"/>
    <col min="15" max="15" width="15.54296875" style="1" customWidth="1"/>
    <col min="16" max="257" width="9.1796875" style="1"/>
    <col min="258" max="258" width="43.26953125" style="1" customWidth="1"/>
    <col min="259" max="259" width="5.453125" style="1" customWidth="1"/>
    <col min="260" max="260" width="12.1796875" style="1" customWidth="1"/>
    <col min="261" max="261" width="1.26953125" style="1" customWidth="1"/>
    <col min="262" max="262" width="12.1796875" style="1" customWidth="1"/>
    <col min="263" max="263" width="1.26953125" style="1" customWidth="1"/>
    <col min="264" max="264" width="12.1796875" style="1" customWidth="1"/>
    <col min="265" max="265" width="1.26953125" style="1" customWidth="1"/>
    <col min="266" max="266" width="12" style="1" customWidth="1"/>
    <col min="267" max="268" width="0" style="1" hidden="1" customWidth="1"/>
    <col min="269" max="270" width="9.1796875" style="1"/>
    <col min="271" max="271" width="15.54296875" style="1" customWidth="1"/>
    <col min="272" max="513" width="9.1796875" style="1"/>
    <col min="514" max="514" width="43.26953125" style="1" customWidth="1"/>
    <col min="515" max="515" width="5.453125" style="1" customWidth="1"/>
    <col min="516" max="516" width="12.1796875" style="1" customWidth="1"/>
    <col min="517" max="517" width="1.26953125" style="1" customWidth="1"/>
    <col min="518" max="518" width="12.1796875" style="1" customWidth="1"/>
    <col min="519" max="519" width="1.26953125" style="1" customWidth="1"/>
    <col min="520" max="520" width="12.1796875" style="1" customWidth="1"/>
    <col min="521" max="521" width="1.26953125" style="1" customWidth="1"/>
    <col min="522" max="522" width="12" style="1" customWidth="1"/>
    <col min="523" max="524" width="0" style="1" hidden="1" customWidth="1"/>
    <col min="525" max="526" width="9.1796875" style="1"/>
    <col min="527" max="527" width="15.54296875" style="1" customWidth="1"/>
    <col min="528" max="769" width="9.1796875" style="1"/>
    <col min="770" max="770" width="43.26953125" style="1" customWidth="1"/>
    <col min="771" max="771" width="5.453125" style="1" customWidth="1"/>
    <col min="772" max="772" width="12.1796875" style="1" customWidth="1"/>
    <col min="773" max="773" width="1.26953125" style="1" customWidth="1"/>
    <col min="774" max="774" width="12.1796875" style="1" customWidth="1"/>
    <col min="775" max="775" width="1.26953125" style="1" customWidth="1"/>
    <col min="776" max="776" width="12.1796875" style="1" customWidth="1"/>
    <col min="777" max="777" width="1.26953125" style="1" customWidth="1"/>
    <col min="778" max="778" width="12" style="1" customWidth="1"/>
    <col min="779" max="780" width="0" style="1" hidden="1" customWidth="1"/>
    <col min="781" max="782" width="9.1796875" style="1"/>
    <col min="783" max="783" width="15.54296875" style="1" customWidth="1"/>
    <col min="784" max="1025" width="9.1796875" style="1"/>
    <col min="1026" max="1026" width="43.26953125" style="1" customWidth="1"/>
    <col min="1027" max="1027" width="5.453125" style="1" customWidth="1"/>
    <col min="1028" max="1028" width="12.1796875" style="1" customWidth="1"/>
    <col min="1029" max="1029" width="1.26953125" style="1" customWidth="1"/>
    <col min="1030" max="1030" width="12.1796875" style="1" customWidth="1"/>
    <col min="1031" max="1031" width="1.26953125" style="1" customWidth="1"/>
    <col min="1032" max="1032" width="12.1796875" style="1" customWidth="1"/>
    <col min="1033" max="1033" width="1.26953125" style="1" customWidth="1"/>
    <col min="1034" max="1034" width="12" style="1" customWidth="1"/>
    <col min="1035" max="1036" width="0" style="1" hidden="1" customWidth="1"/>
    <col min="1037" max="1038" width="9.1796875" style="1"/>
    <col min="1039" max="1039" width="15.54296875" style="1" customWidth="1"/>
    <col min="1040" max="1281" width="9.1796875" style="1"/>
    <col min="1282" max="1282" width="43.26953125" style="1" customWidth="1"/>
    <col min="1283" max="1283" width="5.453125" style="1" customWidth="1"/>
    <col min="1284" max="1284" width="12.1796875" style="1" customWidth="1"/>
    <col min="1285" max="1285" width="1.26953125" style="1" customWidth="1"/>
    <col min="1286" max="1286" width="12.1796875" style="1" customWidth="1"/>
    <col min="1287" max="1287" width="1.26953125" style="1" customWidth="1"/>
    <col min="1288" max="1288" width="12.1796875" style="1" customWidth="1"/>
    <col min="1289" max="1289" width="1.26953125" style="1" customWidth="1"/>
    <col min="1290" max="1290" width="12" style="1" customWidth="1"/>
    <col min="1291" max="1292" width="0" style="1" hidden="1" customWidth="1"/>
    <col min="1293" max="1294" width="9.1796875" style="1"/>
    <col min="1295" max="1295" width="15.54296875" style="1" customWidth="1"/>
    <col min="1296" max="1537" width="9.1796875" style="1"/>
    <col min="1538" max="1538" width="43.26953125" style="1" customWidth="1"/>
    <col min="1539" max="1539" width="5.453125" style="1" customWidth="1"/>
    <col min="1540" max="1540" width="12.1796875" style="1" customWidth="1"/>
    <col min="1541" max="1541" width="1.26953125" style="1" customWidth="1"/>
    <col min="1542" max="1542" width="12.1796875" style="1" customWidth="1"/>
    <col min="1543" max="1543" width="1.26953125" style="1" customWidth="1"/>
    <col min="1544" max="1544" width="12.1796875" style="1" customWidth="1"/>
    <col min="1545" max="1545" width="1.26953125" style="1" customWidth="1"/>
    <col min="1546" max="1546" width="12" style="1" customWidth="1"/>
    <col min="1547" max="1548" width="0" style="1" hidden="1" customWidth="1"/>
    <col min="1549" max="1550" width="9.1796875" style="1"/>
    <col min="1551" max="1551" width="15.54296875" style="1" customWidth="1"/>
    <col min="1552" max="1793" width="9.1796875" style="1"/>
    <col min="1794" max="1794" width="43.26953125" style="1" customWidth="1"/>
    <col min="1795" max="1795" width="5.453125" style="1" customWidth="1"/>
    <col min="1796" max="1796" width="12.1796875" style="1" customWidth="1"/>
    <col min="1797" max="1797" width="1.26953125" style="1" customWidth="1"/>
    <col min="1798" max="1798" width="12.1796875" style="1" customWidth="1"/>
    <col min="1799" max="1799" width="1.26953125" style="1" customWidth="1"/>
    <col min="1800" max="1800" width="12.1796875" style="1" customWidth="1"/>
    <col min="1801" max="1801" width="1.26953125" style="1" customWidth="1"/>
    <col min="1802" max="1802" width="12" style="1" customWidth="1"/>
    <col min="1803" max="1804" width="0" style="1" hidden="1" customWidth="1"/>
    <col min="1805" max="1806" width="9.1796875" style="1"/>
    <col min="1807" max="1807" width="15.54296875" style="1" customWidth="1"/>
    <col min="1808" max="2049" width="9.1796875" style="1"/>
    <col min="2050" max="2050" width="43.26953125" style="1" customWidth="1"/>
    <col min="2051" max="2051" width="5.453125" style="1" customWidth="1"/>
    <col min="2052" max="2052" width="12.1796875" style="1" customWidth="1"/>
    <col min="2053" max="2053" width="1.26953125" style="1" customWidth="1"/>
    <col min="2054" max="2054" width="12.1796875" style="1" customWidth="1"/>
    <col min="2055" max="2055" width="1.26953125" style="1" customWidth="1"/>
    <col min="2056" max="2056" width="12.1796875" style="1" customWidth="1"/>
    <col min="2057" max="2057" width="1.26953125" style="1" customWidth="1"/>
    <col min="2058" max="2058" width="12" style="1" customWidth="1"/>
    <col min="2059" max="2060" width="0" style="1" hidden="1" customWidth="1"/>
    <col min="2061" max="2062" width="9.1796875" style="1"/>
    <col min="2063" max="2063" width="15.54296875" style="1" customWidth="1"/>
    <col min="2064" max="2305" width="9.1796875" style="1"/>
    <col min="2306" max="2306" width="43.26953125" style="1" customWidth="1"/>
    <col min="2307" max="2307" width="5.453125" style="1" customWidth="1"/>
    <col min="2308" max="2308" width="12.1796875" style="1" customWidth="1"/>
    <col min="2309" max="2309" width="1.26953125" style="1" customWidth="1"/>
    <col min="2310" max="2310" width="12.1796875" style="1" customWidth="1"/>
    <col min="2311" max="2311" width="1.26953125" style="1" customWidth="1"/>
    <col min="2312" max="2312" width="12.1796875" style="1" customWidth="1"/>
    <col min="2313" max="2313" width="1.26953125" style="1" customWidth="1"/>
    <col min="2314" max="2314" width="12" style="1" customWidth="1"/>
    <col min="2315" max="2316" width="0" style="1" hidden="1" customWidth="1"/>
    <col min="2317" max="2318" width="9.1796875" style="1"/>
    <col min="2319" max="2319" width="15.54296875" style="1" customWidth="1"/>
    <col min="2320" max="2561" width="9.1796875" style="1"/>
    <col min="2562" max="2562" width="43.26953125" style="1" customWidth="1"/>
    <col min="2563" max="2563" width="5.453125" style="1" customWidth="1"/>
    <col min="2564" max="2564" width="12.1796875" style="1" customWidth="1"/>
    <col min="2565" max="2565" width="1.26953125" style="1" customWidth="1"/>
    <col min="2566" max="2566" width="12.1796875" style="1" customWidth="1"/>
    <col min="2567" max="2567" width="1.26953125" style="1" customWidth="1"/>
    <col min="2568" max="2568" width="12.1796875" style="1" customWidth="1"/>
    <col min="2569" max="2569" width="1.26953125" style="1" customWidth="1"/>
    <col min="2570" max="2570" width="12" style="1" customWidth="1"/>
    <col min="2571" max="2572" width="0" style="1" hidden="1" customWidth="1"/>
    <col min="2573" max="2574" width="9.1796875" style="1"/>
    <col min="2575" max="2575" width="15.54296875" style="1" customWidth="1"/>
    <col min="2576" max="2817" width="9.1796875" style="1"/>
    <col min="2818" max="2818" width="43.26953125" style="1" customWidth="1"/>
    <col min="2819" max="2819" width="5.453125" style="1" customWidth="1"/>
    <col min="2820" max="2820" width="12.1796875" style="1" customWidth="1"/>
    <col min="2821" max="2821" width="1.26953125" style="1" customWidth="1"/>
    <col min="2822" max="2822" width="12.1796875" style="1" customWidth="1"/>
    <col min="2823" max="2823" width="1.26953125" style="1" customWidth="1"/>
    <col min="2824" max="2824" width="12.1796875" style="1" customWidth="1"/>
    <col min="2825" max="2825" width="1.26953125" style="1" customWidth="1"/>
    <col min="2826" max="2826" width="12" style="1" customWidth="1"/>
    <col min="2827" max="2828" width="0" style="1" hidden="1" customWidth="1"/>
    <col min="2829" max="2830" width="9.1796875" style="1"/>
    <col min="2831" max="2831" width="15.54296875" style="1" customWidth="1"/>
    <col min="2832" max="3073" width="9.1796875" style="1"/>
    <col min="3074" max="3074" width="43.26953125" style="1" customWidth="1"/>
    <col min="3075" max="3075" width="5.453125" style="1" customWidth="1"/>
    <col min="3076" max="3076" width="12.1796875" style="1" customWidth="1"/>
    <col min="3077" max="3077" width="1.26953125" style="1" customWidth="1"/>
    <col min="3078" max="3078" width="12.1796875" style="1" customWidth="1"/>
    <col min="3079" max="3079" width="1.26953125" style="1" customWidth="1"/>
    <col min="3080" max="3080" width="12.1796875" style="1" customWidth="1"/>
    <col min="3081" max="3081" width="1.26953125" style="1" customWidth="1"/>
    <col min="3082" max="3082" width="12" style="1" customWidth="1"/>
    <col min="3083" max="3084" width="0" style="1" hidden="1" customWidth="1"/>
    <col min="3085" max="3086" width="9.1796875" style="1"/>
    <col min="3087" max="3087" width="15.54296875" style="1" customWidth="1"/>
    <col min="3088" max="3329" width="9.1796875" style="1"/>
    <col min="3330" max="3330" width="43.26953125" style="1" customWidth="1"/>
    <col min="3331" max="3331" width="5.453125" style="1" customWidth="1"/>
    <col min="3332" max="3332" width="12.1796875" style="1" customWidth="1"/>
    <col min="3333" max="3333" width="1.26953125" style="1" customWidth="1"/>
    <col min="3334" max="3334" width="12.1796875" style="1" customWidth="1"/>
    <col min="3335" max="3335" width="1.26953125" style="1" customWidth="1"/>
    <col min="3336" max="3336" width="12.1796875" style="1" customWidth="1"/>
    <col min="3337" max="3337" width="1.26953125" style="1" customWidth="1"/>
    <col min="3338" max="3338" width="12" style="1" customWidth="1"/>
    <col min="3339" max="3340" width="0" style="1" hidden="1" customWidth="1"/>
    <col min="3341" max="3342" width="9.1796875" style="1"/>
    <col min="3343" max="3343" width="15.54296875" style="1" customWidth="1"/>
    <col min="3344" max="3585" width="9.1796875" style="1"/>
    <col min="3586" max="3586" width="43.26953125" style="1" customWidth="1"/>
    <col min="3587" max="3587" width="5.453125" style="1" customWidth="1"/>
    <col min="3588" max="3588" width="12.1796875" style="1" customWidth="1"/>
    <col min="3589" max="3589" width="1.26953125" style="1" customWidth="1"/>
    <col min="3590" max="3590" width="12.1796875" style="1" customWidth="1"/>
    <col min="3591" max="3591" width="1.26953125" style="1" customWidth="1"/>
    <col min="3592" max="3592" width="12.1796875" style="1" customWidth="1"/>
    <col min="3593" max="3593" width="1.26953125" style="1" customWidth="1"/>
    <col min="3594" max="3594" width="12" style="1" customWidth="1"/>
    <col min="3595" max="3596" width="0" style="1" hidden="1" customWidth="1"/>
    <col min="3597" max="3598" width="9.1796875" style="1"/>
    <col min="3599" max="3599" width="15.54296875" style="1" customWidth="1"/>
    <col min="3600" max="3841" width="9.1796875" style="1"/>
    <col min="3842" max="3842" width="43.26953125" style="1" customWidth="1"/>
    <col min="3843" max="3843" width="5.453125" style="1" customWidth="1"/>
    <col min="3844" max="3844" width="12.1796875" style="1" customWidth="1"/>
    <col min="3845" max="3845" width="1.26953125" style="1" customWidth="1"/>
    <col min="3846" max="3846" width="12.1796875" style="1" customWidth="1"/>
    <col min="3847" max="3847" width="1.26953125" style="1" customWidth="1"/>
    <col min="3848" max="3848" width="12.1796875" style="1" customWidth="1"/>
    <col min="3849" max="3849" width="1.26953125" style="1" customWidth="1"/>
    <col min="3850" max="3850" width="12" style="1" customWidth="1"/>
    <col min="3851" max="3852" width="0" style="1" hidden="1" customWidth="1"/>
    <col min="3853" max="3854" width="9.1796875" style="1"/>
    <col min="3855" max="3855" width="15.54296875" style="1" customWidth="1"/>
    <col min="3856" max="4097" width="9.1796875" style="1"/>
    <col min="4098" max="4098" width="43.26953125" style="1" customWidth="1"/>
    <col min="4099" max="4099" width="5.453125" style="1" customWidth="1"/>
    <col min="4100" max="4100" width="12.1796875" style="1" customWidth="1"/>
    <col min="4101" max="4101" width="1.26953125" style="1" customWidth="1"/>
    <col min="4102" max="4102" width="12.1796875" style="1" customWidth="1"/>
    <col min="4103" max="4103" width="1.26953125" style="1" customWidth="1"/>
    <col min="4104" max="4104" width="12.1796875" style="1" customWidth="1"/>
    <col min="4105" max="4105" width="1.26953125" style="1" customWidth="1"/>
    <col min="4106" max="4106" width="12" style="1" customWidth="1"/>
    <col min="4107" max="4108" width="0" style="1" hidden="1" customWidth="1"/>
    <col min="4109" max="4110" width="9.1796875" style="1"/>
    <col min="4111" max="4111" width="15.54296875" style="1" customWidth="1"/>
    <col min="4112" max="4353" width="9.1796875" style="1"/>
    <col min="4354" max="4354" width="43.26953125" style="1" customWidth="1"/>
    <col min="4355" max="4355" width="5.453125" style="1" customWidth="1"/>
    <col min="4356" max="4356" width="12.1796875" style="1" customWidth="1"/>
    <col min="4357" max="4357" width="1.26953125" style="1" customWidth="1"/>
    <col min="4358" max="4358" width="12.1796875" style="1" customWidth="1"/>
    <col min="4359" max="4359" width="1.26953125" style="1" customWidth="1"/>
    <col min="4360" max="4360" width="12.1796875" style="1" customWidth="1"/>
    <col min="4361" max="4361" width="1.26953125" style="1" customWidth="1"/>
    <col min="4362" max="4362" width="12" style="1" customWidth="1"/>
    <col min="4363" max="4364" width="0" style="1" hidden="1" customWidth="1"/>
    <col min="4365" max="4366" width="9.1796875" style="1"/>
    <col min="4367" max="4367" width="15.54296875" style="1" customWidth="1"/>
    <col min="4368" max="4609" width="9.1796875" style="1"/>
    <col min="4610" max="4610" width="43.26953125" style="1" customWidth="1"/>
    <col min="4611" max="4611" width="5.453125" style="1" customWidth="1"/>
    <col min="4612" max="4612" width="12.1796875" style="1" customWidth="1"/>
    <col min="4613" max="4613" width="1.26953125" style="1" customWidth="1"/>
    <col min="4614" max="4614" width="12.1796875" style="1" customWidth="1"/>
    <col min="4615" max="4615" width="1.26953125" style="1" customWidth="1"/>
    <col min="4616" max="4616" width="12.1796875" style="1" customWidth="1"/>
    <col min="4617" max="4617" width="1.26953125" style="1" customWidth="1"/>
    <col min="4618" max="4618" width="12" style="1" customWidth="1"/>
    <col min="4619" max="4620" width="0" style="1" hidden="1" customWidth="1"/>
    <col min="4621" max="4622" width="9.1796875" style="1"/>
    <col min="4623" max="4623" width="15.54296875" style="1" customWidth="1"/>
    <col min="4624" max="4865" width="9.1796875" style="1"/>
    <col min="4866" max="4866" width="43.26953125" style="1" customWidth="1"/>
    <col min="4867" max="4867" width="5.453125" style="1" customWidth="1"/>
    <col min="4868" max="4868" width="12.1796875" style="1" customWidth="1"/>
    <col min="4869" max="4869" width="1.26953125" style="1" customWidth="1"/>
    <col min="4870" max="4870" width="12.1796875" style="1" customWidth="1"/>
    <col min="4871" max="4871" width="1.26953125" style="1" customWidth="1"/>
    <col min="4872" max="4872" width="12.1796875" style="1" customWidth="1"/>
    <col min="4873" max="4873" width="1.26953125" style="1" customWidth="1"/>
    <col min="4874" max="4874" width="12" style="1" customWidth="1"/>
    <col min="4875" max="4876" width="0" style="1" hidden="1" customWidth="1"/>
    <col min="4877" max="4878" width="9.1796875" style="1"/>
    <col min="4879" max="4879" width="15.54296875" style="1" customWidth="1"/>
    <col min="4880" max="5121" width="9.1796875" style="1"/>
    <col min="5122" max="5122" width="43.26953125" style="1" customWidth="1"/>
    <col min="5123" max="5123" width="5.453125" style="1" customWidth="1"/>
    <col min="5124" max="5124" width="12.1796875" style="1" customWidth="1"/>
    <col min="5125" max="5125" width="1.26953125" style="1" customWidth="1"/>
    <col min="5126" max="5126" width="12.1796875" style="1" customWidth="1"/>
    <col min="5127" max="5127" width="1.26953125" style="1" customWidth="1"/>
    <col min="5128" max="5128" width="12.1796875" style="1" customWidth="1"/>
    <col min="5129" max="5129" width="1.26953125" style="1" customWidth="1"/>
    <col min="5130" max="5130" width="12" style="1" customWidth="1"/>
    <col min="5131" max="5132" width="0" style="1" hidden="1" customWidth="1"/>
    <col min="5133" max="5134" width="9.1796875" style="1"/>
    <col min="5135" max="5135" width="15.54296875" style="1" customWidth="1"/>
    <col min="5136" max="5377" width="9.1796875" style="1"/>
    <col min="5378" max="5378" width="43.26953125" style="1" customWidth="1"/>
    <col min="5379" max="5379" width="5.453125" style="1" customWidth="1"/>
    <col min="5380" max="5380" width="12.1796875" style="1" customWidth="1"/>
    <col min="5381" max="5381" width="1.26953125" style="1" customWidth="1"/>
    <col min="5382" max="5382" width="12.1796875" style="1" customWidth="1"/>
    <col min="5383" max="5383" width="1.26953125" style="1" customWidth="1"/>
    <col min="5384" max="5384" width="12.1796875" style="1" customWidth="1"/>
    <col min="5385" max="5385" width="1.26953125" style="1" customWidth="1"/>
    <col min="5386" max="5386" width="12" style="1" customWidth="1"/>
    <col min="5387" max="5388" width="0" style="1" hidden="1" customWidth="1"/>
    <col min="5389" max="5390" width="9.1796875" style="1"/>
    <col min="5391" max="5391" width="15.54296875" style="1" customWidth="1"/>
    <col min="5392" max="5633" width="9.1796875" style="1"/>
    <col min="5634" max="5634" width="43.26953125" style="1" customWidth="1"/>
    <col min="5635" max="5635" width="5.453125" style="1" customWidth="1"/>
    <col min="5636" max="5636" width="12.1796875" style="1" customWidth="1"/>
    <col min="5637" max="5637" width="1.26953125" style="1" customWidth="1"/>
    <col min="5638" max="5638" width="12.1796875" style="1" customWidth="1"/>
    <col min="5639" max="5639" width="1.26953125" style="1" customWidth="1"/>
    <col min="5640" max="5640" width="12.1796875" style="1" customWidth="1"/>
    <col min="5641" max="5641" width="1.26953125" style="1" customWidth="1"/>
    <col min="5642" max="5642" width="12" style="1" customWidth="1"/>
    <col min="5643" max="5644" width="0" style="1" hidden="1" customWidth="1"/>
    <col min="5645" max="5646" width="9.1796875" style="1"/>
    <col min="5647" max="5647" width="15.54296875" style="1" customWidth="1"/>
    <col min="5648" max="5889" width="9.1796875" style="1"/>
    <col min="5890" max="5890" width="43.26953125" style="1" customWidth="1"/>
    <col min="5891" max="5891" width="5.453125" style="1" customWidth="1"/>
    <col min="5892" max="5892" width="12.1796875" style="1" customWidth="1"/>
    <col min="5893" max="5893" width="1.26953125" style="1" customWidth="1"/>
    <col min="5894" max="5894" width="12.1796875" style="1" customWidth="1"/>
    <col min="5895" max="5895" width="1.26953125" style="1" customWidth="1"/>
    <col min="5896" max="5896" width="12.1796875" style="1" customWidth="1"/>
    <col min="5897" max="5897" width="1.26953125" style="1" customWidth="1"/>
    <col min="5898" max="5898" width="12" style="1" customWidth="1"/>
    <col min="5899" max="5900" width="0" style="1" hidden="1" customWidth="1"/>
    <col min="5901" max="5902" width="9.1796875" style="1"/>
    <col min="5903" max="5903" width="15.54296875" style="1" customWidth="1"/>
    <col min="5904" max="6145" width="9.1796875" style="1"/>
    <col min="6146" max="6146" width="43.26953125" style="1" customWidth="1"/>
    <col min="6147" max="6147" width="5.453125" style="1" customWidth="1"/>
    <col min="6148" max="6148" width="12.1796875" style="1" customWidth="1"/>
    <col min="6149" max="6149" width="1.26953125" style="1" customWidth="1"/>
    <col min="6150" max="6150" width="12.1796875" style="1" customWidth="1"/>
    <col min="6151" max="6151" width="1.26953125" style="1" customWidth="1"/>
    <col min="6152" max="6152" width="12.1796875" style="1" customWidth="1"/>
    <col min="6153" max="6153" width="1.26953125" style="1" customWidth="1"/>
    <col min="6154" max="6154" width="12" style="1" customWidth="1"/>
    <col min="6155" max="6156" width="0" style="1" hidden="1" customWidth="1"/>
    <col min="6157" max="6158" width="9.1796875" style="1"/>
    <col min="6159" max="6159" width="15.54296875" style="1" customWidth="1"/>
    <col min="6160" max="6401" width="9.1796875" style="1"/>
    <col min="6402" max="6402" width="43.26953125" style="1" customWidth="1"/>
    <col min="6403" max="6403" width="5.453125" style="1" customWidth="1"/>
    <col min="6404" max="6404" width="12.1796875" style="1" customWidth="1"/>
    <col min="6405" max="6405" width="1.26953125" style="1" customWidth="1"/>
    <col min="6406" max="6406" width="12.1796875" style="1" customWidth="1"/>
    <col min="6407" max="6407" width="1.26953125" style="1" customWidth="1"/>
    <col min="6408" max="6408" width="12.1796875" style="1" customWidth="1"/>
    <col min="6409" max="6409" width="1.26953125" style="1" customWidth="1"/>
    <col min="6410" max="6410" width="12" style="1" customWidth="1"/>
    <col min="6411" max="6412" width="0" style="1" hidden="1" customWidth="1"/>
    <col min="6413" max="6414" width="9.1796875" style="1"/>
    <col min="6415" max="6415" width="15.54296875" style="1" customWidth="1"/>
    <col min="6416" max="6657" width="9.1796875" style="1"/>
    <col min="6658" max="6658" width="43.26953125" style="1" customWidth="1"/>
    <col min="6659" max="6659" width="5.453125" style="1" customWidth="1"/>
    <col min="6660" max="6660" width="12.1796875" style="1" customWidth="1"/>
    <col min="6661" max="6661" width="1.26953125" style="1" customWidth="1"/>
    <col min="6662" max="6662" width="12.1796875" style="1" customWidth="1"/>
    <col min="6663" max="6663" width="1.26953125" style="1" customWidth="1"/>
    <col min="6664" max="6664" width="12.1796875" style="1" customWidth="1"/>
    <col min="6665" max="6665" width="1.26953125" style="1" customWidth="1"/>
    <col min="6666" max="6666" width="12" style="1" customWidth="1"/>
    <col min="6667" max="6668" width="0" style="1" hidden="1" customWidth="1"/>
    <col min="6669" max="6670" width="9.1796875" style="1"/>
    <col min="6671" max="6671" width="15.54296875" style="1" customWidth="1"/>
    <col min="6672" max="6913" width="9.1796875" style="1"/>
    <col min="6914" max="6914" width="43.26953125" style="1" customWidth="1"/>
    <col min="6915" max="6915" width="5.453125" style="1" customWidth="1"/>
    <col min="6916" max="6916" width="12.1796875" style="1" customWidth="1"/>
    <col min="6917" max="6917" width="1.26953125" style="1" customWidth="1"/>
    <col min="6918" max="6918" width="12.1796875" style="1" customWidth="1"/>
    <col min="6919" max="6919" width="1.26953125" style="1" customWidth="1"/>
    <col min="6920" max="6920" width="12.1796875" style="1" customWidth="1"/>
    <col min="6921" max="6921" width="1.26953125" style="1" customWidth="1"/>
    <col min="6922" max="6922" width="12" style="1" customWidth="1"/>
    <col min="6923" max="6924" width="0" style="1" hidden="1" customWidth="1"/>
    <col min="6925" max="6926" width="9.1796875" style="1"/>
    <col min="6927" max="6927" width="15.54296875" style="1" customWidth="1"/>
    <col min="6928" max="7169" width="9.1796875" style="1"/>
    <col min="7170" max="7170" width="43.26953125" style="1" customWidth="1"/>
    <col min="7171" max="7171" width="5.453125" style="1" customWidth="1"/>
    <col min="7172" max="7172" width="12.1796875" style="1" customWidth="1"/>
    <col min="7173" max="7173" width="1.26953125" style="1" customWidth="1"/>
    <col min="7174" max="7174" width="12.1796875" style="1" customWidth="1"/>
    <col min="7175" max="7175" width="1.26953125" style="1" customWidth="1"/>
    <col min="7176" max="7176" width="12.1796875" style="1" customWidth="1"/>
    <col min="7177" max="7177" width="1.26953125" style="1" customWidth="1"/>
    <col min="7178" max="7178" width="12" style="1" customWidth="1"/>
    <col min="7179" max="7180" width="0" style="1" hidden="1" customWidth="1"/>
    <col min="7181" max="7182" width="9.1796875" style="1"/>
    <col min="7183" max="7183" width="15.54296875" style="1" customWidth="1"/>
    <col min="7184" max="7425" width="9.1796875" style="1"/>
    <col min="7426" max="7426" width="43.26953125" style="1" customWidth="1"/>
    <col min="7427" max="7427" width="5.453125" style="1" customWidth="1"/>
    <col min="7428" max="7428" width="12.1796875" style="1" customWidth="1"/>
    <col min="7429" max="7429" width="1.26953125" style="1" customWidth="1"/>
    <col min="7430" max="7430" width="12.1796875" style="1" customWidth="1"/>
    <col min="7431" max="7431" width="1.26953125" style="1" customWidth="1"/>
    <col min="7432" max="7432" width="12.1796875" style="1" customWidth="1"/>
    <col min="7433" max="7433" width="1.26953125" style="1" customWidth="1"/>
    <col min="7434" max="7434" width="12" style="1" customWidth="1"/>
    <col min="7435" max="7436" width="0" style="1" hidden="1" customWidth="1"/>
    <col min="7437" max="7438" width="9.1796875" style="1"/>
    <col min="7439" max="7439" width="15.54296875" style="1" customWidth="1"/>
    <col min="7440" max="7681" width="9.1796875" style="1"/>
    <col min="7682" max="7682" width="43.26953125" style="1" customWidth="1"/>
    <col min="7683" max="7683" width="5.453125" style="1" customWidth="1"/>
    <col min="7684" max="7684" width="12.1796875" style="1" customWidth="1"/>
    <col min="7685" max="7685" width="1.26953125" style="1" customWidth="1"/>
    <col min="7686" max="7686" width="12.1796875" style="1" customWidth="1"/>
    <col min="7687" max="7687" width="1.26953125" style="1" customWidth="1"/>
    <col min="7688" max="7688" width="12.1796875" style="1" customWidth="1"/>
    <col min="7689" max="7689" width="1.26953125" style="1" customWidth="1"/>
    <col min="7690" max="7690" width="12" style="1" customWidth="1"/>
    <col min="7691" max="7692" width="0" style="1" hidden="1" customWidth="1"/>
    <col min="7693" max="7694" width="9.1796875" style="1"/>
    <col min="7695" max="7695" width="15.54296875" style="1" customWidth="1"/>
    <col min="7696" max="7937" width="9.1796875" style="1"/>
    <col min="7938" max="7938" width="43.26953125" style="1" customWidth="1"/>
    <col min="7939" max="7939" width="5.453125" style="1" customWidth="1"/>
    <col min="7940" max="7940" width="12.1796875" style="1" customWidth="1"/>
    <col min="7941" max="7941" width="1.26953125" style="1" customWidth="1"/>
    <col min="7942" max="7942" width="12.1796875" style="1" customWidth="1"/>
    <col min="7943" max="7943" width="1.26953125" style="1" customWidth="1"/>
    <col min="7944" max="7944" width="12.1796875" style="1" customWidth="1"/>
    <col min="7945" max="7945" width="1.26953125" style="1" customWidth="1"/>
    <col min="7946" max="7946" width="12" style="1" customWidth="1"/>
    <col min="7947" max="7948" width="0" style="1" hidden="1" customWidth="1"/>
    <col min="7949" max="7950" width="9.1796875" style="1"/>
    <col min="7951" max="7951" width="15.54296875" style="1" customWidth="1"/>
    <col min="7952" max="8193" width="9.1796875" style="1"/>
    <col min="8194" max="8194" width="43.26953125" style="1" customWidth="1"/>
    <col min="8195" max="8195" width="5.453125" style="1" customWidth="1"/>
    <col min="8196" max="8196" width="12.1796875" style="1" customWidth="1"/>
    <col min="8197" max="8197" width="1.26953125" style="1" customWidth="1"/>
    <col min="8198" max="8198" width="12.1796875" style="1" customWidth="1"/>
    <col min="8199" max="8199" width="1.26953125" style="1" customWidth="1"/>
    <col min="8200" max="8200" width="12.1796875" style="1" customWidth="1"/>
    <col min="8201" max="8201" width="1.26953125" style="1" customWidth="1"/>
    <col min="8202" max="8202" width="12" style="1" customWidth="1"/>
    <col min="8203" max="8204" width="0" style="1" hidden="1" customWidth="1"/>
    <col min="8205" max="8206" width="9.1796875" style="1"/>
    <col min="8207" max="8207" width="15.54296875" style="1" customWidth="1"/>
    <col min="8208" max="8449" width="9.1796875" style="1"/>
    <col min="8450" max="8450" width="43.26953125" style="1" customWidth="1"/>
    <col min="8451" max="8451" width="5.453125" style="1" customWidth="1"/>
    <col min="8452" max="8452" width="12.1796875" style="1" customWidth="1"/>
    <col min="8453" max="8453" width="1.26953125" style="1" customWidth="1"/>
    <col min="8454" max="8454" width="12.1796875" style="1" customWidth="1"/>
    <col min="8455" max="8455" width="1.26953125" style="1" customWidth="1"/>
    <col min="8456" max="8456" width="12.1796875" style="1" customWidth="1"/>
    <col min="8457" max="8457" width="1.26953125" style="1" customWidth="1"/>
    <col min="8458" max="8458" width="12" style="1" customWidth="1"/>
    <col min="8459" max="8460" width="0" style="1" hidden="1" customWidth="1"/>
    <col min="8461" max="8462" width="9.1796875" style="1"/>
    <col min="8463" max="8463" width="15.54296875" style="1" customWidth="1"/>
    <col min="8464" max="8705" width="9.1796875" style="1"/>
    <col min="8706" max="8706" width="43.26953125" style="1" customWidth="1"/>
    <col min="8707" max="8707" width="5.453125" style="1" customWidth="1"/>
    <col min="8708" max="8708" width="12.1796875" style="1" customWidth="1"/>
    <col min="8709" max="8709" width="1.26953125" style="1" customWidth="1"/>
    <col min="8710" max="8710" width="12.1796875" style="1" customWidth="1"/>
    <col min="8711" max="8711" width="1.26953125" style="1" customWidth="1"/>
    <col min="8712" max="8712" width="12.1796875" style="1" customWidth="1"/>
    <col min="8713" max="8713" width="1.26953125" style="1" customWidth="1"/>
    <col min="8714" max="8714" width="12" style="1" customWidth="1"/>
    <col min="8715" max="8716" width="0" style="1" hidden="1" customWidth="1"/>
    <col min="8717" max="8718" width="9.1796875" style="1"/>
    <col min="8719" max="8719" width="15.54296875" style="1" customWidth="1"/>
    <col min="8720" max="8961" width="9.1796875" style="1"/>
    <col min="8962" max="8962" width="43.26953125" style="1" customWidth="1"/>
    <col min="8963" max="8963" width="5.453125" style="1" customWidth="1"/>
    <col min="8964" max="8964" width="12.1796875" style="1" customWidth="1"/>
    <col min="8965" max="8965" width="1.26953125" style="1" customWidth="1"/>
    <col min="8966" max="8966" width="12.1796875" style="1" customWidth="1"/>
    <col min="8967" max="8967" width="1.26953125" style="1" customWidth="1"/>
    <col min="8968" max="8968" width="12.1796875" style="1" customWidth="1"/>
    <col min="8969" max="8969" width="1.26953125" style="1" customWidth="1"/>
    <col min="8970" max="8970" width="12" style="1" customWidth="1"/>
    <col min="8971" max="8972" width="0" style="1" hidden="1" customWidth="1"/>
    <col min="8973" max="8974" width="9.1796875" style="1"/>
    <col min="8975" max="8975" width="15.54296875" style="1" customWidth="1"/>
    <col min="8976" max="9217" width="9.1796875" style="1"/>
    <col min="9218" max="9218" width="43.26953125" style="1" customWidth="1"/>
    <col min="9219" max="9219" width="5.453125" style="1" customWidth="1"/>
    <col min="9220" max="9220" width="12.1796875" style="1" customWidth="1"/>
    <col min="9221" max="9221" width="1.26953125" style="1" customWidth="1"/>
    <col min="9222" max="9222" width="12.1796875" style="1" customWidth="1"/>
    <col min="9223" max="9223" width="1.26953125" style="1" customWidth="1"/>
    <col min="9224" max="9224" width="12.1796875" style="1" customWidth="1"/>
    <col min="9225" max="9225" width="1.26953125" style="1" customWidth="1"/>
    <col min="9226" max="9226" width="12" style="1" customWidth="1"/>
    <col min="9227" max="9228" width="0" style="1" hidden="1" customWidth="1"/>
    <col min="9229" max="9230" width="9.1796875" style="1"/>
    <col min="9231" max="9231" width="15.54296875" style="1" customWidth="1"/>
    <col min="9232" max="9473" width="9.1796875" style="1"/>
    <col min="9474" max="9474" width="43.26953125" style="1" customWidth="1"/>
    <col min="9475" max="9475" width="5.453125" style="1" customWidth="1"/>
    <col min="9476" max="9476" width="12.1796875" style="1" customWidth="1"/>
    <col min="9477" max="9477" width="1.26953125" style="1" customWidth="1"/>
    <col min="9478" max="9478" width="12.1796875" style="1" customWidth="1"/>
    <col min="9479" max="9479" width="1.26953125" style="1" customWidth="1"/>
    <col min="9480" max="9480" width="12.1796875" style="1" customWidth="1"/>
    <col min="9481" max="9481" width="1.26953125" style="1" customWidth="1"/>
    <col min="9482" max="9482" width="12" style="1" customWidth="1"/>
    <col min="9483" max="9484" width="0" style="1" hidden="1" customWidth="1"/>
    <col min="9485" max="9486" width="9.1796875" style="1"/>
    <col min="9487" max="9487" width="15.54296875" style="1" customWidth="1"/>
    <col min="9488" max="9729" width="9.1796875" style="1"/>
    <col min="9730" max="9730" width="43.26953125" style="1" customWidth="1"/>
    <col min="9731" max="9731" width="5.453125" style="1" customWidth="1"/>
    <col min="9732" max="9732" width="12.1796875" style="1" customWidth="1"/>
    <col min="9733" max="9733" width="1.26953125" style="1" customWidth="1"/>
    <col min="9734" max="9734" width="12.1796875" style="1" customWidth="1"/>
    <col min="9735" max="9735" width="1.26953125" style="1" customWidth="1"/>
    <col min="9736" max="9736" width="12.1796875" style="1" customWidth="1"/>
    <col min="9737" max="9737" width="1.26953125" style="1" customWidth="1"/>
    <col min="9738" max="9738" width="12" style="1" customWidth="1"/>
    <col min="9739" max="9740" width="0" style="1" hidden="1" customWidth="1"/>
    <col min="9741" max="9742" width="9.1796875" style="1"/>
    <col min="9743" max="9743" width="15.54296875" style="1" customWidth="1"/>
    <col min="9744" max="9985" width="9.1796875" style="1"/>
    <col min="9986" max="9986" width="43.26953125" style="1" customWidth="1"/>
    <col min="9987" max="9987" width="5.453125" style="1" customWidth="1"/>
    <col min="9988" max="9988" width="12.1796875" style="1" customWidth="1"/>
    <col min="9989" max="9989" width="1.26953125" style="1" customWidth="1"/>
    <col min="9990" max="9990" width="12.1796875" style="1" customWidth="1"/>
    <col min="9991" max="9991" width="1.26953125" style="1" customWidth="1"/>
    <col min="9992" max="9992" width="12.1796875" style="1" customWidth="1"/>
    <col min="9993" max="9993" width="1.26953125" style="1" customWidth="1"/>
    <col min="9994" max="9994" width="12" style="1" customWidth="1"/>
    <col min="9995" max="9996" width="0" style="1" hidden="1" customWidth="1"/>
    <col min="9997" max="9998" width="9.1796875" style="1"/>
    <col min="9999" max="9999" width="15.54296875" style="1" customWidth="1"/>
    <col min="10000" max="10241" width="9.1796875" style="1"/>
    <col min="10242" max="10242" width="43.26953125" style="1" customWidth="1"/>
    <col min="10243" max="10243" width="5.453125" style="1" customWidth="1"/>
    <col min="10244" max="10244" width="12.1796875" style="1" customWidth="1"/>
    <col min="10245" max="10245" width="1.26953125" style="1" customWidth="1"/>
    <col min="10246" max="10246" width="12.1796875" style="1" customWidth="1"/>
    <col min="10247" max="10247" width="1.26953125" style="1" customWidth="1"/>
    <col min="10248" max="10248" width="12.1796875" style="1" customWidth="1"/>
    <col min="10249" max="10249" width="1.26953125" style="1" customWidth="1"/>
    <col min="10250" max="10250" width="12" style="1" customWidth="1"/>
    <col min="10251" max="10252" width="0" style="1" hidden="1" customWidth="1"/>
    <col min="10253" max="10254" width="9.1796875" style="1"/>
    <col min="10255" max="10255" width="15.54296875" style="1" customWidth="1"/>
    <col min="10256" max="10497" width="9.1796875" style="1"/>
    <col min="10498" max="10498" width="43.26953125" style="1" customWidth="1"/>
    <col min="10499" max="10499" width="5.453125" style="1" customWidth="1"/>
    <col min="10500" max="10500" width="12.1796875" style="1" customWidth="1"/>
    <col min="10501" max="10501" width="1.26953125" style="1" customWidth="1"/>
    <col min="10502" max="10502" width="12.1796875" style="1" customWidth="1"/>
    <col min="10503" max="10503" width="1.26953125" style="1" customWidth="1"/>
    <col min="10504" max="10504" width="12.1796875" style="1" customWidth="1"/>
    <col min="10505" max="10505" width="1.26953125" style="1" customWidth="1"/>
    <col min="10506" max="10506" width="12" style="1" customWidth="1"/>
    <col min="10507" max="10508" width="0" style="1" hidden="1" customWidth="1"/>
    <col min="10509" max="10510" width="9.1796875" style="1"/>
    <col min="10511" max="10511" width="15.54296875" style="1" customWidth="1"/>
    <col min="10512" max="10753" width="9.1796875" style="1"/>
    <col min="10754" max="10754" width="43.26953125" style="1" customWidth="1"/>
    <col min="10755" max="10755" width="5.453125" style="1" customWidth="1"/>
    <col min="10756" max="10756" width="12.1796875" style="1" customWidth="1"/>
    <col min="10757" max="10757" width="1.26953125" style="1" customWidth="1"/>
    <col min="10758" max="10758" width="12.1796875" style="1" customWidth="1"/>
    <col min="10759" max="10759" width="1.26953125" style="1" customWidth="1"/>
    <col min="10760" max="10760" width="12.1796875" style="1" customWidth="1"/>
    <col min="10761" max="10761" width="1.26953125" style="1" customWidth="1"/>
    <col min="10762" max="10762" width="12" style="1" customWidth="1"/>
    <col min="10763" max="10764" width="0" style="1" hidden="1" customWidth="1"/>
    <col min="10765" max="10766" width="9.1796875" style="1"/>
    <col min="10767" max="10767" width="15.54296875" style="1" customWidth="1"/>
    <col min="10768" max="11009" width="9.1796875" style="1"/>
    <col min="11010" max="11010" width="43.26953125" style="1" customWidth="1"/>
    <col min="11011" max="11011" width="5.453125" style="1" customWidth="1"/>
    <col min="11012" max="11012" width="12.1796875" style="1" customWidth="1"/>
    <col min="11013" max="11013" width="1.26953125" style="1" customWidth="1"/>
    <col min="11014" max="11014" width="12.1796875" style="1" customWidth="1"/>
    <col min="11015" max="11015" width="1.26953125" style="1" customWidth="1"/>
    <col min="11016" max="11016" width="12.1796875" style="1" customWidth="1"/>
    <col min="11017" max="11017" width="1.26953125" style="1" customWidth="1"/>
    <col min="11018" max="11018" width="12" style="1" customWidth="1"/>
    <col min="11019" max="11020" width="0" style="1" hidden="1" customWidth="1"/>
    <col min="11021" max="11022" width="9.1796875" style="1"/>
    <col min="11023" max="11023" width="15.54296875" style="1" customWidth="1"/>
    <col min="11024" max="11265" width="9.1796875" style="1"/>
    <col min="11266" max="11266" width="43.26953125" style="1" customWidth="1"/>
    <col min="11267" max="11267" width="5.453125" style="1" customWidth="1"/>
    <col min="11268" max="11268" width="12.1796875" style="1" customWidth="1"/>
    <col min="11269" max="11269" width="1.26953125" style="1" customWidth="1"/>
    <col min="11270" max="11270" width="12.1796875" style="1" customWidth="1"/>
    <col min="11271" max="11271" width="1.26953125" style="1" customWidth="1"/>
    <col min="11272" max="11272" width="12.1796875" style="1" customWidth="1"/>
    <col min="11273" max="11273" width="1.26953125" style="1" customWidth="1"/>
    <col min="11274" max="11274" width="12" style="1" customWidth="1"/>
    <col min="11275" max="11276" width="0" style="1" hidden="1" customWidth="1"/>
    <col min="11277" max="11278" width="9.1796875" style="1"/>
    <col min="11279" max="11279" width="15.54296875" style="1" customWidth="1"/>
    <col min="11280" max="11521" width="9.1796875" style="1"/>
    <col min="11522" max="11522" width="43.26953125" style="1" customWidth="1"/>
    <col min="11523" max="11523" width="5.453125" style="1" customWidth="1"/>
    <col min="11524" max="11524" width="12.1796875" style="1" customWidth="1"/>
    <col min="11525" max="11525" width="1.26953125" style="1" customWidth="1"/>
    <col min="11526" max="11526" width="12.1796875" style="1" customWidth="1"/>
    <col min="11527" max="11527" width="1.26953125" style="1" customWidth="1"/>
    <col min="11528" max="11528" width="12.1796875" style="1" customWidth="1"/>
    <col min="11529" max="11529" width="1.26953125" style="1" customWidth="1"/>
    <col min="11530" max="11530" width="12" style="1" customWidth="1"/>
    <col min="11531" max="11532" width="0" style="1" hidden="1" customWidth="1"/>
    <col min="11533" max="11534" width="9.1796875" style="1"/>
    <col min="11535" max="11535" width="15.54296875" style="1" customWidth="1"/>
    <col min="11536" max="11777" width="9.1796875" style="1"/>
    <col min="11778" max="11778" width="43.26953125" style="1" customWidth="1"/>
    <col min="11779" max="11779" width="5.453125" style="1" customWidth="1"/>
    <col min="11780" max="11780" width="12.1796875" style="1" customWidth="1"/>
    <col min="11781" max="11781" width="1.26953125" style="1" customWidth="1"/>
    <col min="11782" max="11782" width="12.1796875" style="1" customWidth="1"/>
    <col min="11783" max="11783" width="1.26953125" style="1" customWidth="1"/>
    <col min="11784" max="11784" width="12.1796875" style="1" customWidth="1"/>
    <col min="11785" max="11785" width="1.26953125" style="1" customWidth="1"/>
    <col min="11786" max="11786" width="12" style="1" customWidth="1"/>
    <col min="11787" max="11788" width="0" style="1" hidden="1" customWidth="1"/>
    <col min="11789" max="11790" width="9.1796875" style="1"/>
    <col min="11791" max="11791" width="15.54296875" style="1" customWidth="1"/>
    <col min="11792" max="12033" width="9.1796875" style="1"/>
    <col min="12034" max="12034" width="43.26953125" style="1" customWidth="1"/>
    <col min="12035" max="12035" width="5.453125" style="1" customWidth="1"/>
    <col min="12036" max="12036" width="12.1796875" style="1" customWidth="1"/>
    <col min="12037" max="12037" width="1.26953125" style="1" customWidth="1"/>
    <col min="12038" max="12038" width="12.1796875" style="1" customWidth="1"/>
    <col min="12039" max="12039" width="1.26953125" style="1" customWidth="1"/>
    <col min="12040" max="12040" width="12.1796875" style="1" customWidth="1"/>
    <col min="12041" max="12041" width="1.26953125" style="1" customWidth="1"/>
    <col min="12042" max="12042" width="12" style="1" customWidth="1"/>
    <col min="12043" max="12044" width="0" style="1" hidden="1" customWidth="1"/>
    <col min="12045" max="12046" width="9.1796875" style="1"/>
    <col min="12047" max="12047" width="15.54296875" style="1" customWidth="1"/>
    <col min="12048" max="12289" width="9.1796875" style="1"/>
    <col min="12290" max="12290" width="43.26953125" style="1" customWidth="1"/>
    <col min="12291" max="12291" width="5.453125" style="1" customWidth="1"/>
    <col min="12292" max="12292" width="12.1796875" style="1" customWidth="1"/>
    <col min="12293" max="12293" width="1.26953125" style="1" customWidth="1"/>
    <col min="12294" max="12294" width="12.1796875" style="1" customWidth="1"/>
    <col min="12295" max="12295" width="1.26953125" style="1" customWidth="1"/>
    <col min="12296" max="12296" width="12.1796875" style="1" customWidth="1"/>
    <col min="12297" max="12297" width="1.26953125" style="1" customWidth="1"/>
    <col min="12298" max="12298" width="12" style="1" customWidth="1"/>
    <col min="12299" max="12300" width="0" style="1" hidden="1" customWidth="1"/>
    <col min="12301" max="12302" width="9.1796875" style="1"/>
    <col min="12303" max="12303" width="15.54296875" style="1" customWidth="1"/>
    <col min="12304" max="12545" width="9.1796875" style="1"/>
    <col min="12546" max="12546" width="43.26953125" style="1" customWidth="1"/>
    <col min="12547" max="12547" width="5.453125" style="1" customWidth="1"/>
    <col min="12548" max="12548" width="12.1796875" style="1" customWidth="1"/>
    <col min="12549" max="12549" width="1.26953125" style="1" customWidth="1"/>
    <col min="12550" max="12550" width="12.1796875" style="1" customWidth="1"/>
    <col min="12551" max="12551" width="1.26953125" style="1" customWidth="1"/>
    <col min="12552" max="12552" width="12.1796875" style="1" customWidth="1"/>
    <col min="12553" max="12553" width="1.26953125" style="1" customWidth="1"/>
    <col min="12554" max="12554" width="12" style="1" customWidth="1"/>
    <col min="12555" max="12556" width="0" style="1" hidden="1" customWidth="1"/>
    <col min="12557" max="12558" width="9.1796875" style="1"/>
    <col min="12559" max="12559" width="15.54296875" style="1" customWidth="1"/>
    <col min="12560" max="12801" width="9.1796875" style="1"/>
    <col min="12802" max="12802" width="43.26953125" style="1" customWidth="1"/>
    <col min="12803" max="12803" width="5.453125" style="1" customWidth="1"/>
    <col min="12804" max="12804" width="12.1796875" style="1" customWidth="1"/>
    <col min="12805" max="12805" width="1.26953125" style="1" customWidth="1"/>
    <col min="12806" max="12806" width="12.1796875" style="1" customWidth="1"/>
    <col min="12807" max="12807" width="1.26953125" style="1" customWidth="1"/>
    <col min="12808" max="12808" width="12.1796875" style="1" customWidth="1"/>
    <col min="12809" max="12809" width="1.26953125" style="1" customWidth="1"/>
    <col min="12810" max="12810" width="12" style="1" customWidth="1"/>
    <col min="12811" max="12812" width="0" style="1" hidden="1" customWidth="1"/>
    <col min="12813" max="12814" width="9.1796875" style="1"/>
    <col min="12815" max="12815" width="15.54296875" style="1" customWidth="1"/>
    <col min="12816" max="13057" width="9.1796875" style="1"/>
    <col min="13058" max="13058" width="43.26953125" style="1" customWidth="1"/>
    <col min="13059" max="13059" width="5.453125" style="1" customWidth="1"/>
    <col min="13060" max="13060" width="12.1796875" style="1" customWidth="1"/>
    <col min="13061" max="13061" width="1.26953125" style="1" customWidth="1"/>
    <col min="13062" max="13062" width="12.1796875" style="1" customWidth="1"/>
    <col min="13063" max="13063" width="1.26953125" style="1" customWidth="1"/>
    <col min="13064" max="13064" width="12.1796875" style="1" customWidth="1"/>
    <col min="13065" max="13065" width="1.26953125" style="1" customWidth="1"/>
    <col min="13066" max="13066" width="12" style="1" customWidth="1"/>
    <col min="13067" max="13068" width="0" style="1" hidden="1" customWidth="1"/>
    <col min="13069" max="13070" width="9.1796875" style="1"/>
    <col min="13071" max="13071" width="15.54296875" style="1" customWidth="1"/>
    <col min="13072" max="13313" width="9.1796875" style="1"/>
    <col min="13314" max="13314" width="43.26953125" style="1" customWidth="1"/>
    <col min="13315" max="13315" width="5.453125" style="1" customWidth="1"/>
    <col min="13316" max="13316" width="12.1796875" style="1" customWidth="1"/>
    <col min="13317" max="13317" width="1.26953125" style="1" customWidth="1"/>
    <col min="13318" max="13318" width="12.1796875" style="1" customWidth="1"/>
    <col min="13319" max="13319" width="1.26953125" style="1" customWidth="1"/>
    <col min="13320" max="13320" width="12.1796875" style="1" customWidth="1"/>
    <col min="13321" max="13321" width="1.26953125" style="1" customWidth="1"/>
    <col min="13322" max="13322" width="12" style="1" customWidth="1"/>
    <col min="13323" max="13324" width="0" style="1" hidden="1" customWidth="1"/>
    <col min="13325" max="13326" width="9.1796875" style="1"/>
    <col min="13327" max="13327" width="15.54296875" style="1" customWidth="1"/>
    <col min="13328" max="13569" width="9.1796875" style="1"/>
    <col min="13570" max="13570" width="43.26953125" style="1" customWidth="1"/>
    <col min="13571" max="13571" width="5.453125" style="1" customWidth="1"/>
    <col min="13572" max="13572" width="12.1796875" style="1" customWidth="1"/>
    <col min="13573" max="13573" width="1.26953125" style="1" customWidth="1"/>
    <col min="13574" max="13574" width="12.1796875" style="1" customWidth="1"/>
    <col min="13575" max="13575" width="1.26953125" style="1" customWidth="1"/>
    <col min="13576" max="13576" width="12.1796875" style="1" customWidth="1"/>
    <col min="13577" max="13577" width="1.26953125" style="1" customWidth="1"/>
    <col min="13578" max="13578" width="12" style="1" customWidth="1"/>
    <col min="13579" max="13580" width="0" style="1" hidden="1" customWidth="1"/>
    <col min="13581" max="13582" width="9.1796875" style="1"/>
    <col min="13583" max="13583" width="15.54296875" style="1" customWidth="1"/>
    <col min="13584" max="13825" width="9.1796875" style="1"/>
    <col min="13826" max="13826" width="43.26953125" style="1" customWidth="1"/>
    <col min="13827" max="13827" width="5.453125" style="1" customWidth="1"/>
    <col min="13828" max="13828" width="12.1796875" style="1" customWidth="1"/>
    <col min="13829" max="13829" width="1.26953125" style="1" customWidth="1"/>
    <col min="13830" max="13830" width="12.1796875" style="1" customWidth="1"/>
    <col min="13831" max="13831" width="1.26953125" style="1" customWidth="1"/>
    <col min="13832" max="13832" width="12.1796875" style="1" customWidth="1"/>
    <col min="13833" max="13833" width="1.26953125" style="1" customWidth="1"/>
    <col min="13834" max="13834" width="12" style="1" customWidth="1"/>
    <col min="13835" max="13836" width="0" style="1" hidden="1" customWidth="1"/>
    <col min="13837" max="13838" width="9.1796875" style="1"/>
    <col min="13839" max="13839" width="15.54296875" style="1" customWidth="1"/>
    <col min="13840" max="14081" width="9.1796875" style="1"/>
    <col min="14082" max="14082" width="43.26953125" style="1" customWidth="1"/>
    <col min="14083" max="14083" width="5.453125" style="1" customWidth="1"/>
    <col min="14084" max="14084" width="12.1796875" style="1" customWidth="1"/>
    <col min="14085" max="14085" width="1.26953125" style="1" customWidth="1"/>
    <col min="14086" max="14086" width="12.1796875" style="1" customWidth="1"/>
    <col min="14087" max="14087" width="1.26953125" style="1" customWidth="1"/>
    <col min="14088" max="14088" width="12.1796875" style="1" customWidth="1"/>
    <col min="14089" max="14089" width="1.26953125" style="1" customWidth="1"/>
    <col min="14090" max="14090" width="12" style="1" customWidth="1"/>
    <col min="14091" max="14092" width="0" style="1" hidden="1" customWidth="1"/>
    <col min="14093" max="14094" width="9.1796875" style="1"/>
    <col min="14095" max="14095" width="15.54296875" style="1" customWidth="1"/>
    <col min="14096" max="14337" width="9.1796875" style="1"/>
    <col min="14338" max="14338" width="43.26953125" style="1" customWidth="1"/>
    <col min="14339" max="14339" width="5.453125" style="1" customWidth="1"/>
    <col min="14340" max="14340" width="12.1796875" style="1" customWidth="1"/>
    <col min="14341" max="14341" width="1.26953125" style="1" customWidth="1"/>
    <col min="14342" max="14342" width="12.1796875" style="1" customWidth="1"/>
    <col min="14343" max="14343" width="1.26953125" style="1" customWidth="1"/>
    <col min="14344" max="14344" width="12.1796875" style="1" customWidth="1"/>
    <col min="14345" max="14345" width="1.26953125" style="1" customWidth="1"/>
    <col min="14346" max="14346" width="12" style="1" customWidth="1"/>
    <col min="14347" max="14348" width="0" style="1" hidden="1" customWidth="1"/>
    <col min="14349" max="14350" width="9.1796875" style="1"/>
    <col min="14351" max="14351" width="15.54296875" style="1" customWidth="1"/>
    <col min="14352" max="14593" width="9.1796875" style="1"/>
    <col min="14594" max="14594" width="43.26953125" style="1" customWidth="1"/>
    <col min="14595" max="14595" width="5.453125" style="1" customWidth="1"/>
    <col min="14596" max="14596" width="12.1796875" style="1" customWidth="1"/>
    <col min="14597" max="14597" width="1.26953125" style="1" customWidth="1"/>
    <col min="14598" max="14598" width="12.1796875" style="1" customWidth="1"/>
    <col min="14599" max="14599" width="1.26953125" style="1" customWidth="1"/>
    <col min="14600" max="14600" width="12.1796875" style="1" customWidth="1"/>
    <col min="14601" max="14601" width="1.26953125" style="1" customWidth="1"/>
    <col min="14602" max="14602" width="12" style="1" customWidth="1"/>
    <col min="14603" max="14604" width="0" style="1" hidden="1" customWidth="1"/>
    <col min="14605" max="14606" width="9.1796875" style="1"/>
    <col min="14607" max="14607" width="15.54296875" style="1" customWidth="1"/>
    <col min="14608" max="14849" width="9.1796875" style="1"/>
    <col min="14850" max="14850" width="43.26953125" style="1" customWidth="1"/>
    <col min="14851" max="14851" width="5.453125" style="1" customWidth="1"/>
    <col min="14852" max="14852" width="12.1796875" style="1" customWidth="1"/>
    <col min="14853" max="14853" width="1.26953125" style="1" customWidth="1"/>
    <col min="14854" max="14854" width="12.1796875" style="1" customWidth="1"/>
    <col min="14855" max="14855" width="1.26953125" style="1" customWidth="1"/>
    <col min="14856" max="14856" width="12.1796875" style="1" customWidth="1"/>
    <col min="14857" max="14857" width="1.26953125" style="1" customWidth="1"/>
    <col min="14858" max="14858" width="12" style="1" customWidth="1"/>
    <col min="14859" max="14860" width="0" style="1" hidden="1" customWidth="1"/>
    <col min="14861" max="14862" width="9.1796875" style="1"/>
    <col min="14863" max="14863" width="15.54296875" style="1" customWidth="1"/>
    <col min="14864" max="15105" width="9.1796875" style="1"/>
    <col min="15106" max="15106" width="43.26953125" style="1" customWidth="1"/>
    <col min="15107" max="15107" width="5.453125" style="1" customWidth="1"/>
    <col min="15108" max="15108" width="12.1796875" style="1" customWidth="1"/>
    <col min="15109" max="15109" width="1.26953125" style="1" customWidth="1"/>
    <col min="15110" max="15110" width="12.1796875" style="1" customWidth="1"/>
    <col min="15111" max="15111" width="1.26953125" style="1" customWidth="1"/>
    <col min="15112" max="15112" width="12.1796875" style="1" customWidth="1"/>
    <col min="15113" max="15113" width="1.26953125" style="1" customWidth="1"/>
    <col min="15114" max="15114" width="12" style="1" customWidth="1"/>
    <col min="15115" max="15116" width="0" style="1" hidden="1" customWidth="1"/>
    <col min="15117" max="15118" width="9.1796875" style="1"/>
    <col min="15119" max="15119" width="15.54296875" style="1" customWidth="1"/>
    <col min="15120" max="15361" width="9.1796875" style="1"/>
    <col min="15362" max="15362" width="43.26953125" style="1" customWidth="1"/>
    <col min="15363" max="15363" width="5.453125" style="1" customWidth="1"/>
    <col min="15364" max="15364" width="12.1796875" style="1" customWidth="1"/>
    <col min="15365" max="15365" width="1.26953125" style="1" customWidth="1"/>
    <col min="15366" max="15366" width="12.1796875" style="1" customWidth="1"/>
    <col min="15367" max="15367" width="1.26953125" style="1" customWidth="1"/>
    <col min="15368" max="15368" width="12.1796875" style="1" customWidth="1"/>
    <col min="15369" max="15369" width="1.26953125" style="1" customWidth="1"/>
    <col min="15370" max="15370" width="12" style="1" customWidth="1"/>
    <col min="15371" max="15372" width="0" style="1" hidden="1" customWidth="1"/>
    <col min="15373" max="15374" width="9.1796875" style="1"/>
    <col min="15375" max="15375" width="15.54296875" style="1" customWidth="1"/>
    <col min="15376" max="15617" width="9.1796875" style="1"/>
    <col min="15618" max="15618" width="43.26953125" style="1" customWidth="1"/>
    <col min="15619" max="15619" width="5.453125" style="1" customWidth="1"/>
    <col min="15620" max="15620" width="12.1796875" style="1" customWidth="1"/>
    <col min="15621" max="15621" width="1.26953125" style="1" customWidth="1"/>
    <col min="15622" max="15622" width="12.1796875" style="1" customWidth="1"/>
    <col min="15623" max="15623" width="1.26953125" style="1" customWidth="1"/>
    <col min="15624" max="15624" width="12.1796875" style="1" customWidth="1"/>
    <col min="15625" max="15625" width="1.26953125" style="1" customWidth="1"/>
    <col min="15626" max="15626" width="12" style="1" customWidth="1"/>
    <col min="15627" max="15628" width="0" style="1" hidden="1" customWidth="1"/>
    <col min="15629" max="15630" width="9.1796875" style="1"/>
    <col min="15631" max="15631" width="15.54296875" style="1" customWidth="1"/>
    <col min="15632" max="15873" width="9.1796875" style="1"/>
    <col min="15874" max="15874" width="43.26953125" style="1" customWidth="1"/>
    <col min="15875" max="15875" width="5.453125" style="1" customWidth="1"/>
    <col min="15876" max="15876" width="12.1796875" style="1" customWidth="1"/>
    <col min="15877" max="15877" width="1.26953125" style="1" customWidth="1"/>
    <col min="15878" max="15878" width="12.1796875" style="1" customWidth="1"/>
    <col min="15879" max="15879" width="1.26953125" style="1" customWidth="1"/>
    <col min="15880" max="15880" width="12.1796875" style="1" customWidth="1"/>
    <col min="15881" max="15881" width="1.26953125" style="1" customWidth="1"/>
    <col min="15882" max="15882" width="12" style="1" customWidth="1"/>
    <col min="15883" max="15884" width="0" style="1" hidden="1" customWidth="1"/>
    <col min="15885" max="15886" width="9.1796875" style="1"/>
    <col min="15887" max="15887" width="15.54296875" style="1" customWidth="1"/>
    <col min="15888" max="16129" width="9.1796875" style="1"/>
    <col min="16130" max="16130" width="43.26953125" style="1" customWidth="1"/>
    <col min="16131" max="16131" width="5.453125" style="1" customWidth="1"/>
    <col min="16132" max="16132" width="12.1796875" style="1" customWidth="1"/>
    <col min="16133" max="16133" width="1.26953125" style="1" customWidth="1"/>
    <col min="16134" max="16134" width="12.1796875" style="1" customWidth="1"/>
    <col min="16135" max="16135" width="1.26953125" style="1" customWidth="1"/>
    <col min="16136" max="16136" width="12.1796875" style="1" customWidth="1"/>
    <col min="16137" max="16137" width="1.26953125" style="1" customWidth="1"/>
    <col min="16138" max="16138" width="12" style="1" customWidth="1"/>
    <col min="16139" max="16140" width="0" style="1" hidden="1" customWidth="1"/>
    <col min="16141" max="16142" width="9.1796875" style="1"/>
    <col min="16143" max="16143" width="15.54296875" style="1" customWidth="1"/>
    <col min="16144" max="16384" width="9.1796875" style="1"/>
  </cols>
  <sheetData>
    <row r="1" spans="1:12" ht="19.5" customHeight="1" x14ac:dyDescent="0.35">
      <c r="A1" s="68" t="s">
        <v>91</v>
      </c>
      <c r="D1" s="34"/>
      <c r="E1" s="57"/>
      <c r="F1" s="34"/>
      <c r="G1" s="57"/>
      <c r="H1" s="34"/>
      <c r="I1" s="57"/>
      <c r="J1" s="34"/>
    </row>
    <row r="2" spans="1:12" ht="19.5" customHeight="1" x14ac:dyDescent="0.3">
      <c r="A2" s="6" t="s">
        <v>72</v>
      </c>
      <c r="D2" s="34"/>
      <c r="E2" s="57"/>
      <c r="F2" s="34"/>
      <c r="G2" s="57"/>
      <c r="H2" s="34"/>
      <c r="I2" s="57"/>
      <c r="J2" s="34"/>
    </row>
    <row r="3" spans="1:12" ht="19" customHeight="1" x14ac:dyDescent="0.3">
      <c r="A3" s="2"/>
      <c r="D3" s="34"/>
      <c r="E3" s="57"/>
      <c r="F3" s="34"/>
      <c r="G3" s="57"/>
      <c r="H3" s="34"/>
      <c r="I3" s="57"/>
      <c r="J3" s="34"/>
    </row>
    <row r="4" spans="1:12" ht="19" customHeight="1" x14ac:dyDescent="0.3">
      <c r="A4" s="2"/>
      <c r="B4" s="95"/>
      <c r="C4" s="255"/>
      <c r="D4" s="356" t="s">
        <v>6</v>
      </c>
      <c r="E4" s="356"/>
      <c r="F4" s="356"/>
      <c r="G4" s="94"/>
      <c r="H4" s="356" t="s">
        <v>35</v>
      </c>
      <c r="I4" s="356"/>
      <c r="J4" s="356"/>
    </row>
    <row r="5" spans="1:12" ht="19" customHeight="1" x14ac:dyDescent="0.3">
      <c r="A5" s="2"/>
      <c r="B5" s="95"/>
      <c r="C5" s="255"/>
      <c r="D5" s="357" t="s">
        <v>34</v>
      </c>
      <c r="E5" s="357"/>
      <c r="F5" s="357"/>
      <c r="G5" s="94"/>
      <c r="H5" s="357" t="s">
        <v>34</v>
      </c>
      <c r="I5" s="357"/>
      <c r="J5" s="357"/>
    </row>
    <row r="6" spans="1:12" ht="19" customHeight="1" x14ac:dyDescent="0.3">
      <c r="A6" s="2"/>
      <c r="B6" s="95"/>
      <c r="C6" s="255"/>
      <c r="D6" s="358" t="s">
        <v>130</v>
      </c>
      <c r="E6" s="359"/>
      <c r="F6" s="359"/>
      <c r="G6" s="94"/>
      <c r="H6" s="358" t="s">
        <v>114</v>
      </c>
      <c r="I6" s="359"/>
      <c r="J6" s="359"/>
    </row>
    <row r="7" spans="1:12" ht="19" customHeight="1" x14ac:dyDescent="0.3">
      <c r="A7" s="2"/>
      <c r="B7" s="95"/>
      <c r="C7" s="255"/>
      <c r="D7" s="358" t="s">
        <v>129</v>
      </c>
      <c r="E7" s="358"/>
      <c r="F7" s="358"/>
      <c r="G7" s="94"/>
      <c r="H7" s="358" t="s">
        <v>129</v>
      </c>
      <c r="I7" s="358"/>
      <c r="J7" s="358"/>
    </row>
    <row r="8" spans="1:12" ht="19" customHeight="1" x14ac:dyDescent="0.3">
      <c r="A8" s="11"/>
      <c r="B8" s="95" t="s">
        <v>5</v>
      </c>
      <c r="C8" s="255"/>
      <c r="D8" s="96">
        <v>2019</v>
      </c>
      <c r="E8" s="96"/>
      <c r="F8" s="96">
        <v>2018</v>
      </c>
      <c r="G8" s="96"/>
      <c r="H8" s="137">
        <v>2019</v>
      </c>
      <c r="I8" s="137"/>
      <c r="J8" s="137">
        <v>2018</v>
      </c>
    </row>
    <row r="9" spans="1:12" ht="19" customHeight="1" x14ac:dyDescent="0.3">
      <c r="A9" s="11"/>
      <c r="B9" s="138"/>
      <c r="C9" s="255"/>
      <c r="D9" s="140"/>
      <c r="E9" s="140"/>
      <c r="F9" s="163" t="s">
        <v>199</v>
      </c>
      <c r="G9" s="140"/>
      <c r="H9" s="140"/>
      <c r="I9" s="140"/>
      <c r="J9" s="140"/>
    </row>
    <row r="10" spans="1:12" ht="19" customHeight="1" x14ac:dyDescent="0.3">
      <c r="A10" s="53"/>
      <c r="B10" s="95"/>
      <c r="C10" s="255"/>
      <c r="D10" s="355" t="s">
        <v>30</v>
      </c>
      <c r="E10" s="355"/>
      <c r="F10" s="355"/>
      <c r="G10" s="355"/>
      <c r="H10" s="355"/>
      <c r="I10" s="355"/>
      <c r="J10" s="355"/>
    </row>
    <row r="11" spans="1:12" ht="18.649999999999999" customHeight="1" x14ac:dyDescent="0.3">
      <c r="A11" s="11" t="s">
        <v>111</v>
      </c>
      <c r="B11" s="9">
        <v>4</v>
      </c>
      <c r="D11" s="95"/>
      <c r="E11" s="95"/>
      <c r="F11" s="95"/>
      <c r="G11" s="95"/>
      <c r="H11" s="95"/>
      <c r="I11" s="95"/>
      <c r="J11" s="95"/>
    </row>
    <row r="12" spans="1:12" ht="18.649999999999999" customHeight="1" x14ac:dyDescent="0.3">
      <c r="A12" s="33" t="s">
        <v>166</v>
      </c>
      <c r="D12" s="44">
        <v>2634064</v>
      </c>
      <c r="E12" s="102"/>
      <c r="F12" s="44">
        <v>2516057</v>
      </c>
      <c r="G12" s="102"/>
      <c r="H12" s="44">
        <v>1090760</v>
      </c>
      <c r="I12" s="102"/>
      <c r="J12" s="44">
        <v>977951</v>
      </c>
      <c r="K12" s="110"/>
      <c r="L12" s="110"/>
    </row>
    <row r="13" spans="1:12" ht="18.649999999999999" customHeight="1" x14ac:dyDescent="0.3">
      <c r="A13" s="164" t="s">
        <v>207</v>
      </c>
      <c r="D13" s="44"/>
      <c r="E13" s="102"/>
      <c r="F13" s="44"/>
      <c r="G13" s="102"/>
      <c r="H13" s="44"/>
      <c r="I13" s="102"/>
      <c r="J13" s="44"/>
      <c r="K13" s="110"/>
      <c r="L13" s="110"/>
    </row>
    <row r="14" spans="1:12" ht="18.649999999999999" customHeight="1" x14ac:dyDescent="0.3">
      <c r="A14" s="165" t="s">
        <v>39</v>
      </c>
      <c r="D14" s="44"/>
      <c r="E14" s="102"/>
      <c r="F14" s="44"/>
      <c r="G14" s="102"/>
      <c r="H14" s="44"/>
      <c r="I14" s="102"/>
      <c r="J14" s="44"/>
      <c r="K14" s="110"/>
      <c r="L14" s="110"/>
    </row>
    <row r="15" spans="1:12" ht="18.649999999999999" customHeight="1" x14ac:dyDescent="0.3">
      <c r="A15" s="165" t="s">
        <v>215</v>
      </c>
      <c r="D15" s="44"/>
      <c r="E15" s="102"/>
      <c r="F15" s="44"/>
      <c r="G15" s="102"/>
      <c r="H15" s="44"/>
      <c r="I15" s="102"/>
      <c r="J15" s="44"/>
      <c r="K15" s="110"/>
      <c r="L15" s="110"/>
    </row>
    <row r="16" spans="1:12" ht="18.649999999999999" customHeight="1" x14ac:dyDescent="0.3">
      <c r="A16" s="165" t="s">
        <v>216</v>
      </c>
      <c r="D16" s="44"/>
      <c r="E16" s="102"/>
      <c r="F16" s="44"/>
      <c r="G16" s="102"/>
      <c r="H16" s="44"/>
      <c r="I16" s="102"/>
      <c r="J16" s="44"/>
      <c r="K16" s="110"/>
      <c r="L16" s="110"/>
    </row>
    <row r="17" spans="1:12" s="15" customFormat="1" ht="18.649999999999999" customHeight="1" x14ac:dyDescent="0.3">
      <c r="A17" s="32" t="s">
        <v>167</v>
      </c>
      <c r="B17" s="9"/>
      <c r="C17" s="9"/>
      <c r="D17" s="44">
        <v>27702</v>
      </c>
      <c r="E17" s="102"/>
      <c r="F17" s="44">
        <v>39826</v>
      </c>
      <c r="G17" s="102"/>
      <c r="H17" s="44">
        <v>17457</v>
      </c>
      <c r="I17" s="102"/>
      <c r="J17" s="44">
        <v>17364</v>
      </c>
      <c r="K17" s="110"/>
      <c r="L17" s="110"/>
    </row>
    <row r="18" spans="1:12" s="15" customFormat="1" ht="18.649999999999999" customHeight="1" x14ac:dyDescent="0.3">
      <c r="A18" s="54" t="s">
        <v>67</v>
      </c>
      <c r="B18" s="35"/>
      <c r="C18" s="35"/>
      <c r="D18" s="44">
        <v>149</v>
      </c>
      <c r="E18" s="102"/>
      <c r="F18" s="44">
        <v>166</v>
      </c>
      <c r="G18" s="102"/>
      <c r="H18" s="44">
        <v>234</v>
      </c>
      <c r="I18" s="102"/>
      <c r="J18" s="44">
        <v>1489</v>
      </c>
      <c r="K18" s="110"/>
      <c r="L18" s="110"/>
    </row>
    <row r="19" spans="1:12" s="15" customFormat="1" ht="18.649999999999999" customHeight="1" x14ac:dyDescent="0.3">
      <c r="A19" s="54" t="s">
        <v>1</v>
      </c>
      <c r="B19" s="35"/>
      <c r="C19" s="35"/>
      <c r="D19" s="44">
        <v>184947</v>
      </c>
      <c r="E19" s="102"/>
      <c r="F19" s="44">
        <v>205793</v>
      </c>
      <c r="G19" s="102"/>
      <c r="H19" s="44">
        <v>58285</v>
      </c>
      <c r="I19" s="102"/>
      <c r="J19" s="44">
        <v>54427</v>
      </c>
      <c r="K19" s="111"/>
      <c r="L19" s="111"/>
    </row>
    <row r="20" spans="1:12" ht="18.649999999999999" customHeight="1" x14ac:dyDescent="0.3">
      <c r="A20" s="2" t="s">
        <v>112</v>
      </c>
      <c r="B20" s="9">
        <v>10</v>
      </c>
      <c r="D20" s="29">
        <f>SUM(D12:D19)</f>
        <v>2846862</v>
      </c>
      <c r="E20" s="24"/>
      <c r="F20" s="29">
        <f>SUM(F12:F19)</f>
        <v>2761842</v>
      </c>
      <c r="G20" s="24"/>
      <c r="H20" s="29">
        <f>SUM(H12:H19)</f>
        <v>1166736</v>
      </c>
      <c r="I20" s="24"/>
      <c r="J20" s="29">
        <f>SUM(J12:J19)</f>
        <v>1051231</v>
      </c>
      <c r="K20" s="112">
        <f>SUM(K12:K19)</f>
        <v>0</v>
      </c>
      <c r="L20" s="112">
        <f>SUM(L12:L19)</f>
        <v>0</v>
      </c>
    </row>
    <row r="21" spans="1:12" ht="10.5" customHeight="1" x14ac:dyDescent="0.3">
      <c r="A21" s="2"/>
      <c r="B21" s="12"/>
      <c r="C21" s="12"/>
      <c r="D21" s="101"/>
      <c r="E21" s="24"/>
      <c r="F21" s="101"/>
      <c r="G21" s="24"/>
      <c r="H21" s="101"/>
      <c r="I21" s="24"/>
      <c r="J21" s="101"/>
    </row>
    <row r="22" spans="1:12" ht="18.649999999999999" customHeight="1" x14ac:dyDescent="0.3">
      <c r="A22" s="11" t="s">
        <v>20</v>
      </c>
      <c r="B22" s="9">
        <v>4</v>
      </c>
      <c r="E22" s="103"/>
      <c r="G22" s="103"/>
      <c r="H22" s="15"/>
      <c r="I22" s="103"/>
      <c r="J22" s="15"/>
    </row>
    <row r="23" spans="1:12" s="34" customFormat="1" ht="18.649999999999999" customHeight="1" x14ac:dyDescent="0.3">
      <c r="A23" s="89" t="s">
        <v>168</v>
      </c>
      <c r="B23" s="9"/>
      <c r="C23" s="9"/>
      <c r="D23" s="44">
        <v>1796388</v>
      </c>
      <c r="E23" s="44"/>
      <c r="F23" s="44">
        <v>1717135</v>
      </c>
      <c r="G23" s="44"/>
      <c r="H23" s="44">
        <v>811620</v>
      </c>
      <c r="I23" s="44"/>
      <c r="J23" s="44">
        <v>724479</v>
      </c>
    </row>
    <row r="24" spans="1:12" ht="18.649999999999999" customHeight="1" x14ac:dyDescent="0.3">
      <c r="A24" s="33" t="s">
        <v>102</v>
      </c>
      <c r="D24" s="250">
        <v>575603</v>
      </c>
      <c r="E24" s="41"/>
      <c r="F24" s="44">
        <v>570224</v>
      </c>
      <c r="G24" s="41"/>
      <c r="H24" s="44">
        <v>143092</v>
      </c>
      <c r="I24" s="41"/>
      <c r="J24" s="44">
        <v>153802</v>
      </c>
      <c r="K24" s="110"/>
      <c r="L24" s="110"/>
    </row>
    <row r="25" spans="1:12" ht="18.649999999999999" customHeight="1" x14ac:dyDescent="0.3">
      <c r="A25" s="33" t="s">
        <v>44</v>
      </c>
      <c r="D25" s="44">
        <v>247251</v>
      </c>
      <c r="E25" s="41"/>
      <c r="F25" s="44">
        <v>251748</v>
      </c>
      <c r="G25" s="41"/>
      <c r="H25" s="44">
        <v>149383</v>
      </c>
      <c r="I25" s="41"/>
      <c r="J25" s="44">
        <v>138529</v>
      </c>
      <c r="K25" s="110"/>
      <c r="L25" s="110"/>
    </row>
    <row r="26" spans="1:12" ht="18.649999999999999" customHeight="1" x14ac:dyDescent="0.3">
      <c r="A26" s="33" t="s">
        <v>45</v>
      </c>
      <c r="D26" s="125" t="s">
        <v>2</v>
      </c>
      <c r="E26" s="41"/>
      <c r="F26" s="45">
        <v>34</v>
      </c>
      <c r="G26" s="41"/>
      <c r="H26" s="44">
        <v>1501</v>
      </c>
      <c r="I26" s="41"/>
      <c r="J26" s="44">
        <v>1110</v>
      </c>
      <c r="K26" s="113"/>
      <c r="L26" s="113"/>
    </row>
    <row r="27" spans="1:12" ht="18.649999999999999" customHeight="1" x14ac:dyDescent="0.3">
      <c r="A27" s="2" t="s">
        <v>19</v>
      </c>
      <c r="D27" s="29">
        <f>SUM(D23:D26)</f>
        <v>2619242</v>
      </c>
      <c r="E27" s="40"/>
      <c r="F27" s="29">
        <f>SUM(F23:F26)</f>
        <v>2539141</v>
      </c>
      <c r="G27" s="40"/>
      <c r="H27" s="29">
        <f>SUM(H23:H26)</f>
        <v>1105596</v>
      </c>
      <c r="I27" s="40"/>
      <c r="J27" s="29">
        <f>SUM(J23:J26)</f>
        <v>1017920</v>
      </c>
      <c r="K27" s="112">
        <f>SUM(K23:K26)</f>
        <v>0</v>
      </c>
      <c r="L27" s="112">
        <f>SUM(L23:L26)</f>
        <v>0</v>
      </c>
    </row>
    <row r="28" spans="1:12" ht="10.5" customHeight="1" x14ac:dyDescent="0.3">
      <c r="A28" s="2"/>
      <c r="B28" s="12"/>
      <c r="C28" s="12"/>
      <c r="D28" s="101"/>
      <c r="E28" s="24"/>
      <c r="F28" s="101"/>
      <c r="G28" s="24"/>
      <c r="H28" s="101"/>
      <c r="I28" s="24"/>
      <c r="J28" s="101"/>
    </row>
    <row r="29" spans="1:12" s="7" customFormat="1" ht="18.649999999999999" customHeight="1" x14ac:dyDescent="0.3">
      <c r="A29" s="2" t="s">
        <v>49</v>
      </c>
      <c r="B29" s="9">
        <v>10</v>
      </c>
      <c r="C29" s="9"/>
      <c r="D29" s="51">
        <f>SUM(D20,-D27)</f>
        <v>227620</v>
      </c>
      <c r="E29" s="51"/>
      <c r="F29" s="51">
        <f>SUM(F20,-F27)</f>
        <v>222701</v>
      </c>
      <c r="G29" s="51"/>
      <c r="H29" s="51">
        <f>SUM(H20,-H27)</f>
        <v>61140</v>
      </c>
      <c r="I29" s="51"/>
      <c r="J29" s="51">
        <f>SUM(J20,-J27)</f>
        <v>33311</v>
      </c>
    </row>
    <row r="30" spans="1:12" ht="18.649999999999999" customHeight="1" x14ac:dyDescent="0.3">
      <c r="A30" s="33" t="s">
        <v>104</v>
      </c>
      <c r="D30" s="42">
        <f>-135442+94173</f>
        <v>-41269</v>
      </c>
      <c r="E30" s="17"/>
      <c r="F30" s="42">
        <v>-40119</v>
      </c>
      <c r="G30" s="41"/>
      <c r="H30" s="42">
        <v>-11676</v>
      </c>
      <c r="I30" s="41"/>
      <c r="J30" s="42">
        <v>-5397</v>
      </c>
    </row>
    <row r="31" spans="1:12" ht="18.649999999999999" customHeight="1" x14ac:dyDescent="0.3">
      <c r="A31" s="2" t="s">
        <v>46</v>
      </c>
      <c r="B31" s="12"/>
      <c r="C31" s="12"/>
      <c r="D31" s="99">
        <f>SUM(D29:D30)</f>
        <v>186351</v>
      </c>
      <c r="E31" s="101"/>
      <c r="F31" s="99">
        <f>SUM(F29:F30)</f>
        <v>182582</v>
      </c>
      <c r="G31" s="101"/>
      <c r="H31" s="99">
        <f>SUM(H29:H30)</f>
        <v>49464</v>
      </c>
      <c r="I31" s="101"/>
      <c r="J31" s="99">
        <f>SUM(J29:J30)</f>
        <v>27914</v>
      </c>
    </row>
    <row r="32" spans="1:12" ht="10.5" customHeight="1" x14ac:dyDescent="0.3">
      <c r="A32" s="2"/>
      <c r="B32" s="12"/>
      <c r="C32" s="12"/>
      <c r="D32" s="101"/>
      <c r="E32" s="24"/>
      <c r="F32" s="101"/>
      <c r="G32" s="24"/>
      <c r="H32" s="101"/>
      <c r="I32" s="24"/>
      <c r="J32" s="101"/>
    </row>
    <row r="33" spans="1:10" s="34" customFormat="1" ht="18.649999999999999" customHeight="1" x14ac:dyDescent="0.35">
      <c r="A33" s="2" t="s">
        <v>89</v>
      </c>
      <c r="B33" s="9"/>
      <c r="C33" s="9"/>
      <c r="D33" s="105"/>
      <c r="E33" s="98"/>
      <c r="F33" s="105"/>
      <c r="G33" s="98"/>
      <c r="H33" s="105"/>
      <c r="I33" s="98"/>
      <c r="J33" s="105"/>
    </row>
    <row r="34" spans="1:10" s="34" customFormat="1" ht="18.649999999999999" customHeight="1" x14ac:dyDescent="0.35">
      <c r="A34" s="11" t="s">
        <v>179</v>
      </c>
      <c r="B34" s="9"/>
      <c r="C34" s="9"/>
      <c r="D34" s="105"/>
      <c r="E34" s="98"/>
      <c r="F34" s="105"/>
      <c r="G34" s="98"/>
      <c r="H34" s="105"/>
      <c r="I34" s="98"/>
      <c r="J34" s="105"/>
    </row>
    <row r="35" spans="1:10" s="34" customFormat="1" ht="18.649999999999999" customHeight="1" x14ac:dyDescent="0.35">
      <c r="A35" s="114" t="s">
        <v>176</v>
      </c>
      <c r="B35" s="9"/>
      <c r="C35" s="9"/>
      <c r="D35" s="105"/>
      <c r="E35" s="127"/>
      <c r="F35" s="105"/>
      <c r="G35" s="127"/>
      <c r="H35" s="105"/>
      <c r="I35" s="127"/>
      <c r="J35" s="105"/>
    </row>
    <row r="36" spans="1:10" s="34" customFormat="1" ht="18.649999999999999" customHeight="1" x14ac:dyDescent="0.3">
      <c r="A36" s="81" t="s">
        <v>182</v>
      </c>
      <c r="B36" s="9"/>
      <c r="C36" s="9"/>
      <c r="D36" s="90">
        <f>-672+523</f>
        <v>-149</v>
      </c>
      <c r="E36" s="28"/>
      <c r="F36" s="90">
        <v>-1498</v>
      </c>
      <c r="G36" s="28"/>
      <c r="H36" s="78" t="s">
        <v>2</v>
      </c>
      <c r="I36" s="28"/>
      <c r="J36" s="90" t="s">
        <v>2</v>
      </c>
    </row>
    <row r="37" spans="1:10" s="34" customFormat="1" ht="18.649999999999999" customHeight="1" x14ac:dyDescent="0.3">
      <c r="A37" s="66" t="s">
        <v>174</v>
      </c>
      <c r="B37" s="9"/>
      <c r="C37" s="9"/>
      <c r="D37" s="43"/>
      <c r="E37" s="28"/>
      <c r="F37" s="43"/>
      <c r="G37" s="28"/>
      <c r="H37" s="43"/>
      <c r="I37" s="28"/>
      <c r="J37" s="43"/>
    </row>
    <row r="38" spans="1:10" s="34" customFormat="1" ht="18.649999999999999" customHeight="1" x14ac:dyDescent="0.3">
      <c r="A38" s="65" t="s">
        <v>173</v>
      </c>
      <c r="B38" s="9"/>
      <c r="C38" s="9"/>
      <c r="D38" s="79">
        <f>D36</f>
        <v>-149</v>
      </c>
      <c r="E38" s="28"/>
      <c r="F38" s="79">
        <f>F36</f>
        <v>-1498</v>
      </c>
      <c r="G38" s="28"/>
      <c r="H38" s="90" t="str">
        <f>H36</f>
        <v>-</v>
      </c>
      <c r="I38" s="28"/>
      <c r="J38" s="79" t="str">
        <f>J36</f>
        <v>-</v>
      </c>
    </row>
    <row r="39" spans="1:10" s="34" customFormat="1" ht="18.649999999999999" customHeight="1" x14ac:dyDescent="0.3">
      <c r="A39" s="11" t="s">
        <v>175</v>
      </c>
      <c r="B39" s="9"/>
      <c r="C39" s="9"/>
      <c r="D39" s="43"/>
      <c r="E39" s="28"/>
      <c r="F39" s="43"/>
      <c r="G39" s="28"/>
      <c r="H39" s="43"/>
      <c r="I39" s="28"/>
      <c r="J39" s="43"/>
    </row>
    <row r="40" spans="1:10" s="34" customFormat="1" ht="18.649999999999999" customHeight="1" x14ac:dyDescent="0.3">
      <c r="A40" s="34" t="s">
        <v>181</v>
      </c>
      <c r="B40" s="9"/>
      <c r="C40" s="9"/>
      <c r="D40" s="249">
        <v>-20304</v>
      </c>
      <c r="E40" s="28"/>
      <c r="F40" s="90">
        <v>-11701</v>
      </c>
      <c r="G40" s="28"/>
      <c r="H40" s="78">
        <v>-7818</v>
      </c>
      <c r="I40" s="28"/>
      <c r="J40" s="90">
        <v>-4818</v>
      </c>
    </row>
    <row r="41" spans="1:10" s="34" customFormat="1" ht="18.649999999999999" customHeight="1" x14ac:dyDescent="0.3">
      <c r="A41" s="66" t="s">
        <v>177</v>
      </c>
      <c r="B41" s="9"/>
      <c r="C41" s="9"/>
      <c r="D41" s="43"/>
      <c r="E41" s="28"/>
      <c r="F41" s="43"/>
      <c r="G41" s="28"/>
      <c r="H41" s="43"/>
      <c r="I41" s="28"/>
      <c r="J41" s="43"/>
    </row>
    <row r="42" spans="1:10" s="34" customFormat="1" ht="18.649999999999999" customHeight="1" x14ac:dyDescent="0.3">
      <c r="A42" s="65" t="s">
        <v>176</v>
      </c>
      <c r="B42" s="9"/>
      <c r="C42" s="9"/>
      <c r="D42" s="79">
        <f>D40</f>
        <v>-20304</v>
      </c>
      <c r="E42" s="28"/>
      <c r="F42" s="79">
        <f>F40</f>
        <v>-11701</v>
      </c>
      <c r="G42" s="28"/>
      <c r="H42" s="79">
        <f>H40</f>
        <v>-7818</v>
      </c>
      <c r="I42" s="28"/>
      <c r="J42" s="79">
        <f>J40</f>
        <v>-4818</v>
      </c>
    </row>
    <row r="43" spans="1:10" s="34" customFormat="1" ht="18.649999999999999" customHeight="1" x14ac:dyDescent="0.35">
      <c r="A43" s="66" t="s">
        <v>235</v>
      </c>
      <c r="B43" s="9"/>
      <c r="C43" s="9"/>
      <c r="D43" s="104"/>
      <c r="E43" s="28"/>
      <c r="F43" s="104"/>
      <c r="G43" s="28"/>
      <c r="H43" s="43"/>
      <c r="I43" s="28"/>
      <c r="J43" s="104"/>
    </row>
    <row r="44" spans="1:10" s="34" customFormat="1" ht="18.649999999999999" customHeight="1" x14ac:dyDescent="0.3">
      <c r="A44" s="65" t="s">
        <v>103</v>
      </c>
      <c r="B44" s="9"/>
      <c r="C44" s="9"/>
      <c r="D44" s="67">
        <f>D38+D42</f>
        <v>-20453</v>
      </c>
      <c r="E44" s="98"/>
      <c r="F44" s="67">
        <f>F38+F42</f>
        <v>-13199</v>
      </c>
      <c r="G44" s="98"/>
      <c r="H44" s="79">
        <f>H42</f>
        <v>-7818</v>
      </c>
      <c r="I44" s="98"/>
      <c r="J44" s="67">
        <f>J42</f>
        <v>-4818</v>
      </c>
    </row>
    <row r="45" spans="1:10" ht="18.649999999999999" customHeight="1" thickBot="1" x14ac:dyDescent="0.35">
      <c r="A45" s="2" t="s">
        <v>56</v>
      </c>
      <c r="B45" s="12"/>
      <c r="C45" s="12"/>
      <c r="D45" s="61">
        <f>SUM(D44,D31)</f>
        <v>165898</v>
      </c>
      <c r="E45" s="40"/>
      <c r="F45" s="61">
        <f>SUM(F44,F31)</f>
        <v>169383</v>
      </c>
      <c r="G45" s="40"/>
      <c r="H45" s="61">
        <f>SUM(H44,H31)</f>
        <v>41646</v>
      </c>
      <c r="I45" s="40"/>
      <c r="J45" s="61">
        <f>SUM(J44,J31)</f>
        <v>23096</v>
      </c>
    </row>
    <row r="46" spans="1:10" ht="10.5" customHeight="1" thickTop="1" x14ac:dyDescent="0.3">
      <c r="A46" s="2"/>
      <c r="B46" s="12"/>
      <c r="C46" s="12"/>
      <c r="D46" s="101"/>
      <c r="E46" s="24"/>
      <c r="F46" s="101"/>
      <c r="G46" s="24"/>
      <c r="H46" s="101"/>
      <c r="I46" s="24"/>
      <c r="J46" s="101"/>
    </row>
    <row r="47" spans="1:10" ht="19.5" customHeight="1" x14ac:dyDescent="0.35">
      <c r="A47" s="68" t="s">
        <v>91</v>
      </c>
      <c r="D47" s="34"/>
      <c r="E47" s="57"/>
      <c r="F47" s="34"/>
      <c r="G47" s="57"/>
      <c r="H47" s="34"/>
      <c r="I47" s="57"/>
      <c r="J47" s="34"/>
    </row>
    <row r="48" spans="1:10" ht="19.5" customHeight="1" x14ac:dyDescent="0.3">
      <c r="A48" s="6" t="s">
        <v>72</v>
      </c>
      <c r="D48" s="34"/>
      <c r="E48" s="57"/>
      <c r="F48" s="34"/>
      <c r="G48" s="57"/>
      <c r="H48" s="34"/>
      <c r="I48" s="57"/>
      <c r="J48" s="34"/>
    </row>
    <row r="49" spans="1:10" ht="19" customHeight="1" x14ac:dyDescent="0.3">
      <c r="A49" s="2"/>
      <c r="D49" s="34"/>
      <c r="E49" s="57"/>
      <c r="F49" s="34"/>
      <c r="G49" s="57"/>
      <c r="H49" s="34"/>
      <c r="I49" s="57"/>
      <c r="J49" s="34"/>
    </row>
    <row r="50" spans="1:10" ht="19.5" customHeight="1" x14ac:dyDescent="0.3">
      <c r="A50" s="2"/>
      <c r="B50" s="138"/>
      <c r="C50" s="255"/>
      <c r="D50" s="356" t="s">
        <v>6</v>
      </c>
      <c r="E50" s="356"/>
      <c r="F50" s="356"/>
      <c r="G50" s="139"/>
      <c r="H50" s="356" t="s">
        <v>35</v>
      </c>
      <c r="I50" s="356"/>
      <c r="J50" s="356"/>
    </row>
    <row r="51" spans="1:10" ht="19.5" customHeight="1" x14ac:dyDescent="0.3">
      <c r="A51" s="2"/>
      <c r="B51" s="138"/>
      <c r="C51" s="255"/>
      <c r="D51" s="357" t="s">
        <v>34</v>
      </c>
      <c r="E51" s="357"/>
      <c r="F51" s="357"/>
      <c r="G51" s="139"/>
      <c r="H51" s="357" t="s">
        <v>34</v>
      </c>
      <c r="I51" s="357"/>
      <c r="J51" s="357"/>
    </row>
    <row r="52" spans="1:10" ht="19.5" customHeight="1" x14ac:dyDescent="0.3">
      <c r="A52" s="2"/>
      <c r="B52" s="138"/>
      <c r="C52" s="255"/>
      <c r="D52" s="358" t="s">
        <v>130</v>
      </c>
      <c r="E52" s="359"/>
      <c r="F52" s="359"/>
      <c r="G52" s="139"/>
      <c r="H52" s="358" t="s">
        <v>114</v>
      </c>
      <c r="I52" s="359"/>
      <c r="J52" s="359"/>
    </row>
    <row r="53" spans="1:10" ht="19.5" customHeight="1" x14ac:dyDescent="0.3">
      <c r="A53" s="2"/>
      <c r="B53" s="138"/>
      <c r="C53" s="255"/>
      <c r="D53" s="358" t="s">
        <v>129</v>
      </c>
      <c r="E53" s="358"/>
      <c r="F53" s="358"/>
      <c r="G53" s="139"/>
      <c r="H53" s="358" t="s">
        <v>129</v>
      </c>
      <c r="I53" s="358"/>
      <c r="J53" s="358"/>
    </row>
    <row r="54" spans="1:10" ht="19.5" customHeight="1" x14ac:dyDescent="0.3">
      <c r="A54" s="11"/>
      <c r="B54" s="138" t="s">
        <v>5</v>
      </c>
      <c r="C54" s="255"/>
      <c r="D54" s="140">
        <v>2019</v>
      </c>
      <c r="E54" s="140"/>
      <c r="F54" s="140">
        <v>2018</v>
      </c>
      <c r="G54" s="140"/>
      <c r="H54" s="140">
        <v>2019</v>
      </c>
      <c r="I54" s="140"/>
      <c r="J54" s="140">
        <v>2018</v>
      </c>
    </row>
    <row r="55" spans="1:10" ht="19.5" customHeight="1" x14ac:dyDescent="0.3">
      <c r="A55" s="11"/>
      <c r="B55" s="138"/>
      <c r="C55" s="255"/>
      <c r="D55" s="140"/>
      <c r="E55" s="140"/>
      <c r="F55" s="163" t="s">
        <v>199</v>
      </c>
      <c r="G55" s="140"/>
      <c r="H55" s="140"/>
      <c r="I55" s="140"/>
      <c r="J55" s="140"/>
    </row>
    <row r="56" spans="1:10" ht="19" customHeight="1" x14ac:dyDescent="0.3">
      <c r="A56" s="53"/>
      <c r="B56" s="138"/>
      <c r="C56" s="255"/>
      <c r="D56" s="355" t="s">
        <v>30</v>
      </c>
      <c r="E56" s="355"/>
      <c r="F56" s="355"/>
      <c r="G56" s="355"/>
      <c r="H56" s="355"/>
      <c r="I56" s="355"/>
      <c r="J56" s="355"/>
    </row>
    <row r="57" spans="1:10" ht="18.75" customHeight="1" x14ac:dyDescent="0.3">
      <c r="A57" s="2" t="s">
        <v>84</v>
      </c>
      <c r="D57" s="100"/>
      <c r="E57" s="55"/>
      <c r="F57" s="100"/>
      <c r="G57" s="55"/>
      <c r="H57" s="55"/>
      <c r="I57" s="55"/>
      <c r="J57" s="55"/>
    </row>
    <row r="58" spans="1:10" ht="19.5" customHeight="1" x14ac:dyDescent="0.3">
      <c r="A58" s="33" t="s">
        <v>180</v>
      </c>
      <c r="D58" s="251">
        <v>180961</v>
      </c>
      <c r="E58" s="106"/>
      <c r="F58" s="106">
        <v>182396</v>
      </c>
      <c r="G58" s="106"/>
      <c r="H58" s="106">
        <v>49464</v>
      </c>
      <c r="I58" s="106"/>
      <c r="J58" s="106">
        <v>27914</v>
      </c>
    </row>
    <row r="59" spans="1:10" ht="19.5" customHeight="1" x14ac:dyDescent="0.35">
      <c r="A59" s="33" t="s">
        <v>57</v>
      </c>
      <c r="B59" s="49"/>
      <c r="C59" s="49"/>
      <c r="D59" s="106">
        <v>5390</v>
      </c>
      <c r="E59" s="59"/>
      <c r="F59" s="106">
        <v>186</v>
      </c>
      <c r="G59" s="60"/>
      <c r="H59" s="257" t="s">
        <v>2</v>
      </c>
      <c r="I59" s="59"/>
      <c r="J59" s="263" t="s">
        <v>226</v>
      </c>
    </row>
    <row r="60" spans="1:10" ht="19.5" customHeight="1" thickBot="1" x14ac:dyDescent="0.35">
      <c r="A60" s="2" t="s">
        <v>46</v>
      </c>
      <c r="D60" s="61">
        <f>SUM(D58:D59)</f>
        <v>186351</v>
      </c>
      <c r="E60" s="40"/>
      <c r="F60" s="61">
        <f>SUM(F58:F59)</f>
        <v>182582</v>
      </c>
      <c r="G60" s="40"/>
      <c r="H60" s="61">
        <f>SUM(H58:H59)</f>
        <v>49464</v>
      </c>
      <c r="I60" s="40"/>
      <c r="J60" s="61">
        <f>SUM(J58:J59)</f>
        <v>27914</v>
      </c>
    </row>
    <row r="61" spans="1:10" ht="10.5" customHeight="1" thickTop="1" x14ac:dyDescent="0.3">
      <c r="A61" s="2"/>
      <c r="B61" s="12"/>
      <c r="C61" s="12"/>
      <c r="D61" s="101"/>
      <c r="E61" s="24"/>
      <c r="F61" s="101"/>
      <c r="G61" s="24"/>
      <c r="H61" s="101"/>
      <c r="I61" s="24"/>
      <c r="J61" s="101"/>
    </row>
    <row r="62" spans="1:10" ht="18.75" customHeight="1" x14ac:dyDescent="0.3">
      <c r="A62" s="2" t="s">
        <v>189</v>
      </c>
      <c r="D62" s="100"/>
      <c r="E62" s="55"/>
      <c r="F62" s="100"/>
      <c r="G62" s="55"/>
      <c r="H62" s="55"/>
      <c r="I62" s="55"/>
      <c r="J62" s="55"/>
    </row>
    <row r="63" spans="1:10" ht="19.5" customHeight="1" x14ac:dyDescent="0.3">
      <c r="A63" s="33" t="s">
        <v>180</v>
      </c>
      <c r="D63" s="106">
        <v>160582</v>
      </c>
      <c r="E63" s="106"/>
      <c r="F63" s="106">
        <v>169931</v>
      </c>
      <c r="G63" s="106"/>
      <c r="H63" s="106">
        <f>H45</f>
        <v>41646</v>
      </c>
      <c r="I63" s="106"/>
      <c r="J63" s="106">
        <f>J45</f>
        <v>23096</v>
      </c>
    </row>
    <row r="64" spans="1:10" ht="19.5" customHeight="1" x14ac:dyDescent="0.35">
      <c r="A64" s="52" t="s">
        <v>57</v>
      </c>
      <c r="D64" s="116">
        <f>6090-774</f>
        <v>5316</v>
      </c>
      <c r="E64" s="106"/>
      <c r="F64" s="108">
        <v>-548</v>
      </c>
      <c r="G64" s="106"/>
      <c r="H64" s="257" t="s">
        <v>2</v>
      </c>
      <c r="I64" s="106"/>
      <c r="J64" s="263" t="s">
        <v>226</v>
      </c>
    </row>
    <row r="65" spans="1:10" ht="19.5" customHeight="1" thickBot="1" x14ac:dyDescent="0.35">
      <c r="A65" s="2" t="s">
        <v>56</v>
      </c>
      <c r="D65" s="58">
        <f>SUM(D63:D64)</f>
        <v>165898</v>
      </c>
      <c r="E65" s="51"/>
      <c r="F65" s="58">
        <f>SUM(F63:F64)</f>
        <v>169383</v>
      </c>
      <c r="G65" s="51"/>
      <c r="H65" s="58">
        <f>SUM(H63:H64)</f>
        <v>41646</v>
      </c>
      <c r="I65" s="27"/>
      <c r="J65" s="58">
        <f>SUM(J63:J64)</f>
        <v>23096</v>
      </c>
    </row>
    <row r="66" spans="1:10" ht="10.5" customHeight="1" thickTop="1" x14ac:dyDescent="0.3">
      <c r="A66" s="2"/>
      <c r="B66" s="12"/>
      <c r="C66" s="12"/>
      <c r="D66" s="101"/>
      <c r="E66" s="24"/>
      <c r="F66" s="101"/>
      <c r="G66" s="24"/>
      <c r="H66" s="101"/>
      <c r="I66" s="24"/>
      <c r="J66" s="101"/>
    </row>
    <row r="67" spans="1:10" s="34" customFormat="1" ht="19.5" customHeight="1" thickBot="1" x14ac:dyDescent="0.35">
      <c r="A67" s="30" t="s">
        <v>87</v>
      </c>
      <c r="B67" s="9">
        <v>11</v>
      </c>
      <c r="C67" s="9"/>
      <c r="D67" s="109">
        <f>D58/640000</f>
        <v>0.2827515625</v>
      </c>
      <c r="E67" s="62"/>
      <c r="F67" s="109">
        <f>F58/640000</f>
        <v>0.28499374999999999</v>
      </c>
      <c r="G67" s="62"/>
      <c r="H67" s="109">
        <f>H58/640000</f>
        <v>7.7287499999999995E-2</v>
      </c>
      <c r="I67" s="62"/>
      <c r="J67" s="109">
        <f>J58/640000</f>
        <v>4.3615624999999998E-2</v>
      </c>
    </row>
    <row r="68" spans="1:10" ht="19.5" customHeight="1" thickTop="1" x14ac:dyDescent="0.3">
      <c r="A68" s="33"/>
      <c r="D68" s="34"/>
      <c r="E68" s="57"/>
      <c r="F68" s="34"/>
      <c r="G68" s="57"/>
      <c r="H68" s="34"/>
      <c r="I68" s="57"/>
      <c r="J68" s="34"/>
    </row>
    <row r="69" spans="1:10" ht="19.5" customHeight="1" x14ac:dyDescent="0.35">
      <c r="A69" s="68" t="s">
        <v>91</v>
      </c>
      <c r="D69" s="34"/>
      <c r="E69" s="57"/>
      <c r="F69" s="34"/>
      <c r="G69" s="57"/>
      <c r="H69" s="34"/>
      <c r="I69" s="57"/>
      <c r="J69" s="34"/>
    </row>
    <row r="70" spans="1:10" ht="19.5" customHeight="1" x14ac:dyDescent="0.3">
      <c r="A70" s="6" t="s">
        <v>72</v>
      </c>
      <c r="D70" s="34"/>
      <c r="E70" s="57"/>
      <c r="F70" s="34"/>
      <c r="G70" s="57"/>
      <c r="H70" s="34"/>
      <c r="I70" s="57"/>
      <c r="J70" s="34"/>
    </row>
    <row r="71" spans="1:10" ht="11.25" customHeight="1" x14ac:dyDescent="0.3">
      <c r="A71" s="2"/>
      <c r="D71" s="34"/>
      <c r="E71" s="57"/>
      <c r="F71" s="34"/>
      <c r="G71" s="57"/>
      <c r="H71" s="34"/>
      <c r="I71" s="57"/>
      <c r="J71" s="34"/>
    </row>
    <row r="72" spans="1:10" ht="19" customHeight="1" x14ac:dyDescent="0.3">
      <c r="A72" s="2"/>
      <c r="B72" s="95"/>
      <c r="C72" s="255"/>
      <c r="D72" s="356" t="s">
        <v>6</v>
      </c>
      <c r="E72" s="356"/>
      <c r="F72" s="356"/>
      <c r="G72" s="94"/>
      <c r="H72" s="356" t="s">
        <v>35</v>
      </c>
      <c r="I72" s="356"/>
      <c r="J72" s="356"/>
    </row>
    <row r="73" spans="1:10" ht="19" customHeight="1" x14ac:dyDescent="0.3">
      <c r="A73" s="2"/>
      <c r="B73" s="95"/>
      <c r="C73" s="255"/>
      <c r="D73" s="357" t="s">
        <v>34</v>
      </c>
      <c r="E73" s="357"/>
      <c r="F73" s="357"/>
      <c r="G73" s="94"/>
      <c r="H73" s="357" t="s">
        <v>34</v>
      </c>
      <c r="I73" s="357"/>
      <c r="J73" s="357"/>
    </row>
    <row r="74" spans="1:10" ht="19" customHeight="1" x14ac:dyDescent="0.3">
      <c r="A74" s="2"/>
      <c r="B74" s="95"/>
      <c r="C74" s="255"/>
      <c r="D74" s="358" t="s">
        <v>132</v>
      </c>
      <c r="E74" s="358"/>
      <c r="F74" s="358"/>
      <c r="G74" s="94"/>
      <c r="H74" s="358" t="s">
        <v>133</v>
      </c>
      <c r="I74" s="358"/>
      <c r="J74" s="358"/>
    </row>
    <row r="75" spans="1:10" ht="19" customHeight="1" x14ac:dyDescent="0.3">
      <c r="A75" s="2"/>
      <c r="B75" s="95"/>
      <c r="C75" s="255"/>
      <c r="D75" s="358" t="s">
        <v>134</v>
      </c>
      <c r="E75" s="358"/>
      <c r="F75" s="358"/>
      <c r="G75" s="94"/>
      <c r="H75" s="358" t="s">
        <v>134</v>
      </c>
      <c r="I75" s="358"/>
      <c r="J75" s="358"/>
    </row>
    <row r="76" spans="1:10" ht="19" customHeight="1" x14ac:dyDescent="0.3">
      <c r="A76" s="11"/>
      <c r="B76" s="95" t="s">
        <v>5</v>
      </c>
      <c r="C76" s="255"/>
      <c r="D76" s="137">
        <v>2019</v>
      </c>
      <c r="E76" s="137"/>
      <c r="F76" s="137">
        <v>2018</v>
      </c>
      <c r="G76" s="137"/>
      <c r="H76" s="137">
        <v>2019</v>
      </c>
      <c r="I76" s="137"/>
      <c r="J76" s="137">
        <v>2018</v>
      </c>
    </row>
    <row r="77" spans="1:10" ht="19" customHeight="1" x14ac:dyDescent="0.3">
      <c r="A77" s="11"/>
      <c r="B77" s="138"/>
      <c r="C77" s="255"/>
      <c r="D77" s="140"/>
      <c r="E77" s="140"/>
      <c r="F77" s="163" t="s">
        <v>199</v>
      </c>
      <c r="G77" s="140"/>
      <c r="H77" s="140"/>
      <c r="I77" s="140"/>
      <c r="J77" s="140"/>
    </row>
    <row r="78" spans="1:10" ht="19" customHeight="1" x14ac:dyDescent="0.3">
      <c r="A78" s="53"/>
      <c r="B78" s="95"/>
      <c r="C78" s="255"/>
      <c r="D78" s="355" t="s">
        <v>30</v>
      </c>
      <c r="E78" s="355"/>
      <c r="F78" s="355"/>
      <c r="G78" s="355"/>
      <c r="H78" s="355"/>
      <c r="I78" s="355"/>
      <c r="J78" s="355"/>
    </row>
    <row r="79" spans="1:10" ht="19.5" customHeight="1" x14ac:dyDescent="0.3">
      <c r="A79" s="11" t="s">
        <v>111</v>
      </c>
      <c r="B79" s="9">
        <v>4</v>
      </c>
      <c r="D79" s="95"/>
      <c r="E79" s="95"/>
      <c r="F79" s="95"/>
      <c r="G79" s="95"/>
      <c r="H79" s="95"/>
      <c r="I79" s="95"/>
      <c r="J79" s="95"/>
    </row>
    <row r="80" spans="1:10" ht="19.5" customHeight="1" x14ac:dyDescent="0.3">
      <c r="A80" s="33" t="s">
        <v>166</v>
      </c>
      <c r="D80" s="44">
        <v>7826478</v>
      </c>
      <c r="E80" s="102"/>
      <c r="F80" s="44">
        <v>7575557</v>
      </c>
      <c r="G80" s="102"/>
      <c r="H80" s="44">
        <v>3118664</v>
      </c>
      <c r="I80" s="102"/>
      <c r="J80" s="44">
        <v>2986881</v>
      </c>
    </row>
    <row r="81" spans="1:10" ht="19.5" customHeight="1" x14ac:dyDescent="0.3">
      <c r="A81" s="164" t="s">
        <v>207</v>
      </c>
      <c r="D81" s="44"/>
      <c r="E81" s="102"/>
      <c r="F81" s="44"/>
      <c r="G81" s="102"/>
      <c r="H81" s="44"/>
      <c r="I81" s="102"/>
      <c r="J81" s="44"/>
    </row>
    <row r="82" spans="1:10" ht="19.5" customHeight="1" x14ac:dyDescent="0.3">
      <c r="A82" s="165" t="s">
        <v>39</v>
      </c>
      <c r="D82" s="44"/>
      <c r="E82" s="102"/>
      <c r="F82" s="44"/>
      <c r="G82" s="102"/>
      <c r="H82" s="44"/>
      <c r="I82" s="102"/>
      <c r="J82" s="44"/>
    </row>
    <row r="83" spans="1:10" ht="19.5" customHeight="1" x14ac:dyDescent="0.3">
      <c r="A83" s="165" t="s">
        <v>217</v>
      </c>
      <c r="D83" s="44"/>
      <c r="E83" s="102"/>
      <c r="F83" s="44"/>
      <c r="G83" s="102"/>
      <c r="H83" s="44"/>
      <c r="I83" s="102"/>
      <c r="J83" s="44"/>
    </row>
    <row r="84" spans="1:10" ht="19.5" customHeight="1" x14ac:dyDescent="0.3">
      <c r="A84" s="165" t="s">
        <v>218</v>
      </c>
      <c r="D84" s="44"/>
      <c r="E84" s="102"/>
      <c r="F84" s="44"/>
      <c r="G84" s="102"/>
      <c r="H84" s="44"/>
      <c r="I84" s="102"/>
      <c r="J84" s="44"/>
    </row>
    <row r="85" spans="1:10" ht="19.5" customHeight="1" x14ac:dyDescent="0.3">
      <c r="A85" s="32" t="s">
        <v>167</v>
      </c>
      <c r="D85" s="44">
        <v>196504</v>
      </c>
      <c r="E85" s="102"/>
      <c r="F85" s="44">
        <v>210195</v>
      </c>
      <c r="G85" s="102"/>
      <c r="H85" s="44">
        <v>155095</v>
      </c>
      <c r="I85" s="102"/>
      <c r="J85" s="44">
        <v>131519</v>
      </c>
    </row>
    <row r="86" spans="1:10" ht="19.5" customHeight="1" x14ac:dyDescent="0.3">
      <c r="A86" s="54" t="s">
        <v>67</v>
      </c>
      <c r="B86" s="35"/>
      <c r="C86" s="35"/>
      <c r="D86" s="44">
        <v>4108</v>
      </c>
      <c r="E86" s="102"/>
      <c r="F86" s="44">
        <v>4435</v>
      </c>
      <c r="G86" s="102"/>
      <c r="H86" s="44">
        <v>4771</v>
      </c>
      <c r="I86" s="102"/>
      <c r="J86" s="44">
        <v>8518</v>
      </c>
    </row>
    <row r="87" spans="1:10" ht="19.5" customHeight="1" x14ac:dyDescent="0.3">
      <c r="A87" s="54" t="s">
        <v>1</v>
      </c>
      <c r="B87" s="35"/>
      <c r="C87" s="35"/>
      <c r="D87" s="44">
        <v>524942</v>
      </c>
      <c r="E87" s="102"/>
      <c r="F87" s="44">
        <v>533095</v>
      </c>
      <c r="G87" s="102"/>
      <c r="H87" s="44">
        <v>161223</v>
      </c>
      <c r="I87" s="102"/>
      <c r="J87" s="44">
        <v>182595</v>
      </c>
    </row>
    <row r="88" spans="1:10" ht="19.5" customHeight="1" x14ac:dyDescent="0.3">
      <c r="A88" s="21" t="s">
        <v>112</v>
      </c>
      <c r="B88" s="9">
        <v>10</v>
      </c>
      <c r="D88" s="29">
        <f>SUM(D80:D87)</f>
        <v>8552032</v>
      </c>
      <c r="E88" s="24"/>
      <c r="F88" s="29">
        <f>SUM(F80:F87)</f>
        <v>8323282</v>
      </c>
      <c r="G88" s="24"/>
      <c r="H88" s="29">
        <f>SUM(H80:H87)</f>
        <v>3439753</v>
      </c>
      <c r="I88" s="24"/>
      <c r="J88" s="29">
        <f>SUM(J80:J87)</f>
        <v>3309513</v>
      </c>
    </row>
    <row r="89" spans="1:10" ht="10.5" customHeight="1" x14ac:dyDescent="0.3">
      <c r="A89" s="21"/>
      <c r="B89" s="12"/>
      <c r="C89" s="12"/>
      <c r="D89" s="101"/>
      <c r="E89" s="24"/>
      <c r="F89" s="101"/>
      <c r="G89" s="24"/>
      <c r="H89" s="101"/>
      <c r="I89" s="24"/>
      <c r="J89" s="101"/>
    </row>
    <row r="90" spans="1:10" ht="18.649999999999999" customHeight="1" x14ac:dyDescent="0.3">
      <c r="A90" s="11" t="s">
        <v>20</v>
      </c>
      <c r="B90" s="9">
        <v>4</v>
      </c>
      <c r="D90" s="15"/>
      <c r="E90" s="103"/>
      <c r="F90" s="15"/>
      <c r="G90" s="103"/>
      <c r="I90" s="103"/>
    </row>
    <row r="91" spans="1:10" ht="18.649999999999999" customHeight="1" x14ac:dyDescent="0.3">
      <c r="A91" s="89" t="s">
        <v>168</v>
      </c>
      <c r="D91" s="44">
        <v>5315329</v>
      </c>
      <c r="E91" s="44"/>
      <c r="F91" s="44">
        <v>5198704</v>
      </c>
      <c r="G91" s="44"/>
      <c r="H91" s="44">
        <v>2318865</v>
      </c>
      <c r="I91" s="44"/>
      <c r="J91" s="44">
        <v>2207000</v>
      </c>
    </row>
    <row r="92" spans="1:10" ht="18.649999999999999" customHeight="1" x14ac:dyDescent="0.3">
      <c r="A92" s="33" t="s">
        <v>102</v>
      </c>
      <c r="D92" s="44">
        <v>1769484</v>
      </c>
      <c r="E92" s="41"/>
      <c r="F92" s="44">
        <v>1675957</v>
      </c>
      <c r="G92" s="41"/>
      <c r="H92" s="44">
        <v>444301</v>
      </c>
      <c r="I92" s="41"/>
      <c r="J92" s="44">
        <v>538777</v>
      </c>
    </row>
    <row r="93" spans="1:10" ht="18.649999999999999" customHeight="1" x14ac:dyDescent="0.3">
      <c r="A93" s="33" t="s">
        <v>44</v>
      </c>
      <c r="D93" s="44">
        <v>750035</v>
      </c>
      <c r="E93" s="41"/>
      <c r="F93" s="44">
        <v>726182</v>
      </c>
      <c r="G93" s="41"/>
      <c r="H93" s="44">
        <v>421105</v>
      </c>
      <c r="I93" s="41"/>
      <c r="J93" s="44">
        <v>298287</v>
      </c>
    </row>
    <row r="94" spans="1:10" ht="18.649999999999999" customHeight="1" x14ac:dyDescent="0.3">
      <c r="A94" s="33" t="s">
        <v>45</v>
      </c>
      <c r="D94" s="45">
        <v>127</v>
      </c>
      <c r="E94" s="41"/>
      <c r="F94" s="45">
        <v>34</v>
      </c>
      <c r="G94" s="41"/>
      <c r="H94" s="44">
        <v>4255</v>
      </c>
      <c r="I94" s="41"/>
      <c r="J94" s="44">
        <v>3144</v>
      </c>
    </row>
    <row r="95" spans="1:10" ht="18.649999999999999" customHeight="1" x14ac:dyDescent="0.3">
      <c r="A95" s="2" t="s">
        <v>19</v>
      </c>
      <c r="D95" s="29">
        <f>SUM(D91:D94)</f>
        <v>7834975</v>
      </c>
      <c r="E95" s="40"/>
      <c r="F95" s="29">
        <f>SUM(F91:F94)</f>
        <v>7600877</v>
      </c>
      <c r="G95" s="40"/>
      <c r="H95" s="29">
        <f>SUM(H91:H94)</f>
        <v>3188526</v>
      </c>
      <c r="I95" s="40"/>
      <c r="J95" s="29">
        <f>SUM(J91:J94)</f>
        <v>3047208</v>
      </c>
    </row>
    <row r="96" spans="1:10" ht="10.5" customHeight="1" x14ac:dyDescent="0.3">
      <c r="A96" s="2"/>
      <c r="B96" s="12"/>
      <c r="C96" s="12"/>
      <c r="D96" s="101"/>
      <c r="E96" s="24"/>
      <c r="F96" s="101"/>
      <c r="G96" s="24"/>
      <c r="H96" s="101"/>
      <c r="I96" s="24"/>
      <c r="J96" s="101"/>
    </row>
    <row r="97" spans="1:10" ht="19.5" customHeight="1" x14ac:dyDescent="0.3">
      <c r="A97" s="2" t="s">
        <v>49</v>
      </c>
      <c r="B97" s="9">
        <v>10</v>
      </c>
      <c r="D97" s="51">
        <f>D88-D95</f>
        <v>717057</v>
      </c>
      <c r="E97" s="27"/>
      <c r="F97" s="51">
        <f>F88-F95</f>
        <v>722405</v>
      </c>
      <c r="G97" s="27"/>
      <c r="H97" s="51">
        <f>H88-H95</f>
        <v>251227</v>
      </c>
      <c r="I97" s="27"/>
      <c r="J97" s="51">
        <f>J88-J95</f>
        <v>262305</v>
      </c>
    </row>
    <row r="98" spans="1:10" ht="19.5" customHeight="1" x14ac:dyDescent="0.3">
      <c r="A98" s="33" t="s">
        <v>104</v>
      </c>
      <c r="D98" s="42">
        <v>-135442</v>
      </c>
      <c r="E98" s="17"/>
      <c r="F98" s="42">
        <v>-136560</v>
      </c>
      <c r="G98" s="41"/>
      <c r="H98" s="42">
        <v>-48092</v>
      </c>
      <c r="I98" s="41"/>
      <c r="J98" s="42">
        <v>-49130</v>
      </c>
    </row>
    <row r="99" spans="1:10" ht="19.5" customHeight="1" x14ac:dyDescent="0.3">
      <c r="A99" s="2" t="s">
        <v>46</v>
      </c>
      <c r="B99" s="12"/>
      <c r="C99" s="12"/>
      <c r="D99" s="99">
        <f>SUM(D97:D98)</f>
        <v>581615</v>
      </c>
      <c r="E99" s="24"/>
      <c r="F99" s="99">
        <f>SUM(F97:F98)</f>
        <v>585845</v>
      </c>
      <c r="G99" s="24"/>
      <c r="H99" s="99">
        <f>SUM(H97:H98)</f>
        <v>203135</v>
      </c>
      <c r="I99" s="24"/>
      <c r="J99" s="99">
        <f>SUM(J97:J98)</f>
        <v>213175</v>
      </c>
    </row>
    <row r="100" spans="1:10" s="34" customFormat="1" ht="10.5" customHeight="1" x14ac:dyDescent="0.3">
      <c r="A100" s="33"/>
      <c r="B100" s="9"/>
      <c r="C100" s="9"/>
      <c r="D100" s="36"/>
      <c r="E100" s="115"/>
      <c r="F100" s="36"/>
      <c r="G100" s="115"/>
      <c r="H100" s="36"/>
      <c r="I100" s="115"/>
      <c r="J100" s="36"/>
    </row>
    <row r="101" spans="1:10" s="34" customFormat="1" ht="19.5" customHeight="1" x14ac:dyDescent="0.35">
      <c r="A101" s="2" t="s">
        <v>89</v>
      </c>
      <c r="B101" s="9"/>
      <c r="C101" s="9"/>
      <c r="D101" s="105"/>
      <c r="E101" s="98"/>
      <c r="F101" s="105"/>
      <c r="G101" s="98"/>
      <c r="H101" s="105"/>
      <c r="I101" s="98"/>
      <c r="J101" s="105"/>
    </row>
    <row r="102" spans="1:10" s="34" customFormat="1" ht="19.5" customHeight="1" x14ac:dyDescent="0.35">
      <c r="A102" s="11" t="s">
        <v>179</v>
      </c>
      <c r="B102" s="9"/>
      <c r="C102" s="9"/>
      <c r="D102" s="105"/>
      <c r="E102" s="98"/>
      <c r="F102" s="105"/>
      <c r="G102" s="98"/>
      <c r="H102" s="105"/>
      <c r="I102" s="98"/>
      <c r="J102" s="105"/>
    </row>
    <row r="103" spans="1:10" s="34" customFormat="1" ht="19.5" customHeight="1" x14ac:dyDescent="0.35">
      <c r="A103" s="114" t="s">
        <v>176</v>
      </c>
      <c r="B103" s="9"/>
      <c r="C103" s="9"/>
      <c r="D103" s="105"/>
      <c r="E103" s="127"/>
      <c r="F103" s="105"/>
      <c r="G103" s="127"/>
      <c r="H103" s="105"/>
      <c r="I103" s="127"/>
      <c r="J103" s="105"/>
    </row>
    <row r="104" spans="1:10" s="34" customFormat="1" ht="19.5" customHeight="1" x14ac:dyDescent="0.3">
      <c r="A104" s="81" t="s">
        <v>182</v>
      </c>
      <c r="B104" s="9"/>
      <c r="C104" s="9"/>
      <c r="D104" s="116">
        <v>-672</v>
      </c>
      <c r="E104" s="106"/>
      <c r="F104" s="116">
        <v>-235</v>
      </c>
      <c r="G104" s="107"/>
      <c r="H104" s="248" t="s">
        <v>2</v>
      </c>
      <c r="I104" s="107"/>
      <c r="J104" s="131" t="s">
        <v>2</v>
      </c>
    </row>
    <row r="105" spans="1:10" s="34" customFormat="1" ht="19.5" customHeight="1" x14ac:dyDescent="0.3">
      <c r="A105" s="66" t="s">
        <v>174</v>
      </c>
      <c r="B105" s="9"/>
      <c r="C105" s="9"/>
      <c r="D105" s="106"/>
      <c r="E105" s="106"/>
      <c r="F105" s="106"/>
      <c r="G105" s="107"/>
      <c r="H105" s="126"/>
      <c r="I105" s="107"/>
      <c r="J105" s="126"/>
    </row>
    <row r="106" spans="1:10" s="34" customFormat="1" ht="19.5" customHeight="1" x14ac:dyDescent="0.3">
      <c r="A106" s="65" t="s">
        <v>173</v>
      </c>
      <c r="B106" s="9"/>
      <c r="C106" s="9"/>
      <c r="D106" s="132">
        <f>D104</f>
        <v>-672</v>
      </c>
      <c r="E106" s="106"/>
      <c r="F106" s="132">
        <f>F104</f>
        <v>-235</v>
      </c>
      <c r="G106" s="107"/>
      <c r="H106" s="133" t="str">
        <f>H104</f>
        <v>-</v>
      </c>
      <c r="I106" s="107"/>
      <c r="J106" s="133" t="str">
        <f>J104</f>
        <v>-</v>
      </c>
    </row>
    <row r="107" spans="1:10" s="34" customFormat="1" ht="19.5" customHeight="1" x14ac:dyDescent="0.3">
      <c r="A107" s="11" t="s">
        <v>175</v>
      </c>
      <c r="B107" s="9"/>
      <c r="C107" s="9"/>
      <c r="D107" s="106"/>
      <c r="E107" s="106"/>
      <c r="F107" s="106"/>
      <c r="G107" s="107"/>
      <c r="H107" s="126"/>
      <c r="I107" s="107"/>
      <c r="J107" s="126"/>
    </row>
    <row r="108" spans="1:10" s="34" customFormat="1" ht="19.5" customHeight="1" x14ac:dyDescent="0.3">
      <c r="A108" s="34" t="s">
        <v>181</v>
      </c>
      <c r="B108" s="9"/>
      <c r="C108" s="9"/>
      <c r="D108" s="78">
        <v>-20304</v>
      </c>
      <c r="E108" s="28"/>
      <c r="F108" s="78">
        <v>-11701</v>
      </c>
      <c r="G108" s="28"/>
      <c r="H108" s="249">
        <v>-7818</v>
      </c>
      <c r="I108" s="28"/>
      <c r="J108" s="78">
        <v>-4818</v>
      </c>
    </row>
    <row r="109" spans="1:10" s="34" customFormat="1" ht="19.5" customHeight="1" x14ac:dyDescent="0.3">
      <c r="A109" s="66" t="s">
        <v>177</v>
      </c>
      <c r="B109" s="9"/>
      <c r="C109" s="9"/>
      <c r="D109" s="43"/>
      <c r="E109" s="28"/>
      <c r="F109" s="43"/>
      <c r="G109" s="28"/>
      <c r="H109" s="43"/>
      <c r="I109" s="28"/>
      <c r="J109" s="43"/>
    </row>
    <row r="110" spans="1:10" s="34" customFormat="1" ht="19.5" customHeight="1" x14ac:dyDescent="0.3">
      <c r="A110" s="65" t="s">
        <v>176</v>
      </c>
      <c r="B110" s="9"/>
      <c r="C110" s="9"/>
      <c r="D110" s="79">
        <f>D108</f>
        <v>-20304</v>
      </c>
      <c r="E110" s="28"/>
      <c r="F110" s="79">
        <f>F108</f>
        <v>-11701</v>
      </c>
      <c r="G110" s="28"/>
      <c r="H110" s="79">
        <f>H108</f>
        <v>-7818</v>
      </c>
      <c r="I110" s="28"/>
      <c r="J110" s="79">
        <f>J108</f>
        <v>-4818</v>
      </c>
    </row>
    <row r="111" spans="1:10" s="34" customFormat="1" ht="18.75" customHeight="1" x14ac:dyDescent="0.35">
      <c r="A111" s="66" t="s">
        <v>235</v>
      </c>
      <c r="B111" s="9"/>
      <c r="C111" s="9"/>
      <c r="D111" s="104"/>
      <c r="E111" s="28"/>
      <c r="F111" s="104"/>
      <c r="G111" s="28"/>
      <c r="H111" s="104"/>
      <c r="I111" s="28"/>
      <c r="J111" s="104"/>
    </row>
    <row r="112" spans="1:10" s="34" customFormat="1" ht="19.5" customHeight="1" x14ac:dyDescent="0.3">
      <c r="A112" s="65" t="s">
        <v>103</v>
      </c>
      <c r="B112" s="9"/>
      <c r="C112" s="9"/>
      <c r="D112" s="67">
        <f>D106+D110</f>
        <v>-20976</v>
      </c>
      <c r="E112" s="98"/>
      <c r="F112" s="67">
        <f>F106+F110</f>
        <v>-11936</v>
      </c>
      <c r="G112" s="98"/>
      <c r="H112" s="79">
        <f>H110</f>
        <v>-7818</v>
      </c>
      <c r="I112" s="98"/>
      <c r="J112" s="67">
        <f>J110</f>
        <v>-4818</v>
      </c>
    </row>
    <row r="113" spans="1:10" ht="19.5" customHeight="1" thickBot="1" x14ac:dyDescent="0.35">
      <c r="A113" s="2" t="s">
        <v>56</v>
      </c>
      <c r="B113" s="12"/>
      <c r="C113" s="12"/>
      <c r="D113" s="61">
        <f>SUM(D112,D99)</f>
        <v>560639</v>
      </c>
      <c r="E113" s="40"/>
      <c r="F113" s="61">
        <f>SUM(F112,F99)</f>
        <v>573909</v>
      </c>
      <c r="G113" s="40"/>
      <c r="H113" s="61">
        <f>SUM(H112,H99)</f>
        <v>195317</v>
      </c>
      <c r="I113" s="40"/>
      <c r="J113" s="61">
        <f>SUM(J112,J99)</f>
        <v>208357</v>
      </c>
    </row>
    <row r="114" spans="1:10" ht="10.5" customHeight="1" thickTop="1" x14ac:dyDescent="0.3">
      <c r="A114" s="2"/>
      <c r="B114" s="12"/>
      <c r="C114" s="12"/>
      <c r="D114" s="101"/>
      <c r="E114" s="24"/>
      <c r="F114" s="101"/>
      <c r="G114" s="24"/>
      <c r="H114" s="101"/>
      <c r="I114" s="24"/>
      <c r="J114" s="101"/>
    </row>
    <row r="115" spans="1:10" ht="19.5" customHeight="1" x14ac:dyDescent="0.35">
      <c r="A115" s="68" t="s">
        <v>91</v>
      </c>
      <c r="D115" s="34"/>
      <c r="E115" s="57"/>
      <c r="F115" s="34"/>
      <c r="G115" s="57"/>
      <c r="H115" s="34"/>
      <c r="I115" s="57"/>
      <c r="J115" s="34"/>
    </row>
    <row r="116" spans="1:10" ht="19.5" customHeight="1" x14ac:dyDescent="0.3">
      <c r="A116" s="6" t="s">
        <v>72</v>
      </c>
      <c r="D116" s="34"/>
      <c r="E116" s="57"/>
      <c r="F116" s="34"/>
      <c r="G116" s="57"/>
      <c r="H116" s="34"/>
      <c r="I116" s="57"/>
      <c r="J116" s="34"/>
    </row>
    <row r="117" spans="1:10" ht="11.25" customHeight="1" x14ac:dyDescent="0.3">
      <c r="A117" s="2"/>
      <c r="D117" s="34"/>
      <c r="E117" s="57"/>
      <c r="F117" s="34"/>
      <c r="G117" s="57"/>
      <c r="H117" s="34"/>
      <c r="I117" s="57"/>
      <c r="J117" s="34"/>
    </row>
    <row r="118" spans="1:10" ht="19.5" customHeight="1" x14ac:dyDescent="0.3">
      <c r="A118" s="2"/>
      <c r="B118" s="138"/>
      <c r="C118" s="255"/>
      <c r="D118" s="356" t="s">
        <v>6</v>
      </c>
      <c r="E118" s="356"/>
      <c r="F118" s="356"/>
      <c r="G118" s="139"/>
      <c r="H118" s="356" t="s">
        <v>35</v>
      </c>
      <c r="I118" s="356"/>
      <c r="J118" s="356"/>
    </row>
    <row r="119" spans="1:10" ht="19.5" customHeight="1" x14ac:dyDescent="0.3">
      <c r="A119" s="2"/>
      <c r="B119" s="138"/>
      <c r="C119" s="255"/>
      <c r="D119" s="357" t="s">
        <v>34</v>
      </c>
      <c r="E119" s="357"/>
      <c r="F119" s="357"/>
      <c r="G119" s="139"/>
      <c r="H119" s="357" t="s">
        <v>34</v>
      </c>
      <c r="I119" s="357"/>
      <c r="J119" s="357"/>
    </row>
    <row r="120" spans="1:10" ht="19.5" customHeight="1" x14ac:dyDescent="0.3">
      <c r="A120" s="2"/>
      <c r="B120" s="138"/>
      <c r="C120" s="255"/>
      <c r="D120" s="358" t="s">
        <v>132</v>
      </c>
      <c r="E120" s="358"/>
      <c r="F120" s="358"/>
      <c r="G120" s="139"/>
      <c r="H120" s="358" t="s">
        <v>133</v>
      </c>
      <c r="I120" s="358"/>
      <c r="J120" s="358"/>
    </row>
    <row r="121" spans="1:10" ht="19.5" customHeight="1" x14ac:dyDescent="0.3">
      <c r="A121" s="2"/>
      <c r="B121" s="138"/>
      <c r="C121" s="255"/>
      <c r="D121" s="358" t="s">
        <v>134</v>
      </c>
      <c r="E121" s="358"/>
      <c r="F121" s="358"/>
      <c r="G121" s="139"/>
      <c r="H121" s="358" t="s">
        <v>134</v>
      </c>
      <c r="I121" s="358"/>
      <c r="J121" s="358"/>
    </row>
    <row r="122" spans="1:10" ht="19.5" customHeight="1" x14ac:dyDescent="0.3">
      <c r="A122" s="11"/>
      <c r="B122" s="138" t="s">
        <v>5</v>
      </c>
      <c r="C122" s="255"/>
      <c r="D122" s="140">
        <v>2019</v>
      </c>
      <c r="E122" s="140"/>
      <c r="F122" s="140">
        <v>2018</v>
      </c>
      <c r="G122" s="140"/>
      <c r="H122" s="140">
        <v>2019</v>
      </c>
      <c r="I122" s="140"/>
      <c r="J122" s="140">
        <v>2018</v>
      </c>
    </row>
    <row r="123" spans="1:10" ht="19.5" customHeight="1" x14ac:dyDescent="0.3">
      <c r="A123" s="11"/>
      <c r="B123" s="138"/>
      <c r="C123" s="255"/>
      <c r="D123" s="140"/>
      <c r="E123" s="140"/>
      <c r="F123" s="247" t="s">
        <v>199</v>
      </c>
      <c r="G123" s="140"/>
      <c r="H123" s="140"/>
      <c r="I123" s="140"/>
      <c r="J123" s="140"/>
    </row>
    <row r="124" spans="1:10" ht="19.5" customHeight="1" x14ac:dyDescent="0.3">
      <c r="A124" s="53"/>
      <c r="B124" s="138"/>
      <c r="C124" s="255"/>
      <c r="D124" s="355" t="s">
        <v>30</v>
      </c>
      <c r="E124" s="355"/>
      <c r="F124" s="355"/>
      <c r="G124" s="355"/>
      <c r="H124" s="355"/>
      <c r="I124" s="355"/>
      <c r="J124" s="355"/>
    </row>
    <row r="125" spans="1:10" ht="18.75" customHeight="1" x14ac:dyDescent="0.3">
      <c r="A125" s="2" t="s">
        <v>230</v>
      </c>
      <c r="D125" s="100"/>
      <c r="E125" s="55"/>
      <c r="F125" s="100"/>
      <c r="G125" s="55"/>
      <c r="H125" s="55"/>
      <c r="I125" s="55"/>
      <c r="J125" s="55"/>
    </row>
    <row r="126" spans="1:10" ht="19.5" customHeight="1" x14ac:dyDescent="0.3">
      <c r="A126" s="33" t="s">
        <v>180</v>
      </c>
      <c r="D126" s="106">
        <v>575195</v>
      </c>
      <c r="E126" s="106"/>
      <c r="F126" s="106">
        <v>587685</v>
      </c>
      <c r="G126" s="106"/>
      <c r="H126" s="106">
        <v>203135</v>
      </c>
      <c r="I126" s="106"/>
      <c r="J126" s="106">
        <v>213175</v>
      </c>
    </row>
    <row r="127" spans="1:10" ht="19.5" customHeight="1" x14ac:dyDescent="0.35">
      <c r="A127" s="33" t="s">
        <v>57</v>
      </c>
      <c r="B127" s="49"/>
      <c r="C127" s="49"/>
      <c r="D127" s="106">
        <v>6420</v>
      </c>
      <c r="E127" s="59"/>
      <c r="F127" s="106">
        <v>-1840</v>
      </c>
      <c r="G127" s="60"/>
      <c r="H127" s="79" t="s">
        <v>2</v>
      </c>
      <c r="I127" s="59"/>
      <c r="J127" s="263" t="s">
        <v>226</v>
      </c>
    </row>
    <row r="128" spans="1:10" ht="19.5" customHeight="1" thickBot="1" x14ac:dyDescent="0.35">
      <c r="A128" s="2" t="s">
        <v>46</v>
      </c>
      <c r="D128" s="61">
        <f>SUM(D126:D127)</f>
        <v>581615</v>
      </c>
      <c r="E128" s="40"/>
      <c r="F128" s="61">
        <f>SUM(F126:F127)</f>
        <v>585845</v>
      </c>
      <c r="G128" s="40"/>
      <c r="H128" s="61">
        <f>SUM(H126:H127)</f>
        <v>203135</v>
      </c>
      <c r="I128" s="40"/>
      <c r="J128" s="61">
        <f>SUM(J126:J127)</f>
        <v>213175</v>
      </c>
    </row>
    <row r="129" spans="1:10" ht="10.5" customHeight="1" thickTop="1" x14ac:dyDescent="0.3">
      <c r="A129" s="2"/>
      <c r="B129" s="12"/>
      <c r="C129" s="12"/>
      <c r="D129" s="101"/>
      <c r="E129" s="24"/>
      <c r="F129" s="101"/>
      <c r="G129" s="24"/>
      <c r="H129" s="101"/>
      <c r="I129" s="24"/>
      <c r="J129" s="101"/>
    </row>
    <row r="130" spans="1:10" ht="18.75" customHeight="1" x14ac:dyDescent="0.3">
      <c r="A130" s="2" t="s">
        <v>189</v>
      </c>
      <c r="D130" s="100"/>
      <c r="E130" s="55"/>
      <c r="F130" s="100"/>
      <c r="G130" s="55"/>
      <c r="H130" s="55"/>
      <c r="I130" s="55"/>
      <c r="J130" s="55"/>
    </row>
    <row r="131" spans="1:10" ht="19.5" customHeight="1" x14ac:dyDescent="0.3">
      <c r="A131" s="33" t="s">
        <v>180</v>
      </c>
      <c r="D131" s="106">
        <v>554549</v>
      </c>
      <c r="E131" s="106"/>
      <c r="F131" s="106">
        <v>575864</v>
      </c>
      <c r="G131" s="106"/>
      <c r="H131" s="106">
        <f>H113</f>
        <v>195317</v>
      </c>
      <c r="I131" s="106"/>
      <c r="J131" s="106">
        <f>J113</f>
        <v>208357</v>
      </c>
    </row>
    <row r="132" spans="1:10" ht="19.5" customHeight="1" x14ac:dyDescent="0.35">
      <c r="A132" s="33" t="s">
        <v>57</v>
      </c>
      <c r="D132" s="116">
        <v>6090</v>
      </c>
      <c r="E132" s="106"/>
      <c r="F132" s="116">
        <v>-1955</v>
      </c>
      <c r="G132" s="106"/>
      <c r="H132" s="79" t="s">
        <v>2</v>
      </c>
      <c r="I132" s="106"/>
      <c r="J132" s="263" t="s">
        <v>226</v>
      </c>
    </row>
    <row r="133" spans="1:10" ht="19.5" customHeight="1" thickBot="1" x14ac:dyDescent="0.35">
      <c r="A133" s="2" t="s">
        <v>56</v>
      </c>
      <c r="D133" s="58">
        <f>SUM(D131:D132)</f>
        <v>560639</v>
      </c>
      <c r="E133" s="51"/>
      <c r="F133" s="58">
        <f>SUM(F131:F132)</f>
        <v>573909</v>
      </c>
      <c r="G133" s="51"/>
      <c r="H133" s="58">
        <f>SUM(H131:H132)</f>
        <v>195317</v>
      </c>
      <c r="I133" s="27"/>
      <c r="J133" s="58">
        <f>SUM(J131:J132)</f>
        <v>208357</v>
      </c>
    </row>
    <row r="134" spans="1:10" ht="10.5" customHeight="1" thickTop="1" x14ac:dyDescent="0.3">
      <c r="A134" s="2"/>
      <c r="B134" s="12"/>
      <c r="C134" s="12"/>
      <c r="D134" s="101"/>
      <c r="E134" s="24"/>
      <c r="F134" s="101"/>
      <c r="G134" s="24"/>
      <c r="H134" s="101"/>
      <c r="I134" s="24"/>
      <c r="J134" s="101"/>
    </row>
    <row r="135" spans="1:10" s="34" customFormat="1" ht="19.5" customHeight="1" thickBot="1" x14ac:dyDescent="0.35">
      <c r="A135" s="30" t="s">
        <v>87</v>
      </c>
      <c r="B135" s="9">
        <v>11</v>
      </c>
      <c r="C135" s="9"/>
      <c r="D135" s="109">
        <f>D126/640000</f>
        <v>0.89874218750000001</v>
      </c>
      <c r="E135" s="62"/>
      <c r="F135" s="109">
        <f>F126/640000</f>
        <v>0.91825781250000005</v>
      </c>
      <c r="G135" s="62"/>
      <c r="H135" s="109">
        <f>H126/640000</f>
        <v>0.31739843750000002</v>
      </c>
      <c r="I135" s="62"/>
      <c r="J135" s="109">
        <f>J126/640000</f>
        <v>0.33308593749999998</v>
      </c>
    </row>
    <row r="136" spans="1:10" ht="19.5" customHeight="1" thickTop="1" x14ac:dyDescent="0.3">
      <c r="A136" s="33"/>
      <c r="D136" s="34"/>
      <c r="E136" s="57"/>
      <c r="F136" s="34"/>
      <c r="G136" s="57"/>
      <c r="H136" s="25"/>
      <c r="I136" s="57"/>
      <c r="J136" s="25"/>
    </row>
    <row r="137" spans="1:10" ht="19.5" customHeight="1" x14ac:dyDescent="0.3">
      <c r="A137" s="1"/>
      <c r="B137" s="1"/>
      <c r="C137" s="1"/>
    </row>
    <row r="138" spans="1:10" ht="19.5" customHeight="1" x14ac:dyDescent="0.3">
      <c r="A138" s="1"/>
      <c r="B138" s="1"/>
      <c r="C138" s="1"/>
    </row>
    <row r="139" spans="1:10" ht="19.5" customHeight="1" x14ac:dyDescent="0.3">
      <c r="A139" s="1"/>
      <c r="B139" s="1"/>
      <c r="C139" s="1"/>
    </row>
    <row r="140" spans="1:10" ht="19.5" customHeight="1" x14ac:dyDescent="0.3">
      <c r="A140" s="1"/>
      <c r="B140" s="1"/>
      <c r="C140" s="1"/>
    </row>
    <row r="141" spans="1:10" ht="19.5" customHeight="1" x14ac:dyDescent="0.3">
      <c r="A141" s="1"/>
      <c r="B141" s="1"/>
      <c r="C141" s="1"/>
    </row>
    <row r="142" spans="1:10" ht="19.5" customHeight="1" x14ac:dyDescent="0.3">
      <c r="A142" s="1"/>
      <c r="B142" s="1"/>
      <c r="C142" s="1"/>
    </row>
    <row r="143" spans="1:10" ht="19.5" customHeight="1" x14ac:dyDescent="0.3">
      <c r="A143" s="1"/>
      <c r="B143" s="1"/>
      <c r="C143" s="1"/>
    </row>
    <row r="144" spans="1:10" ht="19.5" customHeight="1" x14ac:dyDescent="0.3">
      <c r="A144" s="1"/>
      <c r="B144" s="1"/>
      <c r="C144" s="1"/>
    </row>
    <row r="145" spans="1:3" ht="19.5" customHeight="1" x14ac:dyDescent="0.3">
      <c r="A145" s="1"/>
      <c r="B145" s="1"/>
      <c r="C145" s="1"/>
    </row>
    <row r="146" spans="1:3" ht="19.5" customHeight="1" x14ac:dyDescent="0.3">
      <c r="A146" s="1"/>
      <c r="B146" s="1"/>
      <c r="C146" s="1"/>
    </row>
    <row r="147" spans="1:3" ht="19.5" customHeight="1" x14ac:dyDescent="0.3">
      <c r="A147" s="1"/>
      <c r="B147" s="1"/>
      <c r="C147" s="1"/>
    </row>
    <row r="148" spans="1:3" ht="19.5" customHeight="1" x14ac:dyDescent="0.3">
      <c r="A148" s="1"/>
      <c r="B148" s="1"/>
      <c r="C148" s="1"/>
    </row>
    <row r="149" spans="1:3" ht="19.5" customHeight="1" x14ac:dyDescent="0.3">
      <c r="A149" s="1"/>
      <c r="B149" s="1"/>
      <c r="C149" s="1"/>
    </row>
    <row r="150" spans="1:3" ht="19.5" customHeight="1" x14ac:dyDescent="0.3">
      <c r="A150" s="1"/>
      <c r="B150" s="1"/>
      <c r="C150" s="1"/>
    </row>
    <row r="151" spans="1:3" ht="19.5" customHeight="1" x14ac:dyDescent="0.3">
      <c r="A151" s="1"/>
      <c r="B151" s="1"/>
      <c r="C151" s="1"/>
    </row>
    <row r="152" spans="1:3" ht="19.5" customHeight="1" x14ac:dyDescent="0.3">
      <c r="A152" s="1"/>
      <c r="B152" s="1"/>
      <c r="C152" s="1"/>
    </row>
    <row r="153" spans="1:3" ht="19.5" customHeight="1" x14ac:dyDescent="0.3">
      <c r="A153" s="1"/>
      <c r="B153" s="1"/>
      <c r="C153" s="1"/>
    </row>
    <row r="154" spans="1:3" ht="19.5" customHeight="1" x14ac:dyDescent="0.3">
      <c r="A154" s="1"/>
      <c r="B154" s="1"/>
      <c r="C154" s="1"/>
    </row>
    <row r="155" spans="1:3" ht="19.5" customHeight="1" x14ac:dyDescent="0.3">
      <c r="A155" s="1"/>
      <c r="B155" s="1"/>
      <c r="C155" s="1"/>
    </row>
    <row r="156" spans="1:3" ht="19.5" customHeight="1" x14ac:dyDescent="0.3">
      <c r="A156" s="1"/>
      <c r="B156" s="1"/>
      <c r="C156" s="1"/>
    </row>
    <row r="157" spans="1:3" ht="19.5" customHeight="1" x14ac:dyDescent="0.3">
      <c r="A157" s="1"/>
      <c r="B157" s="1"/>
      <c r="C157" s="1"/>
    </row>
    <row r="158" spans="1:3" ht="19.5" customHeight="1" x14ac:dyDescent="0.3">
      <c r="A158" s="1"/>
      <c r="B158" s="1"/>
      <c r="C158" s="1"/>
    </row>
    <row r="159" spans="1:3" ht="19.5" customHeight="1" x14ac:dyDescent="0.3">
      <c r="A159" s="1"/>
      <c r="B159" s="1"/>
      <c r="C159" s="1"/>
    </row>
    <row r="160" spans="1:3" ht="19.5" customHeight="1" x14ac:dyDescent="0.3">
      <c r="A160" s="1"/>
      <c r="B160" s="1"/>
      <c r="C160" s="1"/>
    </row>
    <row r="161" spans="1:10" ht="19.5" customHeight="1" x14ac:dyDescent="0.3">
      <c r="A161" s="1"/>
      <c r="B161" s="1"/>
      <c r="C161" s="1"/>
    </row>
    <row r="162" spans="1:10" ht="19.5" customHeight="1" x14ac:dyDescent="0.3">
      <c r="A162" s="1"/>
      <c r="B162" s="1"/>
      <c r="C162" s="1"/>
    </row>
    <row r="163" spans="1:10" ht="19.5" customHeight="1" x14ac:dyDescent="0.3">
      <c r="A163" s="1"/>
      <c r="B163" s="1"/>
      <c r="C163" s="1"/>
    </row>
    <row r="164" spans="1:10" ht="19.5" customHeight="1" x14ac:dyDescent="0.3">
      <c r="A164" s="1"/>
      <c r="B164" s="1"/>
      <c r="C164" s="1"/>
    </row>
    <row r="165" spans="1:10" ht="19.5" customHeight="1" x14ac:dyDescent="0.3">
      <c r="A165" s="1"/>
      <c r="B165" s="1"/>
      <c r="C165" s="1"/>
    </row>
    <row r="166" spans="1:10" ht="19.5" customHeight="1" x14ac:dyDescent="0.3">
      <c r="A166" s="1"/>
      <c r="B166" s="1"/>
      <c r="C166" s="1"/>
    </row>
    <row r="167" spans="1:10" ht="19.5" customHeight="1" x14ac:dyDescent="0.3">
      <c r="A167" s="1"/>
      <c r="B167" s="1"/>
      <c r="C167" s="1"/>
    </row>
    <row r="168" spans="1:10" ht="19.5" customHeight="1" x14ac:dyDescent="0.3">
      <c r="A168" s="1"/>
      <c r="B168" s="1"/>
      <c r="C168" s="1"/>
    </row>
    <row r="169" spans="1:10" ht="19.5" customHeight="1" x14ac:dyDescent="0.3">
      <c r="A169" s="1"/>
      <c r="B169" s="1"/>
      <c r="C169" s="1"/>
    </row>
    <row r="170" spans="1:10" ht="19.5" customHeight="1" x14ac:dyDescent="0.3">
      <c r="A170" s="1"/>
      <c r="B170" s="1"/>
      <c r="C170" s="1"/>
    </row>
    <row r="171" spans="1:10" ht="19.5" customHeight="1" x14ac:dyDescent="0.3">
      <c r="A171" s="47"/>
      <c r="B171" s="47"/>
      <c r="C171" s="47"/>
      <c r="D171" s="47"/>
      <c r="E171" s="91"/>
      <c r="F171" s="47"/>
      <c r="G171" s="91"/>
      <c r="H171" s="47"/>
      <c r="I171" s="91"/>
      <c r="J171" s="47"/>
    </row>
    <row r="172" spans="1:10" ht="19.5" customHeight="1" x14ac:dyDescent="0.3">
      <c r="A172" s="1"/>
      <c r="B172" s="1"/>
      <c r="C172" s="1"/>
    </row>
    <row r="173" spans="1:10" ht="19.5" customHeight="1" x14ac:dyDescent="0.3">
      <c r="A173" s="1"/>
      <c r="B173" s="1"/>
      <c r="C173" s="1"/>
    </row>
    <row r="174" spans="1:10" ht="19.5" customHeight="1" x14ac:dyDescent="0.3">
      <c r="A174" s="1"/>
      <c r="B174" s="1"/>
      <c r="C174" s="1"/>
    </row>
    <row r="175" spans="1:10" ht="19.5" customHeight="1" x14ac:dyDescent="0.3">
      <c r="A175" s="1"/>
      <c r="B175" s="1"/>
      <c r="C175" s="1"/>
    </row>
    <row r="176" spans="1:10" ht="19.5" customHeight="1" x14ac:dyDescent="0.3">
      <c r="A176" s="47"/>
      <c r="B176" s="47"/>
      <c r="C176" s="47"/>
      <c r="D176" s="47"/>
      <c r="E176" s="91"/>
      <c r="F176" s="47"/>
      <c r="G176" s="91"/>
      <c r="H176" s="47"/>
      <c r="I176" s="91"/>
      <c r="J176" s="47"/>
    </row>
    <row r="177" spans="1:3" ht="19.5" customHeight="1" x14ac:dyDescent="0.3">
      <c r="A177" s="1"/>
      <c r="B177" s="1"/>
      <c r="C177" s="1"/>
    </row>
    <row r="178" spans="1:3" ht="19.5" customHeight="1" x14ac:dyDescent="0.3">
      <c r="A178" s="1"/>
      <c r="B178" s="1"/>
      <c r="C178" s="1"/>
    </row>
    <row r="179" spans="1:3" ht="19.5" customHeight="1" x14ac:dyDescent="0.3">
      <c r="A179" s="1"/>
      <c r="B179" s="1"/>
      <c r="C179" s="1"/>
    </row>
    <row r="180" spans="1:3" ht="19.5" customHeight="1" x14ac:dyDescent="0.3"/>
    <row r="181" spans="1:3" ht="19.5" customHeight="1" x14ac:dyDescent="0.3"/>
    <row r="182" spans="1:3" ht="19.5" customHeight="1" x14ac:dyDescent="0.3"/>
    <row r="183" spans="1:3" ht="19.5" customHeight="1" x14ac:dyDescent="0.3"/>
    <row r="184" spans="1:3" ht="19.5" customHeight="1" x14ac:dyDescent="0.3"/>
    <row r="185" spans="1:3" ht="19.5" customHeight="1" x14ac:dyDescent="0.3"/>
    <row r="186" spans="1:3" ht="19.5" customHeight="1" x14ac:dyDescent="0.3"/>
    <row r="187" spans="1:3" ht="19.5" customHeight="1" x14ac:dyDescent="0.3"/>
    <row r="188" spans="1:3" ht="19.5" customHeight="1" x14ac:dyDescent="0.3"/>
    <row r="189" spans="1:3" ht="19.5" customHeight="1" x14ac:dyDescent="0.3"/>
    <row r="190" spans="1:3" ht="19.5" customHeight="1" x14ac:dyDescent="0.3"/>
    <row r="191" spans="1:3" ht="19.5" customHeight="1" x14ac:dyDescent="0.3"/>
    <row r="192" spans="1:3" ht="19.5" customHeight="1" x14ac:dyDescent="0.3"/>
    <row r="193" ht="19.5" customHeight="1" x14ac:dyDescent="0.3"/>
    <row r="194" ht="19.5" customHeight="1" x14ac:dyDescent="0.3"/>
    <row r="195" ht="19.5" customHeight="1" x14ac:dyDescent="0.3"/>
    <row r="196" ht="19.5" customHeight="1" x14ac:dyDescent="0.3"/>
    <row r="197" ht="19.5" customHeight="1" x14ac:dyDescent="0.3"/>
    <row r="198" ht="19.5" customHeight="1" x14ac:dyDescent="0.3"/>
    <row r="199" ht="19.5" customHeight="1" x14ac:dyDescent="0.3"/>
    <row r="200" ht="19.5" customHeight="1" x14ac:dyDescent="0.3"/>
    <row r="201" ht="19.5" customHeight="1" x14ac:dyDescent="0.3"/>
    <row r="202" ht="19.5" customHeight="1" x14ac:dyDescent="0.3"/>
    <row r="203" ht="19.5" customHeight="1" x14ac:dyDescent="0.3"/>
    <row r="204" ht="19.5" customHeight="1" x14ac:dyDescent="0.3"/>
    <row r="205" ht="19.5" customHeight="1" x14ac:dyDescent="0.3"/>
    <row r="206" ht="19.5" customHeight="1" x14ac:dyDescent="0.3"/>
    <row r="207" ht="19.5" customHeight="1" x14ac:dyDescent="0.3"/>
    <row r="208" ht="19.5" customHeight="1" x14ac:dyDescent="0.3"/>
    <row r="209" ht="19.5" customHeight="1" x14ac:dyDescent="0.3"/>
    <row r="210" ht="19.5" customHeight="1" x14ac:dyDescent="0.3"/>
    <row r="211" ht="19.5" customHeight="1" x14ac:dyDescent="0.3"/>
    <row r="212" ht="19.5" customHeight="1" x14ac:dyDescent="0.3"/>
  </sheetData>
  <mergeCells count="36">
    <mergeCell ref="D121:F121"/>
    <mergeCell ref="H121:J121"/>
    <mergeCell ref="D124:J124"/>
    <mergeCell ref="D118:F118"/>
    <mergeCell ref="H118:J118"/>
    <mergeCell ref="D119:F119"/>
    <mergeCell ref="H119:J119"/>
    <mergeCell ref="D120:F120"/>
    <mergeCell ref="H120:J120"/>
    <mergeCell ref="D73:F73"/>
    <mergeCell ref="H73:J73"/>
    <mergeCell ref="D7:F7"/>
    <mergeCell ref="H7:J7"/>
    <mergeCell ref="D10:J10"/>
    <mergeCell ref="D72:F72"/>
    <mergeCell ref="H72:J72"/>
    <mergeCell ref="D50:F50"/>
    <mergeCell ref="H50:J50"/>
    <mergeCell ref="D51:F51"/>
    <mergeCell ref="H51:J51"/>
    <mergeCell ref="D52:F52"/>
    <mergeCell ref="H52:J52"/>
    <mergeCell ref="D53:F53"/>
    <mergeCell ref="H53:J53"/>
    <mergeCell ref="D56:J56"/>
    <mergeCell ref="D4:F4"/>
    <mergeCell ref="H4:J4"/>
    <mergeCell ref="D5:F5"/>
    <mergeCell ref="H5:J5"/>
    <mergeCell ref="D6:F6"/>
    <mergeCell ref="H6:J6"/>
    <mergeCell ref="D74:F74"/>
    <mergeCell ref="H74:J74"/>
    <mergeCell ref="D75:F75"/>
    <mergeCell ref="H75:J75"/>
    <mergeCell ref="D78:J78"/>
  </mergeCells>
  <pageMargins left="0.78" right="0.8" top="0.48" bottom="0.5" header="0.5" footer="0.5"/>
  <pageSetup paperSize="9" scale="82" firstPageNumber="5" orientation="portrait" useFirstPageNumber="1" r:id="rId1"/>
  <headerFooter alignWithMargins="0">
    <oddFooter>&amp;L  The accompanying notes form an integral part of the interim financial statements.
&amp;C&amp;P</oddFooter>
  </headerFooter>
  <rowBreaks count="4" manualBreakCount="4">
    <brk id="46" max="8" man="1"/>
    <brk id="68" max="8" man="1"/>
    <brk id="114" max="8" man="1"/>
    <brk id="16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208"/>
  <sheetViews>
    <sheetView showGridLines="0" view="pageBreakPreview" zoomScale="85" zoomScaleNormal="85" zoomScaleSheetLayoutView="85" workbookViewId="0">
      <selection activeCell="R34" sqref="R34"/>
    </sheetView>
  </sheetViews>
  <sheetFormatPr defaultRowHeight="20.25" customHeight="1" x14ac:dyDescent="0.3"/>
  <cols>
    <col min="1" max="1" width="50" style="231" customWidth="1"/>
    <col min="2" max="2" width="7.54296875" style="231" customWidth="1"/>
    <col min="3" max="3" width="1" style="231" customWidth="1"/>
    <col min="4" max="4" width="12.54296875" style="47" customWidth="1"/>
    <col min="5" max="5" width="1" style="47" customWidth="1"/>
    <col min="6" max="6" width="13.453125" style="47" customWidth="1"/>
    <col min="7" max="7" width="0.7265625" style="47" customWidth="1"/>
    <col min="8" max="8" width="13.7265625" style="47" customWidth="1"/>
    <col min="9" max="9" width="0.81640625" style="47" customWidth="1"/>
    <col min="10" max="10" width="11.7265625" style="47" customWidth="1"/>
    <col min="11" max="11" width="0.81640625" style="47" customWidth="1"/>
    <col min="12" max="12" width="13.26953125" style="47" bestFit="1" customWidth="1"/>
    <col min="13" max="13" width="1" style="47" customWidth="1"/>
    <col min="14" max="14" width="11.81640625" style="47" customWidth="1"/>
    <col min="15" max="15" width="1" style="47" customWidth="1"/>
    <col min="16" max="16" width="11.7265625" style="47" customWidth="1"/>
    <col min="17" max="17" width="1" style="47" customWidth="1"/>
    <col min="18" max="18" width="13.26953125" style="47" customWidth="1"/>
    <col min="19" max="19" width="1" style="47" customWidth="1"/>
    <col min="20" max="20" width="13" style="47" customWidth="1"/>
    <col min="21" max="21" width="1" style="47" customWidth="1"/>
    <col min="22" max="22" width="13.1796875" style="47" customWidth="1"/>
    <col min="23" max="23" width="1.453125" style="47" customWidth="1"/>
    <col min="24" max="24" width="14" style="47" customWidth="1"/>
    <col min="25" max="25" width="1.453125" style="47" customWidth="1"/>
    <col min="26" max="26" width="13.81640625" style="47" customWidth="1"/>
    <col min="27" max="27" width="1.453125" style="47" customWidth="1"/>
    <col min="28" max="28" width="13" style="47" customWidth="1"/>
    <col min="29" max="29" width="0.1796875" style="47" customWidth="1"/>
    <col min="30" max="30" width="10" style="47" bestFit="1" customWidth="1"/>
    <col min="31" max="31" width="0.453125" style="47" customWidth="1"/>
    <col min="32" max="32" width="10" style="47" bestFit="1" customWidth="1"/>
    <col min="33" max="33" width="0.1796875" style="47" customWidth="1"/>
    <col min="34" max="34" width="9" style="47" bestFit="1" customWidth="1"/>
    <col min="35" max="35" width="0.7265625" style="47" customWidth="1"/>
    <col min="36" max="36" width="10" style="47" customWidth="1"/>
    <col min="37" max="37" width="0.453125" style="47" customWidth="1"/>
    <col min="38" max="38" width="11" style="47" bestFit="1" customWidth="1"/>
    <col min="39" max="39" width="0.7265625" style="47" customWidth="1"/>
    <col min="40" max="40" width="10" style="47" bestFit="1" customWidth="1"/>
    <col min="41" max="41" width="0.1796875" style="47" customWidth="1"/>
    <col min="42" max="42" width="11" style="47" bestFit="1" customWidth="1"/>
    <col min="43" max="254" width="9.1796875" style="47"/>
    <col min="255" max="255" width="52.7265625" style="47" customWidth="1"/>
    <col min="256" max="256" width="5" style="47" customWidth="1"/>
    <col min="257" max="257" width="1" style="47" customWidth="1"/>
    <col min="258" max="258" width="11.54296875" style="47" customWidth="1"/>
    <col min="259" max="259" width="1" style="47" customWidth="1"/>
    <col min="260" max="260" width="12.81640625" style="47" customWidth="1"/>
    <col min="261" max="261" width="0.7265625" style="47" customWidth="1"/>
    <col min="262" max="262" width="17.54296875" style="47" customWidth="1"/>
    <col min="263" max="263" width="1" style="47" customWidth="1"/>
    <col min="264" max="264" width="12.1796875" style="47" customWidth="1"/>
    <col min="265" max="265" width="1" style="47" customWidth="1"/>
    <col min="266" max="266" width="13.453125" style="47" customWidth="1"/>
    <col min="267" max="267" width="1" style="47" customWidth="1"/>
    <col min="268" max="268" width="10.54296875" style="47" customWidth="1"/>
    <col min="269" max="269" width="1" style="47" customWidth="1"/>
    <col min="270" max="270" width="15.1796875" style="47" customWidth="1"/>
    <col min="271" max="271" width="1" style="47" customWidth="1"/>
    <col min="272" max="272" width="14" style="47" customWidth="1"/>
    <col min="273" max="273" width="1" style="47" customWidth="1"/>
    <col min="274" max="274" width="12.26953125" style="47" customWidth="1"/>
    <col min="275" max="275" width="1" style="47" customWidth="1"/>
    <col min="276" max="276" width="13.1796875" style="47" customWidth="1"/>
    <col min="277" max="277" width="1" style="47" customWidth="1"/>
    <col min="278" max="278" width="12.453125" style="47" customWidth="1"/>
    <col min="279" max="279" width="1.453125" style="47" customWidth="1"/>
    <col min="280" max="280" width="14" style="47" customWidth="1"/>
    <col min="281" max="281" width="1.453125" style="47" customWidth="1"/>
    <col min="282" max="282" width="13.81640625" style="47" customWidth="1"/>
    <col min="283" max="283" width="1.453125" style="47" customWidth="1"/>
    <col min="284" max="284" width="13" style="47" customWidth="1"/>
    <col min="285" max="285" width="0.1796875" style="47" customWidth="1"/>
    <col min="286" max="286" width="10" style="47" bestFit="1" customWidth="1"/>
    <col min="287" max="287" width="0.453125" style="47" customWidth="1"/>
    <col min="288" max="288" width="10" style="47" bestFit="1" customWidth="1"/>
    <col min="289" max="289" width="0.1796875" style="47" customWidth="1"/>
    <col min="290" max="290" width="9" style="47" bestFit="1" customWidth="1"/>
    <col min="291" max="291" width="0.7265625" style="47" customWidth="1"/>
    <col min="292" max="292" width="10" style="47" customWidth="1"/>
    <col min="293" max="293" width="0.453125" style="47" customWidth="1"/>
    <col min="294" max="294" width="11" style="47" bestFit="1" customWidth="1"/>
    <col min="295" max="295" width="0.7265625" style="47" customWidth="1"/>
    <col min="296" max="296" width="10" style="47" bestFit="1" customWidth="1"/>
    <col min="297" max="297" width="0.1796875" style="47" customWidth="1"/>
    <col min="298" max="298" width="11" style="47" bestFit="1" customWidth="1"/>
    <col min="299" max="510" width="9.1796875" style="47"/>
    <col min="511" max="511" width="52.7265625" style="47" customWidth="1"/>
    <col min="512" max="512" width="5" style="47" customWidth="1"/>
    <col min="513" max="513" width="1" style="47" customWidth="1"/>
    <col min="514" max="514" width="11.54296875" style="47" customWidth="1"/>
    <col min="515" max="515" width="1" style="47" customWidth="1"/>
    <col min="516" max="516" width="12.81640625" style="47" customWidth="1"/>
    <col min="517" max="517" width="0.7265625" style="47" customWidth="1"/>
    <col min="518" max="518" width="17.54296875" style="47" customWidth="1"/>
    <col min="519" max="519" width="1" style="47" customWidth="1"/>
    <col min="520" max="520" width="12.1796875" style="47" customWidth="1"/>
    <col min="521" max="521" width="1" style="47" customWidth="1"/>
    <col min="522" max="522" width="13.453125" style="47" customWidth="1"/>
    <col min="523" max="523" width="1" style="47" customWidth="1"/>
    <col min="524" max="524" width="10.54296875" style="47" customWidth="1"/>
    <col min="525" max="525" width="1" style="47" customWidth="1"/>
    <col min="526" max="526" width="15.1796875" style="47" customWidth="1"/>
    <col min="527" max="527" width="1" style="47" customWidth="1"/>
    <col min="528" max="528" width="14" style="47" customWidth="1"/>
    <col min="529" max="529" width="1" style="47" customWidth="1"/>
    <col min="530" max="530" width="12.26953125" style="47" customWidth="1"/>
    <col min="531" max="531" width="1" style="47" customWidth="1"/>
    <col min="532" max="532" width="13.1796875" style="47" customWidth="1"/>
    <col min="533" max="533" width="1" style="47" customWidth="1"/>
    <col min="534" max="534" width="12.453125" style="47" customWidth="1"/>
    <col min="535" max="535" width="1.453125" style="47" customWidth="1"/>
    <col min="536" max="536" width="14" style="47" customWidth="1"/>
    <col min="537" max="537" width="1.453125" style="47" customWidth="1"/>
    <col min="538" max="538" width="13.81640625" style="47" customWidth="1"/>
    <col min="539" max="539" width="1.453125" style="47" customWidth="1"/>
    <col min="540" max="540" width="13" style="47" customWidth="1"/>
    <col min="541" max="541" width="0.1796875" style="47" customWidth="1"/>
    <col min="542" max="542" width="10" style="47" bestFit="1" customWidth="1"/>
    <col min="543" max="543" width="0.453125" style="47" customWidth="1"/>
    <col min="544" max="544" width="10" style="47" bestFit="1" customWidth="1"/>
    <col min="545" max="545" width="0.1796875" style="47" customWidth="1"/>
    <col min="546" max="546" width="9" style="47" bestFit="1" customWidth="1"/>
    <col min="547" max="547" width="0.7265625" style="47" customWidth="1"/>
    <col min="548" max="548" width="10" style="47" customWidth="1"/>
    <col min="549" max="549" width="0.453125" style="47" customWidth="1"/>
    <col min="550" max="550" width="11" style="47" bestFit="1" customWidth="1"/>
    <col min="551" max="551" width="0.7265625" style="47" customWidth="1"/>
    <col min="552" max="552" width="10" style="47" bestFit="1" customWidth="1"/>
    <col min="553" max="553" width="0.1796875" style="47" customWidth="1"/>
    <col min="554" max="554" width="11" style="47" bestFit="1" customWidth="1"/>
    <col min="555" max="766" width="9.1796875" style="47"/>
    <col min="767" max="767" width="52.7265625" style="47" customWidth="1"/>
    <col min="768" max="768" width="5" style="47" customWidth="1"/>
    <col min="769" max="769" width="1" style="47" customWidth="1"/>
    <col min="770" max="770" width="11.54296875" style="47" customWidth="1"/>
    <col min="771" max="771" width="1" style="47" customWidth="1"/>
    <col min="772" max="772" width="12.81640625" style="47" customWidth="1"/>
    <col min="773" max="773" width="0.7265625" style="47" customWidth="1"/>
    <col min="774" max="774" width="17.54296875" style="47" customWidth="1"/>
    <col min="775" max="775" width="1" style="47" customWidth="1"/>
    <col min="776" max="776" width="12.1796875" style="47" customWidth="1"/>
    <col min="777" max="777" width="1" style="47" customWidth="1"/>
    <col min="778" max="778" width="13.453125" style="47" customWidth="1"/>
    <col min="779" max="779" width="1" style="47" customWidth="1"/>
    <col min="780" max="780" width="10.54296875" style="47" customWidth="1"/>
    <col min="781" max="781" width="1" style="47" customWidth="1"/>
    <col min="782" max="782" width="15.1796875" style="47" customWidth="1"/>
    <col min="783" max="783" width="1" style="47" customWidth="1"/>
    <col min="784" max="784" width="14" style="47" customWidth="1"/>
    <col min="785" max="785" width="1" style="47" customWidth="1"/>
    <col min="786" max="786" width="12.26953125" style="47" customWidth="1"/>
    <col min="787" max="787" width="1" style="47" customWidth="1"/>
    <col min="788" max="788" width="13.1796875" style="47" customWidth="1"/>
    <col min="789" max="789" width="1" style="47" customWidth="1"/>
    <col min="790" max="790" width="12.453125" style="47" customWidth="1"/>
    <col min="791" max="791" width="1.453125" style="47" customWidth="1"/>
    <col min="792" max="792" width="14" style="47" customWidth="1"/>
    <col min="793" max="793" width="1.453125" style="47" customWidth="1"/>
    <col min="794" max="794" width="13.81640625" style="47" customWidth="1"/>
    <col min="795" max="795" width="1.453125" style="47" customWidth="1"/>
    <col min="796" max="796" width="13" style="47" customWidth="1"/>
    <col min="797" max="797" width="0.1796875" style="47" customWidth="1"/>
    <col min="798" max="798" width="10" style="47" bestFit="1" customWidth="1"/>
    <col min="799" max="799" width="0.453125" style="47" customWidth="1"/>
    <col min="800" max="800" width="10" style="47" bestFit="1" customWidth="1"/>
    <col min="801" max="801" width="0.1796875" style="47" customWidth="1"/>
    <col min="802" max="802" width="9" style="47" bestFit="1" customWidth="1"/>
    <col min="803" max="803" width="0.7265625" style="47" customWidth="1"/>
    <col min="804" max="804" width="10" style="47" customWidth="1"/>
    <col min="805" max="805" width="0.453125" style="47" customWidth="1"/>
    <col min="806" max="806" width="11" style="47" bestFit="1" customWidth="1"/>
    <col min="807" max="807" width="0.7265625" style="47" customWidth="1"/>
    <col min="808" max="808" width="10" style="47" bestFit="1" customWidth="1"/>
    <col min="809" max="809" width="0.1796875" style="47" customWidth="1"/>
    <col min="810" max="810" width="11" style="47" bestFit="1" customWidth="1"/>
    <col min="811" max="1022" width="9.1796875" style="47"/>
    <col min="1023" max="1023" width="52.7265625" style="47" customWidth="1"/>
    <col min="1024" max="1024" width="5" style="47" customWidth="1"/>
    <col min="1025" max="1025" width="1" style="47" customWidth="1"/>
    <col min="1026" max="1026" width="11.54296875" style="47" customWidth="1"/>
    <col min="1027" max="1027" width="1" style="47" customWidth="1"/>
    <col min="1028" max="1028" width="12.81640625" style="47" customWidth="1"/>
    <col min="1029" max="1029" width="0.7265625" style="47" customWidth="1"/>
    <col min="1030" max="1030" width="17.54296875" style="47" customWidth="1"/>
    <col min="1031" max="1031" width="1" style="47" customWidth="1"/>
    <col min="1032" max="1032" width="12.1796875" style="47" customWidth="1"/>
    <col min="1033" max="1033" width="1" style="47" customWidth="1"/>
    <col min="1034" max="1034" width="13.453125" style="47" customWidth="1"/>
    <col min="1035" max="1035" width="1" style="47" customWidth="1"/>
    <col min="1036" max="1036" width="10.54296875" style="47" customWidth="1"/>
    <col min="1037" max="1037" width="1" style="47" customWidth="1"/>
    <col min="1038" max="1038" width="15.1796875" style="47" customWidth="1"/>
    <col min="1039" max="1039" width="1" style="47" customWidth="1"/>
    <col min="1040" max="1040" width="14" style="47" customWidth="1"/>
    <col min="1041" max="1041" width="1" style="47" customWidth="1"/>
    <col min="1042" max="1042" width="12.26953125" style="47" customWidth="1"/>
    <col min="1043" max="1043" width="1" style="47" customWidth="1"/>
    <col min="1044" max="1044" width="13.1796875" style="47" customWidth="1"/>
    <col min="1045" max="1045" width="1" style="47" customWidth="1"/>
    <col min="1046" max="1046" width="12.453125" style="47" customWidth="1"/>
    <col min="1047" max="1047" width="1.453125" style="47" customWidth="1"/>
    <col min="1048" max="1048" width="14" style="47" customWidth="1"/>
    <col min="1049" max="1049" width="1.453125" style="47" customWidth="1"/>
    <col min="1050" max="1050" width="13.81640625" style="47" customWidth="1"/>
    <col min="1051" max="1051" width="1.453125" style="47" customWidth="1"/>
    <col min="1052" max="1052" width="13" style="47" customWidth="1"/>
    <col min="1053" max="1053" width="0.1796875" style="47" customWidth="1"/>
    <col min="1054" max="1054" width="10" style="47" bestFit="1" customWidth="1"/>
    <col min="1055" max="1055" width="0.453125" style="47" customWidth="1"/>
    <col min="1056" max="1056" width="10" style="47" bestFit="1" customWidth="1"/>
    <col min="1057" max="1057" width="0.1796875" style="47" customWidth="1"/>
    <col min="1058" max="1058" width="9" style="47" bestFit="1" customWidth="1"/>
    <col min="1059" max="1059" width="0.7265625" style="47" customWidth="1"/>
    <col min="1060" max="1060" width="10" style="47" customWidth="1"/>
    <col min="1061" max="1061" width="0.453125" style="47" customWidth="1"/>
    <col min="1062" max="1062" width="11" style="47" bestFit="1" customWidth="1"/>
    <col min="1063" max="1063" width="0.7265625" style="47" customWidth="1"/>
    <col min="1064" max="1064" width="10" style="47" bestFit="1" customWidth="1"/>
    <col min="1065" max="1065" width="0.1796875" style="47" customWidth="1"/>
    <col min="1066" max="1066" width="11" style="47" bestFit="1" customWidth="1"/>
    <col min="1067" max="1278" width="9.1796875" style="47"/>
    <col min="1279" max="1279" width="52.7265625" style="47" customWidth="1"/>
    <col min="1280" max="1280" width="5" style="47" customWidth="1"/>
    <col min="1281" max="1281" width="1" style="47" customWidth="1"/>
    <col min="1282" max="1282" width="11.54296875" style="47" customWidth="1"/>
    <col min="1283" max="1283" width="1" style="47" customWidth="1"/>
    <col min="1284" max="1284" width="12.81640625" style="47" customWidth="1"/>
    <col min="1285" max="1285" width="0.7265625" style="47" customWidth="1"/>
    <col min="1286" max="1286" width="17.54296875" style="47" customWidth="1"/>
    <col min="1287" max="1287" width="1" style="47" customWidth="1"/>
    <col min="1288" max="1288" width="12.1796875" style="47" customWidth="1"/>
    <col min="1289" max="1289" width="1" style="47" customWidth="1"/>
    <col min="1290" max="1290" width="13.453125" style="47" customWidth="1"/>
    <col min="1291" max="1291" width="1" style="47" customWidth="1"/>
    <col min="1292" max="1292" width="10.54296875" style="47" customWidth="1"/>
    <col min="1293" max="1293" width="1" style="47" customWidth="1"/>
    <col min="1294" max="1294" width="15.1796875" style="47" customWidth="1"/>
    <col min="1295" max="1295" width="1" style="47" customWidth="1"/>
    <col min="1296" max="1296" width="14" style="47" customWidth="1"/>
    <col min="1297" max="1297" width="1" style="47" customWidth="1"/>
    <col min="1298" max="1298" width="12.26953125" style="47" customWidth="1"/>
    <col min="1299" max="1299" width="1" style="47" customWidth="1"/>
    <col min="1300" max="1300" width="13.1796875" style="47" customWidth="1"/>
    <col min="1301" max="1301" width="1" style="47" customWidth="1"/>
    <col min="1302" max="1302" width="12.453125" style="47" customWidth="1"/>
    <col min="1303" max="1303" width="1.453125" style="47" customWidth="1"/>
    <col min="1304" max="1304" width="14" style="47" customWidth="1"/>
    <col min="1305" max="1305" width="1.453125" style="47" customWidth="1"/>
    <col min="1306" max="1306" width="13.81640625" style="47" customWidth="1"/>
    <col min="1307" max="1307" width="1.453125" style="47" customWidth="1"/>
    <col min="1308" max="1308" width="13" style="47" customWidth="1"/>
    <col min="1309" max="1309" width="0.1796875" style="47" customWidth="1"/>
    <col min="1310" max="1310" width="10" style="47" bestFit="1" customWidth="1"/>
    <col min="1311" max="1311" width="0.453125" style="47" customWidth="1"/>
    <col min="1312" max="1312" width="10" style="47" bestFit="1" customWidth="1"/>
    <col min="1313" max="1313" width="0.1796875" style="47" customWidth="1"/>
    <col min="1314" max="1314" width="9" style="47" bestFit="1" customWidth="1"/>
    <col min="1315" max="1315" width="0.7265625" style="47" customWidth="1"/>
    <col min="1316" max="1316" width="10" style="47" customWidth="1"/>
    <col min="1317" max="1317" width="0.453125" style="47" customWidth="1"/>
    <col min="1318" max="1318" width="11" style="47" bestFit="1" customWidth="1"/>
    <col min="1319" max="1319" width="0.7265625" style="47" customWidth="1"/>
    <col min="1320" max="1320" width="10" style="47" bestFit="1" customWidth="1"/>
    <col min="1321" max="1321" width="0.1796875" style="47" customWidth="1"/>
    <col min="1322" max="1322" width="11" style="47" bestFit="1" customWidth="1"/>
    <col min="1323" max="1534" width="9.1796875" style="47"/>
    <col min="1535" max="1535" width="52.7265625" style="47" customWidth="1"/>
    <col min="1536" max="1536" width="5" style="47" customWidth="1"/>
    <col min="1537" max="1537" width="1" style="47" customWidth="1"/>
    <col min="1538" max="1538" width="11.54296875" style="47" customWidth="1"/>
    <col min="1539" max="1539" width="1" style="47" customWidth="1"/>
    <col min="1540" max="1540" width="12.81640625" style="47" customWidth="1"/>
    <col min="1541" max="1541" width="0.7265625" style="47" customWidth="1"/>
    <col min="1542" max="1542" width="17.54296875" style="47" customWidth="1"/>
    <col min="1543" max="1543" width="1" style="47" customWidth="1"/>
    <col min="1544" max="1544" width="12.1796875" style="47" customWidth="1"/>
    <col min="1545" max="1545" width="1" style="47" customWidth="1"/>
    <col min="1546" max="1546" width="13.453125" style="47" customWidth="1"/>
    <col min="1547" max="1547" width="1" style="47" customWidth="1"/>
    <col min="1548" max="1548" width="10.54296875" style="47" customWidth="1"/>
    <col min="1549" max="1549" width="1" style="47" customWidth="1"/>
    <col min="1550" max="1550" width="15.1796875" style="47" customWidth="1"/>
    <col min="1551" max="1551" width="1" style="47" customWidth="1"/>
    <col min="1552" max="1552" width="14" style="47" customWidth="1"/>
    <col min="1553" max="1553" width="1" style="47" customWidth="1"/>
    <col min="1554" max="1554" width="12.26953125" style="47" customWidth="1"/>
    <col min="1555" max="1555" width="1" style="47" customWidth="1"/>
    <col min="1556" max="1556" width="13.1796875" style="47" customWidth="1"/>
    <col min="1557" max="1557" width="1" style="47" customWidth="1"/>
    <col min="1558" max="1558" width="12.453125" style="47" customWidth="1"/>
    <col min="1559" max="1559" width="1.453125" style="47" customWidth="1"/>
    <col min="1560" max="1560" width="14" style="47" customWidth="1"/>
    <col min="1561" max="1561" width="1.453125" style="47" customWidth="1"/>
    <col min="1562" max="1562" width="13.81640625" style="47" customWidth="1"/>
    <col min="1563" max="1563" width="1.453125" style="47" customWidth="1"/>
    <col min="1564" max="1564" width="13" style="47" customWidth="1"/>
    <col min="1565" max="1565" width="0.1796875" style="47" customWidth="1"/>
    <col min="1566" max="1566" width="10" style="47" bestFit="1" customWidth="1"/>
    <col min="1567" max="1567" width="0.453125" style="47" customWidth="1"/>
    <col min="1568" max="1568" width="10" style="47" bestFit="1" customWidth="1"/>
    <col min="1569" max="1569" width="0.1796875" style="47" customWidth="1"/>
    <col min="1570" max="1570" width="9" style="47" bestFit="1" customWidth="1"/>
    <col min="1571" max="1571" width="0.7265625" style="47" customWidth="1"/>
    <col min="1572" max="1572" width="10" style="47" customWidth="1"/>
    <col min="1573" max="1573" width="0.453125" style="47" customWidth="1"/>
    <col min="1574" max="1574" width="11" style="47" bestFit="1" customWidth="1"/>
    <col min="1575" max="1575" width="0.7265625" style="47" customWidth="1"/>
    <col min="1576" max="1576" width="10" style="47" bestFit="1" customWidth="1"/>
    <col min="1577" max="1577" width="0.1796875" style="47" customWidth="1"/>
    <col min="1578" max="1578" width="11" style="47" bestFit="1" customWidth="1"/>
    <col min="1579" max="1790" width="9.1796875" style="47"/>
    <col min="1791" max="1791" width="52.7265625" style="47" customWidth="1"/>
    <col min="1792" max="1792" width="5" style="47" customWidth="1"/>
    <col min="1793" max="1793" width="1" style="47" customWidth="1"/>
    <col min="1794" max="1794" width="11.54296875" style="47" customWidth="1"/>
    <col min="1795" max="1795" width="1" style="47" customWidth="1"/>
    <col min="1796" max="1796" width="12.81640625" style="47" customWidth="1"/>
    <col min="1797" max="1797" width="0.7265625" style="47" customWidth="1"/>
    <col min="1798" max="1798" width="17.54296875" style="47" customWidth="1"/>
    <col min="1799" max="1799" width="1" style="47" customWidth="1"/>
    <col min="1800" max="1800" width="12.1796875" style="47" customWidth="1"/>
    <col min="1801" max="1801" width="1" style="47" customWidth="1"/>
    <col min="1802" max="1802" width="13.453125" style="47" customWidth="1"/>
    <col min="1803" max="1803" width="1" style="47" customWidth="1"/>
    <col min="1804" max="1804" width="10.54296875" style="47" customWidth="1"/>
    <col min="1805" max="1805" width="1" style="47" customWidth="1"/>
    <col min="1806" max="1806" width="15.1796875" style="47" customWidth="1"/>
    <col min="1807" max="1807" width="1" style="47" customWidth="1"/>
    <col min="1808" max="1808" width="14" style="47" customWidth="1"/>
    <col min="1809" max="1809" width="1" style="47" customWidth="1"/>
    <col min="1810" max="1810" width="12.26953125" style="47" customWidth="1"/>
    <col min="1811" max="1811" width="1" style="47" customWidth="1"/>
    <col min="1812" max="1812" width="13.1796875" style="47" customWidth="1"/>
    <col min="1813" max="1813" width="1" style="47" customWidth="1"/>
    <col min="1814" max="1814" width="12.453125" style="47" customWidth="1"/>
    <col min="1815" max="1815" width="1.453125" style="47" customWidth="1"/>
    <col min="1816" max="1816" width="14" style="47" customWidth="1"/>
    <col min="1817" max="1817" width="1.453125" style="47" customWidth="1"/>
    <col min="1818" max="1818" width="13.81640625" style="47" customWidth="1"/>
    <col min="1819" max="1819" width="1.453125" style="47" customWidth="1"/>
    <col min="1820" max="1820" width="13" style="47" customWidth="1"/>
    <col min="1821" max="1821" width="0.1796875" style="47" customWidth="1"/>
    <col min="1822" max="1822" width="10" style="47" bestFit="1" customWidth="1"/>
    <col min="1823" max="1823" width="0.453125" style="47" customWidth="1"/>
    <col min="1824" max="1824" width="10" style="47" bestFit="1" customWidth="1"/>
    <col min="1825" max="1825" width="0.1796875" style="47" customWidth="1"/>
    <col min="1826" max="1826" width="9" style="47" bestFit="1" customWidth="1"/>
    <col min="1827" max="1827" width="0.7265625" style="47" customWidth="1"/>
    <col min="1828" max="1828" width="10" style="47" customWidth="1"/>
    <col min="1829" max="1829" width="0.453125" style="47" customWidth="1"/>
    <col min="1830" max="1830" width="11" style="47" bestFit="1" customWidth="1"/>
    <col min="1831" max="1831" width="0.7265625" style="47" customWidth="1"/>
    <col min="1832" max="1832" width="10" style="47" bestFit="1" customWidth="1"/>
    <col min="1833" max="1833" width="0.1796875" style="47" customWidth="1"/>
    <col min="1834" max="1834" width="11" style="47" bestFit="1" customWidth="1"/>
    <col min="1835" max="2046" width="9.1796875" style="47"/>
    <col min="2047" max="2047" width="52.7265625" style="47" customWidth="1"/>
    <col min="2048" max="2048" width="5" style="47" customWidth="1"/>
    <col min="2049" max="2049" width="1" style="47" customWidth="1"/>
    <col min="2050" max="2050" width="11.54296875" style="47" customWidth="1"/>
    <col min="2051" max="2051" width="1" style="47" customWidth="1"/>
    <col min="2052" max="2052" width="12.81640625" style="47" customWidth="1"/>
    <col min="2053" max="2053" width="0.7265625" style="47" customWidth="1"/>
    <col min="2054" max="2054" width="17.54296875" style="47" customWidth="1"/>
    <col min="2055" max="2055" width="1" style="47" customWidth="1"/>
    <col min="2056" max="2056" width="12.1796875" style="47" customWidth="1"/>
    <col min="2057" max="2057" width="1" style="47" customWidth="1"/>
    <col min="2058" max="2058" width="13.453125" style="47" customWidth="1"/>
    <col min="2059" max="2059" width="1" style="47" customWidth="1"/>
    <col min="2060" max="2060" width="10.54296875" style="47" customWidth="1"/>
    <col min="2061" max="2061" width="1" style="47" customWidth="1"/>
    <col min="2062" max="2062" width="15.1796875" style="47" customWidth="1"/>
    <col min="2063" max="2063" width="1" style="47" customWidth="1"/>
    <col min="2064" max="2064" width="14" style="47" customWidth="1"/>
    <col min="2065" max="2065" width="1" style="47" customWidth="1"/>
    <col min="2066" max="2066" width="12.26953125" style="47" customWidth="1"/>
    <col min="2067" max="2067" width="1" style="47" customWidth="1"/>
    <col min="2068" max="2068" width="13.1796875" style="47" customWidth="1"/>
    <col min="2069" max="2069" width="1" style="47" customWidth="1"/>
    <col min="2070" max="2070" width="12.453125" style="47" customWidth="1"/>
    <col min="2071" max="2071" width="1.453125" style="47" customWidth="1"/>
    <col min="2072" max="2072" width="14" style="47" customWidth="1"/>
    <col min="2073" max="2073" width="1.453125" style="47" customWidth="1"/>
    <col min="2074" max="2074" width="13.81640625" style="47" customWidth="1"/>
    <col min="2075" max="2075" width="1.453125" style="47" customWidth="1"/>
    <col min="2076" max="2076" width="13" style="47" customWidth="1"/>
    <col min="2077" max="2077" width="0.1796875" style="47" customWidth="1"/>
    <col min="2078" max="2078" width="10" style="47" bestFit="1" customWidth="1"/>
    <col min="2079" max="2079" width="0.453125" style="47" customWidth="1"/>
    <col min="2080" max="2080" width="10" style="47" bestFit="1" customWidth="1"/>
    <col min="2081" max="2081" width="0.1796875" style="47" customWidth="1"/>
    <col min="2082" max="2082" width="9" style="47" bestFit="1" customWidth="1"/>
    <col min="2083" max="2083" width="0.7265625" style="47" customWidth="1"/>
    <col min="2084" max="2084" width="10" style="47" customWidth="1"/>
    <col min="2085" max="2085" width="0.453125" style="47" customWidth="1"/>
    <col min="2086" max="2086" width="11" style="47" bestFit="1" customWidth="1"/>
    <col min="2087" max="2087" width="0.7265625" style="47" customWidth="1"/>
    <col min="2088" max="2088" width="10" style="47" bestFit="1" customWidth="1"/>
    <col min="2089" max="2089" width="0.1796875" style="47" customWidth="1"/>
    <col min="2090" max="2090" width="11" style="47" bestFit="1" customWidth="1"/>
    <col min="2091" max="2302" width="9.1796875" style="47"/>
    <col min="2303" max="2303" width="52.7265625" style="47" customWidth="1"/>
    <col min="2304" max="2304" width="5" style="47" customWidth="1"/>
    <col min="2305" max="2305" width="1" style="47" customWidth="1"/>
    <col min="2306" max="2306" width="11.54296875" style="47" customWidth="1"/>
    <col min="2307" max="2307" width="1" style="47" customWidth="1"/>
    <col min="2308" max="2308" width="12.81640625" style="47" customWidth="1"/>
    <col min="2309" max="2309" width="0.7265625" style="47" customWidth="1"/>
    <col min="2310" max="2310" width="17.54296875" style="47" customWidth="1"/>
    <col min="2311" max="2311" width="1" style="47" customWidth="1"/>
    <col min="2312" max="2312" width="12.1796875" style="47" customWidth="1"/>
    <col min="2313" max="2313" width="1" style="47" customWidth="1"/>
    <col min="2314" max="2314" width="13.453125" style="47" customWidth="1"/>
    <col min="2315" max="2315" width="1" style="47" customWidth="1"/>
    <col min="2316" max="2316" width="10.54296875" style="47" customWidth="1"/>
    <col min="2317" max="2317" width="1" style="47" customWidth="1"/>
    <col min="2318" max="2318" width="15.1796875" style="47" customWidth="1"/>
    <col min="2319" max="2319" width="1" style="47" customWidth="1"/>
    <col min="2320" max="2320" width="14" style="47" customWidth="1"/>
    <col min="2321" max="2321" width="1" style="47" customWidth="1"/>
    <col min="2322" max="2322" width="12.26953125" style="47" customWidth="1"/>
    <col min="2323" max="2323" width="1" style="47" customWidth="1"/>
    <col min="2324" max="2324" width="13.1796875" style="47" customWidth="1"/>
    <col min="2325" max="2325" width="1" style="47" customWidth="1"/>
    <col min="2326" max="2326" width="12.453125" style="47" customWidth="1"/>
    <col min="2327" max="2327" width="1.453125" style="47" customWidth="1"/>
    <col min="2328" max="2328" width="14" style="47" customWidth="1"/>
    <col min="2329" max="2329" width="1.453125" style="47" customWidth="1"/>
    <col min="2330" max="2330" width="13.81640625" style="47" customWidth="1"/>
    <col min="2331" max="2331" width="1.453125" style="47" customWidth="1"/>
    <col min="2332" max="2332" width="13" style="47" customWidth="1"/>
    <col min="2333" max="2333" width="0.1796875" style="47" customWidth="1"/>
    <col min="2334" max="2334" width="10" style="47" bestFit="1" customWidth="1"/>
    <col min="2335" max="2335" width="0.453125" style="47" customWidth="1"/>
    <col min="2336" max="2336" width="10" style="47" bestFit="1" customWidth="1"/>
    <col min="2337" max="2337" width="0.1796875" style="47" customWidth="1"/>
    <col min="2338" max="2338" width="9" style="47" bestFit="1" customWidth="1"/>
    <col min="2339" max="2339" width="0.7265625" style="47" customWidth="1"/>
    <col min="2340" max="2340" width="10" style="47" customWidth="1"/>
    <col min="2341" max="2341" width="0.453125" style="47" customWidth="1"/>
    <col min="2342" max="2342" width="11" style="47" bestFit="1" customWidth="1"/>
    <col min="2343" max="2343" width="0.7265625" style="47" customWidth="1"/>
    <col min="2344" max="2344" width="10" style="47" bestFit="1" customWidth="1"/>
    <col min="2345" max="2345" width="0.1796875" style="47" customWidth="1"/>
    <col min="2346" max="2346" width="11" style="47" bestFit="1" customWidth="1"/>
    <col min="2347" max="2558" width="9.1796875" style="47"/>
    <col min="2559" max="2559" width="52.7265625" style="47" customWidth="1"/>
    <col min="2560" max="2560" width="5" style="47" customWidth="1"/>
    <col min="2561" max="2561" width="1" style="47" customWidth="1"/>
    <col min="2562" max="2562" width="11.54296875" style="47" customWidth="1"/>
    <col min="2563" max="2563" width="1" style="47" customWidth="1"/>
    <col min="2564" max="2564" width="12.81640625" style="47" customWidth="1"/>
    <col min="2565" max="2565" width="0.7265625" style="47" customWidth="1"/>
    <col min="2566" max="2566" width="17.54296875" style="47" customWidth="1"/>
    <col min="2567" max="2567" width="1" style="47" customWidth="1"/>
    <col min="2568" max="2568" width="12.1796875" style="47" customWidth="1"/>
    <col min="2569" max="2569" width="1" style="47" customWidth="1"/>
    <col min="2570" max="2570" width="13.453125" style="47" customWidth="1"/>
    <col min="2571" max="2571" width="1" style="47" customWidth="1"/>
    <col min="2572" max="2572" width="10.54296875" style="47" customWidth="1"/>
    <col min="2573" max="2573" width="1" style="47" customWidth="1"/>
    <col min="2574" max="2574" width="15.1796875" style="47" customWidth="1"/>
    <col min="2575" max="2575" width="1" style="47" customWidth="1"/>
    <col min="2576" max="2576" width="14" style="47" customWidth="1"/>
    <col min="2577" max="2577" width="1" style="47" customWidth="1"/>
    <col min="2578" max="2578" width="12.26953125" style="47" customWidth="1"/>
    <col min="2579" max="2579" width="1" style="47" customWidth="1"/>
    <col min="2580" max="2580" width="13.1796875" style="47" customWidth="1"/>
    <col min="2581" max="2581" width="1" style="47" customWidth="1"/>
    <col min="2582" max="2582" width="12.453125" style="47" customWidth="1"/>
    <col min="2583" max="2583" width="1.453125" style="47" customWidth="1"/>
    <col min="2584" max="2584" width="14" style="47" customWidth="1"/>
    <col min="2585" max="2585" width="1.453125" style="47" customWidth="1"/>
    <col min="2586" max="2586" width="13.81640625" style="47" customWidth="1"/>
    <col min="2587" max="2587" width="1.453125" style="47" customWidth="1"/>
    <col min="2588" max="2588" width="13" style="47" customWidth="1"/>
    <col min="2589" max="2589" width="0.1796875" style="47" customWidth="1"/>
    <col min="2590" max="2590" width="10" style="47" bestFit="1" customWidth="1"/>
    <col min="2591" max="2591" width="0.453125" style="47" customWidth="1"/>
    <col min="2592" max="2592" width="10" style="47" bestFit="1" customWidth="1"/>
    <col min="2593" max="2593" width="0.1796875" style="47" customWidth="1"/>
    <col min="2594" max="2594" width="9" style="47" bestFit="1" customWidth="1"/>
    <col min="2595" max="2595" width="0.7265625" style="47" customWidth="1"/>
    <col min="2596" max="2596" width="10" style="47" customWidth="1"/>
    <col min="2597" max="2597" width="0.453125" style="47" customWidth="1"/>
    <col min="2598" max="2598" width="11" style="47" bestFit="1" customWidth="1"/>
    <col min="2599" max="2599" width="0.7265625" style="47" customWidth="1"/>
    <col min="2600" max="2600" width="10" style="47" bestFit="1" customWidth="1"/>
    <col min="2601" max="2601" width="0.1796875" style="47" customWidth="1"/>
    <col min="2602" max="2602" width="11" style="47" bestFit="1" customWidth="1"/>
    <col min="2603" max="2814" width="9.1796875" style="47"/>
    <col min="2815" max="2815" width="52.7265625" style="47" customWidth="1"/>
    <col min="2816" max="2816" width="5" style="47" customWidth="1"/>
    <col min="2817" max="2817" width="1" style="47" customWidth="1"/>
    <col min="2818" max="2818" width="11.54296875" style="47" customWidth="1"/>
    <col min="2819" max="2819" width="1" style="47" customWidth="1"/>
    <col min="2820" max="2820" width="12.81640625" style="47" customWidth="1"/>
    <col min="2821" max="2821" width="0.7265625" style="47" customWidth="1"/>
    <col min="2822" max="2822" width="17.54296875" style="47" customWidth="1"/>
    <col min="2823" max="2823" width="1" style="47" customWidth="1"/>
    <col min="2824" max="2824" width="12.1796875" style="47" customWidth="1"/>
    <col min="2825" max="2825" width="1" style="47" customWidth="1"/>
    <col min="2826" max="2826" width="13.453125" style="47" customWidth="1"/>
    <col min="2827" max="2827" width="1" style="47" customWidth="1"/>
    <col min="2828" max="2828" width="10.54296875" style="47" customWidth="1"/>
    <col min="2829" max="2829" width="1" style="47" customWidth="1"/>
    <col min="2830" max="2830" width="15.1796875" style="47" customWidth="1"/>
    <col min="2831" max="2831" width="1" style="47" customWidth="1"/>
    <col min="2832" max="2832" width="14" style="47" customWidth="1"/>
    <col min="2833" max="2833" width="1" style="47" customWidth="1"/>
    <col min="2834" max="2834" width="12.26953125" style="47" customWidth="1"/>
    <col min="2835" max="2835" width="1" style="47" customWidth="1"/>
    <col min="2836" max="2836" width="13.1796875" style="47" customWidth="1"/>
    <col min="2837" max="2837" width="1" style="47" customWidth="1"/>
    <col min="2838" max="2838" width="12.453125" style="47" customWidth="1"/>
    <col min="2839" max="2839" width="1.453125" style="47" customWidth="1"/>
    <col min="2840" max="2840" width="14" style="47" customWidth="1"/>
    <col min="2841" max="2841" width="1.453125" style="47" customWidth="1"/>
    <col min="2842" max="2842" width="13.81640625" style="47" customWidth="1"/>
    <col min="2843" max="2843" width="1.453125" style="47" customWidth="1"/>
    <col min="2844" max="2844" width="13" style="47" customWidth="1"/>
    <col min="2845" max="2845" width="0.1796875" style="47" customWidth="1"/>
    <col min="2846" max="2846" width="10" style="47" bestFit="1" customWidth="1"/>
    <col min="2847" max="2847" width="0.453125" style="47" customWidth="1"/>
    <col min="2848" max="2848" width="10" style="47" bestFit="1" customWidth="1"/>
    <col min="2849" max="2849" width="0.1796875" style="47" customWidth="1"/>
    <col min="2850" max="2850" width="9" style="47" bestFit="1" customWidth="1"/>
    <col min="2851" max="2851" width="0.7265625" style="47" customWidth="1"/>
    <col min="2852" max="2852" width="10" style="47" customWidth="1"/>
    <col min="2853" max="2853" width="0.453125" style="47" customWidth="1"/>
    <col min="2854" max="2854" width="11" style="47" bestFit="1" customWidth="1"/>
    <col min="2855" max="2855" width="0.7265625" style="47" customWidth="1"/>
    <col min="2856" max="2856" width="10" style="47" bestFit="1" customWidth="1"/>
    <col min="2857" max="2857" width="0.1796875" style="47" customWidth="1"/>
    <col min="2858" max="2858" width="11" style="47" bestFit="1" customWidth="1"/>
    <col min="2859" max="3070" width="9.1796875" style="47"/>
    <col min="3071" max="3071" width="52.7265625" style="47" customWidth="1"/>
    <col min="3072" max="3072" width="5" style="47" customWidth="1"/>
    <col min="3073" max="3073" width="1" style="47" customWidth="1"/>
    <col min="3074" max="3074" width="11.54296875" style="47" customWidth="1"/>
    <col min="3075" max="3075" width="1" style="47" customWidth="1"/>
    <col min="3076" max="3076" width="12.81640625" style="47" customWidth="1"/>
    <col min="3077" max="3077" width="0.7265625" style="47" customWidth="1"/>
    <col min="3078" max="3078" width="17.54296875" style="47" customWidth="1"/>
    <col min="3079" max="3079" width="1" style="47" customWidth="1"/>
    <col min="3080" max="3080" width="12.1796875" style="47" customWidth="1"/>
    <col min="3081" max="3081" width="1" style="47" customWidth="1"/>
    <col min="3082" max="3082" width="13.453125" style="47" customWidth="1"/>
    <col min="3083" max="3083" width="1" style="47" customWidth="1"/>
    <col min="3084" max="3084" width="10.54296875" style="47" customWidth="1"/>
    <col min="3085" max="3085" width="1" style="47" customWidth="1"/>
    <col min="3086" max="3086" width="15.1796875" style="47" customWidth="1"/>
    <col min="3087" max="3087" width="1" style="47" customWidth="1"/>
    <col min="3088" max="3088" width="14" style="47" customWidth="1"/>
    <col min="3089" max="3089" width="1" style="47" customWidth="1"/>
    <col min="3090" max="3090" width="12.26953125" style="47" customWidth="1"/>
    <col min="3091" max="3091" width="1" style="47" customWidth="1"/>
    <col min="3092" max="3092" width="13.1796875" style="47" customWidth="1"/>
    <col min="3093" max="3093" width="1" style="47" customWidth="1"/>
    <col min="3094" max="3094" width="12.453125" style="47" customWidth="1"/>
    <col min="3095" max="3095" width="1.453125" style="47" customWidth="1"/>
    <col min="3096" max="3096" width="14" style="47" customWidth="1"/>
    <col min="3097" max="3097" width="1.453125" style="47" customWidth="1"/>
    <col min="3098" max="3098" width="13.81640625" style="47" customWidth="1"/>
    <col min="3099" max="3099" width="1.453125" style="47" customWidth="1"/>
    <col min="3100" max="3100" width="13" style="47" customWidth="1"/>
    <col min="3101" max="3101" width="0.1796875" style="47" customWidth="1"/>
    <col min="3102" max="3102" width="10" style="47" bestFit="1" customWidth="1"/>
    <col min="3103" max="3103" width="0.453125" style="47" customWidth="1"/>
    <col min="3104" max="3104" width="10" style="47" bestFit="1" customWidth="1"/>
    <col min="3105" max="3105" width="0.1796875" style="47" customWidth="1"/>
    <col min="3106" max="3106" width="9" style="47" bestFit="1" customWidth="1"/>
    <col min="3107" max="3107" width="0.7265625" style="47" customWidth="1"/>
    <col min="3108" max="3108" width="10" style="47" customWidth="1"/>
    <col min="3109" max="3109" width="0.453125" style="47" customWidth="1"/>
    <col min="3110" max="3110" width="11" style="47" bestFit="1" customWidth="1"/>
    <col min="3111" max="3111" width="0.7265625" style="47" customWidth="1"/>
    <col min="3112" max="3112" width="10" style="47" bestFit="1" customWidth="1"/>
    <col min="3113" max="3113" width="0.1796875" style="47" customWidth="1"/>
    <col min="3114" max="3114" width="11" style="47" bestFit="1" customWidth="1"/>
    <col min="3115" max="3326" width="9.1796875" style="47"/>
    <col min="3327" max="3327" width="52.7265625" style="47" customWidth="1"/>
    <col min="3328" max="3328" width="5" style="47" customWidth="1"/>
    <col min="3329" max="3329" width="1" style="47" customWidth="1"/>
    <col min="3330" max="3330" width="11.54296875" style="47" customWidth="1"/>
    <col min="3331" max="3331" width="1" style="47" customWidth="1"/>
    <col min="3332" max="3332" width="12.81640625" style="47" customWidth="1"/>
    <col min="3333" max="3333" width="0.7265625" style="47" customWidth="1"/>
    <col min="3334" max="3334" width="17.54296875" style="47" customWidth="1"/>
    <col min="3335" max="3335" width="1" style="47" customWidth="1"/>
    <col min="3336" max="3336" width="12.1796875" style="47" customWidth="1"/>
    <col min="3337" max="3337" width="1" style="47" customWidth="1"/>
    <col min="3338" max="3338" width="13.453125" style="47" customWidth="1"/>
    <col min="3339" max="3339" width="1" style="47" customWidth="1"/>
    <col min="3340" max="3340" width="10.54296875" style="47" customWidth="1"/>
    <col min="3341" max="3341" width="1" style="47" customWidth="1"/>
    <col min="3342" max="3342" width="15.1796875" style="47" customWidth="1"/>
    <col min="3343" max="3343" width="1" style="47" customWidth="1"/>
    <col min="3344" max="3344" width="14" style="47" customWidth="1"/>
    <col min="3345" max="3345" width="1" style="47" customWidth="1"/>
    <col min="3346" max="3346" width="12.26953125" style="47" customWidth="1"/>
    <col min="3347" max="3347" width="1" style="47" customWidth="1"/>
    <col min="3348" max="3348" width="13.1796875" style="47" customWidth="1"/>
    <col min="3349" max="3349" width="1" style="47" customWidth="1"/>
    <col min="3350" max="3350" width="12.453125" style="47" customWidth="1"/>
    <col min="3351" max="3351" width="1.453125" style="47" customWidth="1"/>
    <col min="3352" max="3352" width="14" style="47" customWidth="1"/>
    <col min="3353" max="3353" width="1.453125" style="47" customWidth="1"/>
    <col min="3354" max="3354" width="13.81640625" style="47" customWidth="1"/>
    <col min="3355" max="3355" width="1.453125" style="47" customWidth="1"/>
    <col min="3356" max="3356" width="13" style="47" customWidth="1"/>
    <col min="3357" max="3357" width="0.1796875" style="47" customWidth="1"/>
    <col min="3358" max="3358" width="10" style="47" bestFit="1" customWidth="1"/>
    <col min="3359" max="3359" width="0.453125" style="47" customWidth="1"/>
    <col min="3360" max="3360" width="10" style="47" bestFit="1" customWidth="1"/>
    <col min="3361" max="3361" width="0.1796875" style="47" customWidth="1"/>
    <col min="3362" max="3362" width="9" style="47" bestFit="1" customWidth="1"/>
    <col min="3363" max="3363" width="0.7265625" style="47" customWidth="1"/>
    <col min="3364" max="3364" width="10" style="47" customWidth="1"/>
    <col min="3365" max="3365" width="0.453125" style="47" customWidth="1"/>
    <col min="3366" max="3366" width="11" style="47" bestFit="1" customWidth="1"/>
    <col min="3367" max="3367" width="0.7265625" style="47" customWidth="1"/>
    <col min="3368" max="3368" width="10" style="47" bestFit="1" customWidth="1"/>
    <col min="3369" max="3369" width="0.1796875" style="47" customWidth="1"/>
    <col min="3370" max="3370" width="11" style="47" bestFit="1" customWidth="1"/>
    <col min="3371" max="3582" width="9.1796875" style="47"/>
    <col min="3583" max="3583" width="52.7265625" style="47" customWidth="1"/>
    <col min="3584" max="3584" width="5" style="47" customWidth="1"/>
    <col min="3585" max="3585" width="1" style="47" customWidth="1"/>
    <col min="3586" max="3586" width="11.54296875" style="47" customWidth="1"/>
    <col min="3587" max="3587" width="1" style="47" customWidth="1"/>
    <col min="3588" max="3588" width="12.81640625" style="47" customWidth="1"/>
    <col min="3589" max="3589" width="0.7265625" style="47" customWidth="1"/>
    <col min="3590" max="3590" width="17.54296875" style="47" customWidth="1"/>
    <col min="3591" max="3591" width="1" style="47" customWidth="1"/>
    <col min="3592" max="3592" width="12.1796875" style="47" customWidth="1"/>
    <col min="3593" max="3593" width="1" style="47" customWidth="1"/>
    <col min="3594" max="3594" width="13.453125" style="47" customWidth="1"/>
    <col min="3595" max="3595" width="1" style="47" customWidth="1"/>
    <col min="3596" max="3596" width="10.54296875" style="47" customWidth="1"/>
    <col min="3597" max="3597" width="1" style="47" customWidth="1"/>
    <col min="3598" max="3598" width="15.1796875" style="47" customWidth="1"/>
    <col min="3599" max="3599" width="1" style="47" customWidth="1"/>
    <col min="3600" max="3600" width="14" style="47" customWidth="1"/>
    <col min="3601" max="3601" width="1" style="47" customWidth="1"/>
    <col min="3602" max="3602" width="12.26953125" style="47" customWidth="1"/>
    <col min="3603" max="3603" width="1" style="47" customWidth="1"/>
    <col min="3604" max="3604" width="13.1796875" style="47" customWidth="1"/>
    <col min="3605" max="3605" width="1" style="47" customWidth="1"/>
    <col min="3606" max="3606" width="12.453125" style="47" customWidth="1"/>
    <col min="3607" max="3607" width="1.453125" style="47" customWidth="1"/>
    <col min="3608" max="3608" width="14" style="47" customWidth="1"/>
    <col min="3609" max="3609" width="1.453125" style="47" customWidth="1"/>
    <col min="3610" max="3610" width="13.81640625" style="47" customWidth="1"/>
    <col min="3611" max="3611" width="1.453125" style="47" customWidth="1"/>
    <col min="3612" max="3612" width="13" style="47" customWidth="1"/>
    <col min="3613" max="3613" width="0.1796875" style="47" customWidth="1"/>
    <col min="3614" max="3614" width="10" style="47" bestFit="1" customWidth="1"/>
    <col min="3615" max="3615" width="0.453125" style="47" customWidth="1"/>
    <col min="3616" max="3616" width="10" style="47" bestFit="1" customWidth="1"/>
    <col min="3617" max="3617" width="0.1796875" style="47" customWidth="1"/>
    <col min="3618" max="3618" width="9" style="47" bestFit="1" customWidth="1"/>
    <col min="3619" max="3619" width="0.7265625" style="47" customWidth="1"/>
    <col min="3620" max="3620" width="10" style="47" customWidth="1"/>
    <col min="3621" max="3621" width="0.453125" style="47" customWidth="1"/>
    <col min="3622" max="3622" width="11" style="47" bestFit="1" customWidth="1"/>
    <col min="3623" max="3623" width="0.7265625" style="47" customWidth="1"/>
    <col min="3624" max="3624" width="10" style="47" bestFit="1" customWidth="1"/>
    <col min="3625" max="3625" width="0.1796875" style="47" customWidth="1"/>
    <col min="3626" max="3626" width="11" style="47" bestFit="1" customWidth="1"/>
    <col min="3627" max="3838" width="9.1796875" style="47"/>
    <col min="3839" max="3839" width="52.7265625" style="47" customWidth="1"/>
    <col min="3840" max="3840" width="5" style="47" customWidth="1"/>
    <col min="3841" max="3841" width="1" style="47" customWidth="1"/>
    <col min="3842" max="3842" width="11.54296875" style="47" customWidth="1"/>
    <col min="3843" max="3843" width="1" style="47" customWidth="1"/>
    <col min="3844" max="3844" width="12.81640625" style="47" customWidth="1"/>
    <col min="3845" max="3845" width="0.7265625" style="47" customWidth="1"/>
    <col min="3846" max="3846" width="17.54296875" style="47" customWidth="1"/>
    <col min="3847" max="3847" width="1" style="47" customWidth="1"/>
    <col min="3848" max="3848" width="12.1796875" style="47" customWidth="1"/>
    <col min="3849" max="3849" width="1" style="47" customWidth="1"/>
    <col min="3850" max="3850" width="13.453125" style="47" customWidth="1"/>
    <col min="3851" max="3851" width="1" style="47" customWidth="1"/>
    <col min="3852" max="3852" width="10.54296875" style="47" customWidth="1"/>
    <col min="3853" max="3853" width="1" style="47" customWidth="1"/>
    <col min="3854" max="3854" width="15.1796875" style="47" customWidth="1"/>
    <col min="3855" max="3855" width="1" style="47" customWidth="1"/>
    <col min="3856" max="3856" width="14" style="47" customWidth="1"/>
    <col min="3857" max="3857" width="1" style="47" customWidth="1"/>
    <col min="3858" max="3858" width="12.26953125" style="47" customWidth="1"/>
    <col min="3859" max="3859" width="1" style="47" customWidth="1"/>
    <col min="3860" max="3860" width="13.1796875" style="47" customWidth="1"/>
    <col min="3861" max="3861" width="1" style="47" customWidth="1"/>
    <col min="3862" max="3862" width="12.453125" style="47" customWidth="1"/>
    <col min="3863" max="3863" width="1.453125" style="47" customWidth="1"/>
    <col min="3864" max="3864" width="14" style="47" customWidth="1"/>
    <col min="3865" max="3865" width="1.453125" style="47" customWidth="1"/>
    <col min="3866" max="3866" width="13.81640625" style="47" customWidth="1"/>
    <col min="3867" max="3867" width="1.453125" style="47" customWidth="1"/>
    <col min="3868" max="3868" width="13" style="47" customWidth="1"/>
    <col min="3869" max="3869" width="0.1796875" style="47" customWidth="1"/>
    <col min="3870" max="3870" width="10" style="47" bestFit="1" customWidth="1"/>
    <col min="3871" max="3871" width="0.453125" style="47" customWidth="1"/>
    <col min="3872" max="3872" width="10" style="47" bestFit="1" customWidth="1"/>
    <col min="3873" max="3873" width="0.1796875" style="47" customWidth="1"/>
    <col min="3874" max="3874" width="9" style="47" bestFit="1" customWidth="1"/>
    <col min="3875" max="3875" width="0.7265625" style="47" customWidth="1"/>
    <col min="3876" max="3876" width="10" style="47" customWidth="1"/>
    <col min="3877" max="3877" width="0.453125" style="47" customWidth="1"/>
    <col min="3878" max="3878" width="11" style="47" bestFit="1" customWidth="1"/>
    <col min="3879" max="3879" width="0.7265625" style="47" customWidth="1"/>
    <col min="3880" max="3880" width="10" style="47" bestFit="1" customWidth="1"/>
    <col min="3881" max="3881" width="0.1796875" style="47" customWidth="1"/>
    <col min="3882" max="3882" width="11" style="47" bestFit="1" customWidth="1"/>
    <col min="3883" max="4094" width="9.1796875" style="47"/>
    <col min="4095" max="4095" width="52.7265625" style="47" customWidth="1"/>
    <col min="4096" max="4096" width="5" style="47" customWidth="1"/>
    <col min="4097" max="4097" width="1" style="47" customWidth="1"/>
    <col min="4098" max="4098" width="11.54296875" style="47" customWidth="1"/>
    <col min="4099" max="4099" width="1" style="47" customWidth="1"/>
    <col min="4100" max="4100" width="12.81640625" style="47" customWidth="1"/>
    <col min="4101" max="4101" width="0.7265625" style="47" customWidth="1"/>
    <col min="4102" max="4102" width="17.54296875" style="47" customWidth="1"/>
    <col min="4103" max="4103" width="1" style="47" customWidth="1"/>
    <col min="4104" max="4104" width="12.1796875" style="47" customWidth="1"/>
    <col min="4105" max="4105" width="1" style="47" customWidth="1"/>
    <col min="4106" max="4106" width="13.453125" style="47" customWidth="1"/>
    <col min="4107" max="4107" width="1" style="47" customWidth="1"/>
    <col min="4108" max="4108" width="10.54296875" style="47" customWidth="1"/>
    <col min="4109" max="4109" width="1" style="47" customWidth="1"/>
    <col min="4110" max="4110" width="15.1796875" style="47" customWidth="1"/>
    <col min="4111" max="4111" width="1" style="47" customWidth="1"/>
    <col min="4112" max="4112" width="14" style="47" customWidth="1"/>
    <col min="4113" max="4113" width="1" style="47" customWidth="1"/>
    <col min="4114" max="4114" width="12.26953125" style="47" customWidth="1"/>
    <col min="4115" max="4115" width="1" style="47" customWidth="1"/>
    <col min="4116" max="4116" width="13.1796875" style="47" customWidth="1"/>
    <col min="4117" max="4117" width="1" style="47" customWidth="1"/>
    <col min="4118" max="4118" width="12.453125" style="47" customWidth="1"/>
    <col min="4119" max="4119" width="1.453125" style="47" customWidth="1"/>
    <col min="4120" max="4120" width="14" style="47" customWidth="1"/>
    <col min="4121" max="4121" width="1.453125" style="47" customWidth="1"/>
    <col min="4122" max="4122" width="13.81640625" style="47" customWidth="1"/>
    <col min="4123" max="4123" width="1.453125" style="47" customWidth="1"/>
    <col min="4124" max="4124" width="13" style="47" customWidth="1"/>
    <col min="4125" max="4125" width="0.1796875" style="47" customWidth="1"/>
    <col min="4126" max="4126" width="10" style="47" bestFit="1" customWidth="1"/>
    <col min="4127" max="4127" width="0.453125" style="47" customWidth="1"/>
    <col min="4128" max="4128" width="10" style="47" bestFit="1" customWidth="1"/>
    <col min="4129" max="4129" width="0.1796875" style="47" customWidth="1"/>
    <col min="4130" max="4130" width="9" style="47" bestFit="1" customWidth="1"/>
    <col min="4131" max="4131" width="0.7265625" style="47" customWidth="1"/>
    <col min="4132" max="4132" width="10" style="47" customWidth="1"/>
    <col min="4133" max="4133" width="0.453125" style="47" customWidth="1"/>
    <col min="4134" max="4134" width="11" style="47" bestFit="1" customWidth="1"/>
    <col min="4135" max="4135" width="0.7265625" style="47" customWidth="1"/>
    <col min="4136" max="4136" width="10" style="47" bestFit="1" customWidth="1"/>
    <col min="4137" max="4137" width="0.1796875" style="47" customWidth="1"/>
    <col min="4138" max="4138" width="11" style="47" bestFit="1" customWidth="1"/>
    <col min="4139" max="4350" width="9.1796875" style="47"/>
    <col min="4351" max="4351" width="52.7265625" style="47" customWidth="1"/>
    <col min="4352" max="4352" width="5" style="47" customWidth="1"/>
    <col min="4353" max="4353" width="1" style="47" customWidth="1"/>
    <col min="4354" max="4354" width="11.54296875" style="47" customWidth="1"/>
    <col min="4355" max="4355" width="1" style="47" customWidth="1"/>
    <col min="4356" max="4356" width="12.81640625" style="47" customWidth="1"/>
    <col min="4357" max="4357" width="0.7265625" style="47" customWidth="1"/>
    <col min="4358" max="4358" width="17.54296875" style="47" customWidth="1"/>
    <col min="4359" max="4359" width="1" style="47" customWidth="1"/>
    <col min="4360" max="4360" width="12.1796875" style="47" customWidth="1"/>
    <col min="4361" max="4361" width="1" style="47" customWidth="1"/>
    <col min="4362" max="4362" width="13.453125" style="47" customWidth="1"/>
    <col min="4363" max="4363" width="1" style="47" customWidth="1"/>
    <col min="4364" max="4364" width="10.54296875" style="47" customWidth="1"/>
    <col min="4365" max="4365" width="1" style="47" customWidth="1"/>
    <col min="4366" max="4366" width="15.1796875" style="47" customWidth="1"/>
    <col min="4367" max="4367" width="1" style="47" customWidth="1"/>
    <col min="4368" max="4368" width="14" style="47" customWidth="1"/>
    <col min="4369" max="4369" width="1" style="47" customWidth="1"/>
    <col min="4370" max="4370" width="12.26953125" style="47" customWidth="1"/>
    <col min="4371" max="4371" width="1" style="47" customWidth="1"/>
    <col min="4372" max="4372" width="13.1796875" style="47" customWidth="1"/>
    <col min="4373" max="4373" width="1" style="47" customWidth="1"/>
    <col min="4374" max="4374" width="12.453125" style="47" customWidth="1"/>
    <col min="4375" max="4375" width="1.453125" style="47" customWidth="1"/>
    <col min="4376" max="4376" width="14" style="47" customWidth="1"/>
    <col min="4377" max="4377" width="1.453125" style="47" customWidth="1"/>
    <col min="4378" max="4378" width="13.81640625" style="47" customWidth="1"/>
    <col min="4379" max="4379" width="1.453125" style="47" customWidth="1"/>
    <col min="4380" max="4380" width="13" style="47" customWidth="1"/>
    <col min="4381" max="4381" width="0.1796875" style="47" customWidth="1"/>
    <col min="4382" max="4382" width="10" style="47" bestFit="1" customWidth="1"/>
    <col min="4383" max="4383" width="0.453125" style="47" customWidth="1"/>
    <col min="4384" max="4384" width="10" style="47" bestFit="1" customWidth="1"/>
    <col min="4385" max="4385" width="0.1796875" style="47" customWidth="1"/>
    <col min="4386" max="4386" width="9" style="47" bestFit="1" customWidth="1"/>
    <col min="4387" max="4387" width="0.7265625" style="47" customWidth="1"/>
    <col min="4388" max="4388" width="10" style="47" customWidth="1"/>
    <col min="4389" max="4389" width="0.453125" style="47" customWidth="1"/>
    <col min="4390" max="4390" width="11" style="47" bestFit="1" customWidth="1"/>
    <col min="4391" max="4391" width="0.7265625" style="47" customWidth="1"/>
    <col min="4392" max="4392" width="10" style="47" bestFit="1" customWidth="1"/>
    <col min="4393" max="4393" width="0.1796875" style="47" customWidth="1"/>
    <col min="4394" max="4394" width="11" style="47" bestFit="1" customWidth="1"/>
    <col min="4395" max="4606" width="9.1796875" style="47"/>
    <col min="4607" max="4607" width="52.7265625" style="47" customWidth="1"/>
    <col min="4608" max="4608" width="5" style="47" customWidth="1"/>
    <col min="4609" max="4609" width="1" style="47" customWidth="1"/>
    <col min="4610" max="4610" width="11.54296875" style="47" customWidth="1"/>
    <col min="4611" max="4611" width="1" style="47" customWidth="1"/>
    <col min="4612" max="4612" width="12.81640625" style="47" customWidth="1"/>
    <col min="4613" max="4613" width="0.7265625" style="47" customWidth="1"/>
    <col min="4614" max="4614" width="17.54296875" style="47" customWidth="1"/>
    <col min="4615" max="4615" width="1" style="47" customWidth="1"/>
    <col min="4616" max="4616" width="12.1796875" style="47" customWidth="1"/>
    <col min="4617" max="4617" width="1" style="47" customWidth="1"/>
    <col min="4618" max="4618" width="13.453125" style="47" customWidth="1"/>
    <col min="4619" max="4619" width="1" style="47" customWidth="1"/>
    <col min="4620" max="4620" width="10.54296875" style="47" customWidth="1"/>
    <col min="4621" max="4621" width="1" style="47" customWidth="1"/>
    <col min="4622" max="4622" width="15.1796875" style="47" customWidth="1"/>
    <col min="4623" max="4623" width="1" style="47" customWidth="1"/>
    <col min="4624" max="4624" width="14" style="47" customWidth="1"/>
    <col min="4625" max="4625" width="1" style="47" customWidth="1"/>
    <col min="4626" max="4626" width="12.26953125" style="47" customWidth="1"/>
    <col min="4627" max="4627" width="1" style="47" customWidth="1"/>
    <col min="4628" max="4628" width="13.1796875" style="47" customWidth="1"/>
    <col min="4629" max="4629" width="1" style="47" customWidth="1"/>
    <col min="4630" max="4630" width="12.453125" style="47" customWidth="1"/>
    <col min="4631" max="4631" width="1.453125" style="47" customWidth="1"/>
    <col min="4632" max="4632" width="14" style="47" customWidth="1"/>
    <col min="4633" max="4633" width="1.453125" style="47" customWidth="1"/>
    <col min="4634" max="4634" width="13.81640625" style="47" customWidth="1"/>
    <col min="4635" max="4635" width="1.453125" style="47" customWidth="1"/>
    <col min="4636" max="4636" width="13" style="47" customWidth="1"/>
    <col min="4637" max="4637" width="0.1796875" style="47" customWidth="1"/>
    <col min="4638" max="4638" width="10" style="47" bestFit="1" customWidth="1"/>
    <col min="4639" max="4639" width="0.453125" style="47" customWidth="1"/>
    <col min="4640" max="4640" width="10" style="47" bestFit="1" customWidth="1"/>
    <col min="4641" max="4641" width="0.1796875" style="47" customWidth="1"/>
    <col min="4642" max="4642" width="9" style="47" bestFit="1" customWidth="1"/>
    <col min="4643" max="4643" width="0.7265625" style="47" customWidth="1"/>
    <col min="4644" max="4644" width="10" style="47" customWidth="1"/>
    <col min="4645" max="4645" width="0.453125" style="47" customWidth="1"/>
    <col min="4646" max="4646" width="11" style="47" bestFit="1" customWidth="1"/>
    <col min="4647" max="4647" width="0.7265625" style="47" customWidth="1"/>
    <col min="4648" max="4648" width="10" style="47" bestFit="1" customWidth="1"/>
    <col min="4649" max="4649" width="0.1796875" style="47" customWidth="1"/>
    <col min="4650" max="4650" width="11" style="47" bestFit="1" customWidth="1"/>
    <col min="4651" max="4862" width="9.1796875" style="47"/>
    <col min="4863" max="4863" width="52.7265625" style="47" customWidth="1"/>
    <col min="4864" max="4864" width="5" style="47" customWidth="1"/>
    <col min="4865" max="4865" width="1" style="47" customWidth="1"/>
    <col min="4866" max="4866" width="11.54296875" style="47" customWidth="1"/>
    <col min="4867" max="4867" width="1" style="47" customWidth="1"/>
    <col min="4868" max="4868" width="12.81640625" style="47" customWidth="1"/>
    <col min="4869" max="4869" width="0.7265625" style="47" customWidth="1"/>
    <col min="4870" max="4870" width="17.54296875" style="47" customWidth="1"/>
    <col min="4871" max="4871" width="1" style="47" customWidth="1"/>
    <col min="4872" max="4872" width="12.1796875" style="47" customWidth="1"/>
    <col min="4873" max="4873" width="1" style="47" customWidth="1"/>
    <col min="4874" max="4874" width="13.453125" style="47" customWidth="1"/>
    <col min="4875" max="4875" width="1" style="47" customWidth="1"/>
    <col min="4876" max="4876" width="10.54296875" style="47" customWidth="1"/>
    <col min="4877" max="4877" width="1" style="47" customWidth="1"/>
    <col min="4878" max="4878" width="15.1796875" style="47" customWidth="1"/>
    <col min="4879" max="4879" width="1" style="47" customWidth="1"/>
    <col min="4880" max="4880" width="14" style="47" customWidth="1"/>
    <col min="4881" max="4881" width="1" style="47" customWidth="1"/>
    <col min="4882" max="4882" width="12.26953125" style="47" customWidth="1"/>
    <col min="4883" max="4883" width="1" style="47" customWidth="1"/>
    <col min="4884" max="4884" width="13.1796875" style="47" customWidth="1"/>
    <col min="4885" max="4885" width="1" style="47" customWidth="1"/>
    <col min="4886" max="4886" width="12.453125" style="47" customWidth="1"/>
    <col min="4887" max="4887" width="1.453125" style="47" customWidth="1"/>
    <col min="4888" max="4888" width="14" style="47" customWidth="1"/>
    <col min="4889" max="4889" width="1.453125" style="47" customWidth="1"/>
    <col min="4890" max="4890" width="13.81640625" style="47" customWidth="1"/>
    <col min="4891" max="4891" width="1.453125" style="47" customWidth="1"/>
    <col min="4892" max="4892" width="13" style="47" customWidth="1"/>
    <col min="4893" max="4893" width="0.1796875" style="47" customWidth="1"/>
    <col min="4894" max="4894" width="10" style="47" bestFit="1" customWidth="1"/>
    <col min="4895" max="4895" width="0.453125" style="47" customWidth="1"/>
    <col min="4896" max="4896" width="10" style="47" bestFit="1" customWidth="1"/>
    <col min="4897" max="4897" width="0.1796875" style="47" customWidth="1"/>
    <col min="4898" max="4898" width="9" style="47" bestFit="1" customWidth="1"/>
    <col min="4899" max="4899" width="0.7265625" style="47" customWidth="1"/>
    <col min="4900" max="4900" width="10" style="47" customWidth="1"/>
    <col min="4901" max="4901" width="0.453125" style="47" customWidth="1"/>
    <col min="4902" max="4902" width="11" style="47" bestFit="1" customWidth="1"/>
    <col min="4903" max="4903" width="0.7265625" style="47" customWidth="1"/>
    <col min="4904" max="4904" width="10" style="47" bestFit="1" customWidth="1"/>
    <col min="4905" max="4905" width="0.1796875" style="47" customWidth="1"/>
    <col min="4906" max="4906" width="11" style="47" bestFit="1" customWidth="1"/>
    <col min="4907" max="5118" width="9.1796875" style="47"/>
    <col min="5119" max="5119" width="52.7265625" style="47" customWidth="1"/>
    <col min="5120" max="5120" width="5" style="47" customWidth="1"/>
    <col min="5121" max="5121" width="1" style="47" customWidth="1"/>
    <col min="5122" max="5122" width="11.54296875" style="47" customWidth="1"/>
    <col min="5123" max="5123" width="1" style="47" customWidth="1"/>
    <col min="5124" max="5124" width="12.81640625" style="47" customWidth="1"/>
    <col min="5125" max="5125" width="0.7265625" style="47" customWidth="1"/>
    <col min="5126" max="5126" width="17.54296875" style="47" customWidth="1"/>
    <col min="5127" max="5127" width="1" style="47" customWidth="1"/>
    <col min="5128" max="5128" width="12.1796875" style="47" customWidth="1"/>
    <col min="5129" max="5129" width="1" style="47" customWidth="1"/>
    <col min="5130" max="5130" width="13.453125" style="47" customWidth="1"/>
    <col min="5131" max="5131" width="1" style="47" customWidth="1"/>
    <col min="5132" max="5132" width="10.54296875" style="47" customWidth="1"/>
    <col min="5133" max="5133" width="1" style="47" customWidth="1"/>
    <col min="5134" max="5134" width="15.1796875" style="47" customWidth="1"/>
    <col min="5135" max="5135" width="1" style="47" customWidth="1"/>
    <col min="5136" max="5136" width="14" style="47" customWidth="1"/>
    <col min="5137" max="5137" width="1" style="47" customWidth="1"/>
    <col min="5138" max="5138" width="12.26953125" style="47" customWidth="1"/>
    <col min="5139" max="5139" width="1" style="47" customWidth="1"/>
    <col min="5140" max="5140" width="13.1796875" style="47" customWidth="1"/>
    <col min="5141" max="5141" width="1" style="47" customWidth="1"/>
    <col min="5142" max="5142" width="12.453125" style="47" customWidth="1"/>
    <col min="5143" max="5143" width="1.453125" style="47" customWidth="1"/>
    <col min="5144" max="5144" width="14" style="47" customWidth="1"/>
    <col min="5145" max="5145" width="1.453125" style="47" customWidth="1"/>
    <col min="5146" max="5146" width="13.81640625" style="47" customWidth="1"/>
    <col min="5147" max="5147" width="1.453125" style="47" customWidth="1"/>
    <col min="5148" max="5148" width="13" style="47" customWidth="1"/>
    <col min="5149" max="5149" width="0.1796875" style="47" customWidth="1"/>
    <col min="5150" max="5150" width="10" style="47" bestFit="1" customWidth="1"/>
    <col min="5151" max="5151" width="0.453125" style="47" customWidth="1"/>
    <col min="5152" max="5152" width="10" style="47" bestFit="1" customWidth="1"/>
    <col min="5153" max="5153" width="0.1796875" style="47" customWidth="1"/>
    <col min="5154" max="5154" width="9" style="47" bestFit="1" customWidth="1"/>
    <col min="5155" max="5155" width="0.7265625" style="47" customWidth="1"/>
    <col min="5156" max="5156" width="10" style="47" customWidth="1"/>
    <col min="5157" max="5157" width="0.453125" style="47" customWidth="1"/>
    <col min="5158" max="5158" width="11" style="47" bestFit="1" customWidth="1"/>
    <col min="5159" max="5159" width="0.7265625" style="47" customWidth="1"/>
    <col min="5160" max="5160" width="10" style="47" bestFit="1" customWidth="1"/>
    <col min="5161" max="5161" width="0.1796875" style="47" customWidth="1"/>
    <col min="5162" max="5162" width="11" style="47" bestFit="1" customWidth="1"/>
    <col min="5163" max="5374" width="9.1796875" style="47"/>
    <col min="5375" max="5375" width="52.7265625" style="47" customWidth="1"/>
    <col min="5376" max="5376" width="5" style="47" customWidth="1"/>
    <col min="5377" max="5377" width="1" style="47" customWidth="1"/>
    <col min="5378" max="5378" width="11.54296875" style="47" customWidth="1"/>
    <col min="5379" max="5379" width="1" style="47" customWidth="1"/>
    <col min="5380" max="5380" width="12.81640625" style="47" customWidth="1"/>
    <col min="5381" max="5381" width="0.7265625" style="47" customWidth="1"/>
    <col min="5382" max="5382" width="17.54296875" style="47" customWidth="1"/>
    <col min="5383" max="5383" width="1" style="47" customWidth="1"/>
    <col min="5384" max="5384" width="12.1796875" style="47" customWidth="1"/>
    <col min="5385" max="5385" width="1" style="47" customWidth="1"/>
    <col min="5386" max="5386" width="13.453125" style="47" customWidth="1"/>
    <col min="5387" max="5387" width="1" style="47" customWidth="1"/>
    <col min="5388" max="5388" width="10.54296875" style="47" customWidth="1"/>
    <col min="5389" max="5389" width="1" style="47" customWidth="1"/>
    <col min="5390" max="5390" width="15.1796875" style="47" customWidth="1"/>
    <col min="5391" max="5391" width="1" style="47" customWidth="1"/>
    <col min="5392" max="5392" width="14" style="47" customWidth="1"/>
    <col min="5393" max="5393" width="1" style="47" customWidth="1"/>
    <col min="5394" max="5394" width="12.26953125" style="47" customWidth="1"/>
    <col min="5395" max="5395" width="1" style="47" customWidth="1"/>
    <col min="5396" max="5396" width="13.1796875" style="47" customWidth="1"/>
    <col min="5397" max="5397" width="1" style="47" customWidth="1"/>
    <col min="5398" max="5398" width="12.453125" style="47" customWidth="1"/>
    <col min="5399" max="5399" width="1.453125" style="47" customWidth="1"/>
    <col min="5400" max="5400" width="14" style="47" customWidth="1"/>
    <col min="5401" max="5401" width="1.453125" style="47" customWidth="1"/>
    <col min="5402" max="5402" width="13.81640625" style="47" customWidth="1"/>
    <col min="5403" max="5403" width="1.453125" style="47" customWidth="1"/>
    <col min="5404" max="5404" width="13" style="47" customWidth="1"/>
    <col min="5405" max="5405" width="0.1796875" style="47" customWidth="1"/>
    <col min="5406" max="5406" width="10" style="47" bestFit="1" customWidth="1"/>
    <col min="5407" max="5407" width="0.453125" style="47" customWidth="1"/>
    <col min="5408" max="5408" width="10" style="47" bestFit="1" customWidth="1"/>
    <col min="5409" max="5409" width="0.1796875" style="47" customWidth="1"/>
    <col min="5410" max="5410" width="9" style="47" bestFit="1" customWidth="1"/>
    <col min="5411" max="5411" width="0.7265625" style="47" customWidth="1"/>
    <col min="5412" max="5412" width="10" style="47" customWidth="1"/>
    <col min="5413" max="5413" width="0.453125" style="47" customWidth="1"/>
    <col min="5414" max="5414" width="11" style="47" bestFit="1" customWidth="1"/>
    <col min="5415" max="5415" width="0.7265625" style="47" customWidth="1"/>
    <col min="5416" max="5416" width="10" style="47" bestFit="1" customWidth="1"/>
    <col min="5417" max="5417" width="0.1796875" style="47" customWidth="1"/>
    <col min="5418" max="5418" width="11" style="47" bestFit="1" customWidth="1"/>
    <col min="5419" max="5630" width="9.1796875" style="47"/>
    <col min="5631" max="5631" width="52.7265625" style="47" customWidth="1"/>
    <col min="5632" max="5632" width="5" style="47" customWidth="1"/>
    <col min="5633" max="5633" width="1" style="47" customWidth="1"/>
    <col min="5634" max="5634" width="11.54296875" style="47" customWidth="1"/>
    <col min="5635" max="5635" width="1" style="47" customWidth="1"/>
    <col min="5636" max="5636" width="12.81640625" style="47" customWidth="1"/>
    <col min="5637" max="5637" width="0.7265625" style="47" customWidth="1"/>
    <col min="5638" max="5638" width="17.54296875" style="47" customWidth="1"/>
    <col min="5639" max="5639" width="1" style="47" customWidth="1"/>
    <col min="5640" max="5640" width="12.1796875" style="47" customWidth="1"/>
    <col min="5641" max="5641" width="1" style="47" customWidth="1"/>
    <col min="5642" max="5642" width="13.453125" style="47" customWidth="1"/>
    <col min="5643" max="5643" width="1" style="47" customWidth="1"/>
    <col min="5644" max="5644" width="10.54296875" style="47" customWidth="1"/>
    <col min="5645" max="5645" width="1" style="47" customWidth="1"/>
    <col min="5646" max="5646" width="15.1796875" style="47" customWidth="1"/>
    <col min="5647" max="5647" width="1" style="47" customWidth="1"/>
    <col min="5648" max="5648" width="14" style="47" customWidth="1"/>
    <col min="5649" max="5649" width="1" style="47" customWidth="1"/>
    <col min="5650" max="5650" width="12.26953125" style="47" customWidth="1"/>
    <col min="5651" max="5651" width="1" style="47" customWidth="1"/>
    <col min="5652" max="5652" width="13.1796875" style="47" customWidth="1"/>
    <col min="5653" max="5653" width="1" style="47" customWidth="1"/>
    <col min="5654" max="5654" width="12.453125" style="47" customWidth="1"/>
    <col min="5655" max="5655" width="1.453125" style="47" customWidth="1"/>
    <col min="5656" max="5656" width="14" style="47" customWidth="1"/>
    <col min="5657" max="5657" width="1.453125" style="47" customWidth="1"/>
    <col min="5658" max="5658" width="13.81640625" style="47" customWidth="1"/>
    <col min="5659" max="5659" width="1.453125" style="47" customWidth="1"/>
    <col min="5660" max="5660" width="13" style="47" customWidth="1"/>
    <col min="5661" max="5661" width="0.1796875" style="47" customWidth="1"/>
    <col min="5662" max="5662" width="10" style="47" bestFit="1" customWidth="1"/>
    <col min="5663" max="5663" width="0.453125" style="47" customWidth="1"/>
    <col min="5664" max="5664" width="10" style="47" bestFit="1" customWidth="1"/>
    <col min="5665" max="5665" width="0.1796875" style="47" customWidth="1"/>
    <col min="5666" max="5666" width="9" style="47" bestFit="1" customWidth="1"/>
    <col min="5667" max="5667" width="0.7265625" style="47" customWidth="1"/>
    <col min="5668" max="5668" width="10" style="47" customWidth="1"/>
    <col min="5669" max="5669" width="0.453125" style="47" customWidth="1"/>
    <col min="5670" max="5670" width="11" style="47" bestFit="1" customWidth="1"/>
    <col min="5671" max="5671" width="0.7265625" style="47" customWidth="1"/>
    <col min="5672" max="5672" width="10" style="47" bestFit="1" customWidth="1"/>
    <col min="5673" max="5673" width="0.1796875" style="47" customWidth="1"/>
    <col min="5674" max="5674" width="11" style="47" bestFit="1" customWidth="1"/>
    <col min="5675" max="5886" width="9.1796875" style="47"/>
    <col min="5887" max="5887" width="52.7265625" style="47" customWidth="1"/>
    <col min="5888" max="5888" width="5" style="47" customWidth="1"/>
    <col min="5889" max="5889" width="1" style="47" customWidth="1"/>
    <col min="5890" max="5890" width="11.54296875" style="47" customWidth="1"/>
    <col min="5891" max="5891" width="1" style="47" customWidth="1"/>
    <col min="5892" max="5892" width="12.81640625" style="47" customWidth="1"/>
    <col min="5893" max="5893" width="0.7265625" style="47" customWidth="1"/>
    <col min="5894" max="5894" width="17.54296875" style="47" customWidth="1"/>
    <col min="5895" max="5895" width="1" style="47" customWidth="1"/>
    <col min="5896" max="5896" width="12.1796875" style="47" customWidth="1"/>
    <col min="5897" max="5897" width="1" style="47" customWidth="1"/>
    <col min="5898" max="5898" width="13.453125" style="47" customWidth="1"/>
    <col min="5899" max="5899" width="1" style="47" customWidth="1"/>
    <col min="5900" max="5900" width="10.54296875" style="47" customWidth="1"/>
    <col min="5901" max="5901" width="1" style="47" customWidth="1"/>
    <col min="5902" max="5902" width="15.1796875" style="47" customWidth="1"/>
    <col min="5903" max="5903" width="1" style="47" customWidth="1"/>
    <col min="5904" max="5904" width="14" style="47" customWidth="1"/>
    <col min="5905" max="5905" width="1" style="47" customWidth="1"/>
    <col min="5906" max="5906" width="12.26953125" style="47" customWidth="1"/>
    <col min="5907" max="5907" width="1" style="47" customWidth="1"/>
    <col min="5908" max="5908" width="13.1796875" style="47" customWidth="1"/>
    <col min="5909" max="5909" width="1" style="47" customWidth="1"/>
    <col min="5910" max="5910" width="12.453125" style="47" customWidth="1"/>
    <col min="5911" max="5911" width="1.453125" style="47" customWidth="1"/>
    <col min="5912" max="5912" width="14" style="47" customWidth="1"/>
    <col min="5913" max="5913" width="1.453125" style="47" customWidth="1"/>
    <col min="5914" max="5914" width="13.81640625" style="47" customWidth="1"/>
    <col min="5915" max="5915" width="1.453125" style="47" customWidth="1"/>
    <col min="5916" max="5916" width="13" style="47" customWidth="1"/>
    <col min="5917" max="5917" width="0.1796875" style="47" customWidth="1"/>
    <col min="5918" max="5918" width="10" style="47" bestFit="1" customWidth="1"/>
    <col min="5919" max="5919" width="0.453125" style="47" customWidth="1"/>
    <col min="5920" max="5920" width="10" style="47" bestFit="1" customWidth="1"/>
    <col min="5921" max="5921" width="0.1796875" style="47" customWidth="1"/>
    <col min="5922" max="5922" width="9" style="47" bestFit="1" customWidth="1"/>
    <col min="5923" max="5923" width="0.7265625" style="47" customWidth="1"/>
    <col min="5924" max="5924" width="10" style="47" customWidth="1"/>
    <col min="5925" max="5925" width="0.453125" style="47" customWidth="1"/>
    <col min="5926" max="5926" width="11" style="47" bestFit="1" customWidth="1"/>
    <col min="5927" max="5927" width="0.7265625" style="47" customWidth="1"/>
    <col min="5928" max="5928" width="10" style="47" bestFit="1" customWidth="1"/>
    <col min="5929" max="5929" width="0.1796875" style="47" customWidth="1"/>
    <col min="5930" max="5930" width="11" style="47" bestFit="1" customWidth="1"/>
    <col min="5931" max="6142" width="9.1796875" style="47"/>
    <col min="6143" max="6143" width="52.7265625" style="47" customWidth="1"/>
    <col min="6144" max="6144" width="5" style="47" customWidth="1"/>
    <col min="6145" max="6145" width="1" style="47" customWidth="1"/>
    <col min="6146" max="6146" width="11.54296875" style="47" customWidth="1"/>
    <col min="6147" max="6147" width="1" style="47" customWidth="1"/>
    <col min="6148" max="6148" width="12.81640625" style="47" customWidth="1"/>
    <col min="6149" max="6149" width="0.7265625" style="47" customWidth="1"/>
    <col min="6150" max="6150" width="17.54296875" style="47" customWidth="1"/>
    <col min="6151" max="6151" width="1" style="47" customWidth="1"/>
    <col min="6152" max="6152" width="12.1796875" style="47" customWidth="1"/>
    <col min="6153" max="6153" width="1" style="47" customWidth="1"/>
    <col min="6154" max="6154" width="13.453125" style="47" customWidth="1"/>
    <col min="6155" max="6155" width="1" style="47" customWidth="1"/>
    <col min="6156" max="6156" width="10.54296875" style="47" customWidth="1"/>
    <col min="6157" max="6157" width="1" style="47" customWidth="1"/>
    <col min="6158" max="6158" width="15.1796875" style="47" customWidth="1"/>
    <col min="6159" max="6159" width="1" style="47" customWidth="1"/>
    <col min="6160" max="6160" width="14" style="47" customWidth="1"/>
    <col min="6161" max="6161" width="1" style="47" customWidth="1"/>
    <col min="6162" max="6162" width="12.26953125" style="47" customWidth="1"/>
    <col min="6163" max="6163" width="1" style="47" customWidth="1"/>
    <col min="6164" max="6164" width="13.1796875" style="47" customWidth="1"/>
    <col min="6165" max="6165" width="1" style="47" customWidth="1"/>
    <col min="6166" max="6166" width="12.453125" style="47" customWidth="1"/>
    <col min="6167" max="6167" width="1.453125" style="47" customWidth="1"/>
    <col min="6168" max="6168" width="14" style="47" customWidth="1"/>
    <col min="6169" max="6169" width="1.453125" style="47" customWidth="1"/>
    <col min="6170" max="6170" width="13.81640625" style="47" customWidth="1"/>
    <col min="6171" max="6171" width="1.453125" style="47" customWidth="1"/>
    <col min="6172" max="6172" width="13" style="47" customWidth="1"/>
    <col min="6173" max="6173" width="0.1796875" style="47" customWidth="1"/>
    <col min="6174" max="6174" width="10" style="47" bestFit="1" customWidth="1"/>
    <col min="6175" max="6175" width="0.453125" style="47" customWidth="1"/>
    <col min="6176" max="6176" width="10" style="47" bestFit="1" customWidth="1"/>
    <col min="6177" max="6177" width="0.1796875" style="47" customWidth="1"/>
    <col min="6178" max="6178" width="9" style="47" bestFit="1" customWidth="1"/>
    <col min="6179" max="6179" width="0.7265625" style="47" customWidth="1"/>
    <col min="6180" max="6180" width="10" style="47" customWidth="1"/>
    <col min="6181" max="6181" width="0.453125" style="47" customWidth="1"/>
    <col min="6182" max="6182" width="11" style="47" bestFit="1" customWidth="1"/>
    <col min="6183" max="6183" width="0.7265625" style="47" customWidth="1"/>
    <col min="6184" max="6184" width="10" style="47" bestFit="1" customWidth="1"/>
    <col min="6185" max="6185" width="0.1796875" style="47" customWidth="1"/>
    <col min="6186" max="6186" width="11" style="47" bestFit="1" customWidth="1"/>
    <col min="6187" max="6398" width="9.1796875" style="47"/>
    <col min="6399" max="6399" width="52.7265625" style="47" customWidth="1"/>
    <col min="6400" max="6400" width="5" style="47" customWidth="1"/>
    <col min="6401" max="6401" width="1" style="47" customWidth="1"/>
    <col min="6402" max="6402" width="11.54296875" style="47" customWidth="1"/>
    <col min="6403" max="6403" width="1" style="47" customWidth="1"/>
    <col min="6404" max="6404" width="12.81640625" style="47" customWidth="1"/>
    <col min="6405" max="6405" width="0.7265625" style="47" customWidth="1"/>
    <col min="6406" max="6406" width="17.54296875" style="47" customWidth="1"/>
    <col min="6407" max="6407" width="1" style="47" customWidth="1"/>
    <col min="6408" max="6408" width="12.1796875" style="47" customWidth="1"/>
    <col min="6409" max="6409" width="1" style="47" customWidth="1"/>
    <col min="6410" max="6410" width="13.453125" style="47" customWidth="1"/>
    <col min="6411" max="6411" width="1" style="47" customWidth="1"/>
    <col min="6412" max="6412" width="10.54296875" style="47" customWidth="1"/>
    <col min="6413" max="6413" width="1" style="47" customWidth="1"/>
    <col min="6414" max="6414" width="15.1796875" style="47" customWidth="1"/>
    <col min="6415" max="6415" width="1" style="47" customWidth="1"/>
    <col min="6416" max="6416" width="14" style="47" customWidth="1"/>
    <col min="6417" max="6417" width="1" style="47" customWidth="1"/>
    <col min="6418" max="6418" width="12.26953125" style="47" customWidth="1"/>
    <col min="6419" max="6419" width="1" style="47" customWidth="1"/>
    <col min="6420" max="6420" width="13.1796875" style="47" customWidth="1"/>
    <col min="6421" max="6421" width="1" style="47" customWidth="1"/>
    <col min="6422" max="6422" width="12.453125" style="47" customWidth="1"/>
    <col min="6423" max="6423" width="1.453125" style="47" customWidth="1"/>
    <col min="6424" max="6424" width="14" style="47" customWidth="1"/>
    <col min="6425" max="6425" width="1.453125" style="47" customWidth="1"/>
    <col min="6426" max="6426" width="13.81640625" style="47" customWidth="1"/>
    <col min="6427" max="6427" width="1.453125" style="47" customWidth="1"/>
    <col min="6428" max="6428" width="13" style="47" customWidth="1"/>
    <col min="6429" max="6429" width="0.1796875" style="47" customWidth="1"/>
    <col min="6430" max="6430" width="10" style="47" bestFit="1" customWidth="1"/>
    <col min="6431" max="6431" width="0.453125" style="47" customWidth="1"/>
    <col min="6432" max="6432" width="10" style="47" bestFit="1" customWidth="1"/>
    <col min="6433" max="6433" width="0.1796875" style="47" customWidth="1"/>
    <col min="6434" max="6434" width="9" style="47" bestFit="1" customWidth="1"/>
    <col min="6435" max="6435" width="0.7265625" style="47" customWidth="1"/>
    <col min="6436" max="6436" width="10" style="47" customWidth="1"/>
    <col min="6437" max="6437" width="0.453125" style="47" customWidth="1"/>
    <col min="6438" max="6438" width="11" style="47" bestFit="1" customWidth="1"/>
    <col min="6439" max="6439" width="0.7265625" style="47" customWidth="1"/>
    <col min="6440" max="6440" width="10" style="47" bestFit="1" customWidth="1"/>
    <col min="6441" max="6441" width="0.1796875" style="47" customWidth="1"/>
    <col min="6442" max="6442" width="11" style="47" bestFit="1" customWidth="1"/>
    <col min="6443" max="6654" width="9.1796875" style="47"/>
    <col min="6655" max="6655" width="52.7265625" style="47" customWidth="1"/>
    <col min="6656" max="6656" width="5" style="47" customWidth="1"/>
    <col min="6657" max="6657" width="1" style="47" customWidth="1"/>
    <col min="6658" max="6658" width="11.54296875" style="47" customWidth="1"/>
    <col min="6659" max="6659" width="1" style="47" customWidth="1"/>
    <col min="6660" max="6660" width="12.81640625" style="47" customWidth="1"/>
    <col min="6661" max="6661" width="0.7265625" style="47" customWidth="1"/>
    <col min="6662" max="6662" width="17.54296875" style="47" customWidth="1"/>
    <col min="6663" max="6663" width="1" style="47" customWidth="1"/>
    <col min="6664" max="6664" width="12.1796875" style="47" customWidth="1"/>
    <col min="6665" max="6665" width="1" style="47" customWidth="1"/>
    <col min="6666" max="6666" width="13.453125" style="47" customWidth="1"/>
    <col min="6667" max="6667" width="1" style="47" customWidth="1"/>
    <col min="6668" max="6668" width="10.54296875" style="47" customWidth="1"/>
    <col min="6669" max="6669" width="1" style="47" customWidth="1"/>
    <col min="6670" max="6670" width="15.1796875" style="47" customWidth="1"/>
    <col min="6671" max="6671" width="1" style="47" customWidth="1"/>
    <col min="6672" max="6672" width="14" style="47" customWidth="1"/>
    <col min="6673" max="6673" width="1" style="47" customWidth="1"/>
    <col min="6674" max="6674" width="12.26953125" style="47" customWidth="1"/>
    <col min="6675" max="6675" width="1" style="47" customWidth="1"/>
    <col min="6676" max="6676" width="13.1796875" style="47" customWidth="1"/>
    <col min="6677" max="6677" width="1" style="47" customWidth="1"/>
    <col min="6678" max="6678" width="12.453125" style="47" customWidth="1"/>
    <col min="6679" max="6679" width="1.453125" style="47" customWidth="1"/>
    <col min="6680" max="6680" width="14" style="47" customWidth="1"/>
    <col min="6681" max="6681" width="1.453125" style="47" customWidth="1"/>
    <col min="6682" max="6682" width="13.81640625" style="47" customWidth="1"/>
    <col min="6683" max="6683" width="1.453125" style="47" customWidth="1"/>
    <col min="6684" max="6684" width="13" style="47" customWidth="1"/>
    <col min="6685" max="6685" width="0.1796875" style="47" customWidth="1"/>
    <col min="6686" max="6686" width="10" style="47" bestFit="1" customWidth="1"/>
    <col min="6687" max="6687" width="0.453125" style="47" customWidth="1"/>
    <col min="6688" max="6688" width="10" style="47" bestFit="1" customWidth="1"/>
    <col min="6689" max="6689" width="0.1796875" style="47" customWidth="1"/>
    <col min="6690" max="6690" width="9" style="47" bestFit="1" customWidth="1"/>
    <col min="6691" max="6691" width="0.7265625" style="47" customWidth="1"/>
    <col min="6692" max="6692" width="10" style="47" customWidth="1"/>
    <col min="6693" max="6693" width="0.453125" style="47" customWidth="1"/>
    <col min="6694" max="6694" width="11" style="47" bestFit="1" customWidth="1"/>
    <col min="6695" max="6695" width="0.7265625" style="47" customWidth="1"/>
    <col min="6696" max="6696" width="10" style="47" bestFit="1" customWidth="1"/>
    <col min="6697" max="6697" width="0.1796875" style="47" customWidth="1"/>
    <col min="6698" max="6698" width="11" style="47" bestFit="1" customWidth="1"/>
    <col min="6699" max="6910" width="9.1796875" style="47"/>
    <col min="6911" max="6911" width="52.7265625" style="47" customWidth="1"/>
    <col min="6912" max="6912" width="5" style="47" customWidth="1"/>
    <col min="6913" max="6913" width="1" style="47" customWidth="1"/>
    <col min="6914" max="6914" width="11.54296875" style="47" customWidth="1"/>
    <col min="6915" max="6915" width="1" style="47" customWidth="1"/>
    <col min="6916" max="6916" width="12.81640625" style="47" customWidth="1"/>
    <col min="6917" max="6917" width="0.7265625" style="47" customWidth="1"/>
    <col min="6918" max="6918" width="17.54296875" style="47" customWidth="1"/>
    <col min="6919" max="6919" width="1" style="47" customWidth="1"/>
    <col min="6920" max="6920" width="12.1796875" style="47" customWidth="1"/>
    <col min="6921" max="6921" width="1" style="47" customWidth="1"/>
    <col min="6922" max="6922" width="13.453125" style="47" customWidth="1"/>
    <col min="6923" max="6923" width="1" style="47" customWidth="1"/>
    <col min="6924" max="6924" width="10.54296875" style="47" customWidth="1"/>
    <col min="6925" max="6925" width="1" style="47" customWidth="1"/>
    <col min="6926" max="6926" width="15.1796875" style="47" customWidth="1"/>
    <col min="6927" max="6927" width="1" style="47" customWidth="1"/>
    <col min="6928" max="6928" width="14" style="47" customWidth="1"/>
    <col min="6929" max="6929" width="1" style="47" customWidth="1"/>
    <col min="6930" max="6930" width="12.26953125" style="47" customWidth="1"/>
    <col min="6931" max="6931" width="1" style="47" customWidth="1"/>
    <col min="6932" max="6932" width="13.1796875" style="47" customWidth="1"/>
    <col min="6933" max="6933" width="1" style="47" customWidth="1"/>
    <col min="6934" max="6934" width="12.453125" style="47" customWidth="1"/>
    <col min="6935" max="6935" width="1.453125" style="47" customWidth="1"/>
    <col min="6936" max="6936" width="14" style="47" customWidth="1"/>
    <col min="6937" max="6937" width="1.453125" style="47" customWidth="1"/>
    <col min="6938" max="6938" width="13.81640625" style="47" customWidth="1"/>
    <col min="6939" max="6939" width="1.453125" style="47" customWidth="1"/>
    <col min="6940" max="6940" width="13" style="47" customWidth="1"/>
    <col min="6941" max="6941" width="0.1796875" style="47" customWidth="1"/>
    <col min="6942" max="6942" width="10" style="47" bestFit="1" customWidth="1"/>
    <col min="6943" max="6943" width="0.453125" style="47" customWidth="1"/>
    <col min="6944" max="6944" width="10" style="47" bestFit="1" customWidth="1"/>
    <col min="6945" max="6945" width="0.1796875" style="47" customWidth="1"/>
    <col min="6946" max="6946" width="9" style="47" bestFit="1" customWidth="1"/>
    <col min="6947" max="6947" width="0.7265625" style="47" customWidth="1"/>
    <col min="6948" max="6948" width="10" style="47" customWidth="1"/>
    <col min="6949" max="6949" width="0.453125" style="47" customWidth="1"/>
    <col min="6950" max="6950" width="11" style="47" bestFit="1" customWidth="1"/>
    <col min="6951" max="6951" width="0.7265625" style="47" customWidth="1"/>
    <col min="6952" max="6952" width="10" style="47" bestFit="1" customWidth="1"/>
    <col min="6953" max="6953" width="0.1796875" style="47" customWidth="1"/>
    <col min="6954" max="6954" width="11" style="47" bestFit="1" customWidth="1"/>
    <col min="6955" max="7166" width="9.1796875" style="47"/>
    <col min="7167" max="7167" width="52.7265625" style="47" customWidth="1"/>
    <col min="7168" max="7168" width="5" style="47" customWidth="1"/>
    <col min="7169" max="7169" width="1" style="47" customWidth="1"/>
    <col min="7170" max="7170" width="11.54296875" style="47" customWidth="1"/>
    <col min="7171" max="7171" width="1" style="47" customWidth="1"/>
    <col min="7172" max="7172" width="12.81640625" style="47" customWidth="1"/>
    <col min="7173" max="7173" width="0.7265625" style="47" customWidth="1"/>
    <col min="7174" max="7174" width="17.54296875" style="47" customWidth="1"/>
    <col min="7175" max="7175" width="1" style="47" customWidth="1"/>
    <col min="7176" max="7176" width="12.1796875" style="47" customWidth="1"/>
    <col min="7177" max="7177" width="1" style="47" customWidth="1"/>
    <col min="7178" max="7178" width="13.453125" style="47" customWidth="1"/>
    <col min="7179" max="7179" width="1" style="47" customWidth="1"/>
    <col min="7180" max="7180" width="10.54296875" style="47" customWidth="1"/>
    <col min="7181" max="7181" width="1" style="47" customWidth="1"/>
    <col min="7182" max="7182" width="15.1796875" style="47" customWidth="1"/>
    <col min="7183" max="7183" width="1" style="47" customWidth="1"/>
    <col min="7184" max="7184" width="14" style="47" customWidth="1"/>
    <col min="7185" max="7185" width="1" style="47" customWidth="1"/>
    <col min="7186" max="7186" width="12.26953125" style="47" customWidth="1"/>
    <col min="7187" max="7187" width="1" style="47" customWidth="1"/>
    <col min="7188" max="7188" width="13.1796875" style="47" customWidth="1"/>
    <col min="7189" max="7189" width="1" style="47" customWidth="1"/>
    <col min="7190" max="7190" width="12.453125" style="47" customWidth="1"/>
    <col min="7191" max="7191" width="1.453125" style="47" customWidth="1"/>
    <col min="7192" max="7192" width="14" style="47" customWidth="1"/>
    <col min="7193" max="7193" width="1.453125" style="47" customWidth="1"/>
    <col min="7194" max="7194" width="13.81640625" style="47" customWidth="1"/>
    <col min="7195" max="7195" width="1.453125" style="47" customWidth="1"/>
    <col min="7196" max="7196" width="13" style="47" customWidth="1"/>
    <col min="7197" max="7197" width="0.1796875" style="47" customWidth="1"/>
    <col min="7198" max="7198" width="10" style="47" bestFit="1" customWidth="1"/>
    <col min="7199" max="7199" width="0.453125" style="47" customWidth="1"/>
    <col min="7200" max="7200" width="10" style="47" bestFit="1" customWidth="1"/>
    <col min="7201" max="7201" width="0.1796875" style="47" customWidth="1"/>
    <col min="7202" max="7202" width="9" style="47" bestFit="1" customWidth="1"/>
    <col min="7203" max="7203" width="0.7265625" style="47" customWidth="1"/>
    <col min="7204" max="7204" width="10" style="47" customWidth="1"/>
    <col min="7205" max="7205" width="0.453125" style="47" customWidth="1"/>
    <col min="7206" max="7206" width="11" style="47" bestFit="1" customWidth="1"/>
    <col min="7207" max="7207" width="0.7265625" style="47" customWidth="1"/>
    <col min="7208" max="7208" width="10" style="47" bestFit="1" customWidth="1"/>
    <col min="7209" max="7209" width="0.1796875" style="47" customWidth="1"/>
    <col min="7210" max="7210" width="11" style="47" bestFit="1" customWidth="1"/>
    <col min="7211" max="7422" width="9.1796875" style="47"/>
    <col min="7423" max="7423" width="52.7265625" style="47" customWidth="1"/>
    <col min="7424" max="7424" width="5" style="47" customWidth="1"/>
    <col min="7425" max="7425" width="1" style="47" customWidth="1"/>
    <col min="7426" max="7426" width="11.54296875" style="47" customWidth="1"/>
    <col min="7427" max="7427" width="1" style="47" customWidth="1"/>
    <col min="7428" max="7428" width="12.81640625" style="47" customWidth="1"/>
    <col min="7429" max="7429" width="0.7265625" style="47" customWidth="1"/>
    <col min="7430" max="7430" width="17.54296875" style="47" customWidth="1"/>
    <col min="7431" max="7431" width="1" style="47" customWidth="1"/>
    <col min="7432" max="7432" width="12.1796875" style="47" customWidth="1"/>
    <col min="7433" max="7433" width="1" style="47" customWidth="1"/>
    <col min="7434" max="7434" width="13.453125" style="47" customWidth="1"/>
    <col min="7435" max="7435" width="1" style="47" customWidth="1"/>
    <col min="7436" max="7436" width="10.54296875" style="47" customWidth="1"/>
    <col min="7437" max="7437" width="1" style="47" customWidth="1"/>
    <col min="7438" max="7438" width="15.1796875" style="47" customWidth="1"/>
    <col min="7439" max="7439" width="1" style="47" customWidth="1"/>
    <col min="7440" max="7440" width="14" style="47" customWidth="1"/>
    <col min="7441" max="7441" width="1" style="47" customWidth="1"/>
    <col min="7442" max="7442" width="12.26953125" style="47" customWidth="1"/>
    <col min="7443" max="7443" width="1" style="47" customWidth="1"/>
    <col min="7444" max="7444" width="13.1796875" style="47" customWidth="1"/>
    <col min="7445" max="7445" width="1" style="47" customWidth="1"/>
    <col min="7446" max="7446" width="12.453125" style="47" customWidth="1"/>
    <col min="7447" max="7447" width="1.453125" style="47" customWidth="1"/>
    <col min="7448" max="7448" width="14" style="47" customWidth="1"/>
    <col min="7449" max="7449" width="1.453125" style="47" customWidth="1"/>
    <col min="7450" max="7450" width="13.81640625" style="47" customWidth="1"/>
    <col min="7451" max="7451" width="1.453125" style="47" customWidth="1"/>
    <col min="7452" max="7452" width="13" style="47" customWidth="1"/>
    <col min="7453" max="7453" width="0.1796875" style="47" customWidth="1"/>
    <col min="7454" max="7454" width="10" style="47" bestFit="1" customWidth="1"/>
    <col min="7455" max="7455" width="0.453125" style="47" customWidth="1"/>
    <col min="7456" max="7456" width="10" style="47" bestFit="1" customWidth="1"/>
    <col min="7457" max="7457" width="0.1796875" style="47" customWidth="1"/>
    <col min="7458" max="7458" width="9" style="47" bestFit="1" customWidth="1"/>
    <col min="7459" max="7459" width="0.7265625" style="47" customWidth="1"/>
    <col min="7460" max="7460" width="10" style="47" customWidth="1"/>
    <col min="7461" max="7461" width="0.453125" style="47" customWidth="1"/>
    <col min="7462" max="7462" width="11" style="47" bestFit="1" customWidth="1"/>
    <col min="7463" max="7463" width="0.7265625" style="47" customWidth="1"/>
    <col min="7464" max="7464" width="10" style="47" bestFit="1" customWidth="1"/>
    <col min="7465" max="7465" width="0.1796875" style="47" customWidth="1"/>
    <col min="7466" max="7466" width="11" style="47" bestFit="1" customWidth="1"/>
    <col min="7467" max="7678" width="9.1796875" style="47"/>
    <col min="7679" max="7679" width="52.7265625" style="47" customWidth="1"/>
    <col min="7680" max="7680" width="5" style="47" customWidth="1"/>
    <col min="7681" max="7681" width="1" style="47" customWidth="1"/>
    <col min="7682" max="7682" width="11.54296875" style="47" customWidth="1"/>
    <col min="7683" max="7683" width="1" style="47" customWidth="1"/>
    <col min="7684" max="7684" width="12.81640625" style="47" customWidth="1"/>
    <col min="7685" max="7685" width="0.7265625" style="47" customWidth="1"/>
    <col min="7686" max="7686" width="17.54296875" style="47" customWidth="1"/>
    <col min="7687" max="7687" width="1" style="47" customWidth="1"/>
    <col min="7688" max="7688" width="12.1796875" style="47" customWidth="1"/>
    <col min="7689" max="7689" width="1" style="47" customWidth="1"/>
    <col min="7690" max="7690" width="13.453125" style="47" customWidth="1"/>
    <col min="7691" max="7691" width="1" style="47" customWidth="1"/>
    <col min="7692" max="7692" width="10.54296875" style="47" customWidth="1"/>
    <col min="7693" max="7693" width="1" style="47" customWidth="1"/>
    <col min="7694" max="7694" width="15.1796875" style="47" customWidth="1"/>
    <col min="7695" max="7695" width="1" style="47" customWidth="1"/>
    <col min="7696" max="7696" width="14" style="47" customWidth="1"/>
    <col min="7697" max="7697" width="1" style="47" customWidth="1"/>
    <col min="7698" max="7698" width="12.26953125" style="47" customWidth="1"/>
    <col min="7699" max="7699" width="1" style="47" customWidth="1"/>
    <col min="7700" max="7700" width="13.1796875" style="47" customWidth="1"/>
    <col min="7701" max="7701" width="1" style="47" customWidth="1"/>
    <col min="7702" max="7702" width="12.453125" style="47" customWidth="1"/>
    <col min="7703" max="7703" width="1.453125" style="47" customWidth="1"/>
    <col min="7704" max="7704" width="14" style="47" customWidth="1"/>
    <col min="7705" max="7705" width="1.453125" style="47" customWidth="1"/>
    <col min="7706" max="7706" width="13.81640625" style="47" customWidth="1"/>
    <col min="7707" max="7707" width="1.453125" style="47" customWidth="1"/>
    <col min="7708" max="7708" width="13" style="47" customWidth="1"/>
    <col min="7709" max="7709" width="0.1796875" style="47" customWidth="1"/>
    <col min="7710" max="7710" width="10" style="47" bestFit="1" customWidth="1"/>
    <col min="7711" max="7711" width="0.453125" style="47" customWidth="1"/>
    <col min="7712" max="7712" width="10" style="47" bestFit="1" customWidth="1"/>
    <col min="7713" max="7713" width="0.1796875" style="47" customWidth="1"/>
    <col min="7714" max="7714" width="9" style="47" bestFit="1" customWidth="1"/>
    <col min="7715" max="7715" width="0.7265625" style="47" customWidth="1"/>
    <col min="7716" max="7716" width="10" style="47" customWidth="1"/>
    <col min="7717" max="7717" width="0.453125" style="47" customWidth="1"/>
    <col min="7718" max="7718" width="11" style="47" bestFit="1" customWidth="1"/>
    <col min="7719" max="7719" width="0.7265625" style="47" customWidth="1"/>
    <col min="7720" max="7720" width="10" style="47" bestFit="1" customWidth="1"/>
    <col min="7721" max="7721" width="0.1796875" style="47" customWidth="1"/>
    <col min="7722" max="7722" width="11" style="47" bestFit="1" customWidth="1"/>
    <col min="7723" max="7934" width="9.1796875" style="47"/>
    <col min="7935" max="7935" width="52.7265625" style="47" customWidth="1"/>
    <col min="7936" max="7936" width="5" style="47" customWidth="1"/>
    <col min="7937" max="7937" width="1" style="47" customWidth="1"/>
    <col min="7938" max="7938" width="11.54296875" style="47" customWidth="1"/>
    <col min="7939" max="7939" width="1" style="47" customWidth="1"/>
    <col min="7940" max="7940" width="12.81640625" style="47" customWidth="1"/>
    <col min="7941" max="7941" width="0.7265625" style="47" customWidth="1"/>
    <col min="7942" max="7942" width="17.54296875" style="47" customWidth="1"/>
    <col min="7943" max="7943" width="1" style="47" customWidth="1"/>
    <col min="7944" max="7944" width="12.1796875" style="47" customWidth="1"/>
    <col min="7945" max="7945" width="1" style="47" customWidth="1"/>
    <col min="7946" max="7946" width="13.453125" style="47" customWidth="1"/>
    <col min="7947" max="7947" width="1" style="47" customWidth="1"/>
    <col min="7948" max="7948" width="10.54296875" style="47" customWidth="1"/>
    <col min="7949" max="7949" width="1" style="47" customWidth="1"/>
    <col min="7950" max="7950" width="15.1796875" style="47" customWidth="1"/>
    <col min="7951" max="7951" width="1" style="47" customWidth="1"/>
    <col min="7952" max="7952" width="14" style="47" customWidth="1"/>
    <col min="7953" max="7953" width="1" style="47" customWidth="1"/>
    <col min="7954" max="7954" width="12.26953125" style="47" customWidth="1"/>
    <col min="7955" max="7955" width="1" style="47" customWidth="1"/>
    <col min="7956" max="7956" width="13.1796875" style="47" customWidth="1"/>
    <col min="7957" max="7957" width="1" style="47" customWidth="1"/>
    <col min="7958" max="7958" width="12.453125" style="47" customWidth="1"/>
    <col min="7959" max="7959" width="1.453125" style="47" customWidth="1"/>
    <col min="7960" max="7960" width="14" style="47" customWidth="1"/>
    <col min="7961" max="7961" width="1.453125" style="47" customWidth="1"/>
    <col min="7962" max="7962" width="13.81640625" style="47" customWidth="1"/>
    <col min="7963" max="7963" width="1.453125" style="47" customWidth="1"/>
    <col min="7964" max="7964" width="13" style="47" customWidth="1"/>
    <col min="7965" max="7965" width="0.1796875" style="47" customWidth="1"/>
    <col min="7966" max="7966" width="10" style="47" bestFit="1" customWidth="1"/>
    <col min="7967" max="7967" width="0.453125" style="47" customWidth="1"/>
    <col min="7968" max="7968" width="10" style="47" bestFit="1" customWidth="1"/>
    <col min="7969" max="7969" width="0.1796875" style="47" customWidth="1"/>
    <col min="7970" max="7970" width="9" style="47" bestFit="1" customWidth="1"/>
    <col min="7971" max="7971" width="0.7265625" style="47" customWidth="1"/>
    <col min="7972" max="7972" width="10" style="47" customWidth="1"/>
    <col min="7973" max="7973" width="0.453125" style="47" customWidth="1"/>
    <col min="7974" max="7974" width="11" style="47" bestFit="1" customWidth="1"/>
    <col min="7975" max="7975" width="0.7265625" style="47" customWidth="1"/>
    <col min="7976" max="7976" width="10" style="47" bestFit="1" customWidth="1"/>
    <col min="7977" max="7977" width="0.1796875" style="47" customWidth="1"/>
    <col min="7978" max="7978" width="11" style="47" bestFit="1" customWidth="1"/>
    <col min="7979" max="8190" width="9.1796875" style="47"/>
    <col min="8191" max="8191" width="52.7265625" style="47" customWidth="1"/>
    <col min="8192" max="8192" width="5" style="47" customWidth="1"/>
    <col min="8193" max="8193" width="1" style="47" customWidth="1"/>
    <col min="8194" max="8194" width="11.54296875" style="47" customWidth="1"/>
    <col min="8195" max="8195" width="1" style="47" customWidth="1"/>
    <col min="8196" max="8196" width="12.81640625" style="47" customWidth="1"/>
    <col min="8197" max="8197" width="0.7265625" style="47" customWidth="1"/>
    <col min="8198" max="8198" width="17.54296875" style="47" customWidth="1"/>
    <col min="8199" max="8199" width="1" style="47" customWidth="1"/>
    <col min="8200" max="8200" width="12.1796875" style="47" customWidth="1"/>
    <col min="8201" max="8201" width="1" style="47" customWidth="1"/>
    <col min="8202" max="8202" width="13.453125" style="47" customWidth="1"/>
    <col min="8203" max="8203" width="1" style="47" customWidth="1"/>
    <col min="8204" max="8204" width="10.54296875" style="47" customWidth="1"/>
    <col min="8205" max="8205" width="1" style="47" customWidth="1"/>
    <col min="8206" max="8206" width="15.1796875" style="47" customWidth="1"/>
    <col min="8207" max="8207" width="1" style="47" customWidth="1"/>
    <col min="8208" max="8208" width="14" style="47" customWidth="1"/>
    <col min="8209" max="8209" width="1" style="47" customWidth="1"/>
    <col min="8210" max="8210" width="12.26953125" style="47" customWidth="1"/>
    <col min="8211" max="8211" width="1" style="47" customWidth="1"/>
    <col min="8212" max="8212" width="13.1796875" style="47" customWidth="1"/>
    <col min="8213" max="8213" width="1" style="47" customWidth="1"/>
    <col min="8214" max="8214" width="12.453125" style="47" customWidth="1"/>
    <col min="8215" max="8215" width="1.453125" style="47" customWidth="1"/>
    <col min="8216" max="8216" width="14" style="47" customWidth="1"/>
    <col min="8217" max="8217" width="1.453125" style="47" customWidth="1"/>
    <col min="8218" max="8218" width="13.81640625" style="47" customWidth="1"/>
    <col min="8219" max="8219" width="1.453125" style="47" customWidth="1"/>
    <col min="8220" max="8220" width="13" style="47" customWidth="1"/>
    <col min="8221" max="8221" width="0.1796875" style="47" customWidth="1"/>
    <col min="8222" max="8222" width="10" style="47" bestFit="1" customWidth="1"/>
    <col min="8223" max="8223" width="0.453125" style="47" customWidth="1"/>
    <col min="8224" max="8224" width="10" style="47" bestFit="1" customWidth="1"/>
    <col min="8225" max="8225" width="0.1796875" style="47" customWidth="1"/>
    <col min="8226" max="8226" width="9" style="47" bestFit="1" customWidth="1"/>
    <col min="8227" max="8227" width="0.7265625" style="47" customWidth="1"/>
    <col min="8228" max="8228" width="10" style="47" customWidth="1"/>
    <col min="8229" max="8229" width="0.453125" style="47" customWidth="1"/>
    <col min="8230" max="8230" width="11" style="47" bestFit="1" customWidth="1"/>
    <col min="8231" max="8231" width="0.7265625" style="47" customWidth="1"/>
    <col min="8232" max="8232" width="10" style="47" bestFit="1" customWidth="1"/>
    <col min="8233" max="8233" width="0.1796875" style="47" customWidth="1"/>
    <col min="8234" max="8234" width="11" style="47" bestFit="1" customWidth="1"/>
    <col min="8235" max="8446" width="9.1796875" style="47"/>
    <col min="8447" max="8447" width="52.7265625" style="47" customWidth="1"/>
    <col min="8448" max="8448" width="5" style="47" customWidth="1"/>
    <col min="8449" max="8449" width="1" style="47" customWidth="1"/>
    <col min="8450" max="8450" width="11.54296875" style="47" customWidth="1"/>
    <col min="8451" max="8451" width="1" style="47" customWidth="1"/>
    <col min="8452" max="8452" width="12.81640625" style="47" customWidth="1"/>
    <col min="8453" max="8453" width="0.7265625" style="47" customWidth="1"/>
    <col min="8454" max="8454" width="17.54296875" style="47" customWidth="1"/>
    <col min="8455" max="8455" width="1" style="47" customWidth="1"/>
    <col min="8456" max="8456" width="12.1796875" style="47" customWidth="1"/>
    <col min="8457" max="8457" width="1" style="47" customWidth="1"/>
    <col min="8458" max="8458" width="13.453125" style="47" customWidth="1"/>
    <col min="8459" max="8459" width="1" style="47" customWidth="1"/>
    <col min="8460" max="8460" width="10.54296875" style="47" customWidth="1"/>
    <col min="8461" max="8461" width="1" style="47" customWidth="1"/>
    <col min="8462" max="8462" width="15.1796875" style="47" customWidth="1"/>
    <col min="8463" max="8463" width="1" style="47" customWidth="1"/>
    <col min="8464" max="8464" width="14" style="47" customWidth="1"/>
    <col min="8465" max="8465" width="1" style="47" customWidth="1"/>
    <col min="8466" max="8466" width="12.26953125" style="47" customWidth="1"/>
    <col min="8467" max="8467" width="1" style="47" customWidth="1"/>
    <col min="8468" max="8468" width="13.1796875" style="47" customWidth="1"/>
    <col min="8469" max="8469" width="1" style="47" customWidth="1"/>
    <col min="8470" max="8470" width="12.453125" style="47" customWidth="1"/>
    <col min="8471" max="8471" width="1.453125" style="47" customWidth="1"/>
    <col min="8472" max="8472" width="14" style="47" customWidth="1"/>
    <col min="8473" max="8473" width="1.453125" style="47" customWidth="1"/>
    <col min="8474" max="8474" width="13.81640625" style="47" customWidth="1"/>
    <col min="8475" max="8475" width="1.453125" style="47" customWidth="1"/>
    <col min="8476" max="8476" width="13" style="47" customWidth="1"/>
    <col min="8477" max="8477" width="0.1796875" style="47" customWidth="1"/>
    <col min="8478" max="8478" width="10" style="47" bestFit="1" customWidth="1"/>
    <col min="8479" max="8479" width="0.453125" style="47" customWidth="1"/>
    <col min="8480" max="8480" width="10" style="47" bestFit="1" customWidth="1"/>
    <col min="8481" max="8481" width="0.1796875" style="47" customWidth="1"/>
    <col min="8482" max="8482" width="9" style="47" bestFit="1" customWidth="1"/>
    <col min="8483" max="8483" width="0.7265625" style="47" customWidth="1"/>
    <col min="8484" max="8484" width="10" style="47" customWidth="1"/>
    <col min="8485" max="8485" width="0.453125" style="47" customWidth="1"/>
    <col min="8486" max="8486" width="11" style="47" bestFit="1" customWidth="1"/>
    <col min="8487" max="8487" width="0.7265625" style="47" customWidth="1"/>
    <col min="8488" max="8488" width="10" style="47" bestFit="1" customWidth="1"/>
    <col min="8489" max="8489" width="0.1796875" style="47" customWidth="1"/>
    <col min="8490" max="8490" width="11" style="47" bestFit="1" customWidth="1"/>
    <col min="8491" max="8702" width="9.1796875" style="47"/>
    <col min="8703" max="8703" width="52.7265625" style="47" customWidth="1"/>
    <col min="8704" max="8704" width="5" style="47" customWidth="1"/>
    <col min="8705" max="8705" width="1" style="47" customWidth="1"/>
    <col min="8706" max="8706" width="11.54296875" style="47" customWidth="1"/>
    <col min="8707" max="8707" width="1" style="47" customWidth="1"/>
    <col min="8708" max="8708" width="12.81640625" style="47" customWidth="1"/>
    <col min="8709" max="8709" width="0.7265625" style="47" customWidth="1"/>
    <col min="8710" max="8710" width="17.54296875" style="47" customWidth="1"/>
    <col min="8711" max="8711" width="1" style="47" customWidth="1"/>
    <col min="8712" max="8712" width="12.1796875" style="47" customWidth="1"/>
    <col min="8713" max="8713" width="1" style="47" customWidth="1"/>
    <col min="8714" max="8714" width="13.453125" style="47" customWidth="1"/>
    <col min="8715" max="8715" width="1" style="47" customWidth="1"/>
    <col min="8716" max="8716" width="10.54296875" style="47" customWidth="1"/>
    <col min="8717" max="8717" width="1" style="47" customWidth="1"/>
    <col min="8718" max="8718" width="15.1796875" style="47" customWidth="1"/>
    <col min="8719" max="8719" width="1" style="47" customWidth="1"/>
    <col min="8720" max="8720" width="14" style="47" customWidth="1"/>
    <col min="8721" max="8721" width="1" style="47" customWidth="1"/>
    <col min="8722" max="8722" width="12.26953125" style="47" customWidth="1"/>
    <col min="8723" max="8723" width="1" style="47" customWidth="1"/>
    <col min="8724" max="8724" width="13.1796875" style="47" customWidth="1"/>
    <col min="8725" max="8725" width="1" style="47" customWidth="1"/>
    <col min="8726" max="8726" width="12.453125" style="47" customWidth="1"/>
    <col min="8727" max="8727" width="1.453125" style="47" customWidth="1"/>
    <col min="8728" max="8728" width="14" style="47" customWidth="1"/>
    <col min="8729" max="8729" width="1.453125" style="47" customWidth="1"/>
    <col min="8730" max="8730" width="13.81640625" style="47" customWidth="1"/>
    <col min="8731" max="8731" width="1.453125" style="47" customWidth="1"/>
    <col min="8732" max="8732" width="13" style="47" customWidth="1"/>
    <col min="8733" max="8733" width="0.1796875" style="47" customWidth="1"/>
    <col min="8734" max="8734" width="10" style="47" bestFit="1" customWidth="1"/>
    <col min="8735" max="8735" width="0.453125" style="47" customWidth="1"/>
    <col min="8736" max="8736" width="10" style="47" bestFit="1" customWidth="1"/>
    <col min="8737" max="8737" width="0.1796875" style="47" customWidth="1"/>
    <col min="8738" max="8738" width="9" style="47" bestFit="1" customWidth="1"/>
    <col min="8739" max="8739" width="0.7265625" style="47" customWidth="1"/>
    <col min="8740" max="8740" width="10" style="47" customWidth="1"/>
    <col min="8741" max="8741" width="0.453125" style="47" customWidth="1"/>
    <col min="8742" max="8742" width="11" style="47" bestFit="1" customWidth="1"/>
    <col min="8743" max="8743" width="0.7265625" style="47" customWidth="1"/>
    <col min="8744" max="8744" width="10" style="47" bestFit="1" customWidth="1"/>
    <col min="8745" max="8745" width="0.1796875" style="47" customWidth="1"/>
    <col min="8746" max="8746" width="11" style="47" bestFit="1" customWidth="1"/>
    <col min="8747" max="8958" width="9.1796875" style="47"/>
    <col min="8959" max="8959" width="52.7265625" style="47" customWidth="1"/>
    <col min="8960" max="8960" width="5" style="47" customWidth="1"/>
    <col min="8961" max="8961" width="1" style="47" customWidth="1"/>
    <col min="8962" max="8962" width="11.54296875" style="47" customWidth="1"/>
    <col min="8963" max="8963" width="1" style="47" customWidth="1"/>
    <col min="8964" max="8964" width="12.81640625" style="47" customWidth="1"/>
    <col min="8965" max="8965" width="0.7265625" style="47" customWidth="1"/>
    <col min="8966" max="8966" width="17.54296875" style="47" customWidth="1"/>
    <col min="8967" max="8967" width="1" style="47" customWidth="1"/>
    <col min="8968" max="8968" width="12.1796875" style="47" customWidth="1"/>
    <col min="8969" max="8969" width="1" style="47" customWidth="1"/>
    <col min="8970" max="8970" width="13.453125" style="47" customWidth="1"/>
    <col min="8971" max="8971" width="1" style="47" customWidth="1"/>
    <col min="8972" max="8972" width="10.54296875" style="47" customWidth="1"/>
    <col min="8973" max="8973" width="1" style="47" customWidth="1"/>
    <col min="8974" max="8974" width="15.1796875" style="47" customWidth="1"/>
    <col min="8975" max="8975" width="1" style="47" customWidth="1"/>
    <col min="8976" max="8976" width="14" style="47" customWidth="1"/>
    <col min="8977" max="8977" width="1" style="47" customWidth="1"/>
    <col min="8978" max="8978" width="12.26953125" style="47" customWidth="1"/>
    <col min="8979" max="8979" width="1" style="47" customWidth="1"/>
    <col min="8980" max="8980" width="13.1796875" style="47" customWidth="1"/>
    <col min="8981" max="8981" width="1" style="47" customWidth="1"/>
    <col min="8982" max="8982" width="12.453125" style="47" customWidth="1"/>
    <col min="8983" max="8983" width="1.453125" style="47" customWidth="1"/>
    <col min="8984" max="8984" width="14" style="47" customWidth="1"/>
    <col min="8985" max="8985" width="1.453125" style="47" customWidth="1"/>
    <col min="8986" max="8986" width="13.81640625" style="47" customWidth="1"/>
    <col min="8987" max="8987" width="1.453125" style="47" customWidth="1"/>
    <col min="8988" max="8988" width="13" style="47" customWidth="1"/>
    <col min="8989" max="8989" width="0.1796875" style="47" customWidth="1"/>
    <col min="8990" max="8990" width="10" style="47" bestFit="1" customWidth="1"/>
    <col min="8991" max="8991" width="0.453125" style="47" customWidth="1"/>
    <col min="8992" max="8992" width="10" style="47" bestFit="1" customWidth="1"/>
    <col min="8993" max="8993" width="0.1796875" style="47" customWidth="1"/>
    <col min="8994" max="8994" width="9" style="47" bestFit="1" customWidth="1"/>
    <col min="8995" max="8995" width="0.7265625" style="47" customWidth="1"/>
    <col min="8996" max="8996" width="10" style="47" customWidth="1"/>
    <col min="8997" max="8997" width="0.453125" style="47" customWidth="1"/>
    <col min="8998" max="8998" width="11" style="47" bestFit="1" customWidth="1"/>
    <col min="8999" max="8999" width="0.7265625" style="47" customWidth="1"/>
    <col min="9000" max="9000" width="10" style="47" bestFit="1" customWidth="1"/>
    <col min="9001" max="9001" width="0.1796875" style="47" customWidth="1"/>
    <col min="9002" max="9002" width="11" style="47" bestFit="1" customWidth="1"/>
    <col min="9003" max="9214" width="9.1796875" style="47"/>
    <col min="9215" max="9215" width="52.7265625" style="47" customWidth="1"/>
    <col min="9216" max="9216" width="5" style="47" customWidth="1"/>
    <col min="9217" max="9217" width="1" style="47" customWidth="1"/>
    <col min="9218" max="9218" width="11.54296875" style="47" customWidth="1"/>
    <col min="9219" max="9219" width="1" style="47" customWidth="1"/>
    <col min="9220" max="9220" width="12.81640625" style="47" customWidth="1"/>
    <col min="9221" max="9221" width="0.7265625" style="47" customWidth="1"/>
    <col min="9222" max="9222" width="17.54296875" style="47" customWidth="1"/>
    <col min="9223" max="9223" width="1" style="47" customWidth="1"/>
    <col min="9224" max="9224" width="12.1796875" style="47" customWidth="1"/>
    <col min="9225" max="9225" width="1" style="47" customWidth="1"/>
    <col min="9226" max="9226" width="13.453125" style="47" customWidth="1"/>
    <col min="9227" max="9227" width="1" style="47" customWidth="1"/>
    <col min="9228" max="9228" width="10.54296875" style="47" customWidth="1"/>
    <col min="9229" max="9229" width="1" style="47" customWidth="1"/>
    <col min="9230" max="9230" width="15.1796875" style="47" customWidth="1"/>
    <col min="9231" max="9231" width="1" style="47" customWidth="1"/>
    <col min="9232" max="9232" width="14" style="47" customWidth="1"/>
    <col min="9233" max="9233" width="1" style="47" customWidth="1"/>
    <col min="9234" max="9234" width="12.26953125" style="47" customWidth="1"/>
    <col min="9235" max="9235" width="1" style="47" customWidth="1"/>
    <col min="9236" max="9236" width="13.1796875" style="47" customWidth="1"/>
    <col min="9237" max="9237" width="1" style="47" customWidth="1"/>
    <col min="9238" max="9238" width="12.453125" style="47" customWidth="1"/>
    <col min="9239" max="9239" width="1.453125" style="47" customWidth="1"/>
    <col min="9240" max="9240" width="14" style="47" customWidth="1"/>
    <col min="9241" max="9241" width="1.453125" style="47" customWidth="1"/>
    <col min="9242" max="9242" width="13.81640625" style="47" customWidth="1"/>
    <col min="9243" max="9243" width="1.453125" style="47" customWidth="1"/>
    <col min="9244" max="9244" width="13" style="47" customWidth="1"/>
    <col min="9245" max="9245" width="0.1796875" style="47" customWidth="1"/>
    <col min="9246" max="9246" width="10" style="47" bestFit="1" customWidth="1"/>
    <col min="9247" max="9247" width="0.453125" style="47" customWidth="1"/>
    <col min="9248" max="9248" width="10" style="47" bestFit="1" customWidth="1"/>
    <col min="9249" max="9249" width="0.1796875" style="47" customWidth="1"/>
    <col min="9250" max="9250" width="9" style="47" bestFit="1" customWidth="1"/>
    <col min="9251" max="9251" width="0.7265625" style="47" customWidth="1"/>
    <col min="9252" max="9252" width="10" style="47" customWidth="1"/>
    <col min="9253" max="9253" width="0.453125" style="47" customWidth="1"/>
    <col min="9254" max="9254" width="11" style="47" bestFit="1" customWidth="1"/>
    <col min="9255" max="9255" width="0.7265625" style="47" customWidth="1"/>
    <col min="9256" max="9256" width="10" style="47" bestFit="1" customWidth="1"/>
    <col min="9257" max="9257" width="0.1796875" style="47" customWidth="1"/>
    <col min="9258" max="9258" width="11" style="47" bestFit="1" customWidth="1"/>
    <col min="9259" max="9470" width="9.1796875" style="47"/>
    <col min="9471" max="9471" width="52.7265625" style="47" customWidth="1"/>
    <col min="9472" max="9472" width="5" style="47" customWidth="1"/>
    <col min="9473" max="9473" width="1" style="47" customWidth="1"/>
    <col min="9474" max="9474" width="11.54296875" style="47" customWidth="1"/>
    <col min="9475" max="9475" width="1" style="47" customWidth="1"/>
    <col min="9476" max="9476" width="12.81640625" style="47" customWidth="1"/>
    <col min="9477" max="9477" width="0.7265625" style="47" customWidth="1"/>
    <col min="9478" max="9478" width="17.54296875" style="47" customWidth="1"/>
    <col min="9479" max="9479" width="1" style="47" customWidth="1"/>
    <col min="9480" max="9480" width="12.1796875" style="47" customWidth="1"/>
    <col min="9481" max="9481" width="1" style="47" customWidth="1"/>
    <col min="9482" max="9482" width="13.453125" style="47" customWidth="1"/>
    <col min="9483" max="9483" width="1" style="47" customWidth="1"/>
    <col min="9484" max="9484" width="10.54296875" style="47" customWidth="1"/>
    <col min="9485" max="9485" width="1" style="47" customWidth="1"/>
    <col min="9486" max="9486" width="15.1796875" style="47" customWidth="1"/>
    <col min="9487" max="9487" width="1" style="47" customWidth="1"/>
    <col min="9488" max="9488" width="14" style="47" customWidth="1"/>
    <col min="9489" max="9489" width="1" style="47" customWidth="1"/>
    <col min="9490" max="9490" width="12.26953125" style="47" customWidth="1"/>
    <col min="9491" max="9491" width="1" style="47" customWidth="1"/>
    <col min="9492" max="9492" width="13.1796875" style="47" customWidth="1"/>
    <col min="9493" max="9493" width="1" style="47" customWidth="1"/>
    <col min="9494" max="9494" width="12.453125" style="47" customWidth="1"/>
    <col min="9495" max="9495" width="1.453125" style="47" customWidth="1"/>
    <col min="9496" max="9496" width="14" style="47" customWidth="1"/>
    <col min="9497" max="9497" width="1.453125" style="47" customWidth="1"/>
    <col min="9498" max="9498" width="13.81640625" style="47" customWidth="1"/>
    <col min="9499" max="9499" width="1.453125" style="47" customWidth="1"/>
    <col min="9500" max="9500" width="13" style="47" customWidth="1"/>
    <col min="9501" max="9501" width="0.1796875" style="47" customWidth="1"/>
    <col min="9502" max="9502" width="10" style="47" bestFit="1" customWidth="1"/>
    <col min="9503" max="9503" width="0.453125" style="47" customWidth="1"/>
    <col min="9504" max="9504" width="10" style="47" bestFit="1" customWidth="1"/>
    <col min="9505" max="9505" width="0.1796875" style="47" customWidth="1"/>
    <col min="9506" max="9506" width="9" style="47" bestFit="1" customWidth="1"/>
    <col min="9507" max="9507" width="0.7265625" style="47" customWidth="1"/>
    <col min="9508" max="9508" width="10" style="47" customWidth="1"/>
    <col min="9509" max="9509" width="0.453125" style="47" customWidth="1"/>
    <col min="9510" max="9510" width="11" style="47" bestFit="1" customWidth="1"/>
    <col min="9511" max="9511" width="0.7265625" style="47" customWidth="1"/>
    <col min="9512" max="9512" width="10" style="47" bestFit="1" customWidth="1"/>
    <col min="9513" max="9513" width="0.1796875" style="47" customWidth="1"/>
    <col min="9514" max="9514" width="11" style="47" bestFit="1" customWidth="1"/>
    <col min="9515" max="9726" width="9.1796875" style="47"/>
    <col min="9727" max="9727" width="52.7265625" style="47" customWidth="1"/>
    <col min="9728" max="9728" width="5" style="47" customWidth="1"/>
    <col min="9729" max="9729" width="1" style="47" customWidth="1"/>
    <col min="9730" max="9730" width="11.54296875" style="47" customWidth="1"/>
    <col min="9731" max="9731" width="1" style="47" customWidth="1"/>
    <col min="9732" max="9732" width="12.81640625" style="47" customWidth="1"/>
    <col min="9733" max="9733" width="0.7265625" style="47" customWidth="1"/>
    <col min="9734" max="9734" width="17.54296875" style="47" customWidth="1"/>
    <col min="9735" max="9735" width="1" style="47" customWidth="1"/>
    <col min="9736" max="9736" width="12.1796875" style="47" customWidth="1"/>
    <col min="9737" max="9737" width="1" style="47" customWidth="1"/>
    <col min="9738" max="9738" width="13.453125" style="47" customWidth="1"/>
    <col min="9739" max="9739" width="1" style="47" customWidth="1"/>
    <col min="9740" max="9740" width="10.54296875" style="47" customWidth="1"/>
    <col min="9741" max="9741" width="1" style="47" customWidth="1"/>
    <col min="9742" max="9742" width="15.1796875" style="47" customWidth="1"/>
    <col min="9743" max="9743" width="1" style="47" customWidth="1"/>
    <col min="9744" max="9744" width="14" style="47" customWidth="1"/>
    <col min="9745" max="9745" width="1" style="47" customWidth="1"/>
    <col min="9746" max="9746" width="12.26953125" style="47" customWidth="1"/>
    <col min="9747" max="9747" width="1" style="47" customWidth="1"/>
    <col min="9748" max="9748" width="13.1796875" style="47" customWidth="1"/>
    <col min="9749" max="9749" width="1" style="47" customWidth="1"/>
    <col min="9750" max="9750" width="12.453125" style="47" customWidth="1"/>
    <col min="9751" max="9751" width="1.453125" style="47" customWidth="1"/>
    <col min="9752" max="9752" width="14" style="47" customWidth="1"/>
    <col min="9753" max="9753" width="1.453125" style="47" customWidth="1"/>
    <col min="9754" max="9754" width="13.81640625" style="47" customWidth="1"/>
    <col min="9755" max="9755" width="1.453125" style="47" customWidth="1"/>
    <col min="9756" max="9756" width="13" style="47" customWidth="1"/>
    <col min="9757" max="9757" width="0.1796875" style="47" customWidth="1"/>
    <col min="9758" max="9758" width="10" style="47" bestFit="1" customWidth="1"/>
    <col min="9759" max="9759" width="0.453125" style="47" customWidth="1"/>
    <col min="9760" max="9760" width="10" style="47" bestFit="1" customWidth="1"/>
    <col min="9761" max="9761" width="0.1796875" style="47" customWidth="1"/>
    <col min="9762" max="9762" width="9" style="47" bestFit="1" customWidth="1"/>
    <col min="9763" max="9763" width="0.7265625" style="47" customWidth="1"/>
    <col min="9764" max="9764" width="10" style="47" customWidth="1"/>
    <col min="9765" max="9765" width="0.453125" style="47" customWidth="1"/>
    <col min="9766" max="9766" width="11" style="47" bestFit="1" customWidth="1"/>
    <col min="9767" max="9767" width="0.7265625" style="47" customWidth="1"/>
    <col min="9768" max="9768" width="10" style="47" bestFit="1" customWidth="1"/>
    <col min="9769" max="9769" width="0.1796875" style="47" customWidth="1"/>
    <col min="9770" max="9770" width="11" style="47" bestFit="1" customWidth="1"/>
    <col min="9771" max="9982" width="9.1796875" style="47"/>
    <col min="9983" max="9983" width="52.7265625" style="47" customWidth="1"/>
    <col min="9984" max="9984" width="5" style="47" customWidth="1"/>
    <col min="9985" max="9985" width="1" style="47" customWidth="1"/>
    <col min="9986" max="9986" width="11.54296875" style="47" customWidth="1"/>
    <col min="9987" max="9987" width="1" style="47" customWidth="1"/>
    <col min="9988" max="9988" width="12.81640625" style="47" customWidth="1"/>
    <col min="9989" max="9989" width="0.7265625" style="47" customWidth="1"/>
    <col min="9990" max="9990" width="17.54296875" style="47" customWidth="1"/>
    <col min="9991" max="9991" width="1" style="47" customWidth="1"/>
    <col min="9992" max="9992" width="12.1796875" style="47" customWidth="1"/>
    <col min="9993" max="9993" width="1" style="47" customWidth="1"/>
    <col min="9994" max="9994" width="13.453125" style="47" customWidth="1"/>
    <col min="9995" max="9995" width="1" style="47" customWidth="1"/>
    <col min="9996" max="9996" width="10.54296875" style="47" customWidth="1"/>
    <col min="9997" max="9997" width="1" style="47" customWidth="1"/>
    <col min="9998" max="9998" width="15.1796875" style="47" customWidth="1"/>
    <col min="9999" max="9999" width="1" style="47" customWidth="1"/>
    <col min="10000" max="10000" width="14" style="47" customWidth="1"/>
    <col min="10001" max="10001" width="1" style="47" customWidth="1"/>
    <col min="10002" max="10002" width="12.26953125" style="47" customWidth="1"/>
    <col min="10003" max="10003" width="1" style="47" customWidth="1"/>
    <col min="10004" max="10004" width="13.1796875" style="47" customWidth="1"/>
    <col min="10005" max="10005" width="1" style="47" customWidth="1"/>
    <col min="10006" max="10006" width="12.453125" style="47" customWidth="1"/>
    <col min="10007" max="10007" width="1.453125" style="47" customWidth="1"/>
    <col min="10008" max="10008" width="14" style="47" customWidth="1"/>
    <col min="10009" max="10009" width="1.453125" style="47" customWidth="1"/>
    <col min="10010" max="10010" width="13.81640625" style="47" customWidth="1"/>
    <col min="10011" max="10011" width="1.453125" style="47" customWidth="1"/>
    <col min="10012" max="10012" width="13" style="47" customWidth="1"/>
    <col min="10013" max="10013" width="0.1796875" style="47" customWidth="1"/>
    <col min="10014" max="10014" width="10" style="47" bestFit="1" customWidth="1"/>
    <col min="10015" max="10015" width="0.453125" style="47" customWidth="1"/>
    <col min="10016" max="10016" width="10" style="47" bestFit="1" customWidth="1"/>
    <col min="10017" max="10017" width="0.1796875" style="47" customWidth="1"/>
    <col min="10018" max="10018" width="9" style="47" bestFit="1" customWidth="1"/>
    <col min="10019" max="10019" width="0.7265625" style="47" customWidth="1"/>
    <col min="10020" max="10020" width="10" style="47" customWidth="1"/>
    <col min="10021" max="10021" width="0.453125" style="47" customWidth="1"/>
    <col min="10022" max="10022" width="11" style="47" bestFit="1" customWidth="1"/>
    <col min="10023" max="10023" width="0.7265625" style="47" customWidth="1"/>
    <col min="10024" max="10024" width="10" style="47" bestFit="1" customWidth="1"/>
    <col min="10025" max="10025" width="0.1796875" style="47" customWidth="1"/>
    <col min="10026" max="10026" width="11" style="47" bestFit="1" customWidth="1"/>
    <col min="10027" max="10238" width="9.1796875" style="47"/>
    <col min="10239" max="10239" width="52.7265625" style="47" customWidth="1"/>
    <col min="10240" max="10240" width="5" style="47" customWidth="1"/>
    <col min="10241" max="10241" width="1" style="47" customWidth="1"/>
    <col min="10242" max="10242" width="11.54296875" style="47" customWidth="1"/>
    <col min="10243" max="10243" width="1" style="47" customWidth="1"/>
    <col min="10244" max="10244" width="12.81640625" style="47" customWidth="1"/>
    <col min="10245" max="10245" width="0.7265625" style="47" customWidth="1"/>
    <col min="10246" max="10246" width="17.54296875" style="47" customWidth="1"/>
    <col min="10247" max="10247" width="1" style="47" customWidth="1"/>
    <col min="10248" max="10248" width="12.1796875" style="47" customWidth="1"/>
    <col min="10249" max="10249" width="1" style="47" customWidth="1"/>
    <col min="10250" max="10250" width="13.453125" style="47" customWidth="1"/>
    <col min="10251" max="10251" width="1" style="47" customWidth="1"/>
    <col min="10252" max="10252" width="10.54296875" style="47" customWidth="1"/>
    <col min="10253" max="10253" width="1" style="47" customWidth="1"/>
    <col min="10254" max="10254" width="15.1796875" style="47" customWidth="1"/>
    <col min="10255" max="10255" width="1" style="47" customWidth="1"/>
    <col min="10256" max="10256" width="14" style="47" customWidth="1"/>
    <col min="10257" max="10257" width="1" style="47" customWidth="1"/>
    <col min="10258" max="10258" width="12.26953125" style="47" customWidth="1"/>
    <col min="10259" max="10259" width="1" style="47" customWidth="1"/>
    <col min="10260" max="10260" width="13.1796875" style="47" customWidth="1"/>
    <col min="10261" max="10261" width="1" style="47" customWidth="1"/>
    <col min="10262" max="10262" width="12.453125" style="47" customWidth="1"/>
    <col min="10263" max="10263" width="1.453125" style="47" customWidth="1"/>
    <col min="10264" max="10264" width="14" style="47" customWidth="1"/>
    <col min="10265" max="10265" width="1.453125" style="47" customWidth="1"/>
    <col min="10266" max="10266" width="13.81640625" style="47" customWidth="1"/>
    <col min="10267" max="10267" width="1.453125" style="47" customWidth="1"/>
    <col min="10268" max="10268" width="13" style="47" customWidth="1"/>
    <col min="10269" max="10269" width="0.1796875" style="47" customWidth="1"/>
    <col min="10270" max="10270" width="10" style="47" bestFit="1" customWidth="1"/>
    <col min="10271" max="10271" width="0.453125" style="47" customWidth="1"/>
    <col min="10272" max="10272" width="10" style="47" bestFit="1" customWidth="1"/>
    <col min="10273" max="10273" width="0.1796875" style="47" customWidth="1"/>
    <col min="10274" max="10274" width="9" style="47" bestFit="1" customWidth="1"/>
    <col min="10275" max="10275" width="0.7265625" style="47" customWidth="1"/>
    <col min="10276" max="10276" width="10" style="47" customWidth="1"/>
    <col min="10277" max="10277" width="0.453125" style="47" customWidth="1"/>
    <col min="10278" max="10278" width="11" style="47" bestFit="1" customWidth="1"/>
    <col min="10279" max="10279" width="0.7265625" style="47" customWidth="1"/>
    <col min="10280" max="10280" width="10" style="47" bestFit="1" customWidth="1"/>
    <col min="10281" max="10281" width="0.1796875" style="47" customWidth="1"/>
    <col min="10282" max="10282" width="11" style="47" bestFit="1" customWidth="1"/>
    <col min="10283" max="10494" width="9.1796875" style="47"/>
    <col min="10495" max="10495" width="52.7265625" style="47" customWidth="1"/>
    <col min="10496" max="10496" width="5" style="47" customWidth="1"/>
    <col min="10497" max="10497" width="1" style="47" customWidth="1"/>
    <col min="10498" max="10498" width="11.54296875" style="47" customWidth="1"/>
    <col min="10499" max="10499" width="1" style="47" customWidth="1"/>
    <col min="10500" max="10500" width="12.81640625" style="47" customWidth="1"/>
    <col min="10501" max="10501" width="0.7265625" style="47" customWidth="1"/>
    <col min="10502" max="10502" width="17.54296875" style="47" customWidth="1"/>
    <col min="10503" max="10503" width="1" style="47" customWidth="1"/>
    <col min="10504" max="10504" width="12.1796875" style="47" customWidth="1"/>
    <col min="10505" max="10505" width="1" style="47" customWidth="1"/>
    <col min="10506" max="10506" width="13.453125" style="47" customWidth="1"/>
    <col min="10507" max="10507" width="1" style="47" customWidth="1"/>
    <col min="10508" max="10508" width="10.54296875" style="47" customWidth="1"/>
    <col min="10509" max="10509" width="1" style="47" customWidth="1"/>
    <col min="10510" max="10510" width="15.1796875" style="47" customWidth="1"/>
    <col min="10511" max="10511" width="1" style="47" customWidth="1"/>
    <col min="10512" max="10512" width="14" style="47" customWidth="1"/>
    <col min="10513" max="10513" width="1" style="47" customWidth="1"/>
    <col min="10514" max="10514" width="12.26953125" style="47" customWidth="1"/>
    <col min="10515" max="10515" width="1" style="47" customWidth="1"/>
    <col min="10516" max="10516" width="13.1796875" style="47" customWidth="1"/>
    <col min="10517" max="10517" width="1" style="47" customWidth="1"/>
    <col min="10518" max="10518" width="12.453125" style="47" customWidth="1"/>
    <col min="10519" max="10519" width="1.453125" style="47" customWidth="1"/>
    <col min="10520" max="10520" width="14" style="47" customWidth="1"/>
    <col min="10521" max="10521" width="1.453125" style="47" customWidth="1"/>
    <col min="10522" max="10522" width="13.81640625" style="47" customWidth="1"/>
    <col min="10523" max="10523" width="1.453125" style="47" customWidth="1"/>
    <col min="10524" max="10524" width="13" style="47" customWidth="1"/>
    <col min="10525" max="10525" width="0.1796875" style="47" customWidth="1"/>
    <col min="10526" max="10526" width="10" style="47" bestFit="1" customWidth="1"/>
    <col min="10527" max="10527" width="0.453125" style="47" customWidth="1"/>
    <col min="10528" max="10528" width="10" style="47" bestFit="1" customWidth="1"/>
    <col min="10529" max="10529" width="0.1796875" style="47" customWidth="1"/>
    <col min="10530" max="10530" width="9" style="47" bestFit="1" customWidth="1"/>
    <col min="10531" max="10531" width="0.7265625" style="47" customWidth="1"/>
    <col min="10532" max="10532" width="10" style="47" customWidth="1"/>
    <col min="10533" max="10533" width="0.453125" style="47" customWidth="1"/>
    <col min="10534" max="10534" width="11" style="47" bestFit="1" customWidth="1"/>
    <col min="10535" max="10535" width="0.7265625" style="47" customWidth="1"/>
    <col min="10536" max="10536" width="10" style="47" bestFit="1" customWidth="1"/>
    <col min="10537" max="10537" width="0.1796875" style="47" customWidth="1"/>
    <col min="10538" max="10538" width="11" style="47" bestFit="1" customWidth="1"/>
    <col min="10539" max="10750" width="9.1796875" style="47"/>
    <col min="10751" max="10751" width="52.7265625" style="47" customWidth="1"/>
    <col min="10752" max="10752" width="5" style="47" customWidth="1"/>
    <col min="10753" max="10753" width="1" style="47" customWidth="1"/>
    <col min="10754" max="10754" width="11.54296875" style="47" customWidth="1"/>
    <col min="10755" max="10755" width="1" style="47" customWidth="1"/>
    <col min="10756" max="10756" width="12.81640625" style="47" customWidth="1"/>
    <col min="10757" max="10757" width="0.7265625" style="47" customWidth="1"/>
    <col min="10758" max="10758" width="17.54296875" style="47" customWidth="1"/>
    <col min="10759" max="10759" width="1" style="47" customWidth="1"/>
    <col min="10760" max="10760" width="12.1796875" style="47" customWidth="1"/>
    <col min="10761" max="10761" width="1" style="47" customWidth="1"/>
    <col min="10762" max="10762" width="13.453125" style="47" customWidth="1"/>
    <col min="10763" max="10763" width="1" style="47" customWidth="1"/>
    <col min="10764" max="10764" width="10.54296875" style="47" customWidth="1"/>
    <col min="10765" max="10765" width="1" style="47" customWidth="1"/>
    <col min="10766" max="10766" width="15.1796875" style="47" customWidth="1"/>
    <col min="10767" max="10767" width="1" style="47" customWidth="1"/>
    <col min="10768" max="10768" width="14" style="47" customWidth="1"/>
    <col min="10769" max="10769" width="1" style="47" customWidth="1"/>
    <col min="10770" max="10770" width="12.26953125" style="47" customWidth="1"/>
    <col min="10771" max="10771" width="1" style="47" customWidth="1"/>
    <col min="10772" max="10772" width="13.1796875" style="47" customWidth="1"/>
    <col min="10773" max="10773" width="1" style="47" customWidth="1"/>
    <col min="10774" max="10774" width="12.453125" style="47" customWidth="1"/>
    <col min="10775" max="10775" width="1.453125" style="47" customWidth="1"/>
    <col min="10776" max="10776" width="14" style="47" customWidth="1"/>
    <col min="10777" max="10777" width="1.453125" style="47" customWidth="1"/>
    <col min="10778" max="10778" width="13.81640625" style="47" customWidth="1"/>
    <col min="10779" max="10779" width="1.453125" style="47" customWidth="1"/>
    <col min="10780" max="10780" width="13" style="47" customWidth="1"/>
    <col min="10781" max="10781" width="0.1796875" style="47" customWidth="1"/>
    <col min="10782" max="10782" width="10" style="47" bestFit="1" customWidth="1"/>
    <col min="10783" max="10783" width="0.453125" style="47" customWidth="1"/>
    <col min="10784" max="10784" width="10" style="47" bestFit="1" customWidth="1"/>
    <col min="10785" max="10785" width="0.1796875" style="47" customWidth="1"/>
    <col min="10786" max="10786" width="9" style="47" bestFit="1" customWidth="1"/>
    <col min="10787" max="10787" width="0.7265625" style="47" customWidth="1"/>
    <col min="10788" max="10788" width="10" style="47" customWidth="1"/>
    <col min="10789" max="10789" width="0.453125" style="47" customWidth="1"/>
    <col min="10790" max="10790" width="11" style="47" bestFit="1" customWidth="1"/>
    <col min="10791" max="10791" width="0.7265625" style="47" customWidth="1"/>
    <col min="10792" max="10792" width="10" style="47" bestFit="1" customWidth="1"/>
    <col min="10793" max="10793" width="0.1796875" style="47" customWidth="1"/>
    <col min="10794" max="10794" width="11" style="47" bestFit="1" customWidth="1"/>
    <col min="10795" max="11006" width="9.1796875" style="47"/>
    <col min="11007" max="11007" width="52.7265625" style="47" customWidth="1"/>
    <col min="11008" max="11008" width="5" style="47" customWidth="1"/>
    <col min="11009" max="11009" width="1" style="47" customWidth="1"/>
    <col min="11010" max="11010" width="11.54296875" style="47" customWidth="1"/>
    <col min="11011" max="11011" width="1" style="47" customWidth="1"/>
    <col min="11012" max="11012" width="12.81640625" style="47" customWidth="1"/>
    <col min="11013" max="11013" width="0.7265625" style="47" customWidth="1"/>
    <col min="11014" max="11014" width="17.54296875" style="47" customWidth="1"/>
    <col min="11015" max="11015" width="1" style="47" customWidth="1"/>
    <col min="11016" max="11016" width="12.1796875" style="47" customWidth="1"/>
    <col min="11017" max="11017" width="1" style="47" customWidth="1"/>
    <col min="11018" max="11018" width="13.453125" style="47" customWidth="1"/>
    <col min="11019" max="11019" width="1" style="47" customWidth="1"/>
    <col min="11020" max="11020" width="10.54296875" style="47" customWidth="1"/>
    <col min="11021" max="11021" width="1" style="47" customWidth="1"/>
    <col min="11022" max="11022" width="15.1796875" style="47" customWidth="1"/>
    <col min="11023" max="11023" width="1" style="47" customWidth="1"/>
    <col min="11024" max="11024" width="14" style="47" customWidth="1"/>
    <col min="11025" max="11025" width="1" style="47" customWidth="1"/>
    <col min="11026" max="11026" width="12.26953125" style="47" customWidth="1"/>
    <col min="11027" max="11027" width="1" style="47" customWidth="1"/>
    <col min="11028" max="11028" width="13.1796875" style="47" customWidth="1"/>
    <col min="11029" max="11029" width="1" style="47" customWidth="1"/>
    <col min="11030" max="11030" width="12.453125" style="47" customWidth="1"/>
    <col min="11031" max="11031" width="1.453125" style="47" customWidth="1"/>
    <col min="11032" max="11032" width="14" style="47" customWidth="1"/>
    <col min="11033" max="11033" width="1.453125" style="47" customWidth="1"/>
    <col min="11034" max="11034" width="13.81640625" style="47" customWidth="1"/>
    <col min="11035" max="11035" width="1.453125" style="47" customWidth="1"/>
    <col min="11036" max="11036" width="13" style="47" customWidth="1"/>
    <col min="11037" max="11037" width="0.1796875" style="47" customWidth="1"/>
    <col min="11038" max="11038" width="10" style="47" bestFit="1" customWidth="1"/>
    <col min="11039" max="11039" width="0.453125" style="47" customWidth="1"/>
    <col min="11040" max="11040" width="10" style="47" bestFit="1" customWidth="1"/>
    <col min="11041" max="11041" width="0.1796875" style="47" customWidth="1"/>
    <col min="11042" max="11042" width="9" style="47" bestFit="1" customWidth="1"/>
    <col min="11043" max="11043" width="0.7265625" style="47" customWidth="1"/>
    <col min="11044" max="11044" width="10" style="47" customWidth="1"/>
    <col min="11045" max="11045" width="0.453125" style="47" customWidth="1"/>
    <col min="11046" max="11046" width="11" style="47" bestFit="1" customWidth="1"/>
    <col min="11047" max="11047" width="0.7265625" style="47" customWidth="1"/>
    <col min="11048" max="11048" width="10" style="47" bestFit="1" customWidth="1"/>
    <col min="11049" max="11049" width="0.1796875" style="47" customWidth="1"/>
    <col min="11050" max="11050" width="11" style="47" bestFit="1" customWidth="1"/>
    <col min="11051" max="11262" width="9.1796875" style="47"/>
    <col min="11263" max="11263" width="52.7265625" style="47" customWidth="1"/>
    <col min="11264" max="11264" width="5" style="47" customWidth="1"/>
    <col min="11265" max="11265" width="1" style="47" customWidth="1"/>
    <col min="11266" max="11266" width="11.54296875" style="47" customWidth="1"/>
    <col min="11267" max="11267" width="1" style="47" customWidth="1"/>
    <col min="11268" max="11268" width="12.81640625" style="47" customWidth="1"/>
    <col min="11269" max="11269" width="0.7265625" style="47" customWidth="1"/>
    <col min="11270" max="11270" width="17.54296875" style="47" customWidth="1"/>
    <col min="11271" max="11271" width="1" style="47" customWidth="1"/>
    <col min="11272" max="11272" width="12.1796875" style="47" customWidth="1"/>
    <col min="11273" max="11273" width="1" style="47" customWidth="1"/>
    <col min="11274" max="11274" width="13.453125" style="47" customWidth="1"/>
    <col min="11275" max="11275" width="1" style="47" customWidth="1"/>
    <col min="11276" max="11276" width="10.54296875" style="47" customWidth="1"/>
    <col min="11277" max="11277" width="1" style="47" customWidth="1"/>
    <col min="11278" max="11278" width="15.1796875" style="47" customWidth="1"/>
    <col min="11279" max="11279" width="1" style="47" customWidth="1"/>
    <col min="11280" max="11280" width="14" style="47" customWidth="1"/>
    <col min="11281" max="11281" width="1" style="47" customWidth="1"/>
    <col min="11282" max="11282" width="12.26953125" style="47" customWidth="1"/>
    <col min="11283" max="11283" width="1" style="47" customWidth="1"/>
    <col min="11284" max="11284" width="13.1796875" style="47" customWidth="1"/>
    <col min="11285" max="11285" width="1" style="47" customWidth="1"/>
    <col min="11286" max="11286" width="12.453125" style="47" customWidth="1"/>
    <col min="11287" max="11287" width="1.453125" style="47" customWidth="1"/>
    <col min="11288" max="11288" width="14" style="47" customWidth="1"/>
    <col min="11289" max="11289" width="1.453125" style="47" customWidth="1"/>
    <col min="11290" max="11290" width="13.81640625" style="47" customWidth="1"/>
    <col min="11291" max="11291" width="1.453125" style="47" customWidth="1"/>
    <col min="11292" max="11292" width="13" style="47" customWidth="1"/>
    <col min="11293" max="11293" width="0.1796875" style="47" customWidth="1"/>
    <col min="11294" max="11294" width="10" style="47" bestFit="1" customWidth="1"/>
    <col min="11295" max="11295" width="0.453125" style="47" customWidth="1"/>
    <col min="11296" max="11296" width="10" style="47" bestFit="1" customWidth="1"/>
    <col min="11297" max="11297" width="0.1796875" style="47" customWidth="1"/>
    <col min="11298" max="11298" width="9" style="47" bestFit="1" customWidth="1"/>
    <col min="11299" max="11299" width="0.7265625" style="47" customWidth="1"/>
    <col min="11300" max="11300" width="10" style="47" customWidth="1"/>
    <col min="11301" max="11301" width="0.453125" style="47" customWidth="1"/>
    <col min="11302" max="11302" width="11" style="47" bestFit="1" customWidth="1"/>
    <col min="11303" max="11303" width="0.7265625" style="47" customWidth="1"/>
    <col min="11304" max="11304" width="10" style="47" bestFit="1" customWidth="1"/>
    <col min="11305" max="11305" width="0.1796875" style="47" customWidth="1"/>
    <col min="11306" max="11306" width="11" style="47" bestFit="1" customWidth="1"/>
    <col min="11307" max="11518" width="9.1796875" style="47"/>
    <col min="11519" max="11519" width="52.7265625" style="47" customWidth="1"/>
    <col min="11520" max="11520" width="5" style="47" customWidth="1"/>
    <col min="11521" max="11521" width="1" style="47" customWidth="1"/>
    <col min="11522" max="11522" width="11.54296875" style="47" customWidth="1"/>
    <col min="11523" max="11523" width="1" style="47" customWidth="1"/>
    <col min="11524" max="11524" width="12.81640625" style="47" customWidth="1"/>
    <col min="11525" max="11525" width="0.7265625" style="47" customWidth="1"/>
    <col min="11526" max="11526" width="17.54296875" style="47" customWidth="1"/>
    <col min="11527" max="11527" width="1" style="47" customWidth="1"/>
    <col min="11528" max="11528" width="12.1796875" style="47" customWidth="1"/>
    <col min="11529" max="11529" width="1" style="47" customWidth="1"/>
    <col min="11530" max="11530" width="13.453125" style="47" customWidth="1"/>
    <col min="11531" max="11531" width="1" style="47" customWidth="1"/>
    <col min="11532" max="11532" width="10.54296875" style="47" customWidth="1"/>
    <col min="11533" max="11533" width="1" style="47" customWidth="1"/>
    <col min="11534" max="11534" width="15.1796875" style="47" customWidth="1"/>
    <col min="11535" max="11535" width="1" style="47" customWidth="1"/>
    <col min="11536" max="11536" width="14" style="47" customWidth="1"/>
    <col min="11537" max="11537" width="1" style="47" customWidth="1"/>
    <col min="11538" max="11538" width="12.26953125" style="47" customWidth="1"/>
    <col min="11539" max="11539" width="1" style="47" customWidth="1"/>
    <col min="11540" max="11540" width="13.1796875" style="47" customWidth="1"/>
    <col min="11541" max="11541" width="1" style="47" customWidth="1"/>
    <col min="11542" max="11542" width="12.453125" style="47" customWidth="1"/>
    <col min="11543" max="11543" width="1.453125" style="47" customWidth="1"/>
    <col min="11544" max="11544" width="14" style="47" customWidth="1"/>
    <col min="11545" max="11545" width="1.453125" style="47" customWidth="1"/>
    <col min="11546" max="11546" width="13.81640625" style="47" customWidth="1"/>
    <col min="11547" max="11547" width="1.453125" style="47" customWidth="1"/>
    <col min="11548" max="11548" width="13" style="47" customWidth="1"/>
    <col min="11549" max="11549" width="0.1796875" style="47" customWidth="1"/>
    <col min="11550" max="11550" width="10" style="47" bestFit="1" customWidth="1"/>
    <col min="11551" max="11551" width="0.453125" style="47" customWidth="1"/>
    <col min="11552" max="11552" width="10" style="47" bestFit="1" customWidth="1"/>
    <col min="11553" max="11553" width="0.1796875" style="47" customWidth="1"/>
    <col min="11554" max="11554" width="9" style="47" bestFit="1" customWidth="1"/>
    <col min="11555" max="11555" width="0.7265625" style="47" customWidth="1"/>
    <col min="11556" max="11556" width="10" style="47" customWidth="1"/>
    <col min="11557" max="11557" width="0.453125" style="47" customWidth="1"/>
    <col min="11558" max="11558" width="11" style="47" bestFit="1" customWidth="1"/>
    <col min="11559" max="11559" width="0.7265625" style="47" customWidth="1"/>
    <col min="11560" max="11560" width="10" style="47" bestFit="1" customWidth="1"/>
    <col min="11561" max="11561" width="0.1796875" style="47" customWidth="1"/>
    <col min="11562" max="11562" width="11" style="47" bestFit="1" customWidth="1"/>
    <col min="11563" max="11774" width="9.1796875" style="47"/>
    <col min="11775" max="11775" width="52.7265625" style="47" customWidth="1"/>
    <col min="11776" max="11776" width="5" style="47" customWidth="1"/>
    <col min="11777" max="11777" width="1" style="47" customWidth="1"/>
    <col min="11778" max="11778" width="11.54296875" style="47" customWidth="1"/>
    <col min="11779" max="11779" width="1" style="47" customWidth="1"/>
    <col min="11780" max="11780" width="12.81640625" style="47" customWidth="1"/>
    <col min="11781" max="11781" width="0.7265625" style="47" customWidth="1"/>
    <col min="11782" max="11782" width="17.54296875" style="47" customWidth="1"/>
    <col min="11783" max="11783" width="1" style="47" customWidth="1"/>
    <col min="11784" max="11784" width="12.1796875" style="47" customWidth="1"/>
    <col min="11785" max="11785" width="1" style="47" customWidth="1"/>
    <col min="11786" max="11786" width="13.453125" style="47" customWidth="1"/>
    <col min="11787" max="11787" width="1" style="47" customWidth="1"/>
    <col min="11788" max="11788" width="10.54296875" style="47" customWidth="1"/>
    <col min="11789" max="11789" width="1" style="47" customWidth="1"/>
    <col min="11790" max="11790" width="15.1796875" style="47" customWidth="1"/>
    <col min="11791" max="11791" width="1" style="47" customWidth="1"/>
    <col min="11792" max="11792" width="14" style="47" customWidth="1"/>
    <col min="11793" max="11793" width="1" style="47" customWidth="1"/>
    <col min="11794" max="11794" width="12.26953125" style="47" customWidth="1"/>
    <col min="11795" max="11795" width="1" style="47" customWidth="1"/>
    <col min="11796" max="11796" width="13.1796875" style="47" customWidth="1"/>
    <col min="11797" max="11797" width="1" style="47" customWidth="1"/>
    <col min="11798" max="11798" width="12.453125" style="47" customWidth="1"/>
    <col min="11799" max="11799" width="1.453125" style="47" customWidth="1"/>
    <col min="11800" max="11800" width="14" style="47" customWidth="1"/>
    <col min="11801" max="11801" width="1.453125" style="47" customWidth="1"/>
    <col min="11802" max="11802" width="13.81640625" style="47" customWidth="1"/>
    <col min="11803" max="11803" width="1.453125" style="47" customWidth="1"/>
    <col min="11804" max="11804" width="13" style="47" customWidth="1"/>
    <col min="11805" max="11805" width="0.1796875" style="47" customWidth="1"/>
    <col min="11806" max="11806" width="10" style="47" bestFit="1" customWidth="1"/>
    <col min="11807" max="11807" width="0.453125" style="47" customWidth="1"/>
    <col min="11808" max="11808" width="10" style="47" bestFit="1" customWidth="1"/>
    <col min="11809" max="11809" width="0.1796875" style="47" customWidth="1"/>
    <col min="11810" max="11810" width="9" style="47" bestFit="1" customWidth="1"/>
    <col min="11811" max="11811" width="0.7265625" style="47" customWidth="1"/>
    <col min="11812" max="11812" width="10" style="47" customWidth="1"/>
    <col min="11813" max="11813" width="0.453125" style="47" customWidth="1"/>
    <col min="11814" max="11814" width="11" style="47" bestFit="1" customWidth="1"/>
    <col min="11815" max="11815" width="0.7265625" style="47" customWidth="1"/>
    <col min="11816" max="11816" width="10" style="47" bestFit="1" customWidth="1"/>
    <col min="11817" max="11817" width="0.1796875" style="47" customWidth="1"/>
    <col min="11818" max="11818" width="11" style="47" bestFit="1" customWidth="1"/>
    <col min="11819" max="12030" width="9.1796875" style="47"/>
    <col min="12031" max="12031" width="52.7265625" style="47" customWidth="1"/>
    <col min="12032" max="12032" width="5" style="47" customWidth="1"/>
    <col min="12033" max="12033" width="1" style="47" customWidth="1"/>
    <col min="12034" max="12034" width="11.54296875" style="47" customWidth="1"/>
    <col min="12035" max="12035" width="1" style="47" customWidth="1"/>
    <col min="12036" max="12036" width="12.81640625" style="47" customWidth="1"/>
    <col min="12037" max="12037" width="0.7265625" style="47" customWidth="1"/>
    <col min="12038" max="12038" width="17.54296875" style="47" customWidth="1"/>
    <col min="12039" max="12039" width="1" style="47" customWidth="1"/>
    <col min="12040" max="12040" width="12.1796875" style="47" customWidth="1"/>
    <col min="12041" max="12041" width="1" style="47" customWidth="1"/>
    <col min="12042" max="12042" width="13.453125" style="47" customWidth="1"/>
    <col min="12043" max="12043" width="1" style="47" customWidth="1"/>
    <col min="12044" max="12044" width="10.54296875" style="47" customWidth="1"/>
    <col min="12045" max="12045" width="1" style="47" customWidth="1"/>
    <col min="12046" max="12046" width="15.1796875" style="47" customWidth="1"/>
    <col min="12047" max="12047" width="1" style="47" customWidth="1"/>
    <col min="12048" max="12048" width="14" style="47" customWidth="1"/>
    <col min="12049" max="12049" width="1" style="47" customWidth="1"/>
    <col min="12050" max="12050" width="12.26953125" style="47" customWidth="1"/>
    <col min="12051" max="12051" width="1" style="47" customWidth="1"/>
    <col min="12052" max="12052" width="13.1796875" style="47" customWidth="1"/>
    <col min="12053" max="12053" width="1" style="47" customWidth="1"/>
    <col min="12054" max="12054" width="12.453125" style="47" customWidth="1"/>
    <col min="12055" max="12055" width="1.453125" style="47" customWidth="1"/>
    <col min="12056" max="12056" width="14" style="47" customWidth="1"/>
    <col min="12057" max="12057" width="1.453125" style="47" customWidth="1"/>
    <col min="12058" max="12058" width="13.81640625" style="47" customWidth="1"/>
    <col min="12059" max="12059" width="1.453125" style="47" customWidth="1"/>
    <col min="12060" max="12060" width="13" style="47" customWidth="1"/>
    <col min="12061" max="12061" width="0.1796875" style="47" customWidth="1"/>
    <col min="12062" max="12062" width="10" style="47" bestFit="1" customWidth="1"/>
    <col min="12063" max="12063" width="0.453125" style="47" customWidth="1"/>
    <col min="12064" max="12064" width="10" style="47" bestFit="1" customWidth="1"/>
    <col min="12065" max="12065" width="0.1796875" style="47" customWidth="1"/>
    <col min="12066" max="12066" width="9" style="47" bestFit="1" customWidth="1"/>
    <col min="12067" max="12067" width="0.7265625" style="47" customWidth="1"/>
    <col min="12068" max="12068" width="10" style="47" customWidth="1"/>
    <col min="12069" max="12069" width="0.453125" style="47" customWidth="1"/>
    <col min="12070" max="12070" width="11" style="47" bestFit="1" customWidth="1"/>
    <col min="12071" max="12071" width="0.7265625" style="47" customWidth="1"/>
    <col min="12072" max="12072" width="10" style="47" bestFit="1" customWidth="1"/>
    <col min="12073" max="12073" width="0.1796875" style="47" customWidth="1"/>
    <col min="12074" max="12074" width="11" style="47" bestFit="1" customWidth="1"/>
    <col min="12075" max="12286" width="9.1796875" style="47"/>
    <col min="12287" max="12287" width="52.7265625" style="47" customWidth="1"/>
    <col min="12288" max="12288" width="5" style="47" customWidth="1"/>
    <col min="12289" max="12289" width="1" style="47" customWidth="1"/>
    <col min="12290" max="12290" width="11.54296875" style="47" customWidth="1"/>
    <col min="12291" max="12291" width="1" style="47" customWidth="1"/>
    <col min="12292" max="12292" width="12.81640625" style="47" customWidth="1"/>
    <col min="12293" max="12293" width="0.7265625" style="47" customWidth="1"/>
    <col min="12294" max="12294" width="17.54296875" style="47" customWidth="1"/>
    <col min="12295" max="12295" width="1" style="47" customWidth="1"/>
    <col min="12296" max="12296" width="12.1796875" style="47" customWidth="1"/>
    <col min="12297" max="12297" width="1" style="47" customWidth="1"/>
    <col min="12298" max="12298" width="13.453125" style="47" customWidth="1"/>
    <col min="12299" max="12299" width="1" style="47" customWidth="1"/>
    <col min="12300" max="12300" width="10.54296875" style="47" customWidth="1"/>
    <col min="12301" max="12301" width="1" style="47" customWidth="1"/>
    <col min="12302" max="12302" width="15.1796875" style="47" customWidth="1"/>
    <col min="12303" max="12303" width="1" style="47" customWidth="1"/>
    <col min="12304" max="12304" width="14" style="47" customWidth="1"/>
    <col min="12305" max="12305" width="1" style="47" customWidth="1"/>
    <col min="12306" max="12306" width="12.26953125" style="47" customWidth="1"/>
    <col min="12307" max="12307" width="1" style="47" customWidth="1"/>
    <col min="12308" max="12308" width="13.1796875" style="47" customWidth="1"/>
    <col min="12309" max="12309" width="1" style="47" customWidth="1"/>
    <col min="12310" max="12310" width="12.453125" style="47" customWidth="1"/>
    <col min="12311" max="12311" width="1.453125" style="47" customWidth="1"/>
    <col min="12312" max="12312" width="14" style="47" customWidth="1"/>
    <col min="12313" max="12313" width="1.453125" style="47" customWidth="1"/>
    <col min="12314" max="12314" width="13.81640625" style="47" customWidth="1"/>
    <col min="12315" max="12315" width="1.453125" style="47" customWidth="1"/>
    <col min="12316" max="12316" width="13" style="47" customWidth="1"/>
    <col min="12317" max="12317" width="0.1796875" style="47" customWidth="1"/>
    <col min="12318" max="12318" width="10" style="47" bestFit="1" customWidth="1"/>
    <col min="12319" max="12319" width="0.453125" style="47" customWidth="1"/>
    <col min="12320" max="12320" width="10" style="47" bestFit="1" customWidth="1"/>
    <col min="12321" max="12321" width="0.1796875" style="47" customWidth="1"/>
    <col min="12322" max="12322" width="9" style="47" bestFit="1" customWidth="1"/>
    <col min="12323" max="12323" width="0.7265625" style="47" customWidth="1"/>
    <col min="12324" max="12324" width="10" style="47" customWidth="1"/>
    <col min="12325" max="12325" width="0.453125" style="47" customWidth="1"/>
    <col min="12326" max="12326" width="11" style="47" bestFit="1" customWidth="1"/>
    <col min="12327" max="12327" width="0.7265625" style="47" customWidth="1"/>
    <col min="12328" max="12328" width="10" style="47" bestFit="1" customWidth="1"/>
    <col min="12329" max="12329" width="0.1796875" style="47" customWidth="1"/>
    <col min="12330" max="12330" width="11" style="47" bestFit="1" customWidth="1"/>
    <col min="12331" max="12542" width="9.1796875" style="47"/>
    <col min="12543" max="12543" width="52.7265625" style="47" customWidth="1"/>
    <col min="12544" max="12544" width="5" style="47" customWidth="1"/>
    <col min="12545" max="12545" width="1" style="47" customWidth="1"/>
    <col min="12546" max="12546" width="11.54296875" style="47" customWidth="1"/>
    <col min="12547" max="12547" width="1" style="47" customWidth="1"/>
    <col min="12548" max="12548" width="12.81640625" style="47" customWidth="1"/>
    <col min="12549" max="12549" width="0.7265625" style="47" customWidth="1"/>
    <col min="12550" max="12550" width="17.54296875" style="47" customWidth="1"/>
    <col min="12551" max="12551" width="1" style="47" customWidth="1"/>
    <col min="12552" max="12552" width="12.1796875" style="47" customWidth="1"/>
    <col min="12553" max="12553" width="1" style="47" customWidth="1"/>
    <col min="12554" max="12554" width="13.453125" style="47" customWidth="1"/>
    <col min="12555" max="12555" width="1" style="47" customWidth="1"/>
    <col min="12556" max="12556" width="10.54296875" style="47" customWidth="1"/>
    <col min="12557" max="12557" width="1" style="47" customWidth="1"/>
    <col min="12558" max="12558" width="15.1796875" style="47" customWidth="1"/>
    <col min="12559" max="12559" width="1" style="47" customWidth="1"/>
    <col min="12560" max="12560" width="14" style="47" customWidth="1"/>
    <col min="12561" max="12561" width="1" style="47" customWidth="1"/>
    <col min="12562" max="12562" width="12.26953125" style="47" customWidth="1"/>
    <col min="12563" max="12563" width="1" style="47" customWidth="1"/>
    <col min="12564" max="12564" width="13.1796875" style="47" customWidth="1"/>
    <col min="12565" max="12565" width="1" style="47" customWidth="1"/>
    <col min="12566" max="12566" width="12.453125" style="47" customWidth="1"/>
    <col min="12567" max="12567" width="1.453125" style="47" customWidth="1"/>
    <col min="12568" max="12568" width="14" style="47" customWidth="1"/>
    <col min="12569" max="12569" width="1.453125" style="47" customWidth="1"/>
    <col min="12570" max="12570" width="13.81640625" style="47" customWidth="1"/>
    <col min="12571" max="12571" width="1.453125" style="47" customWidth="1"/>
    <col min="12572" max="12572" width="13" style="47" customWidth="1"/>
    <col min="12573" max="12573" width="0.1796875" style="47" customWidth="1"/>
    <col min="12574" max="12574" width="10" style="47" bestFit="1" customWidth="1"/>
    <col min="12575" max="12575" width="0.453125" style="47" customWidth="1"/>
    <col min="12576" max="12576" width="10" style="47" bestFit="1" customWidth="1"/>
    <col min="12577" max="12577" width="0.1796875" style="47" customWidth="1"/>
    <col min="12578" max="12578" width="9" style="47" bestFit="1" customWidth="1"/>
    <col min="12579" max="12579" width="0.7265625" style="47" customWidth="1"/>
    <col min="12580" max="12580" width="10" style="47" customWidth="1"/>
    <col min="12581" max="12581" width="0.453125" style="47" customWidth="1"/>
    <col min="12582" max="12582" width="11" style="47" bestFit="1" customWidth="1"/>
    <col min="12583" max="12583" width="0.7265625" style="47" customWidth="1"/>
    <col min="12584" max="12584" width="10" style="47" bestFit="1" customWidth="1"/>
    <col min="12585" max="12585" width="0.1796875" style="47" customWidth="1"/>
    <col min="12586" max="12586" width="11" style="47" bestFit="1" customWidth="1"/>
    <col min="12587" max="12798" width="9.1796875" style="47"/>
    <col min="12799" max="12799" width="52.7265625" style="47" customWidth="1"/>
    <col min="12800" max="12800" width="5" style="47" customWidth="1"/>
    <col min="12801" max="12801" width="1" style="47" customWidth="1"/>
    <col min="12802" max="12802" width="11.54296875" style="47" customWidth="1"/>
    <col min="12803" max="12803" width="1" style="47" customWidth="1"/>
    <col min="12804" max="12804" width="12.81640625" style="47" customWidth="1"/>
    <col min="12805" max="12805" width="0.7265625" style="47" customWidth="1"/>
    <col min="12806" max="12806" width="17.54296875" style="47" customWidth="1"/>
    <col min="12807" max="12807" width="1" style="47" customWidth="1"/>
    <col min="12808" max="12808" width="12.1796875" style="47" customWidth="1"/>
    <col min="12809" max="12809" width="1" style="47" customWidth="1"/>
    <col min="12810" max="12810" width="13.453125" style="47" customWidth="1"/>
    <col min="12811" max="12811" width="1" style="47" customWidth="1"/>
    <col min="12812" max="12812" width="10.54296875" style="47" customWidth="1"/>
    <col min="12813" max="12813" width="1" style="47" customWidth="1"/>
    <col min="12814" max="12814" width="15.1796875" style="47" customWidth="1"/>
    <col min="12815" max="12815" width="1" style="47" customWidth="1"/>
    <col min="12816" max="12816" width="14" style="47" customWidth="1"/>
    <col min="12817" max="12817" width="1" style="47" customWidth="1"/>
    <col min="12818" max="12818" width="12.26953125" style="47" customWidth="1"/>
    <col min="12819" max="12819" width="1" style="47" customWidth="1"/>
    <col min="12820" max="12820" width="13.1796875" style="47" customWidth="1"/>
    <col min="12821" max="12821" width="1" style="47" customWidth="1"/>
    <col min="12822" max="12822" width="12.453125" style="47" customWidth="1"/>
    <col min="12823" max="12823" width="1.453125" style="47" customWidth="1"/>
    <col min="12824" max="12824" width="14" style="47" customWidth="1"/>
    <col min="12825" max="12825" width="1.453125" style="47" customWidth="1"/>
    <col min="12826" max="12826" width="13.81640625" style="47" customWidth="1"/>
    <col min="12827" max="12827" width="1.453125" style="47" customWidth="1"/>
    <col min="12828" max="12828" width="13" style="47" customWidth="1"/>
    <col min="12829" max="12829" width="0.1796875" style="47" customWidth="1"/>
    <col min="12830" max="12830" width="10" style="47" bestFit="1" customWidth="1"/>
    <col min="12831" max="12831" width="0.453125" style="47" customWidth="1"/>
    <col min="12832" max="12832" width="10" style="47" bestFit="1" customWidth="1"/>
    <col min="12833" max="12833" width="0.1796875" style="47" customWidth="1"/>
    <col min="12834" max="12834" width="9" style="47" bestFit="1" customWidth="1"/>
    <col min="12835" max="12835" width="0.7265625" style="47" customWidth="1"/>
    <col min="12836" max="12836" width="10" style="47" customWidth="1"/>
    <col min="12837" max="12837" width="0.453125" style="47" customWidth="1"/>
    <col min="12838" max="12838" width="11" style="47" bestFit="1" customWidth="1"/>
    <col min="12839" max="12839" width="0.7265625" style="47" customWidth="1"/>
    <col min="12840" max="12840" width="10" style="47" bestFit="1" customWidth="1"/>
    <col min="12841" max="12841" width="0.1796875" style="47" customWidth="1"/>
    <col min="12842" max="12842" width="11" style="47" bestFit="1" customWidth="1"/>
    <col min="12843" max="13054" width="9.1796875" style="47"/>
    <col min="13055" max="13055" width="52.7265625" style="47" customWidth="1"/>
    <col min="13056" max="13056" width="5" style="47" customWidth="1"/>
    <col min="13057" max="13057" width="1" style="47" customWidth="1"/>
    <col min="13058" max="13058" width="11.54296875" style="47" customWidth="1"/>
    <col min="13059" max="13059" width="1" style="47" customWidth="1"/>
    <col min="13060" max="13060" width="12.81640625" style="47" customWidth="1"/>
    <col min="13061" max="13061" width="0.7265625" style="47" customWidth="1"/>
    <col min="13062" max="13062" width="17.54296875" style="47" customWidth="1"/>
    <col min="13063" max="13063" width="1" style="47" customWidth="1"/>
    <col min="13064" max="13064" width="12.1796875" style="47" customWidth="1"/>
    <col min="13065" max="13065" width="1" style="47" customWidth="1"/>
    <col min="13066" max="13066" width="13.453125" style="47" customWidth="1"/>
    <col min="13067" max="13067" width="1" style="47" customWidth="1"/>
    <col min="13068" max="13068" width="10.54296875" style="47" customWidth="1"/>
    <col min="13069" max="13069" width="1" style="47" customWidth="1"/>
    <col min="13070" max="13070" width="15.1796875" style="47" customWidth="1"/>
    <col min="13071" max="13071" width="1" style="47" customWidth="1"/>
    <col min="13072" max="13072" width="14" style="47" customWidth="1"/>
    <col min="13073" max="13073" width="1" style="47" customWidth="1"/>
    <col min="13074" max="13074" width="12.26953125" style="47" customWidth="1"/>
    <col min="13075" max="13075" width="1" style="47" customWidth="1"/>
    <col min="13076" max="13076" width="13.1796875" style="47" customWidth="1"/>
    <col min="13077" max="13077" width="1" style="47" customWidth="1"/>
    <col min="13078" max="13078" width="12.453125" style="47" customWidth="1"/>
    <col min="13079" max="13079" width="1.453125" style="47" customWidth="1"/>
    <col min="13080" max="13080" width="14" style="47" customWidth="1"/>
    <col min="13081" max="13081" width="1.453125" style="47" customWidth="1"/>
    <col min="13082" max="13082" width="13.81640625" style="47" customWidth="1"/>
    <col min="13083" max="13083" width="1.453125" style="47" customWidth="1"/>
    <col min="13084" max="13084" width="13" style="47" customWidth="1"/>
    <col min="13085" max="13085" width="0.1796875" style="47" customWidth="1"/>
    <col min="13086" max="13086" width="10" style="47" bestFit="1" customWidth="1"/>
    <col min="13087" max="13087" width="0.453125" style="47" customWidth="1"/>
    <col min="13088" max="13088" width="10" style="47" bestFit="1" customWidth="1"/>
    <col min="13089" max="13089" width="0.1796875" style="47" customWidth="1"/>
    <col min="13090" max="13090" width="9" style="47" bestFit="1" customWidth="1"/>
    <col min="13091" max="13091" width="0.7265625" style="47" customWidth="1"/>
    <col min="13092" max="13092" width="10" style="47" customWidth="1"/>
    <col min="13093" max="13093" width="0.453125" style="47" customWidth="1"/>
    <col min="13094" max="13094" width="11" style="47" bestFit="1" customWidth="1"/>
    <col min="13095" max="13095" width="0.7265625" style="47" customWidth="1"/>
    <col min="13096" max="13096" width="10" style="47" bestFit="1" customWidth="1"/>
    <col min="13097" max="13097" width="0.1796875" style="47" customWidth="1"/>
    <col min="13098" max="13098" width="11" style="47" bestFit="1" customWidth="1"/>
    <col min="13099" max="13310" width="9.1796875" style="47"/>
    <col min="13311" max="13311" width="52.7265625" style="47" customWidth="1"/>
    <col min="13312" max="13312" width="5" style="47" customWidth="1"/>
    <col min="13313" max="13313" width="1" style="47" customWidth="1"/>
    <col min="13314" max="13314" width="11.54296875" style="47" customWidth="1"/>
    <col min="13315" max="13315" width="1" style="47" customWidth="1"/>
    <col min="13316" max="13316" width="12.81640625" style="47" customWidth="1"/>
    <col min="13317" max="13317" width="0.7265625" style="47" customWidth="1"/>
    <col min="13318" max="13318" width="17.54296875" style="47" customWidth="1"/>
    <col min="13319" max="13319" width="1" style="47" customWidth="1"/>
    <col min="13320" max="13320" width="12.1796875" style="47" customWidth="1"/>
    <col min="13321" max="13321" width="1" style="47" customWidth="1"/>
    <col min="13322" max="13322" width="13.453125" style="47" customWidth="1"/>
    <col min="13323" max="13323" width="1" style="47" customWidth="1"/>
    <col min="13324" max="13324" width="10.54296875" style="47" customWidth="1"/>
    <col min="13325" max="13325" width="1" style="47" customWidth="1"/>
    <col min="13326" max="13326" width="15.1796875" style="47" customWidth="1"/>
    <col min="13327" max="13327" width="1" style="47" customWidth="1"/>
    <col min="13328" max="13328" width="14" style="47" customWidth="1"/>
    <col min="13329" max="13329" width="1" style="47" customWidth="1"/>
    <col min="13330" max="13330" width="12.26953125" style="47" customWidth="1"/>
    <col min="13331" max="13331" width="1" style="47" customWidth="1"/>
    <col min="13332" max="13332" width="13.1796875" style="47" customWidth="1"/>
    <col min="13333" max="13333" width="1" style="47" customWidth="1"/>
    <col min="13334" max="13334" width="12.453125" style="47" customWidth="1"/>
    <col min="13335" max="13335" width="1.453125" style="47" customWidth="1"/>
    <col min="13336" max="13336" width="14" style="47" customWidth="1"/>
    <col min="13337" max="13337" width="1.453125" style="47" customWidth="1"/>
    <col min="13338" max="13338" width="13.81640625" style="47" customWidth="1"/>
    <col min="13339" max="13339" width="1.453125" style="47" customWidth="1"/>
    <col min="13340" max="13340" width="13" style="47" customWidth="1"/>
    <col min="13341" max="13341" width="0.1796875" style="47" customWidth="1"/>
    <col min="13342" max="13342" width="10" style="47" bestFit="1" customWidth="1"/>
    <col min="13343" max="13343" width="0.453125" style="47" customWidth="1"/>
    <col min="13344" max="13344" width="10" style="47" bestFit="1" customWidth="1"/>
    <col min="13345" max="13345" width="0.1796875" style="47" customWidth="1"/>
    <col min="13346" max="13346" width="9" style="47" bestFit="1" customWidth="1"/>
    <col min="13347" max="13347" width="0.7265625" style="47" customWidth="1"/>
    <col min="13348" max="13348" width="10" style="47" customWidth="1"/>
    <col min="13349" max="13349" width="0.453125" style="47" customWidth="1"/>
    <col min="13350" max="13350" width="11" style="47" bestFit="1" customWidth="1"/>
    <col min="13351" max="13351" width="0.7265625" style="47" customWidth="1"/>
    <col min="13352" max="13352" width="10" style="47" bestFit="1" customWidth="1"/>
    <col min="13353" max="13353" width="0.1796875" style="47" customWidth="1"/>
    <col min="13354" max="13354" width="11" style="47" bestFit="1" customWidth="1"/>
    <col min="13355" max="13566" width="9.1796875" style="47"/>
    <col min="13567" max="13567" width="52.7265625" style="47" customWidth="1"/>
    <col min="13568" max="13568" width="5" style="47" customWidth="1"/>
    <col min="13569" max="13569" width="1" style="47" customWidth="1"/>
    <col min="13570" max="13570" width="11.54296875" style="47" customWidth="1"/>
    <col min="13571" max="13571" width="1" style="47" customWidth="1"/>
    <col min="13572" max="13572" width="12.81640625" style="47" customWidth="1"/>
    <col min="13573" max="13573" width="0.7265625" style="47" customWidth="1"/>
    <col min="13574" max="13574" width="17.54296875" style="47" customWidth="1"/>
    <col min="13575" max="13575" width="1" style="47" customWidth="1"/>
    <col min="13576" max="13576" width="12.1796875" style="47" customWidth="1"/>
    <col min="13577" max="13577" width="1" style="47" customWidth="1"/>
    <col min="13578" max="13578" width="13.453125" style="47" customWidth="1"/>
    <col min="13579" max="13579" width="1" style="47" customWidth="1"/>
    <col min="13580" max="13580" width="10.54296875" style="47" customWidth="1"/>
    <col min="13581" max="13581" width="1" style="47" customWidth="1"/>
    <col min="13582" max="13582" width="15.1796875" style="47" customWidth="1"/>
    <col min="13583" max="13583" width="1" style="47" customWidth="1"/>
    <col min="13584" max="13584" width="14" style="47" customWidth="1"/>
    <col min="13585" max="13585" width="1" style="47" customWidth="1"/>
    <col min="13586" max="13586" width="12.26953125" style="47" customWidth="1"/>
    <col min="13587" max="13587" width="1" style="47" customWidth="1"/>
    <col min="13588" max="13588" width="13.1796875" style="47" customWidth="1"/>
    <col min="13589" max="13589" width="1" style="47" customWidth="1"/>
    <col min="13590" max="13590" width="12.453125" style="47" customWidth="1"/>
    <col min="13591" max="13591" width="1.453125" style="47" customWidth="1"/>
    <col min="13592" max="13592" width="14" style="47" customWidth="1"/>
    <col min="13593" max="13593" width="1.453125" style="47" customWidth="1"/>
    <col min="13594" max="13594" width="13.81640625" style="47" customWidth="1"/>
    <col min="13595" max="13595" width="1.453125" style="47" customWidth="1"/>
    <col min="13596" max="13596" width="13" style="47" customWidth="1"/>
    <col min="13597" max="13597" width="0.1796875" style="47" customWidth="1"/>
    <col min="13598" max="13598" width="10" style="47" bestFit="1" customWidth="1"/>
    <col min="13599" max="13599" width="0.453125" style="47" customWidth="1"/>
    <col min="13600" max="13600" width="10" style="47" bestFit="1" customWidth="1"/>
    <col min="13601" max="13601" width="0.1796875" style="47" customWidth="1"/>
    <col min="13602" max="13602" width="9" style="47" bestFit="1" customWidth="1"/>
    <col min="13603" max="13603" width="0.7265625" style="47" customWidth="1"/>
    <col min="13604" max="13604" width="10" style="47" customWidth="1"/>
    <col min="13605" max="13605" width="0.453125" style="47" customWidth="1"/>
    <col min="13606" max="13606" width="11" style="47" bestFit="1" customWidth="1"/>
    <col min="13607" max="13607" width="0.7265625" style="47" customWidth="1"/>
    <col min="13608" max="13608" width="10" style="47" bestFit="1" customWidth="1"/>
    <col min="13609" max="13609" width="0.1796875" style="47" customWidth="1"/>
    <col min="13610" max="13610" width="11" style="47" bestFit="1" customWidth="1"/>
    <col min="13611" max="13822" width="9.1796875" style="47"/>
    <col min="13823" max="13823" width="52.7265625" style="47" customWidth="1"/>
    <col min="13824" max="13824" width="5" style="47" customWidth="1"/>
    <col min="13825" max="13825" width="1" style="47" customWidth="1"/>
    <col min="13826" max="13826" width="11.54296875" style="47" customWidth="1"/>
    <col min="13827" max="13827" width="1" style="47" customWidth="1"/>
    <col min="13828" max="13828" width="12.81640625" style="47" customWidth="1"/>
    <col min="13829" max="13829" width="0.7265625" style="47" customWidth="1"/>
    <col min="13830" max="13830" width="17.54296875" style="47" customWidth="1"/>
    <col min="13831" max="13831" width="1" style="47" customWidth="1"/>
    <col min="13832" max="13832" width="12.1796875" style="47" customWidth="1"/>
    <col min="13833" max="13833" width="1" style="47" customWidth="1"/>
    <col min="13834" max="13834" width="13.453125" style="47" customWidth="1"/>
    <col min="13835" max="13835" width="1" style="47" customWidth="1"/>
    <col min="13836" max="13836" width="10.54296875" style="47" customWidth="1"/>
    <col min="13837" max="13837" width="1" style="47" customWidth="1"/>
    <col min="13838" max="13838" width="15.1796875" style="47" customWidth="1"/>
    <col min="13839" max="13839" width="1" style="47" customWidth="1"/>
    <col min="13840" max="13840" width="14" style="47" customWidth="1"/>
    <col min="13841" max="13841" width="1" style="47" customWidth="1"/>
    <col min="13842" max="13842" width="12.26953125" style="47" customWidth="1"/>
    <col min="13843" max="13843" width="1" style="47" customWidth="1"/>
    <col min="13844" max="13844" width="13.1796875" style="47" customWidth="1"/>
    <col min="13845" max="13845" width="1" style="47" customWidth="1"/>
    <col min="13846" max="13846" width="12.453125" style="47" customWidth="1"/>
    <col min="13847" max="13847" width="1.453125" style="47" customWidth="1"/>
    <col min="13848" max="13848" width="14" style="47" customWidth="1"/>
    <col min="13849" max="13849" width="1.453125" style="47" customWidth="1"/>
    <col min="13850" max="13850" width="13.81640625" style="47" customWidth="1"/>
    <col min="13851" max="13851" width="1.453125" style="47" customWidth="1"/>
    <col min="13852" max="13852" width="13" style="47" customWidth="1"/>
    <col min="13853" max="13853" width="0.1796875" style="47" customWidth="1"/>
    <col min="13854" max="13854" width="10" style="47" bestFit="1" customWidth="1"/>
    <col min="13855" max="13855" width="0.453125" style="47" customWidth="1"/>
    <col min="13856" max="13856" width="10" style="47" bestFit="1" customWidth="1"/>
    <col min="13857" max="13857" width="0.1796875" style="47" customWidth="1"/>
    <col min="13858" max="13858" width="9" style="47" bestFit="1" customWidth="1"/>
    <col min="13859" max="13859" width="0.7265625" style="47" customWidth="1"/>
    <col min="13860" max="13860" width="10" style="47" customWidth="1"/>
    <col min="13861" max="13861" width="0.453125" style="47" customWidth="1"/>
    <col min="13862" max="13862" width="11" style="47" bestFit="1" customWidth="1"/>
    <col min="13863" max="13863" width="0.7265625" style="47" customWidth="1"/>
    <col min="13864" max="13864" width="10" style="47" bestFit="1" customWidth="1"/>
    <col min="13865" max="13865" width="0.1796875" style="47" customWidth="1"/>
    <col min="13866" max="13866" width="11" style="47" bestFit="1" customWidth="1"/>
    <col min="13867" max="14078" width="9.1796875" style="47"/>
    <col min="14079" max="14079" width="52.7265625" style="47" customWidth="1"/>
    <col min="14080" max="14080" width="5" style="47" customWidth="1"/>
    <col min="14081" max="14081" width="1" style="47" customWidth="1"/>
    <col min="14082" max="14082" width="11.54296875" style="47" customWidth="1"/>
    <col min="14083" max="14083" width="1" style="47" customWidth="1"/>
    <col min="14084" max="14084" width="12.81640625" style="47" customWidth="1"/>
    <col min="14085" max="14085" width="0.7265625" style="47" customWidth="1"/>
    <col min="14086" max="14086" width="17.54296875" style="47" customWidth="1"/>
    <col min="14087" max="14087" width="1" style="47" customWidth="1"/>
    <col min="14088" max="14088" width="12.1796875" style="47" customWidth="1"/>
    <col min="14089" max="14089" width="1" style="47" customWidth="1"/>
    <col min="14090" max="14090" width="13.453125" style="47" customWidth="1"/>
    <col min="14091" max="14091" width="1" style="47" customWidth="1"/>
    <col min="14092" max="14092" width="10.54296875" style="47" customWidth="1"/>
    <col min="14093" max="14093" width="1" style="47" customWidth="1"/>
    <col min="14094" max="14094" width="15.1796875" style="47" customWidth="1"/>
    <col min="14095" max="14095" width="1" style="47" customWidth="1"/>
    <col min="14096" max="14096" width="14" style="47" customWidth="1"/>
    <col min="14097" max="14097" width="1" style="47" customWidth="1"/>
    <col min="14098" max="14098" width="12.26953125" style="47" customWidth="1"/>
    <col min="14099" max="14099" width="1" style="47" customWidth="1"/>
    <col min="14100" max="14100" width="13.1796875" style="47" customWidth="1"/>
    <col min="14101" max="14101" width="1" style="47" customWidth="1"/>
    <col min="14102" max="14102" width="12.453125" style="47" customWidth="1"/>
    <col min="14103" max="14103" width="1.453125" style="47" customWidth="1"/>
    <col min="14104" max="14104" width="14" style="47" customWidth="1"/>
    <col min="14105" max="14105" width="1.453125" style="47" customWidth="1"/>
    <col min="14106" max="14106" width="13.81640625" style="47" customWidth="1"/>
    <col min="14107" max="14107" width="1.453125" style="47" customWidth="1"/>
    <col min="14108" max="14108" width="13" style="47" customWidth="1"/>
    <col min="14109" max="14109" width="0.1796875" style="47" customWidth="1"/>
    <col min="14110" max="14110" width="10" style="47" bestFit="1" customWidth="1"/>
    <col min="14111" max="14111" width="0.453125" style="47" customWidth="1"/>
    <col min="14112" max="14112" width="10" style="47" bestFit="1" customWidth="1"/>
    <col min="14113" max="14113" width="0.1796875" style="47" customWidth="1"/>
    <col min="14114" max="14114" width="9" style="47" bestFit="1" customWidth="1"/>
    <col min="14115" max="14115" width="0.7265625" style="47" customWidth="1"/>
    <col min="14116" max="14116" width="10" style="47" customWidth="1"/>
    <col min="14117" max="14117" width="0.453125" style="47" customWidth="1"/>
    <col min="14118" max="14118" width="11" style="47" bestFit="1" customWidth="1"/>
    <col min="14119" max="14119" width="0.7265625" style="47" customWidth="1"/>
    <col min="14120" max="14120" width="10" style="47" bestFit="1" customWidth="1"/>
    <col min="14121" max="14121" width="0.1796875" style="47" customWidth="1"/>
    <col min="14122" max="14122" width="11" style="47" bestFit="1" customWidth="1"/>
    <col min="14123" max="14334" width="9.1796875" style="47"/>
    <col min="14335" max="14335" width="52.7265625" style="47" customWidth="1"/>
    <col min="14336" max="14336" width="5" style="47" customWidth="1"/>
    <col min="14337" max="14337" width="1" style="47" customWidth="1"/>
    <col min="14338" max="14338" width="11.54296875" style="47" customWidth="1"/>
    <col min="14339" max="14339" width="1" style="47" customWidth="1"/>
    <col min="14340" max="14340" width="12.81640625" style="47" customWidth="1"/>
    <col min="14341" max="14341" width="0.7265625" style="47" customWidth="1"/>
    <col min="14342" max="14342" width="17.54296875" style="47" customWidth="1"/>
    <col min="14343" max="14343" width="1" style="47" customWidth="1"/>
    <col min="14344" max="14344" width="12.1796875" style="47" customWidth="1"/>
    <col min="14345" max="14345" width="1" style="47" customWidth="1"/>
    <col min="14346" max="14346" width="13.453125" style="47" customWidth="1"/>
    <col min="14347" max="14347" width="1" style="47" customWidth="1"/>
    <col min="14348" max="14348" width="10.54296875" style="47" customWidth="1"/>
    <col min="14349" max="14349" width="1" style="47" customWidth="1"/>
    <col min="14350" max="14350" width="15.1796875" style="47" customWidth="1"/>
    <col min="14351" max="14351" width="1" style="47" customWidth="1"/>
    <col min="14352" max="14352" width="14" style="47" customWidth="1"/>
    <col min="14353" max="14353" width="1" style="47" customWidth="1"/>
    <col min="14354" max="14354" width="12.26953125" style="47" customWidth="1"/>
    <col min="14355" max="14355" width="1" style="47" customWidth="1"/>
    <col min="14356" max="14356" width="13.1796875" style="47" customWidth="1"/>
    <col min="14357" max="14357" width="1" style="47" customWidth="1"/>
    <col min="14358" max="14358" width="12.453125" style="47" customWidth="1"/>
    <col min="14359" max="14359" width="1.453125" style="47" customWidth="1"/>
    <col min="14360" max="14360" width="14" style="47" customWidth="1"/>
    <col min="14361" max="14361" width="1.453125" style="47" customWidth="1"/>
    <col min="14362" max="14362" width="13.81640625" style="47" customWidth="1"/>
    <col min="14363" max="14363" width="1.453125" style="47" customWidth="1"/>
    <col min="14364" max="14364" width="13" style="47" customWidth="1"/>
    <col min="14365" max="14365" width="0.1796875" style="47" customWidth="1"/>
    <col min="14366" max="14366" width="10" style="47" bestFit="1" customWidth="1"/>
    <col min="14367" max="14367" width="0.453125" style="47" customWidth="1"/>
    <col min="14368" max="14368" width="10" style="47" bestFit="1" customWidth="1"/>
    <col min="14369" max="14369" width="0.1796875" style="47" customWidth="1"/>
    <col min="14370" max="14370" width="9" style="47" bestFit="1" customWidth="1"/>
    <col min="14371" max="14371" width="0.7265625" style="47" customWidth="1"/>
    <col min="14372" max="14372" width="10" style="47" customWidth="1"/>
    <col min="14373" max="14373" width="0.453125" style="47" customWidth="1"/>
    <col min="14374" max="14374" width="11" style="47" bestFit="1" customWidth="1"/>
    <col min="14375" max="14375" width="0.7265625" style="47" customWidth="1"/>
    <col min="14376" max="14376" width="10" style="47" bestFit="1" customWidth="1"/>
    <col min="14377" max="14377" width="0.1796875" style="47" customWidth="1"/>
    <col min="14378" max="14378" width="11" style="47" bestFit="1" customWidth="1"/>
    <col min="14379" max="14590" width="9.1796875" style="47"/>
    <col min="14591" max="14591" width="52.7265625" style="47" customWidth="1"/>
    <col min="14592" max="14592" width="5" style="47" customWidth="1"/>
    <col min="14593" max="14593" width="1" style="47" customWidth="1"/>
    <col min="14594" max="14594" width="11.54296875" style="47" customWidth="1"/>
    <col min="14595" max="14595" width="1" style="47" customWidth="1"/>
    <col min="14596" max="14596" width="12.81640625" style="47" customWidth="1"/>
    <col min="14597" max="14597" width="0.7265625" style="47" customWidth="1"/>
    <col min="14598" max="14598" width="17.54296875" style="47" customWidth="1"/>
    <col min="14599" max="14599" width="1" style="47" customWidth="1"/>
    <col min="14600" max="14600" width="12.1796875" style="47" customWidth="1"/>
    <col min="14601" max="14601" width="1" style="47" customWidth="1"/>
    <col min="14602" max="14602" width="13.453125" style="47" customWidth="1"/>
    <col min="14603" max="14603" width="1" style="47" customWidth="1"/>
    <col min="14604" max="14604" width="10.54296875" style="47" customWidth="1"/>
    <col min="14605" max="14605" width="1" style="47" customWidth="1"/>
    <col min="14606" max="14606" width="15.1796875" style="47" customWidth="1"/>
    <col min="14607" max="14607" width="1" style="47" customWidth="1"/>
    <col min="14608" max="14608" width="14" style="47" customWidth="1"/>
    <col min="14609" max="14609" width="1" style="47" customWidth="1"/>
    <col min="14610" max="14610" width="12.26953125" style="47" customWidth="1"/>
    <col min="14611" max="14611" width="1" style="47" customWidth="1"/>
    <col min="14612" max="14612" width="13.1796875" style="47" customWidth="1"/>
    <col min="14613" max="14613" width="1" style="47" customWidth="1"/>
    <col min="14614" max="14614" width="12.453125" style="47" customWidth="1"/>
    <col min="14615" max="14615" width="1.453125" style="47" customWidth="1"/>
    <col min="14616" max="14616" width="14" style="47" customWidth="1"/>
    <col min="14617" max="14617" width="1.453125" style="47" customWidth="1"/>
    <col min="14618" max="14618" width="13.81640625" style="47" customWidth="1"/>
    <col min="14619" max="14619" width="1.453125" style="47" customWidth="1"/>
    <col min="14620" max="14620" width="13" style="47" customWidth="1"/>
    <col min="14621" max="14621" width="0.1796875" style="47" customWidth="1"/>
    <col min="14622" max="14622" width="10" style="47" bestFit="1" customWidth="1"/>
    <col min="14623" max="14623" width="0.453125" style="47" customWidth="1"/>
    <col min="14624" max="14624" width="10" style="47" bestFit="1" customWidth="1"/>
    <col min="14625" max="14625" width="0.1796875" style="47" customWidth="1"/>
    <col min="14626" max="14626" width="9" style="47" bestFit="1" customWidth="1"/>
    <col min="14627" max="14627" width="0.7265625" style="47" customWidth="1"/>
    <col min="14628" max="14628" width="10" style="47" customWidth="1"/>
    <col min="14629" max="14629" width="0.453125" style="47" customWidth="1"/>
    <col min="14630" max="14630" width="11" style="47" bestFit="1" customWidth="1"/>
    <col min="14631" max="14631" width="0.7265625" style="47" customWidth="1"/>
    <col min="14632" max="14632" width="10" style="47" bestFit="1" customWidth="1"/>
    <col min="14633" max="14633" width="0.1796875" style="47" customWidth="1"/>
    <col min="14634" max="14634" width="11" style="47" bestFit="1" customWidth="1"/>
    <col min="14635" max="14846" width="9.1796875" style="47"/>
    <col min="14847" max="14847" width="52.7265625" style="47" customWidth="1"/>
    <col min="14848" max="14848" width="5" style="47" customWidth="1"/>
    <col min="14849" max="14849" width="1" style="47" customWidth="1"/>
    <col min="14850" max="14850" width="11.54296875" style="47" customWidth="1"/>
    <col min="14851" max="14851" width="1" style="47" customWidth="1"/>
    <col min="14852" max="14852" width="12.81640625" style="47" customWidth="1"/>
    <col min="14853" max="14853" width="0.7265625" style="47" customWidth="1"/>
    <col min="14854" max="14854" width="17.54296875" style="47" customWidth="1"/>
    <col min="14855" max="14855" width="1" style="47" customWidth="1"/>
    <col min="14856" max="14856" width="12.1796875" style="47" customWidth="1"/>
    <col min="14857" max="14857" width="1" style="47" customWidth="1"/>
    <col min="14858" max="14858" width="13.453125" style="47" customWidth="1"/>
    <col min="14859" max="14859" width="1" style="47" customWidth="1"/>
    <col min="14860" max="14860" width="10.54296875" style="47" customWidth="1"/>
    <col min="14861" max="14861" width="1" style="47" customWidth="1"/>
    <col min="14862" max="14862" width="15.1796875" style="47" customWidth="1"/>
    <col min="14863" max="14863" width="1" style="47" customWidth="1"/>
    <col min="14864" max="14864" width="14" style="47" customWidth="1"/>
    <col min="14865" max="14865" width="1" style="47" customWidth="1"/>
    <col min="14866" max="14866" width="12.26953125" style="47" customWidth="1"/>
    <col min="14867" max="14867" width="1" style="47" customWidth="1"/>
    <col min="14868" max="14868" width="13.1796875" style="47" customWidth="1"/>
    <col min="14869" max="14869" width="1" style="47" customWidth="1"/>
    <col min="14870" max="14870" width="12.453125" style="47" customWidth="1"/>
    <col min="14871" max="14871" width="1.453125" style="47" customWidth="1"/>
    <col min="14872" max="14872" width="14" style="47" customWidth="1"/>
    <col min="14873" max="14873" width="1.453125" style="47" customWidth="1"/>
    <col min="14874" max="14874" width="13.81640625" style="47" customWidth="1"/>
    <col min="14875" max="14875" width="1.453125" style="47" customWidth="1"/>
    <col min="14876" max="14876" width="13" style="47" customWidth="1"/>
    <col min="14877" max="14877" width="0.1796875" style="47" customWidth="1"/>
    <col min="14878" max="14878" width="10" style="47" bestFit="1" customWidth="1"/>
    <col min="14879" max="14879" width="0.453125" style="47" customWidth="1"/>
    <col min="14880" max="14880" width="10" style="47" bestFit="1" customWidth="1"/>
    <col min="14881" max="14881" width="0.1796875" style="47" customWidth="1"/>
    <col min="14882" max="14882" width="9" style="47" bestFit="1" customWidth="1"/>
    <col min="14883" max="14883" width="0.7265625" style="47" customWidth="1"/>
    <col min="14884" max="14884" width="10" style="47" customWidth="1"/>
    <col min="14885" max="14885" width="0.453125" style="47" customWidth="1"/>
    <col min="14886" max="14886" width="11" style="47" bestFit="1" customWidth="1"/>
    <col min="14887" max="14887" width="0.7265625" style="47" customWidth="1"/>
    <col min="14888" max="14888" width="10" style="47" bestFit="1" customWidth="1"/>
    <col min="14889" max="14889" width="0.1796875" style="47" customWidth="1"/>
    <col min="14890" max="14890" width="11" style="47" bestFit="1" customWidth="1"/>
    <col min="14891" max="15102" width="9.1796875" style="47"/>
    <col min="15103" max="15103" width="52.7265625" style="47" customWidth="1"/>
    <col min="15104" max="15104" width="5" style="47" customWidth="1"/>
    <col min="15105" max="15105" width="1" style="47" customWidth="1"/>
    <col min="15106" max="15106" width="11.54296875" style="47" customWidth="1"/>
    <col min="15107" max="15107" width="1" style="47" customWidth="1"/>
    <col min="15108" max="15108" width="12.81640625" style="47" customWidth="1"/>
    <col min="15109" max="15109" width="0.7265625" style="47" customWidth="1"/>
    <col min="15110" max="15110" width="17.54296875" style="47" customWidth="1"/>
    <col min="15111" max="15111" width="1" style="47" customWidth="1"/>
    <col min="15112" max="15112" width="12.1796875" style="47" customWidth="1"/>
    <col min="15113" max="15113" width="1" style="47" customWidth="1"/>
    <col min="15114" max="15114" width="13.453125" style="47" customWidth="1"/>
    <col min="15115" max="15115" width="1" style="47" customWidth="1"/>
    <col min="15116" max="15116" width="10.54296875" style="47" customWidth="1"/>
    <col min="15117" max="15117" width="1" style="47" customWidth="1"/>
    <col min="15118" max="15118" width="15.1796875" style="47" customWidth="1"/>
    <col min="15119" max="15119" width="1" style="47" customWidth="1"/>
    <col min="15120" max="15120" width="14" style="47" customWidth="1"/>
    <col min="15121" max="15121" width="1" style="47" customWidth="1"/>
    <col min="15122" max="15122" width="12.26953125" style="47" customWidth="1"/>
    <col min="15123" max="15123" width="1" style="47" customWidth="1"/>
    <col min="15124" max="15124" width="13.1796875" style="47" customWidth="1"/>
    <col min="15125" max="15125" width="1" style="47" customWidth="1"/>
    <col min="15126" max="15126" width="12.453125" style="47" customWidth="1"/>
    <col min="15127" max="15127" width="1.453125" style="47" customWidth="1"/>
    <col min="15128" max="15128" width="14" style="47" customWidth="1"/>
    <col min="15129" max="15129" width="1.453125" style="47" customWidth="1"/>
    <col min="15130" max="15130" width="13.81640625" style="47" customWidth="1"/>
    <col min="15131" max="15131" width="1.453125" style="47" customWidth="1"/>
    <col min="15132" max="15132" width="13" style="47" customWidth="1"/>
    <col min="15133" max="15133" width="0.1796875" style="47" customWidth="1"/>
    <col min="15134" max="15134" width="10" style="47" bestFit="1" customWidth="1"/>
    <col min="15135" max="15135" width="0.453125" style="47" customWidth="1"/>
    <col min="15136" max="15136" width="10" style="47" bestFit="1" customWidth="1"/>
    <col min="15137" max="15137" width="0.1796875" style="47" customWidth="1"/>
    <col min="15138" max="15138" width="9" style="47" bestFit="1" customWidth="1"/>
    <col min="15139" max="15139" width="0.7265625" style="47" customWidth="1"/>
    <col min="15140" max="15140" width="10" style="47" customWidth="1"/>
    <col min="15141" max="15141" width="0.453125" style="47" customWidth="1"/>
    <col min="15142" max="15142" width="11" style="47" bestFit="1" customWidth="1"/>
    <col min="15143" max="15143" width="0.7265625" style="47" customWidth="1"/>
    <col min="15144" max="15144" width="10" style="47" bestFit="1" customWidth="1"/>
    <col min="15145" max="15145" width="0.1796875" style="47" customWidth="1"/>
    <col min="15146" max="15146" width="11" style="47" bestFit="1" customWidth="1"/>
    <col min="15147" max="15358" width="9.1796875" style="47"/>
    <col min="15359" max="15359" width="52.7265625" style="47" customWidth="1"/>
    <col min="15360" max="15360" width="5" style="47" customWidth="1"/>
    <col min="15361" max="15361" width="1" style="47" customWidth="1"/>
    <col min="15362" max="15362" width="11.54296875" style="47" customWidth="1"/>
    <col min="15363" max="15363" width="1" style="47" customWidth="1"/>
    <col min="15364" max="15364" width="12.81640625" style="47" customWidth="1"/>
    <col min="15365" max="15365" width="0.7265625" style="47" customWidth="1"/>
    <col min="15366" max="15366" width="17.54296875" style="47" customWidth="1"/>
    <col min="15367" max="15367" width="1" style="47" customWidth="1"/>
    <col min="15368" max="15368" width="12.1796875" style="47" customWidth="1"/>
    <col min="15369" max="15369" width="1" style="47" customWidth="1"/>
    <col min="15370" max="15370" width="13.453125" style="47" customWidth="1"/>
    <col min="15371" max="15371" width="1" style="47" customWidth="1"/>
    <col min="15372" max="15372" width="10.54296875" style="47" customWidth="1"/>
    <col min="15373" max="15373" width="1" style="47" customWidth="1"/>
    <col min="15374" max="15374" width="15.1796875" style="47" customWidth="1"/>
    <col min="15375" max="15375" width="1" style="47" customWidth="1"/>
    <col min="15376" max="15376" width="14" style="47" customWidth="1"/>
    <col min="15377" max="15377" width="1" style="47" customWidth="1"/>
    <col min="15378" max="15378" width="12.26953125" style="47" customWidth="1"/>
    <col min="15379" max="15379" width="1" style="47" customWidth="1"/>
    <col min="15380" max="15380" width="13.1796875" style="47" customWidth="1"/>
    <col min="15381" max="15381" width="1" style="47" customWidth="1"/>
    <col min="15382" max="15382" width="12.453125" style="47" customWidth="1"/>
    <col min="15383" max="15383" width="1.453125" style="47" customWidth="1"/>
    <col min="15384" max="15384" width="14" style="47" customWidth="1"/>
    <col min="15385" max="15385" width="1.453125" style="47" customWidth="1"/>
    <col min="15386" max="15386" width="13.81640625" style="47" customWidth="1"/>
    <col min="15387" max="15387" width="1.453125" style="47" customWidth="1"/>
    <col min="15388" max="15388" width="13" style="47" customWidth="1"/>
    <col min="15389" max="15389" width="0.1796875" style="47" customWidth="1"/>
    <col min="15390" max="15390" width="10" style="47" bestFit="1" customWidth="1"/>
    <col min="15391" max="15391" width="0.453125" style="47" customWidth="1"/>
    <col min="15392" max="15392" width="10" style="47" bestFit="1" customWidth="1"/>
    <col min="15393" max="15393" width="0.1796875" style="47" customWidth="1"/>
    <col min="15394" max="15394" width="9" style="47" bestFit="1" customWidth="1"/>
    <col min="15395" max="15395" width="0.7265625" style="47" customWidth="1"/>
    <col min="15396" max="15396" width="10" style="47" customWidth="1"/>
    <col min="15397" max="15397" width="0.453125" style="47" customWidth="1"/>
    <col min="15398" max="15398" width="11" style="47" bestFit="1" customWidth="1"/>
    <col min="15399" max="15399" width="0.7265625" style="47" customWidth="1"/>
    <col min="15400" max="15400" width="10" style="47" bestFit="1" customWidth="1"/>
    <col min="15401" max="15401" width="0.1796875" style="47" customWidth="1"/>
    <col min="15402" max="15402" width="11" style="47" bestFit="1" customWidth="1"/>
    <col min="15403" max="15614" width="9.1796875" style="47"/>
    <col min="15615" max="15615" width="52.7265625" style="47" customWidth="1"/>
    <col min="15616" max="15616" width="5" style="47" customWidth="1"/>
    <col min="15617" max="15617" width="1" style="47" customWidth="1"/>
    <col min="15618" max="15618" width="11.54296875" style="47" customWidth="1"/>
    <col min="15619" max="15619" width="1" style="47" customWidth="1"/>
    <col min="15620" max="15620" width="12.81640625" style="47" customWidth="1"/>
    <col min="15621" max="15621" width="0.7265625" style="47" customWidth="1"/>
    <col min="15622" max="15622" width="17.54296875" style="47" customWidth="1"/>
    <col min="15623" max="15623" width="1" style="47" customWidth="1"/>
    <col min="15624" max="15624" width="12.1796875" style="47" customWidth="1"/>
    <col min="15625" max="15625" width="1" style="47" customWidth="1"/>
    <col min="15626" max="15626" width="13.453125" style="47" customWidth="1"/>
    <col min="15627" max="15627" width="1" style="47" customWidth="1"/>
    <col min="15628" max="15628" width="10.54296875" style="47" customWidth="1"/>
    <col min="15629" max="15629" width="1" style="47" customWidth="1"/>
    <col min="15630" max="15630" width="15.1796875" style="47" customWidth="1"/>
    <col min="15631" max="15631" width="1" style="47" customWidth="1"/>
    <col min="15632" max="15632" width="14" style="47" customWidth="1"/>
    <col min="15633" max="15633" width="1" style="47" customWidth="1"/>
    <col min="15634" max="15634" width="12.26953125" style="47" customWidth="1"/>
    <col min="15635" max="15635" width="1" style="47" customWidth="1"/>
    <col min="15636" max="15636" width="13.1796875" style="47" customWidth="1"/>
    <col min="15637" max="15637" width="1" style="47" customWidth="1"/>
    <col min="15638" max="15638" width="12.453125" style="47" customWidth="1"/>
    <col min="15639" max="15639" width="1.453125" style="47" customWidth="1"/>
    <col min="15640" max="15640" width="14" style="47" customWidth="1"/>
    <col min="15641" max="15641" width="1.453125" style="47" customWidth="1"/>
    <col min="15642" max="15642" width="13.81640625" style="47" customWidth="1"/>
    <col min="15643" max="15643" width="1.453125" style="47" customWidth="1"/>
    <col min="15644" max="15644" width="13" style="47" customWidth="1"/>
    <col min="15645" max="15645" width="0.1796875" style="47" customWidth="1"/>
    <col min="15646" max="15646" width="10" style="47" bestFit="1" customWidth="1"/>
    <col min="15647" max="15647" width="0.453125" style="47" customWidth="1"/>
    <col min="15648" max="15648" width="10" style="47" bestFit="1" customWidth="1"/>
    <col min="15649" max="15649" width="0.1796875" style="47" customWidth="1"/>
    <col min="15650" max="15650" width="9" style="47" bestFit="1" customWidth="1"/>
    <col min="15651" max="15651" width="0.7265625" style="47" customWidth="1"/>
    <col min="15652" max="15652" width="10" style="47" customWidth="1"/>
    <col min="15653" max="15653" width="0.453125" style="47" customWidth="1"/>
    <col min="15654" max="15654" width="11" style="47" bestFit="1" customWidth="1"/>
    <col min="15655" max="15655" width="0.7265625" style="47" customWidth="1"/>
    <col min="15656" max="15656" width="10" style="47" bestFit="1" customWidth="1"/>
    <col min="15657" max="15657" width="0.1796875" style="47" customWidth="1"/>
    <col min="15658" max="15658" width="11" style="47" bestFit="1" customWidth="1"/>
    <col min="15659" max="15870" width="9.1796875" style="47"/>
    <col min="15871" max="15871" width="52.7265625" style="47" customWidth="1"/>
    <col min="15872" max="15872" width="5" style="47" customWidth="1"/>
    <col min="15873" max="15873" width="1" style="47" customWidth="1"/>
    <col min="15874" max="15874" width="11.54296875" style="47" customWidth="1"/>
    <col min="15875" max="15875" width="1" style="47" customWidth="1"/>
    <col min="15876" max="15876" width="12.81640625" style="47" customWidth="1"/>
    <col min="15877" max="15877" width="0.7265625" style="47" customWidth="1"/>
    <col min="15878" max="15878" width="17.54296875" style="47" customWidth="1"/>
    <col min="15879" max="15879" width="1" style="47" customWidth="1"/>
    <col min="15880" max="15880" width="12.1796875" style="47" customWidth="1"/>
    <col min="15881" max="15881" width="1" style="47" customWidth="1"/>
    <col min="15882" max="15882" width="13.453125" style="47" customWidth="1"/>
    <col min="15883" max="15883" width="1" style="47" customWidth="1"/>
    <col min="15884" max="15884" width="10.54296875" style="47" customWidth="1"/>
    <col min="15885" max="15885" width="1" style="47" customWidth="1"/>
    <col min="15886" max="15886" width="15.1796875" style="47" customWidth="1"/>
    <col min="15887" max="15887" width="1" style="47" customWidth="1"/>
    <col min="15888" max="15888" width="14" style="47" customWidth="1"/>
    <col min="15889" max="15889" width="1" style="47" customWidth="1"/>
    <col min="15890" max="15890" width="12.26953125" style="47" customWidth="1"/>
    <col min="15891" max="15891" width="1" style="47" customWidth="1"/>
    <col min="15892" max="15892" width="13.1796875" style="47" customWidth="1"/>
    <col min="15893" max="15893" width="1" style="47" customWidth="1"/>
    <col min="15894" max="15894" width="12.453125" style="47" customWidth="1"/>
    <col min="15895" max="15895" width="1.453125" style="47" customWidth="1"/>
    <col min="15896" max="15896" width="14" style="47" customWidth="1"/>
    <col min="15897" max="15897" width="1.453125" style="47" customWidth="1"/>
    <col min="15898" max="15898" width="13.81640625" style="47" customWidth="1"/>
    <col min="15899" max="15899" width="1.453125" style="47" customWidth="1"/>
    <col min="15900" max="15900" width="13" style="47" customWidth="1"/>
    <col min="15901" max="15901" width="0.1796875" style="47" customWidth="1"/>
    <col min="15902" max="15902" width="10" style="47" bestFit="1" customWidth="1"/>
    <col min="15903" max="15903" width="0.453125" style="47" customWidth="1"/>
    <col min="15904" max="15904" width="10" style="47" bestFit="1" customWidth="1"/>
    <col min="15905" max="15905" width="0.1796875" style="47" customWidth="1"/>
    <col min="15906" max="15906" width="9" style="47" bestFit="1" customWidth="1"/>
    <col min="15907" max="15907" width="0.7265625" style="47" customWidth="1"/>
    <col min="15908" max="15908" width="10" style="47" customWidth="1"/>
    <col min="15909" max="15909" width="0.453125" style="47" customWidth="1"/>
    <col min="15910" max="15910" width="11" style="47" bestFit="1" customWidth="1"/>
    <col min="15911" max="15911" width="0.7265625" style="47" customWidth="1"/>
    <col min="15912" max="15912" width="10" style="47" bestFit="1" customWidth="1"/>
    <col min="15913" max="15913" width="0.1796875" style="47" customWidth="1"/>
    <col min="15914" max="15914" width="11" style="47" bestFit="1" customWidth="1"/>
    <col min="15915" max="16126" width="9.1796875" style="47"/>
    <col min="16127" max="16127" width="52.7265625" style="47" customWidth="1"/>
    <col min="16128" max="16128" width="5" style="47" customWidth="1"/>
    <col min="16129" max="16129" width="1" style="47" customWidth="1"/>
    <col min="16130" max="16130" width="11.54296875" style="47" customWidth="1"/>
    <col min="16131" max="16131" width="1" style="47" customWidth="1"/>
    <col min="16132" max="16132" width="12.81640625" style="47" customWidth="1"/>
    <col min="16133" max="16133" width="0.7265625" style="47" customWidth="1"/>
    <col min="16134" max="16134" width="17.54296875" style="47" customWidth="1"/>
    <col min="16135" max="16135" width="1" style="47" customWidth="1"/>
    <col min="16136" max="16136" width="12.1796875" style="47" customWidth="1"/>
    <col min="16137" max="16137" width="1" style="47" customWidth="1"/>
    <col min="16138" max="16138" width="13.453125" style="47" customWidth="1"/>
    <col min="16139" max="16139" width="1" style="47" customWidth="1"/>
    <col min="16140" max="16140" width="10.54296875" style="47" customWidth="1"/>
    <col min="16141" max="16141" width="1" style="47" customWidth="1"/>
    <col min="16142" max="16142" width="15.1796875" style="47" customWidth="1"/>
    <col min="16143" max="16143" width="1" style="47" customWidth="1"/>
    <col min="16144" max="16144" width="14" style="47" customWidth="1"/>
    <col min="16145" max="16145" width="1" style="47" customWidth="1"/>
    <col min="16146" max="16146" width="12.26953125" style="47" customWidth="1"/>
    <col min="16147" max="16147" width="1" style="47" customWidth="1"/>
    <col min="16148" max="16148" width="13.1796875" style="47" customWidth="1"/>
    <col min="16149" max="16149" width="1" style="47" customWidth="1"/>
    <col min="16150" max="16150" width="12.453125" style="47" customWidth="1"/>
    <col min="16151" max="16151" width="1.453125" style="47" customWidth="1"/>
    <col min="16152" max="16152" width="14" style="47" customWidth="1"/>
    <col min="16153" max="16153" width="1.453125" style="47" customWidth="1"/>
    <col min="16154" max="16154" width="13.81640625" style="47" customWidth="1"/>
    <col min="16155" max="16155" width="1.453125" style="47" customWidth="1"/>
    <col min="16156" max="16156" width="13" style="47" customWidth="1"/>
    <col min="16157" max="16157" width="0.1796875" style="47" customWidth="1"/>
    <col min="16158" max="16158" width="10" style="47" bestFit="1" customWidth="1"/>
    <col min="16159" max="16159" width="0.453125" style="47" customWidth="1"/>
    <col min="16160" max="16160" width="10" style="47" bestFit="1" customWidth="1"/>
    <col min="16161" max="16161" width="0.1796875" style="47" customWidth="1"/>
    <col min="16162" max="16162" width="9" style="47" bestFit="1" customWidth="1"/>
    <col min="16163" max="16163" width="0.7265625" style="47" customWidth="1"/>
    <col min="16164" max="16164" width="10" style="47" customWidth="1"/>
    <col min="16165" max="16165" width="0.453125" style="47" customWidth="1"/>
    <col min="16166" max="16166" width="11" style="47" bestFit="1" customWidth="1"/>
    <col min="16167" max="16167" width="0.7265625" style="47" customWidth="1"/>
    <col min="16168" max="16168" width="10" style="47" bestFit="1" customWidth="1"/>
    <col min="16169" max="16169" width="0.1796875" style="47" customWidth="1"/>
    <col min="16170" max="16170" width="11" style="47" bestFit="1" customWidth="1"/>
    <col min="16171" max="16384" width="9.1796875" style="47"/>
  </cols>
  <sheetData>
    <row r="1" spans="1:23" ht="20.25" customHeight="1" x14ac:dyDescent="0.3">
      <c r="A1" s="168" t="s">
        <v>91</v>
      </c>
      <c r="B1" s="168"/>
      <c r="C1" s="168"/>
      <c r="V1" s="169"/>
      <c r="W1" s="169"/>
    </row>
    <row r="2" spans="1:23" ht="20.25" customHeight="1" x14ac:dyDescent="0.3">
      <c r="A2" s="170" t="s">
        <v>73</v>
      </c>
      <c r="B2" s="170"/>
      <c r="C2" s="170"/>
      <c r="I2" s="171"/>
      <c r="V2" s="169"/>
      <c r="W2" s="169"/>
    </row>
    <row r="3" spans="1:23" ht="20.25" customHeight="1" x14ac:dyDescent="0.3">
      <c r="A3" s="172"/>
      <c r="B3" s="172"/>
      <c r="C3" s="172"/>
    </row>
    <row r="4" spans="1:23" s="91" customFormat="1" ht="20.25" customHeight="1" x14ac:dyDescent="0.3">
      <c r="A4" s="46"/>
      <c r="B4" s="46"/>
      <c r="C4" s="46"/>
      <c r="D4" s="360" t="s">
        <v>39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173"/>
    </row>
    <row r="5" spans="1:23" s="91" customFormat="1" ht="14" x14ac:dyDescent="0.3">
      <c r="A5" s="174"/>
      <c r="B5" s="174"/>
      <c r="C5" s="174"/>
      <c r="F5" s="175"/>
      <c r="G5" s="175"/>
      <c r="H5" s="175"/>
      <c r="I5" s="173"/>
      <c r="J5" s="361" t="s">
        <v>10</v>
      </c>
      <c r="K5" s="362"/>
      <c r="L5" s="362"/>
      <c r="M5" s="176"/>
      <c r="N5" s="363" t="s">
        <v>125</v>
      </c>
      <c r="O5" s="363"/>
      <c r="P5" s="363"/>
      <c r="Q5" s="176"/>
      <c r="S5" s="176"/>
      <c r="T5" s="176"/>
      <c r="U5" s="176"/>
      <c r="V5" s="176"/>
      <c r="W5" s="176"/>
    </row>
    <row r="6" spans="1:23" s="91" customFormat="1" ht="20.25" customHeight="1" x14ac:dyDescent="0.3">
      <c r="A6" s="174"/>
      <c r="B6" s="174"/>
      <c r="C6" s="174"/>
      <c r="F6" s="177" t="s">
        <v>79</v>
      </c>
      <c r="G6" s="177"/>
      <c r="H6" s="178"/>
      <c r="I6" s="173"/>
      <c r="J6" s="176"/>
      <c r="K6" s="176"/>
      <c r="L6" s="176"/>
      <c r="M6" s="176"/>
      <c r="N6" s="179"/>
      <c r="O6" s="176"/>
      <c r="P6" s="179"/>
      <c r="Q6" s="176"/>
      <c r="R6" s="177" t="s">
        <v>48</v>
      </c>
      <c r="S6" s="176"/>
      <c r="T6" s="176"/>
      <c r="U6" s="176"/>
      <c r="V6" s="176"/>
      <c r="W6" s="176"/>
    </row>
    <row r="7" spans="1:23" s="91" customFormat="1" ht="20.25" customHeight="1" x14ac:dyDescent="0.3">
      <c r="A7" s="174"/>
      <c r="B7" s="174"/>
      <c r="C7" s="174"/>
      <c r="D7" s="176" t="s">
        <v>12</v>
      </c>
      <c r="E7" s="176"/>
      <c r="F7" s="177" t="s">
        <v>80</v>
      </c>
      <c r="G7" s="177"/>
      <c r="H7" s="178" t="s">
        <v>162</v>
      </c>
      <c r="I7" s="176"/>
      <c r="J7" s="176"/>
      <c r="M7" s="180"/>
      <c r="N7" s="179" t="s">
        <v>136</v>
      </c>
      <c r="O7" s="180"/>
      <c r="P7" s="179" t="s">
        <v>68</v>
      </c>
      <c r="Q7" s="180"/>
      <c r="R7" s="176" t="s">
        <v>38</v>
      </c>
      <c r="S7" s="176"/>
      <c r="U7" s="176"/>
      <c r="V7" s="176"/>
    </row>
    <row r="8" spans="1:23" s="91" customFormat="1" ht="20.25" customHeight="1" x14ac:dyDescent="0.3">
      <c r="A8" s="174"/>
      <c r="B8" s="174"/>
      <c r="C8" s="174"/>
      <c r="D8" s="179" t="s">
        <v>183</v>
      </c>
      <c r="E8" s="176"/>
      <c r="F8" s="177" t="s">
        <v>81</v>
      </c>
      <c r="G8" s="177"/>
      <c r="H8" s="179" t="s">
        <v>161</v>
      </c>
      <c r="I8" s="176"/>
      <c r="J8" s="176"/>
      <c r="M8" s="180"/>
      <c r="N8" s="179" t="s">
        <v>184</v>
      </c>
      <c r="O8" s="180"/>
      <c r="P8" s="179" t="s">
        <v>138</v>
      </c>
      <c r="Q8" s="180"/>
      <c r="R8" s="177" t="s">
        <v>66</v>
      </c>
      <c r="S8" s="176"/>
      <c r="T8" s="91" t="s">
        <v>59</v>
      </c>
      <c r="U8" s="176"/>
      <c r="V8" s="176" t="s">
        <v>9</v>
      </c>
      <c r="W8" s="176"/>
    </row>
    <row r="9" spans="1:23" s="91" customFormat="1" ht="20.25" customHeight="1" x14ac:dyDescent="0.3">
      <c r="A9" s="174"/>
      <c r="B9" s="181" t="s">
        <v>70</v>
      </c>
      <c r="C9" s="181"/>
      <c r="D9" s="176" t="s">
        <v>8</v>
      </c>
      <c r="E9" s="176"/>
      <c r="F9" s="177" t="s">
        <v>82</v>
      </c>
      <c r="G9" s="177"/>
      <c r="H9" s="182" t="s">
        <v>160</v>
      </c>
      <c r="I9" s="176"/>
      <c r="J9" s="176" t="s">
        <v>54</v>
      </c>
      <c r="K9" s="176"/>
      <c r="L9" s="176" t="s">
        <v>11</v>
      </c>
      <c r="M9" s="176"/>
      <c r="N9" s="177" t="s">
        <v>185</v>
      </c>
      <c r="O9" s="176"/>
      <c r="P9" s="179" t="s">
        <v>186</v>
      </c>
      <c r="Q9" s="176"/>
      <c r="R9" s="179" t="s">
        <v>187</v>
      </c>
      <c r="S9" s="176"/>
      <c r="T9" s="176" t="s">
        <v>58</v>
      </c>
      <c r="U9" s="176"/>
      <c r="V9" s="176" t="s">
        <v>25</v>
      </c>
      <c r="W9" s="176"/>
    </row>
    <row r="10" spans="1:23" s="91" customFormat="1" ht="20.25" customHeight="1" x14ac:dyDescent="0.3">
      <c r="A10" s="46"/>
      <c r="B10" s="46"/>
      <c r="C10" s="46"/>
      <c r="D10" s="364" t="s">
        <v>30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180"/>
    </row>
    <row r="11" spans="1:23" s="91" customFormat="1" ht="20.25" customHeight="1" x14ac:dyDescent="0.3">
      <c r="A11" s="46" t="s">
        <v>150</v>
      </c>
      <c r="B11" s="46"/>
      <c r="C11" s="46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</row>
    <row r="12" spans="1:23" ht="20.25" customHeight="1" x14ac:dyDescent="0.3">
      <c r="A12" s="167" t="s">
        <v>118</v>
      </c>
      <c r="B12" s="167"/>
      <c r="C12" s="167"/>
      <c r="D12" s="183">
        <f>[2]SH8!$D$11</f>
        <v>320000</v>
      </c>
      <c r="E12" s="183"/>
      <c r="F12" s="184">
        <v>4011550</v>
      </c>
      <c r="G12" s="184">
        <v>0</v>
      </c>
      <c r="H12" s="185">
        <v>154718</v>
      </c>
      <c r="I12" s="186">
        <v>0</v>
      </c>
      <c r="J12" s="184">
        <v>92403</v>
      </c>
      <c r="K12" s="183">
        <v>0</v>
      </c>
      <c r="L12" s="183">
        <v>1169967</v>
      </c>
      <c r="M12" s="183">
        <v>0</v>
      </c>
      <c r="N12" s="183">
        <v>-5309</v>
      </c>
      <c r="O12" s="183">
        <v>0</v>
      </c>
      <c r="P12" s="185">
        <f>N12</f>
        <v>-5309</v>
      </c>
      <c r="Q12" s="183">
        <v>0</v>
      </c>
      <c r="R12" s="183">
        <v>5743329</v>
      </c>
      <c r="S12" s="183">
        <v>0</v>
      </c>
      <c r="T12" s="184">
        <v>52555</v>
      </c>
      <c r="U12" s="183"/>
      <c r="V12" s="183">
        <f>SUM(R12:T12)</f>
        <v>5795884</v>
      </c>
      <c r="W12" s="187"/>
    </row>
    <row r="13" spans="1:23" ht="20.25" hidden="1" customHeight="1" x14ac:dyDescent="0.3">
      <c r="A13" s="167"/>
      <c r="B13" s="167"/>
      <c r="C13" s="167"/>
      <c r="D13" s="187"/>
      <c r="E13" s="187"/>
      <c r="F13" s="187"/>
      <c r="G13" s="187"/>
      <c r="H13" s="188"/>
      <c r="I13" s="189"/>
      <c r="J13" s="187"/>
      <c r="K13" s="189"/>
      <c r="L13" s="187"/>
      <c r="M13" s="187"/>
      <c r="N13" s="188"/>
      <c r="O13" s="187"/>
      <c r="P13" s="188"/>
      <c r="Q13" s="187"/>
      <c r="R13" s="187"/>
      <c r="S13" s="189"/>
      <c r="T13" s="187"/>
      <c r="U13" s="189"/>
      <c r="V13" s="187"/>
      <c r="W13" s="187"/>
    </row>
    <row r="14" spans="1:23" ht="20.25" customHeight="1" x14ac:dyDescent="0.3">
      <c r="A14" s="167"/>
      <c r="B14" s="167"/>
      <c r="C14" s="167"/>
      <c r="D14" s="187"/>
      <c r="E14" s="187"/>
      <c r="F14" s="187"/>
      <c r="G14" s="187"/>
      <c r="H14" s="188"/>
      <c r="I14" s="189"/>
      <c r="J14" s="187"/>
      <c r="K14" s="189"/>
      <c r="L14" s="187"/>
      <c r="M14" s="187"/>
      <c r="N14" s="188"/>
      <c r="O14" s="187"/>
      <c r="P14" s="188"/>
      <c r="Q14" s="187"/>
      <c r="R14" s="187"/>
      <c r="S14" s="189"/>
      <c r="T14" s="187"/>
      <c r="U14" s="189"/>
      <c r="V14" s="187"/>
      <c r="W14" s="187"/>
    </row>
    <row r="15" spans="1:23" ht="20.25" customHeight="1" x14ac:dyDescent="0.3">
      <c r="A15" s="167" t="s">
        <v>92</v>
      </c>
      <c r="B15" s="167"/>
      <c r="C15" s="167"/>
      <c r="D15" s="187"/>
      <c r="E15" s="187"/>
      <c r="F15" s="187"/>
      <c r="G15" s="187"/>
      <c r="H15" s="188"/>
      <c r="I15" s="189"/>
      <c r="J15" s="187"/>
      <c r="K15" s="189"/>
      <c r="L15" s="187"/>
      <c r="M15" s="187"/>
      <c r="N15" s="188"/>
      <c r="O15" s="187"/>
      <c r="P15" s="188"/>
      <c r="Q15" s="187"/>
      <c r="R15" s="187"/>
      <c r="S15" s="189"/>
      <c r="T15" s="187"/>
      <c r="U15" s="189"/>
      <c r="V15" s="187"/>
      <c r="W15" s="187"/>
    </row>
    <row r="16" spans="1:23" ht="20.25" customHeight="1" x14ac:dyDescent="0.3">
      <c r="A16" s="190" t="s">
        <v>93</v>
      </c>
      <c r="B16" s="167"/>
      <c r="C16" s="167"/>
      <c r="D16" s="187"/>
      <c r="E16" s="187"/>
      <c r="F16" s="187"/>
      <c r="G16" s="187"/>
      <c r="H16" s="188"/>
      <c r="I16" s="189"/>
      <c r="J16" s="187"/>
      <c r="K16" s="189"/>
      <c r="L16" s="187"/>
      <c r="M16" s="187"/>
      <c r="N16" s="188"/>
      <c r="O16" s="187"/>
      <c r="P16" s="188"/>
      <c r="Q16" s="187"/>
      <c r="R16" s="187"/>
      <c r="S16" s="189"/>
      <c r="T16" s="187"/>
      <c r="U16" s="189"/>
      <c r="V16" s="187"/>
      <c r="W16" s="187"/>
    </row>
    <row r="17" spans="1:23" ht="20.25" customHeight="1" x14ac:dyDescent="0.3">
      <c r="A17" s="191" t="s">
        <v>94</v>
      </c>
      <c r="B17" s="192" t="s">
        <v>208</v>
      </c>
      <c r="C17" s="192"/>
      <c r="D17" s="193" t="s">
        <v>2</v>
      </c>
      <c r="E17" s="194"/>
      <c r="F17" s="193" t="s">
        <v>2</v>
      </c>
      <c r="G17" s="194"/>
      <c r="H17" s="258" t="s">
        <v>222</v>
      </c>
      <c r="I17" s="194"/>
      <c r="J17" s="193" t="s">
        <v>2</v>
      </c>
      <c r="K17" s="195"/>
      <c r="L17" s="196">
        <v>-256000</v>
      </c>
      <c r="M17" s="197"/>
      <c r="N17" s="193" t="s">
        <v>2</v>
      </c>
      <c r="O17" s="195"/>
      <c r="P17" s="258" t="s">
        <v>2</v>
      </c>
      <c r="Q17" s="195"/>
      <c r="R17" s="196">
        <f>SUM(D17:O17)</f>
        <v>-256000</v>
      </c>
      <c r="S17" s="198"/>
      <c r="T17" s="193" t="s">
        <v>2</v>
      </c>
      <c r="U17" s="195"/>
      <c r="V17" s="196">
        <f>SUM(R17:T17)</f>
        <v>-256000</v>
      </c>
      <c r="W17" s="187"/>
    </row>
    <row r="18" spans="1:23" ht="20.25" customHeight="1" x14ac:dyDescent="0.3">
      <c r="A18" s="199" t="s">
        <v>95</v>
      </c>
      <c r="B18" s="192"/>
      <c r="C18" s="192"/>
      <c r="D18" s="200" t="s">
        <v>2</v>
      </c>
      <c r="E18" s="201"/>
      <c r="F18" s="200" t="s">
        <v>2</v>
      </c>
      <c r="G18" s="201"/>
      <c r="H18" s="258" t="s">
        <v>222</v>
      </c>
      <c r="I18" s="203"/>
      <c r="J18" s="200" t="s">
        <v>2</v>
      </c>
      <c r="K18" s="204"/>
      <c r="L18" s="205">
        <f>SUM(L17)</f>
        <v>-256000</v>
      </c>
      <c r="M18" s="183"/>
      <c r="N18" s="202" t="s">
        <v>2</v>
      </c>
      <c r="O18" s="184"/>
      <c r="P18" s="258" t="s">
        <v>2</v>
      </c>
      <c r="Q18" s="183"/>
      <c r="R18" s="205">
        <f>SUM(R17)</f>
        <v>-256000</v>
      </c>
      <c r="S18" s="204"/>
      <c r="T18" s="202" t="s">
        <v>2</v>
      </c>
      <c r="U18" s="204"/>
      <c r="V18" s="206">
        <f>SUM(R18:T18)</f>
        <v>-256000</v>
      </c>
      <c r="W18" s="187"/>
    </row>
    <row r="19" spans="1:23" ht="20.25" hidden="1" customHeight="1" x14ac:dyDescent="0.3">
      <c r="A19" s="207" t="s">
        <v>143</v>
      </c>
      <c r="B19" s="192"/>
      <c r="C19" s="192"/>
      <c r="D19" s="208">
        <v>0</v>
      </c>
      <c r="E19" s="186"/>
      <c r="F19" s="208">
        <v>0</v>
      </c>
      <c r="G19" s="186"/>
      <c r="H19" s="183"/>
      <c r="I19" s="204"/>
      <c r="J19" s="208">
        <v>0</v>
      </c>
      <c r="K19" s="204"/>
      <c r="L19" s="208">
        <v>0</v>
      </c>
      <c r="M19" s="183"/>
      <c r="N19" s="209"/>
      <c r="O19" s="183"/>
      <c r="P19" s="183"/>
      <c r="Q19" s="183"/>
      <c r="R19" s="208">
        <v>0</v>
      </c>
      <c r="S19" s="204"/>
      <c r="T19" s="208">
        <v>0</v>
      </c>
      <c r="U19" s="204"/>
      <c r="V19" s="210">
        <f>SUM(R19:T19)</f>
        <v>0</v>
      </c>
      <c r="W19" s="187"/>
    </row>
    <row r="20" spans="1:23" ht="14.25" hidden="1" customHeight="1" x14ac:dyDescent="0.3">
      <c r="A20" s="199"/>
      <c r="B20" s="192"/>
      <c r="C20" s="192"/>
      <c r="D20" s="186"/>
      <c r="E20" s="186"/>
      <c r="F20" s="186"/>
      <c r="G20" s="186"/>
      <c r="H20" s="211"/>
      <c r="I20" s="204"/>
      <c r="J20" s="186"/>
      <c r="K20" s="204"/>
      <c r="L20" s="186"/>
      <c r="M20" s="211"/>
      <c r="N20" s="212"/>
      <c r="O20" s="211"/>
      <c r="P20" s="211"/>
      <c r="Q20" s="211"/>
      <c r="R20" s="186"/>
      <c r="S20" s="213"/>
      <c r="T20" s="186"/>
      <c r="U20" s="213"/>
      <c r="V20" s="183"/>
      <c r="W20" s="187"/>
    </row>
    <row r="21" spans="1:23" ht="20.25" hidden="1" customHeight="1" x14ac:dyDescent="0.3">
      <c r="A21" s="199" t="s">
        <v>144</v>
      </c>
      <c r="B21" s="192"/>
      <c r="C21" s="192"/>
      <c r="D21" s="186"/>
      <c r="E21" s="186"/>
      <c r="F21" s="186"/>
      <c r="G21" s="186"/>
      <c r="H21" s="186"/>
      <c r="I21" s="204"/>
      <c r="J21" s="186"/>
      <c r="K21" s="204"/>
      <c r="L21" s="186"/>
      <c r="M21" s="183"/>
      <c r="N21" s="201"/>
      <c r="O21" s="186"/>
      <c r="P21" s="186"/>
      <c r="Q21" s="204"/>
      <c r="R21" s="186"/>
      <c r="S21" s="204"/>
      <c r="T21" s="183"/>
      <c r="U21" s="214"/>
      <c r="V21" s="214"/>
    </row>
    <row r="22" spans="1:23" ht="20.25" hidden="1" customHeight="1" x14ac:dyDescent="0.3">
      <c r="A22" s="191" t="s">
        <v>145</v>
      </c>
      <c r="B22" s="192"/>
      <c r="C22" s="192"/>
      <c r="D22" s="120">
        <v>0</v>
      </c>
      <c r="E22" s="93"/>
      <c r="F22" s="120">
        <v>0</v>
      </c>
      <c r="G22" s="93"/>
      <c r="H22" s="93"/>
      <c r="I22" s="121"/>
      <c r="J22" s="120">
        <v>0</v>
      </c>
      <c r="K22" s="121"/>
      <c r="L22" s="120">
        <v>0</v>
      </c>
      <c r="M22" s="63"/>
      <c r="N22" s="120">
        <v>0</v>
      </c>
      <c r="O22" s="93"/>
      <c r="P22" s="93"/>
      <c r="Q22" s="56"/>
      <c r="R22" s="122">
        <v>0</v>
      </c>
      <c r="S22" s="56"/>
      <c r="T22" s="122">
        <f>SUM(D22:R22)</f>
        <v>0</v>
      </c>
      <c r="U22" s="214"/>
      <c r="V22" s="215">
        <v>0</v>
      </c>
    </row>
    <row r="23" spans="1:23" ht="20.25" hidden="1" customHeight="1" x14ac:dyDescent="0.3">
      <c r="A23" s="199" t="s">
        <v>146</v>
      </c>
      <c r="B23" s="192"/>
      <c r="C23" s="192"/>
      <c r="D23" s="200">
        <f>SUM(D22:D22)</f>
        <v>0</v>
      </c>
      <c r="E23" s="201"/>
      <c r="F23" s="200">
        <f>SUM(F22:F22)</f>
        <v>0</v>
      </c>
      <c r="G23" s="201"/>
      <c r="H23" s="185"/>
      <c r="I23" s="204"/>
      <c r="J23" s="200">
        <f>SUM(J22:J22)</f>
        <v>0</v>
      </c>
      <c r="K23" s="204"/>
      <c r="L23" s="202">
        <f>SUM(L22:L22)</f>
        <v>0</v>
      </c>
      <c r="M23" s="211"/>
      <c r="N23" s="202">
        <f>SUM(N22:N22)</f>
        <v>0</v>
      </c>
      <c r="O23" s="185"/>
      <c r="P23" s="185"/>
      <c r="Q23" s="213"/>
      <c r="R23" s="202">
        <f>SUM(R22)</f>
        <v>0</v>
      </c>
      <c r="S23" s="213"/>
      <c r="T23" s="202">
        <f>SUM(T22:T22)</f>
        <v>0</v>
      </c>
      <c r="U23" s="214"/>
      <c r="V23" s="216">
        <v>0</v>
      </c>
    </row>
    <row r="24" spans="1:23" ht="10.5" hidden="1" customHeight="1" x14ac:dyDescent="0.3">
      <c r="A24" s="199"/>
      <c r="B24" s="192"/>
      <c r="C24" s="192"/>
      <c r="D24" s="186"/>
      <c r="E24" s="186"/>
      <c r="F24" s="186"/>
      <c r="G24" s="186"/>
      <c r="H24" s="186"/>
      <c r="I24" s="204"/>
      <c r="J24" s="186"/>
      <c r="K24" s="204"/>
      <c r="L24" s="186"/>
      <c r="M24" s="211"/>
      <c r="N24" s="201"/>
      <c r="O24" s="186"/>
      <c r="P24" s="186"/>
      <c r="Q24" s="213"/>
      <c r="R24" s="186"/>
      <c r="S24" s="213"/>
      <c r="T24" s="183"/>
      <c r="U24" s="214"/>
      <c r="V24" s="214"/>
    </row>
    <row r="25" spans="1:23" ht="20.25" hidden="1" customHeight="1" x14ac:dyDescent="0.3">
      <c r="A25" s="199" t="s">
        <v>144</v>
      </c>
      <c r="B25" s="192"/>
      <c r="C25" s="192"/>
      <c r="D25" s="186"/>
      <c r="E25" s="186"/>
      <c r="F25" s="186"/>
      <c r="G25" s="186"/>
      <c r="H25" s="186"/>
      <c r="I25" s="204"/>
      <c r="J25" s="186"/>
      <c r="K25" s="204"/>
      <c r="L25" s="186"/>
      <c r="M25" s="211"/>
      <c r="N25" s="201"/>
      <c r="O25" s="186"/>
      <c r="P25" s="186"/>
      <c r="Q25" s="213"/>
      <c r="R25" s="186"/>
      <c r="S25" s="213"/>
      <c r="T25" s="183"/>
      <c r="U25" s="214"/>
      <c r="V25" s="214"/>
    </row>
    <row r="26" spans="1:23" ht="20.25" hidden="1" customHeight="1" x14ac:dyDescent="0.3">
      <c r="A26" s="217" t="s">
        <v>147</v>
      </c>
      <c r="B26" s="192"/>
      <c r="C26" s="192"/>
      <c r="D26" s="186"/>
      <c r="E26" s="186"/>
      <c r="F26" s="186"/>
      <c r="G26" s="186"/>
      <c r="H26" s="186"/>
      <c r="I26" s="204"/>
      <c r="J26" s="186"/>
      <c r="K26" s="204"/>
      <c r="L26" s="186"/>
      <c r="M26" s="211"/>
      <c r="N26" s="201"/>
      <c r="O26" s="186"/>
      <c r="P26" s="186"/>
      <c r="Q26" s="213"/>
      <c r="R26" s="186"/>
      <c r="S26" s="213"/>
      <c r="T26" s="183"/>
      <c r="U26" s="214"/>
      <c r="V26" s="214"/>
    </row>
    <row r="27" spans="1:23" ht="20.25" hidden="1" customHeight="1" x14ac:dyDescent="0.3">
      <c r="A27" s="218" t="s">
        <v>148</v>
      </c>
      <c r="B27" s="192"/>
      <c r="C27" s="192"/>
      <c r="D27" s="201"/>
      <c r="E27" s="186"/>
      <c r="F27" s="201"/>
      <c r="G27" s="201"/>
      <c r="H27" s="201"/>
      <c r="I27" s="183"/>
      <c r="J27" s="201"/>
      <c r="K27" s="183"/>
      <c r="L27" s="201"/>
      <c r="M27" s="211"/>
      <c r="N27" s="201"/>
      <c r="O27" s="186"/>
      <c r="P27" s="93"/>
      <c r="Q27" s="219"/>
      <c r="R27" s="93"/>
      <c r="S27" s="219"/>
      <c r="T27" s="220"/>
      <c r="U27" s="221"/>
      <c r="V27" s="222"/>
    </row>
    <row r="28" spans="1:23" ht="20.25" hidden="1" customHeight="1" x14ac:dyDescent="0.3">
      <c r="A28" s="217" t="s">
        <v>149</v>
      </c>
      <c r="B28" s="192"/>
      <c r="C28" s="192"/>
      <c r="D28" s="200"/>
      <c r="E28" s="186"/>
      <c r="F28" s="200"/>
      <c r="G28" s="201"/>
      <c r="H28" s="223"/>
      <c r="I28" s="204"/>
      <c r="J28" s="200"/>
      <c r="K28" s="204"/>
      <c r="L28" s="200"/>
      <c r="M28" s="211"/>
      <c r="N28" s="200"/>
      <c r="O28" s="186"/>
      <c r="P28" s="200"/>
      <c r="Q28" s="224"/>
      <c r="R28" s="223"/>
      <c r="S28" s="224"/>
      <c r="T28" s="225"/>
      <c r="U28" s="226"/>
      <c r="V28" s="227"/>
    </row>
    <row r="29" spans="1:23" ht="20.25" hidden="1" customHeight="1" x14ac:dyDescent="0.3">
      <c r="A29" s="199" t="s">
        <v>146</v>
      </c>
      <c r="B29" s="192"/>
      <c r="C29" s="192"/>
      <c r="D29" s="200" t="s">
        <v>2</v>
      </c>
      <c r="E29" s="186"/>
      <c r="F29" s="200" t="s">
        <v>2</v>
      </c>
      <c r="G29" s="201"/>
      <c r="H29" s="205">
        <f>H28</f>
        <v>0</v>
      </c>
      <c r="I29" s="204"/>
      <c r="J29" s="200" t="s">
        <v>2</v>
      </c>
      <c r="K29" s="204"/>
      <c r="L29" s="200" t="s">
        <v>2</v>
      </c>
      <c r="M29" s="211"/>
      <c r="N29" s="200" t="s">
        <v>2</v>
      </c>
      <c r="O29" s="186"/>
      <c r="P29" s="200" t="s">
        <v>2</v>
      </c>
      <c r="Q29" s="213"/>
      <c r="R29" s="205">
        <f>SUM(R27:R28)</f>
        <v>0</v>
      </c>
      <c r="S29" s="213"/>
      <c r="T29" s="205">
        <f>SUM(T27:T28)</f>
        <v>0</v>
      </c>
      <c r="U29" s="214"/>
      <c r="V29" s="205">
        <f>SUM(V27:V28)</f>
        <v>0</v>
      </c>
    </row>
    <row r="30" spans="1:23" ht="14.25" customHeight="1" x14ac:dyDescent="0.3">
      <c r="A30" s="199"/>
      <c r="B30" s="192"/>
      <c r="C30" s="192"/>
      <c r="D30" s="186"/>
      <c r="E30" s="186"/>
      <c r="F30" s="186"/>
      <c r="G30" s="186"/>
      <c r="H30" s="186"/>
      <c r="I30" s="204"/>
      <c r="J30" s="186"/>
      <c r="K30" s="204"/>
      <c r="L30" s="186"/>
      <c r="M30" s="211"/>
      <c r="N30" s="201"/>
      <c r="O30" s="186"/>
      <c r="P30" s="186"/>
      <c r="Q30" s="213"/>
      <c r="R30" s="186"/>
      <c r="S30" s="213"/>
      <c r="T30" s="183"/>
      <c r="U30" s="214"/>
      <c r="V30" s="214"/>
    </row>
    <row r="31" spans="1:23" ht="19.5" customHeight="1" x14ac:dyDescent="0.3">
      <c r="A31" s="167" t="s">
        <v>209</v>
      </c>
      <c r="B31" s="192"/>
      <c r="C31" s="192"/>
      <c r="D31" s="186"/>
      <c r="E31" s="186"/>
      <c r="F31" s="186"/>
      <c r="G31" s="186"/>
      <c r="H31" s="186"/>
      <c r="I31" s="204"/>
      <c r="J31" s="186"/>
      <c r="K31" s="204"/>
      <c r="L31" s="186"/>
      <c r="M31" s="211"/>
      <c r="N31" s="201"/>
      <c r="O31" s="186"/>
      <c r="P31" s="186"/>
      <c r="Q31" s="213"/>
      <c r="R31" s="186"/>
      <c r="S31" s="213"/>
      <c r="T31" s="183"/>
      <c r="U31" s="214"/>
      <c r="V31" s="214"/>
    </row>
    <row r="32" spans="1:23" ht="20.25" customHeight="1" x14ac:dyDescent="0.3">
      <c r="A32" s="166" t="s">
        <v>210</v>
      </c>
      <c r="B32" s="192"/>
      <c r="C32" s="192"/>
      <c r="D32" s="205">
        <f>SUM(D12,D18)</f>
        <v>320000</v>
      </c>
      <c r="E32" s="184"/>
      <c r="F32" s="205">
        <f>SUM(F12,F18)</f>
        <v>4011550</v>
      </c>
      <c r="G32" s="184"/>
      <c r="H32" s="205">
        <f>SUM(H12,H18)</f>
        <v>154718</v>
      </c>
      <c r="I32" s="204"/>
      <c r="J32" s="205">
        <f>SUM(J12,J18)</f>
        <v>92403</v>
      </c>
      <c r="K32" s="204"/>
      <c r="L32" s="205">
        <f>SUM(L12,L18)</f>
        <v>913967</v>
      </c>
      <c r="M32" s="211"/>
      <c r="N32" s="205">
        <f>SUM(N12,N18)</f>
        <v>-5309</v>
      </c>
      <c r="O32" s="184"/>
      <c r="P32" s="205">
        <f>SUM(P12,P18)</f>
        <v>-5309</v>
      </c>
      <c r="Q32" s="211"/>
      <c r="R32" s="205">
        <f>SUM(R12,R18)</f>
        <v>5487329</v>
      </c>
      <c r="S32" s="213"/>
      <c r="T32" s="205">
        <f>SUM(T12,T18)</f>
        <v>52555</v>
      </c>
      <c r="U32" s="213"/>
      <c r="V32" s="205">
        <f>SUM(R32:T32)</f>
        <v>5539884</v>
      </c>
      <c r="W32" s="187"/>
    </row>
    <row r="33" spans="1:23" ht="20.25" customHeight="1" x14ac:dyDescent="0.3">
      <c r="A33" s="199"/>
      <c r="B33" s="192"/>
      <c r="C33" s="192"/>
      <c r="D33" s="228"/>
      <c r="E33" s="228"/>
      <c r="F33" s="228"/>
      <c r="G33" s="228"/>
      <c r="H33" s="229"/>
      <c r="I33" s="189"/>
      <c r="J33" s="228"/>
      <c r="K33" s="189"/>
      <c r="L33" s="228"/>
      <c r="M33" s="229"/>
      <c r="N33" s="229"/>
      <c r="O33" s="229"/>
      <c r="P33" s="229"/>
      <c r="Q33" s="229"/>
      <c r="R33" s="228"/>
      <c r="S33" s="230"/>
      <c r="T33" s="228"/>
      <c r="U33" s="230"/>
      <c r="V33" s="187"/>
      <c r="W33" s="187"/>
    </row>
    <row r="34" spans="1:23" ht="20.25" customHeight="1" x14ac:dyDescent="0.3">
      <c r="A34" s="167" t="s">
        <v>60</v>
      </c>
      <c r="D34" s="232"/>
      <c r="E34" s="232"/>
      <c r="F34" s="232"/>
      <c r="G34" s="232"/>
      <c r="H34" s="233"/>
      <c r="I34" s="234"/>
      <c r="J34" s="232"/>
      <c r="K34" s="189"/>
      <c r="L34" s="235"/>
      <c r="M34" s="233"/>
      <c r="N34" s="233"/>
      <c r="O34" s="233"/>
      <c r="P34" s="233"/>
      <c r="Q34" s="233"/>
      <c r="R34" s="235"/>
      <c r="S34" s="233"/>
      <c r="T34" s="234"/>
      <c r="U34" s="233"/>
      <c r="V34" s="235"/>
      <c r="W34" s="236"/>
    </row>
    <row r="35" spans="1:23" ht="20.25" customHeight="1" x14ac:dyDescent="0.3">
      <c r="A35" s="130" t="s">
        <v>169</v>
      </c>
      <c r="B35" s="123"/>
      <c r="C35" s="123"/>
      <c r="D35" s="253" t="s">
        <v>2</v>
      </c>
      <c r="E35" s="237"/>
      <c r="F35" s="93" t="s">
        <v>2</v>
      </c>
      <c r="G35" s="238"/>
      <c r="H35" s="259" t="s">
        <v>222</v>
      </c>
      <c r="I35" s="238"/>
      <c r="J35" s="93" t="s">
        <v>2</v>
      </c>
      <c r="K35" s="238"/>
      <c r="L35" s="198">
        <v>587685</v>
      </c>
      <c r="M35" s="237"/>
      <c r="N35" s="93" t="s">
        <v>2</v>
      </c>
      <c r="O35" s="237"/>
      <c r="P35" s="354" t="s">
        <v>2</v>
      </c>
      <c r="Q35" s="237"/>
      <c r="R35" s="239">
        <f>SUM(D35:L35)</f>
        <v>587685</v>
      </c>
      <c r="S35" s="240"/>
      <c r="T35" s="239">
        <v>-1840</v>
      </c>
      <c r="U35" s="240"/>
      <c r="V35" s="239">
        <f>R35+T35</f>
        <v>585845</v>
      </c>
      <c r="W35" s="236"/>
    </row>
    <row r="36" spans="1:23" ht="20.25" customHeight="1" x14ac:dyDescent="0.3">
      <c r="A36" s="50" t="s">
        <v>62</v>
      </c>
      <c r="B36" s="123"/>
      <c r="C36" s="123"/>
      <c r="D36" s="254" t="s">
        <v>2</v>
      </c>
      <c r="E36" s="195"/>
      <c r="F36" s="193" t="s">
        <v>2</v>
      </c>
      <c r="G36" s="195"/>
      <c r="H36" s="258" t="s">
        <v>222</v>
      </c>
      <c r="I36" s="195"/>
      <c r="J36" s="193" t="s">
        <v>2</v>
      </c>
      <c r="K36" s="238"/>
      <c r="L36" s="193">
        <v>-11701</v>
      </c>
      <c r="M36" s="237"/>
      <c r="N36" s="122">
        <v>-120</v>
      </c>
      <c r="O36" s="237"/>
      <c r="P36" s="193">
        <f>SUM(N36:O36)</f>
        <v>-120</v>
      </c>
      <c r="Q36" s="237"/>
      <c r="R36" s="122">
        <f>SUM(D36:O36)</f>
        <v>-11821</v>
      </c>
      <c r="S36" s="240"/>
      <c r="T36" s="122">
        <v>-115</v>
      </c>
      <c r="U36" s="240"/>
      <c r="V36" s="122">
        <f>R36+T36</f>
        <v>-11936</v>
      </c>
      <c r="W36" s="124"/>
    </row>
    <row r="37" spans="1:23" ht="20.25" customHeight="1" x14ac:dyDescent="0.3">
      <c r="A37" s="167" t="s">
        <v>56</v>
      </c>
      <c r="B37" s="167"/>
      <c r="C37" s="167"/>
      <c r="D37" s="200" t="s">
        <v>2</v>
      </c>
      <c r="E37" s="201"/>
      <c r="F37" s="200" t="s">
        <v>2</v>
      </c>
      <c r="G37" s="201"/>
      <c r="H37" s="258" t="s">
        <v>222</v>
      </c>
      <c r="I37" s="204"/>
      <c r="J37" s="200" t="s">
        <v>2</v>
      </c>
      <c r="K37" s="204"/>
      <c r="L37" s="202">
        <f>SUM(L35:L36)</f>
        <v>575984</v>
      </c>
      <c r="M37" s="211"/>
      <c r="N37" s="202">
        <f>SUM(N35:N36)</f>
        <v>-120</v>
      </c>
      <c r="O37" s="185"/>
      <c r="P37" s="202">
        <f>SUM(N37:O37)</f>
        <v>-120</v>
      </c>
      <c r="Q37" s="211"/>
      <c r="R37" s="202">
        <f>SUM(R35:R36)</f>
        <v>575864</v>
      </c>
      <c r="S37" s="213"/>
      <c r="T37" s="202">
        <f>SUM(T35:T36)</f>
        <v>-1955</v>
      </c>
      <c r="U37" s="213"/>
      <c r="V37" s="202">
        <f>SUM(V35:V36)</f>
        <v>573909</v>
      </c>
      <c r="W37" s="187"/>
    </row>
    <row r="38" spans="1:23" ht="20.25" customHeight="1" x14ac:dyDescent="0.3">
      <c r="A38" s="167"/>
      <c r="B38" s="167"/>
      <c r="C38" s="167"/>
      <c r="D38" s="201"/>
      <c r="E38" s="201"/>
      <c r="F38" s="201"/>
      <c r="G38" s="201"/>
      <c r="H38" s="201"/>
      <c r="I38" s="204"/>
      <c r="J38" s="201"/>
      <c r="K38" s="204"/>
      <c r="L38" s="185"/>
      <c r="M38" s="211"/>
      <c r="N38" s="185"/>
      <c r="O38" s="185"/>
      <c r="P38" s="185"/>
      <c r="Q38" s="211"/>
      <c r="R38" s="185"/>
      <c r="S38" s="213"/>
      <c r="T38" s="185"/>
      <c r="U38" s="213"/>
      <c r="V38" s="185"/>
      <c r="W38" s="187"/>
    </row>
    <row r="39" spans="1:23" ht="20.25" customHeight="1" x14ac:dyDescent="0.3">
      <c r="A39" s="52" t="s">
        <v>163</v>
      </c>
      <c r="B39" s="167"/>
      <c r="C39" s="167"/>
      <c r="D39" s="120" t="s">
        <v>2</v>
      </c>
      <c r="E39" s="93"/>
      <c r="F39" s="120" t="s">
        <v>2</v>
      </c>
      <c r="G39" s="93"/>
      <c r="H39" s="258" t="s">
        <v>222</v>
      </c>
      <c r="I39" s="121"/>
      <c r="J39" s="122">
        <v>5715</v>
      </c>
      <c r="K39" s="121"/>
      <c r="L39" s="122">
        <v>-5715</v>
      </c>
      <c r="M39" s="219"/>
      <c r="N39" s="122" t="s">
        <v>2</v>
      </c>
      <c r="O39" s="239"/>
      <c r="P39" s="258" t="s">
        <v>2</v>
      </c>
      <c r="Q39" s="219"/>
      <c r="R39" s="122" t="s">
        <v>2</v>
      </c>
      <c r="S39" s="224"/>
      <c r="T39" s="122" t="s">
        <v>2</v>
      </c>
      <c r="U39" s="224"/>
      <c r="V39" s="122" t="s">
        <v>2</v>
      </c>
      <c r="W39" s="187"/>
    </row>
    <row r="40" spans="1:23" ht="20.25" customHeight="1" x14ac:dyDescent="0.3"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</row>
    <row r="41" spans="1:23" ht="20.25" customHeight="1" thickBot="1" x14ac:dyDescent="0.35">
      <c r="A41" s="167" t="s">
        <v>151</v>
      </c>
      <c r="D41" s="242">
        <f>+D32</f>
        <v>320000</v>
      </c>
      <c r="E41" s="243"/>
      <c r="F41" s="242">
        <f>+F32</f>
        <v>4011550</v>
      </c>
      <c r="G41" s="243"/>
      <c r="H41" s="244">
        <f>H32</f>
        <v>154718</v>
      </c>
      <c r="I41" s="243"/>
      <c r="J41" s="242">
        <f>+J32+J39</f>
        <v>98118</v>
      </c>
      <c r="K41" s="245"/>
      <c r="L41" s="242">
        <f>+L32+L37+L39</f>
        <v>1484236</v>
      </c>
      <c r="M41" s="245"/>
      <c r="N41" s="242">
        <f>N32+N37</f>
        <v>-5429</v>
      </c>
      <c r="O41" s="245"/>
      <c r="P41" s="242">
        <f>SUM(P32,P37)</f>
        <v>-5429</v>
      </c>
      <c r="Q41" s="245"/>
      <c r="R41" s="242">
        <f>+R32+R37</f>
        <v>6063193</v>
      </c>
      <c r="S41" s="245"/>
      <c r="T41" s="242">
        <f>+T32+T37</f>
        <v>50600</v>
      </c>
      <c r="U41" s="245"/>
      <c r="V41" s="242">
        <f>+V32+V37</f>
        <v>6113793</v>
      </c>
      <c r="W41" s="246"/>
    </row>
    <row r="42" spans="1:23" ht="20.25" customHeight="1" thickTop="1" x14ac:dyDescent="0.3"/>
    <row r="43" spans="1:23" ht="14" x14ac:dyDescent="0.3"/>
    <row r="44" spans="1:23" ht="14" x14ac:dyDescent="0.3"/>
    <row r="45" spans="1:23" ht="14" x14ac:dyDescent="0.3"/>
    <row r="46" spans="1:23" ht="14" x14ac:dyDescent="0.3"/>
    <row r="47" spans="1:23" ht="14" x14ac:dyDescent="0.3"/>
    <row r="48" spans="1:23" ht="14" x14ac:dyDescent="0.3"/>
    <row r="49" ht="14" x14ac:dyDescent="0.3"/>
    <row r="50" ht="14" x14ac:dyDescent="0.3"/>
    <row r="51" ht="14" x14ac:dyDescent="0.3"/>
    <row r="52" ht="14" x14ac:dyDescent="0.3"/>
    <row r="53" ht="14" x14ac:dyDescent="0.3"/>
    <row r="54" ht="14" x14ac:dyDescent="0.3"/>
    <row r="55" ht="14" x14ac:dyDescent="0.3"/>
    <row r="56" ht="14" x14ac:dyDescent="0.3"/>
    <row r="57" ht="14" x14ac:dyDescent="0.3"/>
    <row r="58" ht="14" x14ac:dyDescent="0.3"/>
    <row r="59" ht="14" x14ac:dyDescent="0.3"/>
    <row r="60" ht="14" x14ac:dyDescent="0.3"/>
    <row r="61" ht="14" x14ac:dyDescent="0.3"/>
    <row r="62" ht="14" x14ac:dyDescent="0.3"/>
    <row r="63" ht="14" x14ac:dyDescent="0.3"/>
    <row r="64" ht="14" x14ac:dyDescent="0.3"/>
    <row r="65" ht="14" x14ac:dyDescent="0.3"/>
    <row r="66" ht="14" x14ac:dyDescent="0.3"/>
    <row r="67" ht="14" x14ac:dyDescent="0.3"/>
    <row r="68" ht="14" x14ac:dyDescent="0.3"/>
    <row r="69" ht="14" x14ac:dyDescent="0.3"/>
    <row r="70" ht="14" x14ac:dyDescent="0.3"/>
    <row r="71" ht="14" x14ac:dyDescent="0.3"/>
    <row r="72" ht="14" x14ac:dyDescent="0.3"/>
    <row r="73" ht="14" x14ac:dyDescent="0.3"/>
    <row r="74" ht="14" x14ac:dyDescent="0.3"/>
    <row r="75" ht="14" x14ac:dyDescent="0.3"/>
    <row r="76" ht="14" x14ac:dyDescent="0.3"/>
    <row r="77" ht="14" x14ac:dyDescent="0.3"/>
    <row r="78" ht="14" x14ac:dyDescent="0.3"/>
    <row r="79" ht="14" x14ac:dyDescent="0.3"/>
    <row r="80" ht="14" x14ac:dyDescent="0.3"/>
    <row r="81" ht="14" x14ac:dyDescent="0.3"/>
    <row r="82" ht="14" x14ac:dyDescent="0.3"/>
    <row r="83" ht="14" x14ac:dyDescent="0.3"/>
    <row r="84" ht="14" x14ac:dyDescent="0.3"/>
    <row r="85" ht="14" x14ac:dyDescent="0.3"/>
    <row r="86" ht="14" x14ac:dyDescent="0.3"/>
    <row r="87" ht="14" x14ac:dyDescent="0.3"/>
    <row r="88" ht="14" x14ac:dyDescent="0.3"/>
    <row r="89" ht="14" x14ac:dyDescent="0.3"/>
    <row r="90" ht="14" x14ac:dyDescent="0.3"/>
    <row r="91" ht="14" x14ac:dyDescent="0.3"/>
    <row r="92" ht="14" x14ac:dyDescent="0.3"/>
    <row r="93" ht="14" x14ac:dyDescent="0.3"/>
    <row r="94" ht="14" x14ac:dyDescent="0.3"/>
    <row r="95" ht="14" x14ac:dyDescent="0.3"/>
    <row r="96" ht="14" x14ac:dyDescent="0.3"/>
    <row r="97" ht="14" x14ac:dyDescent="0.3"/>
    <row r="98" ht="14" x14ac:dyDescent="0.3"/>
    <row r="99" ht="14" x14ac:dyDescent="0.3"/>
    <row r="100" ht="14" x14ac:dyDescent="0.3"/>
    <row r="101" ht="14" x14ac:dyDescent="0.3"/>
    <row r="102" ht="14" x14ac:dyDescent="0.3"/>
    <row r="103" ht="14" x14ac:dyDescent="0.3"/>
    <row r="104" ht="14" x14ac:dyDescent="0.3"/>
    <row r="105" ht="14" x14ac:dyDescent="0.3"/>
    <row r="106" ht="14" x14ac:dyDescent="0.3"/>
    <row r="107" ht="14" x14ac:dyDescent="0.3"/>
    <row r="108" ht="14" x14ac:dyDescent="0.3"/>
    <row r="109" ht="14" x14ac:dyDescent="0.3"/>
    <row r="110" ht="14" x14ac:dyDescent="0.3"/>
    <row r="111" ht="14" x14ac:dyDescent="0.3"/>
    <row r="112" ht="14" x14ac:dyDescent="0.3"/>
    <row r="113" ht="14" x14ac:dyDescent="0.3"/>
    <row r="114" ht="14" x14ac:dyDescent="0.3"/>
    <row r="115" ht="14" x14ac:dyDescent="0.3"/>
    <row r="116" ht="14" x14ac:dyDescent="0.3"/>
    <row r="117" ht="14" x14ac:dyDescent="0.3"/>
    <row r="118" ht="14" x14ac:dyDescent="0.3"/>
    <row r="119" ht="14" x14ac:dyDescent="0.3"/>
    <row r="120" ht="14" x14ac:dyDescent="0.3"/>
    <row r="121" ht="14" x14ac:dyDescent="0.3"/>
    <row r="122" ht="14" x14ac:dyDescent="0.3"/>
    <row r="123" ht="14" x14ac:dyDescent="0.3"/>
    <row r="124" ht="14" x14ac:dyDescent="0.3"/>
    <row r="125" ht="14" x14ac:dyDescent="0.3"/>
    <row r="126" ht="14" x14ac:dyDescent="0.3"/>
    <row r="127" ht="14" x14ac:dyDescent="0.3"/>
    <row r="128" ht="14" x14ac:dyDescent="0.3"/>
    <row r="129" ht="14" x14ac:dyDescent="0.3"/>
    <row r="130" ht="14" x14ac:dyDescent="0.3"/>
    <row r="131" ht="14" x14ac:dyDescent="0.3"/>
    <row r="132" ht="14" x14ac:dyDescent="0.3"/>
    <row r="133" ht="14" x14ac:dyDescent="0.3"/>
    <row r="134" ht="14" x14ac:dyDescent="0.3"/>
    <row r="135" ht="14" x14ac:dyDescent="0.3"/>
    <row r="136" ht="14" x14ac:dyDescent="0.3"/>
    <row r="137" ht="14" x14ac:dyDescent="0.3"/>
    <row r="138" ht="14" x14ac:dyDescent="0.3"/>
    <row r="139" ht="14" x14ac:dyDescent="0.3"/>
    <row r="140" ht="14" x14ac:dyDescent="0.3"/>
    <row r="141" ht="14" x14ac:dyDescent="0.3"/>
    <row r="142" ht="14" x14ac:dyDescent="0.3"/>
    <row r="143" ht="14" x14ac:dyDescent="0.3"/>
    <row r="144" ht="14" x14ac:dyDescent="0.3"/>
    <row r="145" ht="14" x14ac:dyDescent="0.3"/>
    <row r="146" ht="14" x14ac:dyDescent="0.3"/>
    <row r="147" ht="14" x14ac:dyDescent="0.3"/>
    <row r="148" ht="14" x14ac:dyDescent="0.3"/>
    <row r="149" ht="14" x14ac:dyDescent="0.3"/>
    <row r="150" ht="14" x14ac:dyDescent="0.3"/>
    <row r="151" ht="14" x14ac:dyDescent="0.3"/>
    <row r="152" ht="14" x14ac:dyDescent="0.3"/>
    <row r="153" ht="14" x14ac:dyDescent="0.3"/>
    <row r="154" ht="14" x14ac:dyDescent="0.3"/>
    <row r="155" ht="14" x14ac:dyDescent="0.3"/>
    <row r="156" ht="14" x14ac:dyDescent="0.3"/>
    <row r="157" ht="14" x14ac:dyDescent="0.3"/>
    <row r="158" ht="14" x14ac:dyDescent="0.3"/>
    <row r="159" ht="14" x14ac:dyDescent="0.3"/>
    <row r="160" ht="14" x14ac:dyDescent="0.3"/>
    <row r="161" ht="14" x14ac:dyDescent="0.3"/>
    <row r="162" ht="14" x14ac:dyDescent="0.3"/>
    <row r="163" ht="14" x14ac:dyDescent="0.3"/>
    <row r="164" ht="14" x14ac:dyDescent="0.3"/>
    <row r="165" ht="14" x14ac:dyDescent="0.3"/>
    <row r="166" ht="14" x14ac:dyDescent="0.3"/>
    <row r="167" ht="14" x14ac:dyDescent="0.3"/>
    <row r="168" ht="14" x14ac:dyDescent="0.3"/>
    <row r="169" ht="14" x14ac:dyDescent="0.3"/>
    <row r="170" ht="14" x14ac:dyDescent="0.3"/>
    <row r="171" ht="14" x14ac:dyDescent="0.3"/>
    <row r="172" ht="14" x14ac:dyDescent="0.3"/>
    <row r="173" ht="14" x14ac:dyDescent="0.3"/>
    <row r="174" ht="14" x14ac:dyDescent="0.3"/>
    <row r="175" ht="14" x14ac:dyDescent="0.3"/>
    <row r="176" ht="14" x14ac:dyDescent="0.3"/>
    <row r="177" ht="14" x14ac:dyDescent="0.3"/>
    <row r="178" ht="14" x14ac:dyDescent="0.3"/>
    <row r="179" ht="14" x14ac:dyDescent="0.3"/>
    <row r="180" ht="14" x14ac:dyDescent="0.3"/>
    <row r="181" ht="14" x14ac:dyDescent="0.3"/>
    <row r="182" ht="14" x14ac:dyDescent="0.3"/>
    <row r="183" ht="14" x14ac:dyDescent="0.3"/>
    <row r="184" ht="14" x14ac:dyDescent="0.3"/>
    <row r="185" ht="14" x14ac:dyDescent="0.3"/>
    <row r="186" ht="14" x14ac:dyDescent="0.3"/>
    <row r="187" ht="14" x14ac:dyDescent="0.3"/>
    <row r="188" ht="14" x14ac:dyDescent="0.3"/>
    <row r="189" ht="14" x14ac:dyDescent="0.3"/>
    <row r="190" ht="14" x14ac:dyDescent="0.3"/>
    <row r="191" ht="14" x14ac:dyDescent="0.3"/>
    <row r="192" ht="14" x14ac:dyDescent="0.3"/>
    <row r="193" ht="14" x14ac:dyDescent="0.3"/>
    <row r="194" ht="14" x14ac:dyDescent="0.3"/>
    <row r="195" ht="14" x14ac:dyDescent="0.3"/>
    <row r="196" ht="14" x14ac:dyDescent="0.3"/>
    <row r="197" ht="14" x14ac:dyDescent="0.3"/>
    <row r="198" ht="14" x14ac:dyDescent="0.3"/>
    <row r="199" ht="14" x14ac:dyDescent="0.3"/>
    <row r="200" ht="14" x14ac:dyDescent="0.3"/>
    <row r="201" ht="14" x14ac:dyDescent="0.3"/>
    <row r="202" ht="14" x14ac:dyDescent="0.3"/>
    <row r="203" ht="14" x14ac:dyDescent="0.3"/>
    <row r="204" ht="14" x14ac:dyDescent="0.3"/>
    <row r="205" ht="14" x14ac:dyDescent="0.3"/>
    <row r="206" ht="14" x14ac:dyDescent="0.3"/>
    <row r="207" ht="14" x14ac:dyDescent="0.3"/>
    <row r="208" ht="14" x14ac:dyDescent="0.3"/>
  </sheetData>
  <mergeCells count="4">
    <mergeCell ref="D4:V4"/>
    <mergeCell ref="J5:L5"/>
    <mergeCell ref="N5:P5"/>
    <mergeCell ref="D10:V10"/>
  </mergeCells>
  <pageMargins left="0.8" right="0.42" top="0.48" bottom="0.5" header="0.5" footer="0.5"/>
  <pageSetup paperSize="9" scale="70" firstPageNumber="9" fitToHeight="0" orientation="landscape" useFirstPageNumber="1" r:id="rId1"/>
  <headerFooter alignWithMargins="0">
    <oddFooter>&amp;L  The accompanying notes form an integral part of the interim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208"/>
  <sheetViews>
    <sheetView showGridLines="0" view="pageBreakPreview" zoomScale="85" zoomScaleNormal="90" zoomScaleSheetLayoutView="85" workbookViewId="0">
      <selection activeCell="H12" sqref="H12"/>
    </sheetView>
  </sheetViews>
  <sheetFormatPr defaultRowHeight="20.25" customHeight="1" x14ac:dyDescent="0.3"/>
  <cols>
    <col min="1" max="1" width="50" style="231" customWidth="1"/>
    <col min="2" max="2" width="7.54296875" style="231" customWidth="1"/>
    <col min="3" max="3" width="1" style="231" customWidth="1"/>
    <col min="4" max="4" width="12.54296875" style="47" customWidth="1"/>
    <col min="5" max="5" width="1" style="47" customWidth="1"/>
    <col min="6" max="6" width="13.453125" style="47" customWidth="1"/>
    <col min="7" max="7" width="0.7265625" style="47" customWidth="1"/>
    <col min="8" max="8" width="13.7265625" style="47" customWidth="1"/>
    <col min="9" max="9" width="0.81640625" style="47" customWidth="1"/>
    <col min="10" max="10" width="11.7265625" style="47" customWidth="1"/>
    <col min="11" max="11" width="0.81640625" style="47" customWidth="1"/>
    <col min="12" max="12" width="13.26953125" style="47" bestFit="1" customWidth="1"/>
    <col min="13" max="13" width="1" style="47" customWidth="1"/>
    <col min="14" max="14" width="11.81640625" style="47" customWidth="1"/>
    <col min="15" max="15" width="1" style="47" customWidth="1"/>
    <col min="16" max="16" width="11.7265625" style="47" customWidth="1"/>
    <col min="17" max="17" width="1" style="47" customWidth="1"/>
    <col min="18" max="18" width="13.26953125" style="47" customWidth="1"/>
    <col min="19" max="19" width="1" style="47" customWidth="1"/>
    <col min="20" max="20" width="13" style="47" customWidth="1"/>
    <col min="21" max="21" width="1" style="47" customWidth="1"/>
    <col min="22" max="22" width="13.1796875" style="47" customWidth="1"/>
    <col min="23" max="23" width="1.453125" style="47" customWidth="1"/>
    <col min="24" max="24" width="14" style="47" customWidth="1"/>
    <col min="25" max="25" width="1.453125" style="47" customWidth="1"/>
    <col min="26" max="26" width="13.81640625" style="47" customWidth="1"/>
    <col min="27" max="27" width="1.453125" style="47" customWidth="1"/>
    <col min="28" max="28" width="13" style="47" customWidth="1"/>
    <col min="29" max="29" width="0.1796875" style="47" customWidth="1"/>
    <col min="30" max="30" width="10" style="47" bestFit="1" customWidth="1"/>
    <col min="31" max="31" width="0.453125" style="47" customWidth="1"/>
    <col min="32" max="32" width="10" style="47" bestFit="1" customWidth="1"/>
    <col min="33" max="33" width="0.1796875" style="47" customWidth="1"/>
    <col min="34" max="34" width="9" style="47" bestFit="1" customWidth="1"/>
    <col min="35" max="35" width="0.7265625" style="47" customWidth="1"/>
    <col min="36" max="36" width="10" style="47" customWidth="1"/>
    <col min="37" max="37" width="0.453125" style="47" customWidth="1"/>
    <col min="38" max="38" width="11" style="47" bestFit="1" customWidth="1"/>
    <col min="39" max="39" width="0.7265625" style="47" customWidth="1"/>
    <col min="40" max="40" width="10" style="47" bestFit="1" customWidth="1"/>
    <col min="41" max="41" width="0.1796875" style="47" customWidth="1"/>
    <col min="42" max="42" width="11" style="47" bestFit="1" customWidth="1"/>
    <col min="43" max="254" width="9.1796875" style="47"/>
    <col min="255" max="255" width="52.7265625" style="47" customWidth="1"/>
    <col min="256" max="256" width="5" style="47" customWidth="1"/>
    <col min="257" max="257" width="1" style="47" customWidth="1"/>
    <col min="258" max="258" width="11.54296875" style="47" customWidth="1"/>
    <col min="259" max="259" width="1" style="47" customWidth="1"/>
    <col min="260" max="260" width="12.81640625" style="47" customWidth="1"/>
    <col min="261" max="261" width="0.7265625" style="47" customWidth="1"/>
    <col min="262" max="262" width="17.54296875" style="47" customWidth="1"/>
    <col min="263" max="263" width="1" style="47" customWidth="1"/>
    <col min="264" max="264" width="12.1796875" style="47" customWidth="1"/>
    <col min="265" max="265" width="1" style="47" customWidth="1"/>
    <col min="266" max="266" width="13.453125" style="47" customWidth="1"/>
    <col min="267" max="267" width="1" style="47" customWidth="1"/>
    <col min="268" max="268" width="10.54296875" style="47" customWidth="1"/>
    <col min="269" max="269" width="1" style="47" customWidth="1"/>
    <col min="270" max="270" width="15.1796875" style="47" customWidth="1"/>
    <col min="271" max="271" width="1" style="47" customWidth="1"/>
    <col min="272" max="272" width="14" style="47" customWidth="1"/>
    <col min="273" max="273" width="1" style="47" customWidth="1"/>
    <col min="274" max="274" width="12.26953125" style="47" customWidth="1"/>
    <col min="275" max="275" width="1" style="47" customWidth="1"/>
    <col min="276" max="276" width="13.1796875" style="47" customWidth="1"/>
    <col min="277" max="277" width="1" style="47" customWidth="1"/>
    <col min="278" max="278" width="12.453125" style="47" customWidth="1"/>
    <col min="279" max="279" width="1.453125" style="47" customWidth="1"/>
    <col min="280" max="280" width="14" style="47" customWidth="1"/>
    <col min="281" max="281" width="1.453125" style="47" customWidth="1"/>
    <col min="282" max="282" width="13.81640625" style="47" customWidth="1"/>
    <col min="283" max="283" width="1.453125" style="47" customWidth="1"/>
    <col min="284" max="284" width="13" style="47" customWidth="1"/>
    <col min="285" max="285" width="0.1796875" style="47" customWidth="1"/>
    <col min="286" max="286" width="10" style="47" bestFit="1" customWidth="1"/>
    <col min="287" max="287" width="0.453125" style="47" customWidth="1"/>
    <col min="288" max="288" width="10" style="47" bestFit="1" customWidth="1"/>
    <col min="289" max="289" width="0.1796875" style="47" customWidth="1"/>
    <col min="290" max="290" width="9" style="47" bestFit="1" customWidth="1"/>
    <col min="291" max="291" width="0.7265625" style="47" customWidth="1"/>
    <col min="292" max="292" width="10" style="47" customWidth="1"/>
    <col min="293" max="293" width="0.453125" style="47" customWidth="1"/>
    <col min="294" max="294" width="11" style="47" bestFit="1" customWidth="1"/>
    <col min="295" max="295" width="0.7265625" style="47" customWidth="1"/>
    <col min="296" max="296" width="10" style="47" bestFit="1" customWidth="1"/>
    <col min="297" max="297" width="0.1796875" style="47" customWidth="1"/>
    <col min="298" max="298" width="11" style="47" bestFit="1" customWidth="1"/>
    <col min="299" max="510" width="9.1796875" style="47"/>
    <col min="511" max="511" width="52.7265625" style="47" customWidth="1"/>
    <col min="512" max="512" width="5" style="47" customWidth="1"/>
    <col min="513" max="513" width="1" style="47" customWidth="1"/>
    <col min="514" max="514" width="11.54296875" style="47" customWidth="1"/>
    <col min="515" max="515" width="1" style="47" customWidth="1"/>
    <col min="516" max="516" width="12.81640625" style="47" customWidth="1"/>
    <col min="517" max="517" width="0.7265625" style="47" customWidth="1"/>
    <col min="518" max="518" width="17.54296875" style="47" customWidth="1"/>
    <col min="519" max="519" width="1" style="47" customWidth="1"/>
    <col min="520" max="520" width="12.1796875" style="47" customWidth="1"/>
    <col min="521" max="521" width="1" style="47" customWidth="1"/>
    <col min="522" max="522" width="13.453125" style="47" customWidth="1"/>
    <col min="523" max="523" width="1" style="47" customWidth="1"/>
    <col min="524" max="524" width="10.54296875" style="47" customWidth="1"/>
    <col min="525" max="525" width="1" style="47" customWidth="1"/>
    <col min="526" max="526" width="15.1796875" style="47" customWidth="1"/>
    <col min="527" max="527" width="1" style="47" customWidth="1"/>
    <col min="528" max="528" width="14" style="47" customWidth="1"/>
    <col min="529" max="529" width="1" style="47" customWidth="1"/>
    <col min="530" max="530" width="12.26953125" style="47" customWidth="1"/>
    <col min="531" max="531" width="1" style="47" customWidth="1"/>
    <col min="532" max="532" width="13.1796875" style="47" customWidth="1"/>
    <col min="533" max="533" width="1" style="47" customWidth="1"/>
    <col min="534" max="534" width="12.453125" style="47" customWidth="1"/>
    <col min="535" max="535" width="1.453125" style="47" customWidth="1"/>
    <col min="536" max="536" width="14" style="47" customWidth="1"/>
    <col min="537" max="537" width="1.453125" style="47" customWidth="1"/>
    <col min="538" max="538" width="13.81640625" style="47" customWidth="1"/>
    <col min="539" max="539" width="1.453125" style="47" customWidth="1"/>
    <col min="540" max="540" width="13" style="47" customWidth="1"/>
    <col min="541" max="541" width="0.1796875" style="47" customWidth="1"/>
    <col min="542" max="542" width="10" style="47" bestFit="1" customWidth="1"/>
    <col min="543" max="543" width="0.453125" style="47" customWidth="1"/>
    <col min="544" max="544" width="10" style="47" bestFit="1" customWidth="1"/>
    <col min="545" max="545" width="0.1796875" style="47" customWidth="1"/>
    <col min="546" max="546" width="9" style="47" bestFit="1" customWidth="1"/>
    <col min="547" max="547" width="0.7265625" style="47" customWidth="1"/>
    <col min="548" max="548" width="10" style="47" customWidth="1"/>
    <col min="549" max="549" width="0.453125" style="47" customWidth="1"/>
    <col min="550" max="550" width="11" style="47" bestFit="1" customWidth="1"/>
    <col min="551" max="551" width="0.7265625" style="47" customWidth="1"/>
    <col min="552" max="552" width="10" style="47" bestFit="1" customWidth="1"/>
    <col min="553" max="553" width="0.1796875" style="47" customWidth="1"/>
    <col min="554" max="554" width="11" style="47" bestFit="1" customWidth="1"/>
    <col min="555" max="766" width="9.1796875" style="47"/>
    <col min="767" max="767" width="52.7265625" style="47" customWidth="1"/>
    <col min="768" max="768" width="5" style="47" customWidth="1"/>
    <col min="769" max="769" width="1" style="47" customWidth="1"/>
    <col min="770" max="770" width="11.54296875" style="47" customWidth="1"/>
    <col min="771" max="771" width="1" style="47" customWidth="1"/>
    <col min="772" max="772" width="12.81640625" style="47" customWidth="1"/>
    <col min="773" max="773" width="0.7265625" style="47" customWidth="1"/>
    <col min="774" max="774" width="17.54296875" style="47" customWidth="1"/>
    <col min="775" max="775" width="1" style="47" customWidth="1"/>
    <col min="776" max="776" width="12.1796875" style="47" customWidth="1"/>
    <col min="777" max="777" width="1" style="47" customWidth="1"/>
    <col min="778" max="778" width="13.453125" style="47" customWidth="1"/>
    <col min="779" max="779" width="1" style="47" customWidth="1"/>
    <col min="780" max="780" width="10.54296875" style="47" customWidth="1"/>
    <col min="781" max="781" width="1" style="47" customWidth="1"/>
    <col min="782" max="782" width="15.1796875" style="47" customWidth="1"/>
    <col min="783" max="783" width="1" style="47" customWidth="1"/>
    <col min="784" max="784" width="14" style="47" customWidth="1"/>
    <col min="785" max="785" width="1" style="47" customWidth="1"/>
    <col min="786" max="786" width="12.26953125" style="47" customWidth="1"/>
    <col min="787" max="787" width="1" style="47" customWidth="1"/>
    <col min="788" max="788" width="13.1796875" style="47" customWidth="1"/>
    <col min="789" max="789" width="1" style="47" customWidth="1"/>
    <col min="790" max="790" width="12.453125" style="47" customWidth="1"/>
    <col min="791" max="791" width="1.453125" style="47" customWidth="1"/>
    <col min="792" max="792" width="14" style="47" customWidth="1"/>
    <col min="793" max="793" width="1.453125" style="47" customWidth="1"/>
    <col min="794" max="794" width="13.81640625" style="47" customWidth="1"/>
    <col min="795" max="795" width="1.453125" style="47" customWidth="1"/>
    <col min="796" max="796" width="13" style="47" customWidth="1"/>
    <col min="797" max="797" width="0.1796875" style="47" customWidth="1"/>
    <col min="798" max="798" width="10" style="47" bestFit="1" customWidth="1"/>
    <col min="799" max="799" width="0.453125" style="47" customWidth="1"/>
    <col min="800" max="800" width="10" style="47" bestFit="1" customWidth="1"/>
    <col min="801" max="801" width="0.1796875" style="47" customWidth="1"/>
    <col min="802" max="802" width="9" style="47" bestFit="1" customWidth="1"/>
    <col min="803" max="803" width="0.7265625" style="47" customWidth="1"/>
    <col min="804" max="804" width="10" style="47" customWidth="1"/>
    <col min="805" max="805" width="0.453125" style="47" customWidth="1"/>
    <col min="806" max="806" width="11" style="47" bestFit="1" customWidth="1"/>
    <col min="807" max="807" width="0.7265625" style="47" customWidth="1"/>
    <col min="808" max="808" width="10" style="47" bestFit="1" customWidth="1"/>
    <col min="809" max="809" width="0.1796875" style="47" customWidth="1"/>
    <col min="810" max="810" width="11" style="47" bestFit="1" customWidth="1"/>
    <col min="811" max="1022" width="9.1796875" style="47"/>
    <col min="1023" max="1023" width="52.7265625" style="47" customWidth="1"/>
    <col min="1024" max="1024" width="5" style="47" customWidth="1"/>
    <col min="1025" max="1025" width="1" style="47" customWidth="1"/>
    <col min="1026" max="1026" width="11.54296875" style="47" customWidth="1"/>
    <col min="1027" max="1027" width="1" style="47" customWidth="1"/>
    <col min="1028" max="1028" width="12.81640625" style="47" customWidth="1"/>
    <col min="1029" max="1029" width="0.7265625" style="47" customWidth="1"/>
    <col min="1030" max="1030" width="17.54296875" style="47" customWidth="1"/>
    <col min="1031" max="1031" width="1" style="47" customWidth="1"/>
    <col min="1032" max="1032" width="12.1796875" style="47" customWidth="1"/>
    <col min="1033" max="1033" width="1" style="47" customWidth="1"/>
    <col min="1034" max="1034" width="13.453125" style="47" customWidth="1"/>
    <col min="1035" max="1035" width="1" style="47" customWidth="1"/>
    <col min="1036" max="1036" width="10.54296875" style="47" customWidth="1"/>
    <col min="1037" max="1037" width="1" style="47" customWidth="1"/>
    <col min="1038" max="1038" width="15.1796875" style="47" customWidth="1"/>
    <col min="1039" max="1039" width="1" style="47" customWidth="1"/>
    <col min="1040" max="1040" width="14" style="47" customWidth="1"/>
    <col min="1041" max="1041" width="1" style="47" customWidth="1"/>
    <col min="1042" max="1042" width="12.26953125" style="47" customWidth="1"/>
    <col min="1043" max="1043" width="1" style="47" customWidth="1"/>
    <col min="1044" max="1044" width="13.1796875" style="47" customWidth="1"/>
    <col min="1045" max="1045" width="1" style="47" customWidth="1"/>
    <col min="1046" max="1046" width="12.453125" style="47" customWidth="1"/>
    <col min="1047" max="1047" width="1.453125" style="47" customWidth="1"/>
    <col min="1048" max="1048" width="14" style="47" customWidth="1"/>
    <col min="1049" max="1049" width="1.453125" style="47" customWidth="1"/>
    <col min="1050" max="1050" width="13.81640625" style="47" customWidth="1"/>
    <col min="1051" max="1051" width="1.453125" style="47" customWidth="1"/>
    <col min="1052" max="1052" width="13" style="47" customWidth="1"/>
    <col min="1053" max="1053" width="0.1796875" style="47" customWidth="1"/>
    <col min="1054" max="1054" width="10" style="47" bestFit="1" customWidth="1"/>
    <col min="1055" max="1055" width="0.453125" style="47" customWidth="1"/>
    <col min="1056" max="1056" width="10" style="47" bestFit="1" customWidth="1"/>
    <col min="1057" max="1057" width="0.1796875" style="47" customWidth="1"/>
    <col min="1058" max="1058" width="9" style="47" bestFit="1" customWidth="1"/>
    <col min="1059" max="1059" width="0.7265625" style="47" customWidth="1"/>
    <col min="1060" max="1060" width="10" style="47" customWidth="1"/>
    <col min="1061" max="1061" width="0.453125" style="47" customWidth="1"/>
    <col min="1062" max="1062" width="11" style="47" bestFit="1" customWidth="1"/>
    <col min="1063" max="1063" width="0.7265625" style="47" customWidth="1"/>
    <col min="1064" max="1064" width="10" style="47" bestFit="1" customWidth="1"/>
    <col min="1065" max="1065" width="0.1796875" style="47" customWidth="1"/>
    <col min="1066" max="1066" width="11" style="47" bestFit="1" customWidth="1"/>
    <col min="1067" max="1278" width="9.1796875" style="47"/>
    <col min="1279" max="1279" width="52.7265625" style="47" customWidth="1"/>
    <col min="1280" max="1280" width="5" style="47" customWidth="1"/>
    <col min="1281" max="1281" width="1" style="47" customWidth="1"/>
    <col min="1282" max="1282" width="11.54296875" style="47" customWidth="1"/>
    <col min="1283" max="1283" width="1" style="47" customWidth="1"/>
    <col min="1284" max="1284" width="12.81640625" style="47" customWidth="1"/>
    <col min="1285" max="1285" width="0.7265625" style="47" customWidth="1"/>
    <col min="1286" max="1286" width="17.54296875" style="47" customWidth="1"/>
    <col min="1287" max="1287" width="1" style="47" customWidth="1"/>
    <col min="1288" max="1288" width="12.1796875" style="47" customWidth="1"/>
    <col min="1289" max="1289" width="1" style="47" customWidth="1"/>
    <col min="1290" max="1290" width="13.453125" style="47" customWidth="1"/>
    <col min="1291" max="1291" width="1" style="47" customWidth="1"/>
    <col min="1292" max="1292" width="10.54296875" style="47" customWidth="1"/>
    <col min="1293" max="1293" width="1" style="47" customWidth="1"/>
    <col min="1294" max="1294" width="15.1796875" style="47" customWidth="1"/>
    <col min="1295" max="1295" width="1" style="47" customWidth="1"/>
    <col min="1296" max="1296" width="14" style="47" customWidth="1"/>
    <col min="1297" max="1297" width="1" style="47" customWidth="1"/>
    <col min="1298" max="1298" width="12.26953125" style="47" customWidth="1"/>
    <col min="1299" max="1299" width="1" style="47" customWidth="1"/>
    <col min="1300" max="1300" width="13.1796875" style="47" customWidth="1"/>
    <col min="1301" max="1301" width="1" style="47" customWidth="1"/>
    <col min="1302" max="1302" width="12.453125" style="47" customWidth="1"/>
    <col min="1303" max="1303" width="1.453125" style="47" customWidth="1"/>
    <col min="1304" max="1304" width="14" style="47" customWidth="1"/>
    <col min="1305" max="1305" width="1.453125" style="47" customWidth="1"/>
    <col min="1306" max="1306" width="13.81640625" style="47" customWidth="1"/>
    <col min="1307" max="1307" width="1.453125" style="47" customWidth="1"/>
    <col min="1308" max="1308" width="13" style="47" customWidth="1"/>
    <col min="1309" max="1309" width="0.1796875" style="47" customWidth="1"/>
    <col min="1310" max="1310" width="10" style="47" bestFit="1" customWidth="1"/>
    <col min="1311" max="1311" width="0.453125" style="47" customWidth="1"/>
    <col min="1312" max="1312" width="10" style="47" bestFit="1" customWidth="1"/>
    <col min="1313" max="1313" width="0.1796875" style="47" customWidth="1"/>
    <col min="1314" max="1314" width="9" style="47" bestFit="1" customWidth="1"/>
    <col min="1315" max="1315" width="0.7265625" style="47" customWidth="1"/>
    <col min="1316" max="1316" width="10" style="47" customWidth="1"/>
    <col min="1317" max="1317" width="0.453125" style="47" customWidth="1"/>
    <col min="1318" max="1318" width="11" style="47" bestFit="1" customWidth="1"/>
    <col min="1319" max="1319" width="0.7265625" style="47" customWidth="1"/>
    <col min="1320" max="1320" width="10" style="47" bestFit="1" customWidth="1"/>
    <col min="1321" max="1321" width="0.1796875" style="47" customWidth="1"/>
    <col min="1322" max="1322" width="11" style="47" bestFit="1" customWidth="1"/>
    <col min="1323" max="1534" width="9.1796875" style="47"/>
    <col min="1535" max="1535" width="52.7265625" style="47" customWidth="1"/>
    <col min="1536" max="1536" width="5" style="47" customWidth="1"/>
    <col min="1537" max="1537" width="1" style="47" customWidth="1"/>
    <col min="1538" max="1538" width="11.54296875" style="47" customWidth="1"/>
    <col min="1539" max="1539" width="1" style="47" customWidth="1"/>
    <col min="1540" max="1540" width="12.81640625" style="47" customWidth="1"/>
    <col min="1541" max="1541" width="0.7265625" style="47" customWidth="1"/>
    <col min="1542" max="1542" width="17.54296875" style="47" customWidth="1"/>
    <col min="1543" max="1543" width="1" style="47" customWidth="1"/>
    <col min="1544" max="1544" width="12.1796875" style="47" customWidth="1"/>
    <col min="1545" max="1545" width="1" style="47" customWidth="1"/>
    <col min="1546" max="1546" width="13.453125" style="47" customWidth="1"/>
    <col min="1547" max="1547" width="1" style="47" customWidth="1"/>
    <col min="1548" max="1548" width="10.54296875" style="47" customWidth="1"/>
    <col min="1549" max="1549" width="1" style="47" customWidth="1"/>
    <col min="1550" max="1550" width="15.1796875" style="47" customWidth="1"/>
    <col min="1551" max="1551" width="1" style="47" customWidth="1"/>
    <col min="1552" max="1552" width="14" style="47" customWidth="1"/>
    <col min="1553" max="1553" width="1" style="47" customWidth="1"/>
    <col min="1554" max="1554" width="12.26953125" style="47" customWidth="1"/>
    <col min="1555" max="1555" width="1" style="47" customWidth="1"/>
    <col min="1556" max="1556" width="13.1796875" style="47" customWidth="1"/>
    <col min="1557" max="1557" width="1" style="47" customWidth="1"/>
    <col min="1558" max="1558" width="12.453125" style="47" customWidth="1"/>
    <col min="1559" max="1559" width="1.453125" style="47" customWidth="1"/>
    <col min="1560" max="1560" width="14" style="47" customWidth="1"/>
    <col min="1561" max="1561" width="1.453125" style="47" customWidth="1"/>
    <col min="1562" max="1562" width="13.81640625" style="47" customWidth="1"/>
    <col min="1563" max="1563" width="1.453125" style="47" customWidth="1"/>
    <col min="1564" max="1564" width="13" style="47" customWidth="1"/>
    <col min="1565" max="1565" width="0.1796875" style="47" customWidth="1"/>
    <col min="1566" max="1566" width="10" style="47" bestFit="1" customWidth="1"/>
    <col min="1567" max="1567" width="0.453125" style="47" customWidth="1"/>
    <col min="1568" max="1568" width="10" style="47" bestFit="1" customWidth="1"/>
    <col min="1569" max="1569" width="0.1796875" style="47" customWidth="1"/>
    <col min="1570" max="1570" width="9" style="47" bestFit="1" customWidth="1"/>
    <col min="1571" max="1571" width="0.7265625" style="47" customWidth="1"/>
    <col min="1572" max="1572" width="10" style="47" customWidth="1"/>
    <col min="1573" max="1573" width="0.453125" style="47" customWidth="1"/>
    <col min="1574" max="1574" width="11" style="47" bestFit="1" customWidth="1"/>
    <col min="1575" max="1575" width="0.7265625" style="47" customWidth="1"/>
    <col min="1576" max="1576" width="10" style="47" bestFit="1" customWidth="1"/>
    <col min="1577" max="1577" width="0.1796875" style="47" customWidth="1"/>
    <col min="1578" max="1578" width="11" style="47" bestFit="1" customWidth="1"/>
    <col min="1579" max="1790" width="9.1796875" style="47"/>
    <col min="1791" max="1791" width="52.7265625" style="47" customWidth="1"/>
    <col min="1792" max="1792" width="5" style="47" customWidth="1"/>
    <col min="1793" max="1793" width="1" style="47" customWidth="1"/>
    <col min="1794" max="1794" width="11.54296875" style="47" customWidth="1"/>
    <col min="1795" max="1795" width="1" style="47" customWidth="1"/>
    <col min="1796" max="1796" width="12.81640625" style="47" customWidth="1"/>
    <col min="1797" max="1797" width="0.7265625" style="47" customWidth="1"/>
    <col min="1798" max="1798" width="17.54296875" style="47" customWidth="1"/>
    <col min="1799" max="1799" width="1" style="47" customWidth="1"/>
    <col min="1800" max="1800" width="12.1796875" style="47" customWidth="1"/>
    <col min="1801" max="1801" width="1" style="47" customWidth="1"/>
    <col min="1802" max="1802" width="13.453125" style="47" customWidth="1"/>
    <col min="1803" max="1803" width="1" style="47" customWidth="1"/>
    <col min="1804" max="1804" width="10.54296875" style="47" customWidth="1"/>
    <col min="1805" max="1805" width="1" style="47" customWidth="1"/>
    <col min="1806" max="1806" width="15.1796875" style="47" customWidth="1"/>
    <col min="1807" max="1807" width="1" style="47" customWidth="1"/>
    <col min="1808" max="1808" width="14" style="47" customWidth="1"/>
    <col min="1809" max="1809" width="1" style="47" customWidth="1"/>
    <col min="1810" max="1810" width="12.26953125" style="47" customWidth="1"/>
    <col min="1811" max="1811" width="1" style="47" customWidth="1"/>
    <col min="1812" max="1812" width="13.1796875" style="47" customWidth="1"/>
    <col min="1813" max="1813" width="1" style="47" customWidth="1"/>
    <col min="1814" max="1814" width="12.453125" style="47" customWidth="1"/>
    <col min="1815" max="1815" width="1.453125" style="47" customWidth="1"/>
    <col min="1816" max="1816" width="14" style="47" customWidth="1"/>
    <col min="1817" max="1817" width="1.453125" style="47" customWidth="1"/>
    <col min="1818" max="1818" width="13.81640625" style="47" customWidth="1"/>
    <col min="1819" max="1819" width="1.453125" style="47" customWidth="1"/>
    <col min="1820" max="1820" width="13" style="47" customWidth="1"/>
    <col min="1821" max="1821" width="0.1796875" style="47" customWidth="1"/>
    <col min="1822" max="1822" width="10" style="47" bestFit="1" customWidth="1"/>
    <col min="1823" max="1823" width="0.453125" style="47" customWidth="1"/>
    <col min="1824" max="1824" width="10" style="47" bestFit="1" customWidth="1"/>
    <col min="1825" max="1825" width="0.1796875" style="47" customWidth="1"/>
    <col min="1826" max="1826" width="9" style="47" bestFit="1" customWidth="1"/>
    <col min="1827" max="1827" width="0.7265625" style="47" customWidth="1"/>
    <col min="1828" max="1828" width="10" style="47" customWidth="1"/>
    <col min="1829" max="1829" width="0.453125" style="47" customWidth="1"/>
    <col min="1830" max="1830" width="11" style="47" bestFit="1" customWidth="1"/>
    <col min="1831" max="1831" width="0.7265625" style="47" customWidth="1"/>
    <col min="1832" max="1832" width="10" style="47" bestFit="1" customWidth="1"/>
    <col min="1833" max="1833" width="0.1796875" style="47" customWidth="1"/>
    <col min="1834" max="1834" width="11" style="47" bestFit="1" customWidth="1"/>
    <col min="1835" max="2046" width="9.1796875" style="47"/>
    <col min="2047" max="2047" width="52.7265625" style="47" customWidth="1"/>
    <col min="2048" max="2048" width="5" style="47" customWidth="1"/>
    <col min="2049" max="2049" width="1" style="47" customWidth="1"/>
    <col min="2050" max="2050" width="11.54296875" style="47" customWidth="1"/>
    <col min="2051" max="2051" width="1" style="47" customWidth="1"/>
    <col min="2052" max="2052" width="12.81640625" style="47" customWidth="1"/>
    <col min="2053" max="2053" width="0.7265625" style="47" customWidth="1"/>
    <col min="2054" max="2054" width="17.54296875" style="47" customWidth="1"/>
    <col min="2055" max="2055" width="1" style="47" customWidth="1"/>
    <col min="2056" max="2056" width="12.1796875" style="47" customWidth="1"/>
    <col min="2057" max="2057" width="1" style="47" customWidth="1"/>
    <col min="2058" max="2058" width="13.453125" style="47" customWidth="1"/>
    <col min="2059" max="2059" width="1" style="47" customWidth="1"/>
    <col min="2060" max="2060" width="10.54296875" style="47" customWidth="1"/>
    <col min="2061" max="2061" width="1" style="47" customWidth="1"/>
    <col min="2062" max="2062" width="15.1796875" style="47" customWidth="1"/>
    <col min="2063" max="2063" width="1" style="47" customWidth="1"/>
    <col min="2064" max="2064" width="14" style="47" customWidth="1"/>
    <col min="2065" max="2065" width="1" style="47" customWidth="1"/>
    <col min="2066" max="2066" width="12.26953125" style="47" customWidth="1"/>
    <col min="2067" max="2067" width="1" style="47" customWidth="1"/>
    <col min="2068" max="2068" width="13.1796875" style="47" customWidth="1"/>
    <col min="2069" max="2069" width="1" style="47" customWidth="1"/>
    <col min="2070" max="2070" width="12.453125" style="47" customWidth="1"/>
    <col min="2071" max="2071" width="1.453125" style="47" customWidth="1"/>
    <col min="2072" max="2072" width="14" style="47" customWidth="1"/>
    <col min="2073" max="2073" width="1.453125" style="47" customWidth="1"/>
    <col min="2074" max="2074" width="13.81640625" style="47" customWidth="1"/>
    <col min="2075" max="2075" width="1.453125" style="47" customWidth="1"/>
    <col min="2076" max="2076" width="13" style="47" customWidth="1"/>
    <col min="2077" max="2077" width="0.1796875" style="47" customWidth="1"/>
    <col min="2078" max="2078" width="10" style="47" bestFit="1" customWidth="1"/>
    <col min="2079" max="2079" width="0.453125" style="47" customWidth="1"/>
    <col min="2080" max="2080" width="10" style="47" bestFit="1" customWidth="1"/>
    <col min="2081" max="2081" width="0.1796875" style="47" customWidth="1"/>
    <col min="2082" max="2082" width="9" style="47" bestFit="1" customWidth="1"/>
    <col min="2083" max="2083" width="0.7265625" style="47" customWidth="1"/>
    <col min="2084" max="2084" width="10" style="47" customWidth="1"/>
    <col min="2085" max="2085" width="0.453125" style="47" customWidth="1"/>
    <col min="2086" max="2086" width="11" style="47" bestFit="1" customWidth="1"/>
    <col min="2087" max="2087" width="0.7265625" style="47" customWidth="1"/>
    <col min="2088" max="2088" width="10" style="47" bestFit="1" customWidth="1"/>
    <col min="2089" max="2089" width="0.1796875" style="47" customWidth="1"/>
    <col min="2090" max="2090" width="11" style="47" bestFit="1" customWidth="1"/>
    <col min="2091" max="2302" width="9.1796875" style="47"/>
    <col min="2303" max="2303" width="52.7265625" style="47" customWidth="1"/>
    <col min="2304" max="2304" width="5" style="47" customWidth="1"/>
    <col min="2305" max="2305" width="1" style="47" customWidth="1"/>
    <col min="2306" max="2306" width="11.54296875" style="47" customWidth="1"/>
    <col min="2307" max="2307" width="1" style="47" customWidth="1"/>
    <col min="2308" max="2308" width="12.81640625" style="47" customWidth="1"/>
    <col min="2309" max="2309" width="0.7265625" style="47" customWidth="1"/>
    <col min="2310" max="2310" width="17.54296875" style="47" customWidth="1"/>
    <col min="2311" max="2311" width="1" style="47" customWidth="1"/>
    <col min="2312" max="2312" width="12.1796875" style="47" customWidth="1"/>
    <col min="2313" max="2313" width="1" style="47" customWidth="1"/>
    <col min="2314" max="2314" width="13.453125" style="47" customWidth="1"/>
    <col min="2315" max="2315" width="1" style="47" customWidth="1"/>
    <col min="2316" max="2316" width="10.54296875" style="47" customWidth="1"/>
    <col min="2317" max="2317" width="1" style="47" customWidth="1"/>
    <col min="2318" max="2318" width="15.1796875" style="47" customWidth="1"/>
    <col min="2319" max="2319" width="1" style="47" customWidth="1"/>
    <col min="2320" max="2320" width="14" style="47" customWidth="1"/>
    <col min="2321" max="2321" width="1" style="47" customWidth="1"/>
    <col min="2322" max="2322" width="12.26953125" style="47" customWidth="1"/>
    <col min="2323" max="2323" width="1" style="47" customWidth="1"/>
    <col min="2324" max="2324" width="13.1796875" style="47" customWidth="1"/>
    <col min="2325" max="2325" width="1" style="47" customWidth="1"/>
    <col min="2326" max="2326" width="12.453125" style="47" customWidth="1"/>
    <col min="2327" max="2327" width="1.453125" style="47" customWidth="1"/>
    <col min="2328" max="2328" width="14" style="47" customWidth="1"/>
    <col min="2329" max="2329" width="1.453125" style="47" customWidth="1"/>
    <col min="2330" max="2330" width="13.81640625" style="47" customWidth="1"/>
    <col min="2331" max="2331" width="1.453125" style="47" customWidth="1"/>
    <col min="2332" max="2332" width="13" style="47" customWidth="1"/>
    <col min="2333" max="2333" width="0.1796875" style="47" customWidth="1"/>
    <col min="2334" max="2334" width="10" style="47" bestFit="1" customWidth="1"/>
    <col min="2335" max="2335" width="0.453125" style="47" customWidth="1"/>
    <col min="2336" max="2336" width="10" style="47" bestFit="1" customWidth="1"/>
    <col min="2337" max="2337" width="0.1796875" style="47" customWidth="1"/>
    <col min="2338" max="2338" width="9" style="47" bestFit="1" customWidth="1"/>
    <col min="2339" max="2339" width="0.7265625" style="47" customWidth="1"/>
    <col min="2340" max="2340" width="10" style="47" customWidth="1"/>
    <col min="2341" max="2341" width="0.453125" style="47" customWidth="1"/>
    <col min="2342" max="2342" width="11" style="47" bestFit="1" customWidth="1"/>
    <col min="2343" max="2343" width="0.7265625" style="47" customWidth="1"/>
    <col min="2344" max="2344" width="10" style="47" bestFit="1" customWidth="1"/>
    <col min="2345" max="2345" width="0.1796875" style="47" customWidth="1"/>
    <col min="2346" max="2346" width="11" style="47" bestFit="1" customWidth="1"/>
    <col min="2347" max="2558" width="9.1796875" style="47"/>
    <col min="2559" max="2559" width="52.7265625" style="47" customWidth="1"/>
    <col min="2560" max="2560" width="5" style="47" customWidth="1"/>
    <col min="2561" max="2561" width="1" style="47" customWidth="1"/>
    <col min="2562" max="2562" width="11.54296875" style="47" customWidth="1"/>
    <col min="2563" max="2563" width="1" style="47" customWidth="1"/>
    <col min="2564" max="2564" width="12.81640625" style="47" customWidth="1"/>
    <col min="2565" max="2565" width="0.7265625" style="47" customWidth="1"/>
    <col min="2566" max="2566" width="17.54296875" style="47" customWidth="1"/>
    <col min="2567" max="2567" width="1" style="47" customWidth="1"/>
    <col min="2568" max="2568" width="12.1796875" style="47" customWidth="1"/>
    <col min="2569" max="2569" width="1" style="47" customWidth="1"/>
    <col min="2570" max="2570" width="13.453125" style="47" customWidth="1"/>
    <col min="2571" max="2571" width="1" style="47" customWidth="1"/>
    <col min="2572" max="2572" width="10.54296875" style="47" customWidth="1"/>
    <col min="2573" max="2573" width="1" style="47" customWidth="1"/>
    <col min="2574" max="2574" width="15.1796875" style="47" customWidth="1"/>
    <col min="2575" max="2575" width="1" style="47" customWidth="1"/>
    <col min="2576" max="2576" width="14" style="47" customWidth="1"/>
    <col min="2577" max="2577" width="1" style="47" customWidth="1"/>
    <col min="2578" max="2578" width="12.26953125" style="47" customWidth="1"/>
    <col min="2579" max="2579" width="1" style="47" customWidth="1"/>
    <col min="2580" max="2580" width="13.1796875" style="47" customWidth="1"/>
    <col min="2581" max="2581" width="1" style="47" customWidth="1"/>
    <col min="2582" max="2582" width="12.453125" style="47" customWidth="1"/>
    <col min="2583" max="2583" width="1.453125" style="47" customWidth="1"/>
    <col min="2584" max="2584" width="14" style="47" customWidth="1"/>
    <col min="2585" max="2585" width="1.453125" style="47" customWidth="1"/>
    <col min="2586" max="2586" width="13.81640625" style="47" customWidth="1"/>
    <col min="2587" max="2587" width="1.453125" style="47" customWidth="1"/>
    <col min="2588" max="2588" width="13" style="47" customWidth="1"/>
    <col min="2589" max="2589" width="0.1796875" style="47" customWidth="1"/>
    <col min="2590" max="2590" width="10" style="47" bestFit="1" customWidth="1"/>
    <col min="2591" max="2591" width="0.453125" style="47" customWidth="1"/>
    <col min="2592" max="2592" width="10" style="47" bestFit="1" customWidth="1"/>
    <col min="2593" max="2593" width="0.1796875" style="47" customWidth="1"/>
    <col min="2594" max="2594" width="9" style="47" bestFit="1" customWidth="1"/>
    <col min="2595" max="2595" width="0.7265625" style="47" customWidth="1"/>
    <col min="2596" max="2596" width="10" style="47" customWidth="1"/>
    <col min="2597" max="2597" width="0.453125" style="47" customWidth="1"/>
    <col min="2598" max="2598" width="11" style="47" bestFit="1" customWidth="1"/>
    <col min="2599" max="2599" width="0.7265625" style="47" customWidth="1"/>
    <col min="2600" max="2600" width="10" style="47" bestFit="1" customWidth="1"/>
    <col min="2601" max="2601" width="0.1796875" style="47" customWidth="1"/>
    <col min="2602" max="2602" width="11" style="47" bestFit="1" customWidth="1"/>
    <col min="2603" max="2814" width="9.1796875" style="47"/>
    <col min="2815" max="2815" width="52.7265625" style="47" customWidth="1"/>
    <col min="2816" max="2816" width="5" style="47" customWidth="1"/>
    <col min="2817" max="2817" width="1" style="47" customWidth="1"/>
    <col min="2818" max="2818" width="11.54296875" style="47" customWidth="1"/>
    <col min="2819" max="2819" width="1" style="47" customWidth="1"/>
    <col min="2820" max="2820" width="12.81640625" style="47" customWidth="1"/>
    <col min="2821" max="2821" width="0.7265625" style="47" customWidth="1"/>
    <col min="2822" max="2822" width="17.54296875" style="47" customWidth="1"/>
    <col min="2823" max="2823" width="1" style="47" customWidth="1"/>
    <col min="2824" max="2824" width="12.1796875" style="47" customWidth="1"/>
    <col min="2825" max="2825" width="1" style="47" customWidth="1"/>
    <col min="2826" max="2826" width="13.453125" style="47" customWidth="1"/>
    <col min="2827" max="2827" width="1" style="47" customWidth="1"/>
    <col min="2828" max="2828" width="10.54296875" style="47" customWidth="1"/>
    <col min="2829" max="2829" width="1" style="47" customWidth="1"/>
    <col min="2830" max="2830" width="15.1796875" style="47" customWidth="1"/>
    <col min="2831" max="2831" width="1" style="47" customWidth="1"/>
    <col min="2832" max="2832" width="14" style="47" customWidth="1"/>
    <col min="2833" max="2833" width="1" style="47" customWidth="1"/>
    <col min="2834" max="2834" width="12.26953125" style="47" customWidth="1"/>
    <col min="2835" max="2835" width="1" style="47" customWidth="1"/>
    <col min="2836" max="2836" width="13.1796875" style="47" customWidth="1"/>
    <col min="2837" max="2837" width="1" style="47" customWidth="1"/>
    <col min="2838" max="2838" width="12.453125" style="47" customWidth="1"/>
    <col min="2839" max="2839" width="1.453125" style="47" customWidth="1"/>
    <col min="2840" max="2840" width="14" style="47" customWidth="1"/>
    <col min="2841" max="2841" width="1.453125" style="47" customWidth="1"/>
    <col min="2842" max="2842" width="13.81640625" style="47" customWidth="1"/>
    <col min="2843" max="2843" width="1.453125" style="47" customWidth="1"/>
    <col min="2844" max="2844" width="13" style="47" customWidth="1"/>
    <col min="2845" max="2845" width="0.1796875" style="47" customWidth="1"/>
    <col min="2846" max="2846" width="10" style="47" bestFit="1" customWidth="1"/>
    <col min="2847" max="2847" width="0.453125" style="47" customWidth="1"/>
    <col min="2848" max="2848" width="10" style="47" bestFit="1" customWidth="1"/>
    <col min="2849" max="2849" width="0.1796875" style="47" customWidth="1"/>
    <col min="2850" max="2850" width="9" style="47" bestFit="1" customWidth="1"/>
    <col min="2851" max="2851" width="0.7265625" style="47" customWidth="1"/>
    <col min="2852" max="2852" width="10" style="47" customWidth="1"/>
    <col min="2853" max="2853" width="0.453125" style="47" customWidth="1"/>
    <col min="2854" max="2854" width="11" style="47" bestFit="1" customWidth="1"/>
    <col min="2855" max="2855" width="0.7265625" style="47" customWidth="1"/>
    <col min="2856" max="2856" width="10" style="47" bestFit="1" customWidth="1"/>
    <col min="2857" max="2857" width="0.1796875" style="47" customWidth="1"/>
    <col min="2858" max="2858" width="11" style="47" bestFit="1" customWidth="1"/>
    <col min="2859" max="3070" width="9.1796875" style="47"/>
    <col min="3071" max="3071" width="52.7265625" style="47" customWidth="1"/>
    <col min="3072" max="3072" width="5" style="47" customWidth="1"/>
    <col min="3073" max="3073" width="1" style="47" customWidth="1"/>
    <col min="3074" max="3074" width="11.54296875" style="47" customWidth="1"/>
    <col min="3075" max="3075" width="1" style="47" customWidth="1"/>
    <col min="3076" max="3076" width="12.81640625" style="47" customWidth="1"/>
    <col min="3077" max="3077" width="0.7265625" style="47" customWidth="1"/>
    <col min="3078" max="3078" width="17.54296875" style="47" customWidth="1"/>
    <col min="3079" max="3079" width="1" style="47" customWidth="1"/>
    <col min="3080" max="3080" width="12.1796875" style="47" customWidth="1"/>
    <col min="3081" max="3081" width="1" style="47" customWidth="1"/>
    <col min="3082" max="3082" width="13.453125" style="47" customWidth="1"/>
    <col min="3083" max="3083" width="1" style="47" customWidth="1"/>
    <col min="3084" max="3084" width="10.54296875" style="47" customWidth="1"/>
    <col min="3085" max="3085" width="1" style="47" customWidth="1"/>
    <col min="3086" max="3086" width="15.1796875" style="47" customWidth="1"/>
    <col min="3087" max="3087" width="1" style="47" customWidth="1"/>
    <col min="3088" max="3088" width="14" style="47" customWidth="1"/>
    <col min="3089" max="3089" width="1" style="47" customWidth="1"/>
    <col min="3090" max="3090" width="12.26953125" style="47" customWidth="1"/>
    <col min="3091" max="3091" width="1" style="47" customWidth="1"/>
    <col min="3092" max="3092" width="13.1796875" style="47" customWidth="1"/>
    <col min="3093" max="3093" width="1" style="47" customWidth="1"/>
    <col min="3094" max="3094" width="12.453125" style="47" customWidth="1"/>
    <col min="3095" max="3095" width="1.453125" style="47" customWidth="1"/>
    <col min="3096" max="3096" width="14" style="47" customWidth="1"/>
    <col min="3097" max="3097" width="1.453125" style="47" customWidth="1"/>
    <col min="3098" max="3098" width="13.81640625" style="47" customWidth="1"/>
    <col min="3099" max="3099" width="1.453125" style="47" customWidth="1"/>
    <col min="3100" max="3100" width="13" style="47" customWidth="1"/>
    <col min="3101" max="3101" width="0.1796875" style="47" customWidth="1"/>
    <col min="3102" max="3102" width="10" style="47" bestFit="1" customWidth="1"/>
    <col min="3103" max="3103" width="0.453125" style="47" customWidth="1"/>
    <col min="3104" max="3104" width="10" style="47" bestFit="1" customWidth="1"/>
    <col min="3105" max="3105" width="0.1796875" style="47" customWidth="1"/>
    <col min="3106" max="3106" width="9" style="47" bestFit="1" customWidth="1"/>
    <col min="3107" max="3107" width="0.7265625" style="47" customWidth="1"/>
    <col min="3108" max="3108" width="10" style="47" customWidth="1"/>
    <col min="3109" max="3109" width="0.453125" style="47" customWidth="1"/>
    <col min="3110" max="3110" width="11" style="47" bestFit="1" customWidth="1"/>
    <col min="3111" max="3111" width="0.7265625" style="47" customWidth="1"/>
    <col min="3112" max="3112" width="10" style="47" bestFit="1" customWidth="1"/>
    <col min="3113" max="3113" width="0.1796875" style="47" customWidth="1"/>
    <col min="3114" max="3114" width="11" style="47" bestFit="1" customWidth="1"/>
    <col min="3115" max="3326" width="9.1796875" style="47"/>
    <col min="3327" max="3327" width="52.7265625" style="47" customWidth="1"/>
    <col min="3328" max="3328" width="5" style="47" customWidth="1"/>
    <col min="3329" max="3329" width="1" style="47" customWidth="1"/>
    <col min="3330" max="3330" width="11.54296875" style="47" customWidth="1"/>
    <col min="3331" max="3331" width="1" style="47" customWidth="1"/>
    <col min="3332" max="3332" width="12.81640625" style="47" customWidth="1"/>
    <col min="3333" max="3333" width="0.7265625" style="47" customWidth="1"/>
    <col min="3334" max="3334" width="17.54296875" style="47" customWidth="1"/>
    <col min="3335" max="3335" width="1" style="47" customWidth="1"/>
    <col min="3336" max="3336" width="12.1796875" style="47" customWidth="1"/>
    <col min="3337" max="3337" width="1" style="47" customWidth="1"/>
    <col min="3338" max="3338" width="13.453125" style="47" customWidth="1"/>
    <col min="3339" max="3339" width="1" style="47" customWidth="1"/>
    <col min="3340" max="3340" width="10.54296875" style="47" customWidth="1"/>
    <col min="3341" max="3341" width="1" style="47" customWidth="1"/>
    <col min="3342" max="3342" width="15.1796875" style="47" customWidth="1"/>
    <col min="3343" max="3343" width="1" style="47" customWidth="1"/>
    <col min="3344" max="3344" width="14" style="47" customWidth="1"/>
    <col min="3345" max="3345" width="1" style="47" customWidth="1"/>
    <col min="3346" max="3346" width="12.26953125" style="47" customWidth="1"/>
    <col min="3347" max="3347" width="1" style="47" customWidth="1"/>
    <col min="3348" max="3348" width="13.1796875" style="47" customWidth="1"/>
    <col min="3349" max="3349" width="1" style="47" customWidth="1"/>
    <col min="3350" max="3350" width="12.453125" style="47" customWidth="1"/>
    <col min="3351" max="3351" width="1.453125" style="47" customWidth="1"/>
    <col min="3352" max="3352" width="14" style="47" customWidth="1"/>
    <col min="3353" max="3353" width="1.453125" style="47" customWidth="1"/>
    <col min="3354" max="3354" width="13.81640625" style="47" customWidth="1"/>
    <col min="3355" max="3355" width="1.453125" style="47" customWidth="1"/>
    <col min="3356" max="3356" width="13" style="47" customWidth="1"/>
    <col min="3357" max="3357" width="0.1796875" style="47" customWidth="1"/>
    <col min="3358" max="3358" width="10" style="47" bestFit="1" customWidth="1"/>
    <col min="3359" max="3359" width="0.453125" style="47" customWidth="1"/>
    <col min="3360" max="3360" width="10" style="47" bestFit="1" customWidth="1"/>
    <col min="3361" max="3361" width="0.1796875" style="47" customWidth="1"/>
    <col min="3362" max="3362" width="9" style="47" bestFit="1" customWidth="1"/>
    <col min="3363" max="3363" width="0.7265625" style="47" customWidth="1"/>
    <col min="3364" max="3364" width="10" style="47" customWidth="1"/>
    <col min="3365" max="3365" width="0.453125" style="47" customWidth="1"/>
    <col min="3366" max="3366" width="11" style="47" bestFit="1" customWidth="1"/>
    <col min="3367" max="3367" width="0.7265625" style="47" customWidth="1"/>
    <col min="3368" max="3368" width="10" style="47" bestFit="1" customWidth="1"/>
    <col min="3369" max="3369" width="0.1796875" style="47" customWidth="1"/>
    <col min="3370" max="3370" width="11" style="47" bestFit="1" customWidth="1"/>
    <col min="3371" max="3582" width="9.1796875" style="47"/>
    <col min="3583" max="3583" width="52.7265625" style="47" customWidth="1"/>
    <col min="3584" max="3584" width="5" style="47" customWidth="1"/>
    <col min="3585" max="3585" width="1" style="47" customWidth="1"/>
    <col min="3586" max="3586" width="11.54296875" style="47" customWidth="1"/>
    <col min="3587" max="3587" width="1" style="47" customWidth="1"/>
    <col min="3588" max="3588" width="12.81640625" style="47" customWidth="1"/>
    <col min="3589" max="3589" width="0.7265625" style="47" customWidth="1"/>
    <col min="3590" max="3590" width="17.54296875" style="47" customWidth="1"/>
    <col min="3591" max="3591" width="1" style="47" customWidth="1"/>
    <col min="3592" max="3592" width="12.1796875" style="47" customWidth="1"/>
    <col min="3593" max="3593" width="1" style="47" customWidth="1"/>
    <col min="3594" max="3594" width="13.453125" style="47" customWidth="1"/>
    <col min="3595" max="3595" width="1" style="47" customWidth="1"/>
    <col min="3596" max="3596" width="10.54296875" style="47" customWidth="1"/>
    <col min="3597" max="3597" width="1" style="47" customWidth="1"/>
    <col min="3598" max="3598" width="15.1796875" style="47" customWidth="1"/>
    <col min="3599" max="3599" width="1" style="47" customWidth="1"/>
    <col min="3600" max="3600" width="14" style="47" customWidth="1"/>
    <col min="3601" max="3601" width="1" style="47" customWidth="1"/>
    <col min="3602" max="3602" width="12.26953125" style="47" customWidth="1"/>
    <col min="3603" max="3603" width="1" style="47" customWidth="1"/>
    <col min="3604" max="3604" width="13.1796875" style="47" customWidth="1"/>
    <col min="3605" max="3605" width="1" style="47" customWidth="1"/>
    <col min="3606" max="3606" width="12.453125" style="47" customWidth="1"/>
    <col min="3607" max="3607" width="1.453125" style="47" customWidth="1"/>
    <col min="3608" max="3608" width="14" style="47" customWidth="1"/>
    <col min="3609" max="3609" width="1.453125" style="47" customWidth="1"/>
    <col min="3610" max="3610" width="13.81640625" style="47" customWidth="1"/>
    <col min="3611" max="3611" width="1.453125" style="47" customWidth="1"/>
    <col min="3612" max="3612" width="13" style="47" customWidth="1"/>
    <col min="3613" max="3613" width="0.1796875" style="47" customWidth="1"/>
    <col min="3614" max="3614" width="10" style="47" bestFit="1" customWidth="1"/>
    <col min="3615" max="3615" width="0.453125" style="47" customWidth="1"/>
    <col min="3616" max="3616" width="10" style="47" bestFit="1" customWidth="1"/>
    <col min="3617" max="3617" width="0.1796875" style="47" customWidth="1"/>
    <col min="3618" max="3618" width="9" style="47" bestFit="1" customWidth="1"/>
    <col min="3619" max="3619" width="0.7265625" style="47" customWidth="1"/>
    <col min="3620" max="3620" width="10" style="47" customWidth="1"/>
    <col min="3621" max="3621" width="0.453125" style="47" customWidth="1"/>
    <col min="3622" max="3622" width="11" style="47" bestFit="1" customWidth="1"/>
    <col min="3623" max="3623" width="0.7265625" style="47" customWidth="1"/>
    <col min="3624" max="3624" width="10" style="47" bestFit="1" customWidth="1"/>
    <col min="3625" max="3625" width="0.1796875" style="47" customWidth="1"/>
    <col min="3626" max="3626" width="11" style="47" bestFit="1" customWidth="1"/>
    <col min="3627" max="3838" width="9.1796875" style="47"/>
    <col min="3839" max="3839" width="52.7265625" style="47" customWidth="1"/>
    <col min="3840" max="3840" width="5" style="47" customWidth="1"/>
    <col min="3841" max="3841" width="1" style="47" customWidth="1"/>
    <col min="3842" max="3842" width="11.54296875" style="47" customWidth="1"/>
    <col min="3843" max="3843" width="1" style="47" customWidth="1"/>
    <col min="3844" max="3844" width="12.81640625" style="47" customWidth="1"/>
    <col min="3845" max="3845" width="0.7265625" style="47" customWidth="1"/>
    <col min="3846" max="3846" width="17.54296875" style="47" customWidth="1"/>
    <col min="3847" max="3847" width="1" style="47" customWidth="1"/>
    <col min="3848" max="3848" width="12.1796875" style="47" customWidth="1"/>
    <col min="3849" max="3849" width="1" style="47" customWidth="1"/>
    <col min="3850" max="3850" width="13.453125" style="47" customWidth="1"/>
    <col min="3851" max="3851" width="1" style="47" customWidth="1"/>
    <col min="3852" max="3852" width="10.54296875" style="47" customWidth="1"/>
    <col min="3853" max="3853" width="1" style="47" customWidth="1"/>
    <col min="3854" max="3854" width="15.1796875" style="47" customWidth="1"/>
    <col min="3855" max="3855" width="1" style="47" customWidth="1"/>
    <col min="3856" max="3856" width="14" style="47" customWidth="1"/>
    <col min="3857" max="3857" width="1" style="47" customWidth="1"/>
    <col min="3858" max="3858" width="12.26953125" style="47" customWidth="1"/>
    <col min="3859" max="3859" width="1" style="47" customWidth="1"/>
    <col min="3860" max="3860" width="13.1796875" style="47" customWidth="1"/>
    <col min="3861" max="3861" width="1" style="47" customWidth="1"/>
    <col min="3862" max="3862" width="12.453125" style="47" customWidth="1"/>
    <col min="3863" max="3863" width="1.453125" style="47" customWidth="1"/>
    <col min="3864" max="3864" width="14" style="47" customWidth="1"/>
    <col min="3865" max="3865" width="1.453125" style="47" customWidth="1"/>
    <col min="3866" max="3866" width="13.81640625" style="47" customWidth="1"/>
    <col min="3867" max="3867" width="1.453125" style="47" customWidth="1"/>
    <col min="3868" max="3868" width="13" style="47" customWidth="1"/>
    <col min="3869" max="3869" width="0.1796875" style="47" customWidth="1"/>
    <col min="3870" max="3870" width="10" style="47" bestFit="1" customWidth="1"/>
    <col min="3871" max="3871" width="0.453125" style="47" customWidth="1"/>
    <col min="3872" max="3872" width="10" style="47" bestFit="1" customWidth="1"/>
    <col min="3873" max="3873" width="0.1796875" style="47" customWidth="1"/>
    <col min="3874" max="3874" width="9" style="47" bestFit="1" customWidth="1"/>
    <col min="3875" max="3875" width="0.7265625" style="47" customWidth="1"/>
    <col min="3876" max="3876" width="10" style="47" customWidth="1"/>
    <col min="3877" max="3877" width="0.453125" style="47" customWidth="1"/>
    <col min="3878" max="3878" width="11" style="47" bestFit="1" customWidth="1"/>
    <col min="3879" max="3879" width="0.7265625" style="47" customWidth="1"/>
    <col min="3880" max="3880" width="10" style="47" bestFit="1" customWidth="1"/>
    <col min="3881" max="3881" width="0.1796875" style="47" customWidth="1"/>
    <col min="3882" max="3882" width="11" style="47" bestFit="1" customWidth="1"/>
    <col min="3883" max="4094" width="9.1796875" style="47"/>
    <col min="4095" max="4095" width="52.7265625" style="47" customWidth="1"/>
    <col min="4096" max="4096" width="5" style="47" customWidth="1"/>
    <col min="4097" max="4097" width="1" style="47" customWidth="1"/>
    <col min="4098" max="4098" width="11.54296875" style="47" customWidth="1"/>
    <col min="4099" max="4099" width="1" style="47" customWidth="1"/>
    <col min="4100" max="4100" width="12.81640625" style="47" customWidth="1"/>
    <col min="4101" max="4101" width="0.7265625" style="47" customWidth="1"/>
    <col min="4102" max="4102" width="17.54296875" style="47" customWidth="1"/>
    <col min="4103" max="4103" width="1" style="47" customWidth="1"/>
    <col min="4104" max="4104" width="12.1796875" style="47" customWidth="1"/>
    <col min="4105" max="4105" width="1" style="47" customWidth="1"/>
    <col min="4106" max="4106" width="13.453125" style="47" customWidth="1"/>
    <col min="4107" max="4107" width="1" style="47" customWidth="1"/>
    <col min="4108" max="4108" width="10.54296875" style="47" customWidth="1"/>
    <col min="4109" max="4109" width="1" style="47" customWidth="1"/>
    <col min="4110" max="4110" width="15.1796875" style="47" customWidth="1"/>
    <col min="4111" max="4111" width="1" style="47" customWidth="1"/>
    <col min="4112" max="4112" width="14" style="47" customWidth="1"/>
    <col min="4113" max="4113" width="1" style="47" customWidth="1"/>
    <col min="4114" max="4114" width="12.26953125" style="47" customWidth="1"/>
    <col min="4115" max="4115" width="1" style="47" customWidth="1"/>
    <col min="4116" max="4116" width="13.1796875" style="47" customWidth="1"/>
    <col min="4117" max="4117" width="1" style="47" customWidth="1"/>
    <col min="4118" max="4118" width="12.453125" style="47" customWidth="1"/>
    <col min="4119" max="4119" width="1.453125" style="47" customWidth="1"/>
    <col min="4120" max="4120" width="14" style="47" customWidth="1"/>
    <col min="4121" max="4121" width="1.453125" style="47" customWidth="1"/>
    <col min="4122" max="4122" width="13.81640625" style="47" customWidth="1"/>
    <col min="4123" max="4123" width="1.453125" style="47" customWidth="1"/>
    <col min="4124" max="4124" width="13" style="47" customWidth="1"/>
    <col min="4125" max="4125" width="0.1796875" style="47" customWidth="1"/>
    <col min="4126" max="4126" width="10" style="47" bestFit="1" customWidth="1"/>
    <col min="4127" max="4127" width="0.453125" style="47" customWidth="1"/>
    <col min="4128" max="4128" width="10" style="47" bestFit="1" customWidth="1"/>
    <col min="4129" max="4129" width="0.1796875" style="47" customWidth="1"/>
    <col min="4130" max="4130" width="9" style="47" bestFit="1" customWidth="1"/>
    <col min="4131" max="4131" width="0.7265625" style="47" customWidth="1"/>
    <col min="4132" max="4132" width="10" style="47" customWidth="1"/>
    <col min="4133" max="4133" width="0.453125" style="47" customWidth="1"/>
    <col min="4134" max="4134" width="11" style="47" bestFit="1" customWidth="1"/>
    <col min="4135" max="4135" width="0.7265625" style="47" customWidth="1"/>
    <col min="4136" max="4136" width="10" style="47" bestFit="1" customWidth="1"/>
    <col min="4137" max="4137" width="0.1796875" style="47" customWidth="1"/>
    <col min="4138" max="4138" width="11" style="47" bestFit="1" customWidth="1"/>
    <col min="4139" max="4350" width="9.1796875" style="47"/>
    <col min="4351" max="4351" width="52.7265625" style="47" customWidth="1"/>
    <col min="4352" max="4352" width="5" style="47" customWidth="1"/>
    <col min="4353" max="4353" width="1" style="47" customWidth="1"/>
    <col min="4354" max="4354" width="11.54296875" style="47" customWidth="1"/>
    <col min="4355" max="4355" width="1" style="47" customWidth="1"/>
    <col min="4356" max="4356" width="12.81640625" style="47" customWidth="1"/>
    <col min="4357" max="4357" width="0.7265625" style="47" customWidth="1"/>
    <col min="4358" max="4358" width="17.54296875" style="47" customWidth="1"/>
    <col min="4359" max="4359" width="1" style="47" customWidth="1"/>
    <col min="4360" max="4360" width="12.1796875" style="47" customWidth="1"/>
    <col min="4361" max="4361" width="1" style="47" customWidth="1"/>
    <col min="4362" max="4362" width="13.453125" style="47" customWidth="1"/>
    <col min="4363" max="4363" width="1" style="47" customWidth="1"/>
    <col min="4364" max="4364" width="10.54296875" style="47" customWidth="1"/>
    <col min="4365" max="4365" width="1" style="47" customWidth="1"/>
    <col min="4366" max="4366" width="15.1796875" style="47" customWidth="1"/>
    <col min="4367" max="4367" width="1" style="47" customWidth="1"/>
    <col min="4368" max="4368" width="14" style="47" customWidth="1"/>
    <col min="4369" max="4369" width="1" style="47" customWidth="1"/>
    <col min="4370" max="4370" width="12.26953125" style="47" customWidth="1"/>
    <col min="4371" max="4371" width="1" style="47" customWidth="1"/>
    <col min="4372" max="4372" width="13.1796875" style="47" customWidth="1"/>
    <col min="4373" max="4373" width="1" style="47" customWidth="1"/>
    <col min="4374" max="4374" width="12.453125" style="47" customWidth="1"/>
    <col min="4375" max="4375" width="1.453125" style="47" customWidth="1"/>
    <col min="4376" max="4376" width="14" style="47" customWidth="1"/>
    <col min="4377" max="4377" width="1.453125" style="47" customWidth="1"/>
    <col min="4378" max="4378" width="13.81640625" style="47" customWidth="1"/>
    <col min="4379" max="4379" width="1.453125" style="47" customWidth="1"/>
    <col min="4380" max="4380" width="13" style="47" customWidth="1"/>
    <col min="4381" max="4381" width="0.1796875" style="47" customWidth="1"/>
    <col min="4382" max="4382" width="10" style="47" bestFit="1" customWidth="1"/>
    <col min="4383" max="4383" width="0.453125" style="47" customWidth="1"/>
    <col min="4384" max="4384" width="10" style="47" bestFit="1" customWidth="1"/>
    <col min="4385" max="4385" width="0.1796875" style="47" customWidth="1"/>
    <col min="4386" max="4386" width="9" style="47" bestFit="1" customWidth="1"/>
    <col min="4387" max="4387" width="0.7265625" style="47" customWidth="1"/>
    <col min="4388" max="4388" width="10" style="47" customWidth="1"/>
    <col min="4389" max="4389" width="0.453125" style="47" customWidth="1"/>
    <col min="4390" max="4390" width="11" style="47" bestFit="1" customWidth="1"/>
    <col min="4391" max="4391" width="0.7265625" style="47" customWidth="1"/>
    <col min="4392" max="4392" width="10" style="47" bestFit="1" customWidth="1"/>
    <col min="4393" max="4393" width="0.1796875" style="47" customWidth="1"/>
    <col min="4394" max="4394" width="11" style="47" bestFit="1" customWidth="1"/>
    <col min="4395" max="4606" width="9.1796875" style="47"/>
    <col min="4607" max="4607" width="52.7265625" style="47" customWidth="1"/>
    <col min="4608" max="4608" width="5" style="47" customWidth="1"/>
    <col min="4609" max="4609" width="1" style="47" customWidth="1"/>
    <col min="4610" max="4610" width="11.54296875" style="47" customWidth="1"/>
    <col min="4611" max="4611" width="1" style="47" customWidth="1"/>
    <col min="4612" max="4612" width="12.81640625" style="47" customWidth="1"/>
    <col min="4613" max="4613" width="0.7265625" style="47" customWidth="1"/>
    <col min="4614" max="4614" width="17.54296875" style="47" customWidth="1"/>
    <col min="4615" max="4615" width="1" style="47" customWidth="1"/>
    <col min="4616" max="4616" width="12.1796875" style="47" customWidth="1"/>
    <col min="4617" max="4617" width="1" style="47" customWidth="1"/>
    <col min="4618" max="4618" width="13.453125" style="47" customWidth="1"/>
    <col min="4619" max="4619" width="1" style="47" customWidth="1"/>
    <col min="4620" max="4620" width="10.54296875" style="47" customWidth="1"/>
    <col min="4621" max="4621" width="1" style="47" customWidth="1"/>
    <col min="4622" max="4622" width="15.1796875" style="47" customWidth="1"/>
    <col min="4623" max="4623" width="1" style="47" customWidth="1"/>
    <col min="4624" max="4624" width="14" style="47" customWidth="1"/>
    <col min="4625" max="4625" width="1" style="47" customWidth="1"/>
    <col min="4626" max="4626" width="12.26953125" style="47" customWidth="1"/>
    <col min="4627" max="4627" width="1" style="47" customWidth="1"/>
    <col min="4628" max="4628" width="13.1796875" style="47" customWidth="1"/>
    <col min="4629" max="4629" width="1" style="47" customWidth="1"/>
    <col min="4630" max="4630" width="12.453125" style="47" customWidth="1"/>
    <col min="4631" max="4631" width="1.453125" style="47" customWidth="1"/>
    <col min="4632" max="4632" width="14" style="47" customWidth="1"/>
    <col min="4633" max="4633" width="1.453125" style="47" customWidth="1"/>
    <col min="4634" max="4634" width="13.81640625" style="47" customWidth="1"/>
    <col min="4635" max="4635" width="1.453125" style="47" customWidth="1"/>
    <col min="4636" max="4636" width="13" style="47" customWidth="1"/>
    <col min="4637" max="4637" width="0.1796875" style="47" customWidth="1"/>
    <col min="4638" max="4638" width="10" style="47" bestFit="1" customWidth="1"/>
    <col min="4639" max="4639" width="0.453125" style="47" customWidth="1"/>
    <col min="4640" max="4640" width="10" style="47" bestFit="1" customWidth="1"/>
    <col min="4641" max="4641" width="0.1796875" style="47" customWidth="1"/>
    <col min="4642" max="4642" width="9" style="47" bestFit="1" customWidth="1"/>
    <col min="4643" max="4643" width="0.7265625" style="47" customWidth="1"/>
    <col min="4644" max="4644" width="10" style="47" customWidth="1"/>
    <col min="4645" max="4645" width="0.453125" style="47" customWidth="1"/>
    <col min="4646" max="4646" width="11" style="47" bestFit="1" customWidth="1"/>
    <col min="4647" max="4647" width="0.7265625" style="47" customWidth="1"/>
    <col min="4648" max="4648" width="10" style="47" bestFit="1" customWidth="1"/>
    <col min="4649" max="4649" width="0.1796875" style="47" customWidth="1"/>
    <col min="4650" max="4650" width="11" style="47" bestFit="1" customWidth="1"/>
    <col min="4651" max="4862" width="9.1796875" style="47"/>
    <col min="4863" max="4863" width="52.7265625" style="47" customWidth="1"/>
    <col min="4864" max="4864" width="5" style="47" customWidth="1"/>
    <col min="4865" max="4865" width="1" style="47" customWidth="1"/>
    <col min="4866" max="4866" width="11.54296875" style="47" customWidth="1"/>
    <col min="4867" max="4867" width="1" style="47" customWidth="1"/>
    <col min="4868" max="4868" width="12.81640625" style="47" customWidth="1"/>
    <col min="4869" max="4869" width="0.7265625" style="47" customWidth="1"/>
    <col min="4870" max="4870" width="17.54296875" style="47" customWidth="1"/>
    <col min="4871" max="4871" width="1" style="47" customWidth="1"/>
    <col min="4872" max="4872" width="12.1796875" style="47" customWidth="1"/>
    <col min="4873" max="4873" width="1" style="47" customWidth="1"/>
    <col min="4874" max="4874" width="13.453125" style="47" customWidth="1"/>
    <col min="4875" max="4875" width="1" style="47" customWidth="1"/>
    <col min="4876" max="4876" width="10.54296875" style="47" customWidth="1"/>
    <col min="4877" max="4877" width="1" style="47" customWidth="1"/>
    <col min="4878" max="4878" width="15.1796875" style="47" customWidth="1"/>
    <col min="4879" max="4879" width="1" style="47" customWidth="1"/>
    <col min="4880" max="4880" width="14" style="47" customWidth="1"/>
    <col min="4881" max="4881" width="1" style="47" customWidth="1"/>
    <col min="4882" max="4882" width="12.26953125" style="47" customWidth="1"/>
    <col min="4883" max="4883" width="1" style="47" customWidth="1"/>
    <col min="4884" max="4884" width="13.1796875" style="47" customWidth="1"/>
    <col min="4885" max="4885" width="1" style="47" customWidth="1"/>
    <col min="4886" max="4886" width="12.453125" style="47" customWidth="1"/>
    <col min="4887" max="4887" width="1.453125" style="47" customWidth="1"/>
    <col min="4888" max="4888" width="14" style="47" customWidth="1"/>
    <col min="4889" max="4889" width="1.453125" style="47" customWidth="1"/>
    <col min="4890" max="4890" width="13.81640625" style="47" customWidth="1"/>
    <col min="4891" max="4891" width="1.453125" style="47" customWidth="1"/>
    <col min="4892" max="4892" width="13" style="47" customWidth="1"/>
    <col min="4893" max="4893" width="0.1796875" style="47" customWidth="1"/>
    <col min="4894" max="4894" width="10" style="47" bestFit="1" customWidth="1"/>
    <col min="4895" max="4895" width="0.453125" style="47" customWidth="1"/>
    <col min="4896" max="4896" width="10" style="47" bestFit="1" customWidth="1"/>
    <col min="4897" max="4897" width="0.1796875" style="47" customWidth="1"/>
    <col min="4898" max="4898" width="9" style="47" bestFit="1" customWidth="1"/>
    <col min="4899" max="4899" width="0.7265625" style="47" customWidth="1"/>
    <col min="4900" max="4900" width="10" style="47" customWidth="1"/>
    <col min="4901" max="4901" width="0.453125" style="47" customWidth="1"/>
    <col min="4902" max="4902" width="11" style="47" bestFit="1" customWidth="1"/>
    <col min="4903" max="4903" width="0.7265625" style="47" customWidth="1"/>
    <col min="4904" max="4904" width="10" style="47" bestFit="1" customWidth="1"/>
    <col min="4905" max="4905" width="0.1796875" style="47" customWidth="1"/>
    <col min="4906" max="4906" width="11" style="47" bestFit="1" customWidth="1"/>
    <col min="4907" max="5118" width="9.1796875" style="47"/>
    <col min="5119" max="5119" width="52.7265625" style="47" customWidth="1"/>
    <col min="5120" max="5120" width="5" style="47" customWidth="1"/>
    <col min="5121" max="5121" width="1" style="47" customWidth="1"/>
    <col min="5122" max="5122" width="11.54296875" style="47" customWidth="1"/>
    <col min="5123" max="5123" width="1" style="47" customWidth="1"/>
    <col min="5124" max="5124" width="12.81640625" style="47" customWidth="1"/>
    <col min="5125" max="5125" width="0.7265625" style="47" customWidth="1"/>
    <col min="5126" max="5126" width="17.54296875" style="47" customWidth="1"/>
    <col min="5127" max="5127" width="1" style="47" customWidth="1"/>
    <col min="5128" max="5128" width="12.1796875" style="47" customWidth="1"/>
    <col min="5129" max="5129" width="1" style="47" customWidth="1"/>
    <col min="5130" max="5130" width="13.453125" style="47" customWidth="1"/>
    <col min="5131" max="5131" width="1" style="47" customWidth="1"/>
    <col min="5132" max="5132" width="10.54296875" style="47" customWidth="1"/>
    <col min="5133" max="5133" width="1" style="47" customWidth="1"/>
    <col min="5134" max="5134" width="15.1796875" style="47" customWidth="1"/>
    <col min="5135" max="5135" width="1" style="47" customWidth="1"/>
    <col min="5136" max="5136" width="14" style="47" customWidth="1"/>
    <col min="5137" max="5137" width="1" style="47" customWidth="1"/>
    <col min="5138" max="5138" width="12.26953125" style="47" customWidth="1"/>
    <col min="5139" max="5139" width="1" style="47" customWidth="1"/>
    <col min="5140" max="5140" width="13.1796875" style="47" customWidth="1"/>
    <col min="5141" max="5141" width="1" style="47" customWidth="1"/>
    <col min="5142" max="5142" width="12.453125" style="47" customWidth="1"/>
    <col min="5143" max="5143" width="1.453125" style="47" customWidth="1"/>
    <col min="5144" max="5144" width="14" style="47" customWidth="1"/>
    <col min="5145" max="5145" width="1.453125" style="47" customWidth="1"/>
    <col min="5146" max="5146" width="13.81640625" style="47" customWidth="1"/>
    <col min="5147" max="5147" width="1.453125" style="47" customWidth="1"/>
    <col min="5148" max="5148" width="13" style="47" customWidth="1"/>
    <col min="5149" max="5149" width="0.1796875" style="47" customWidth="1"/>
    <col min="5150" max="5150" width="10" style="47" bestFit="1" customWidth="1"/>
    <col min="5151" max="5151" width="0.453125" style="47" customWidth="1"/>
    <col min="5152" max="5152" width="10" style="47" bestFit="1" customWidth="1"/>
    <col min="5153" max="5153" width="0.1796875" style="47" customWidth="1"/>
    <col min="5154" max="5154" width="9" style="47" bestFit="1" customWidth="1"/>
    <col min="5155" max="5155" width="0.7265625" style="47" customWidth="1"/>
    <col min="5156" max="5156" width="10" style="47" customWidth="1"/>
    <col min="5157" max="5157" width="0.453125" style="47" customWidth="1"/>
    <col min="5158" max="5158" width="11" style="47" bestFit="1" customWidth="1"/>
    <col min="5159" max="5159" width="0.7265625" style="47" customWidth="1"/>
    <col min="5160" max="5160" width="10" style="47" bestFit="1" customWidth="1"/>
    <col min="5161" max="5161" width="0.1796875" style="47" customWidth="1"/>
    <col min="5162" max="5162" width="11" style="47" bestFit="1" customWidth="1"/>
    <col min="5163" max="5374" width="9.1796875" style="47"/>
    <col min="5375" max="5375" width="52.7265625" style="47" customWidth="1"/>
    <col min="5376" max="5376" width="5" style="47" customWidth="1"/>
    <col min="5377" max="5377" width="1" style="47" customWidth="1"/>
    <col min="5378" max="5378" width="11.54296875" style="47" customWidth="1"/>
    <col min="5379" max="5379" width="1" style="47" customWidth="1"/>
    <col min="5380" max="5380" width="12.81640625" style="47" customWidth="1"/>
    <col min="5381" max="5381" width="0.7265625" style="47" customWidth="1"/>
    <col min="5382" max="5382" width="17.54296875" style="47" customWidth="1"/>
    <col min="5383" max="5383" width="1" style="47" customWidth="1"/>
    <col min="5384" max="5384" width="12.1796875" style="47" customWidth="1"/>
    <col min="5385" max="5385" width="1" style="47" customWidth="1"/>
    <col min="5386" max="5386" width="13.453125" style="47" customWidth="1"/>
    <col min="5387" max="5387" width="1" style="47" customWidth="1"/>
    <col min="5388" max="5388" width="10.54296875" style="47" customWidth="1"/>
    <col min="5389" max="5389" width="1" style="47" customWidth="1"/>
    <col min="5390" max="5390" width="15.1796875" style="47" customWidth="1"/>
    <col min="5391" max="5391" width="1" style="47" customWidth="1"/>
    <col min="5392" max="5392" width="14" style="47" customWidth="1"/>
    <col min="5393" max="5393" width="1" style="47" customWidth="1"/>
    <col min="5394" max="5394" width="12.26953125" style="47" customWidth="1"/>
    <col min="5395" max="5395" width="1" style="47" customWidth="1"/>
    <col min="5396" max="5396" width="13.1796875" style="47" customWidth="1"/>
    <col min="5397" max="5397" width="1" style="47" customWidth="1"/>
    <col min="5398" max="5398" width="12.453125" style="47" customWidth="1"/>
    <col min="5399" max="5399" width="1.453125" style="47" customWidth="1"/>
    <col min="5400" max="5400" width="14" style="47" customWidth="1"/>
    <col min="5401" max="5401" width="1.453125" style="47" customWidth="1"/>
    <col min="5402" max="5402" width="13.81640625" style="47" customWidth="1"/>
    <col min="5403" max="5403" width="1.453125" style="47" customWidth="1"/>
    <col min="5404" max="5404" width="13" style="47" customWidth="1"/>
    <col min="5405" max="5405" width="0.1796875" style="47" customWidth="1"/>
    <col min="5406" max="5406" width="10" style="47" bestFit="1" customWidth="1"/>
    <col min="5407" max="5407" width="0.453125" style="47" customWidth="1"/>
    <col min="5408" max="5408" width="10" style="47" bestFit="1" customWidth="1"/>
    <col min="5409" max="5409" width="0.1796875" style="47" customWidth="1"/>
    <col min="5410" max="5410" width="9" style="47" bestFit="1" customWidth="1"/>
    <col min="5411" max="5411" width="0.7265625" style="47" customWidth="1"/>
    <col min="5412" max="5412" width="10" style="47" customWidth="1"/>
    <col min="5413" max="5413" width="0.453125" style="47" customWidth="1"/>
    <col min="5414" max="5414" width="11" style="47" bestFit="1" customWidth="1"/>
    <col min="5415" max="5415" width="0.7265625" style="47" customWidth="1"/>
    <col min="5416" max="5416" width="10" style="47" bestFit="1" customWidth="1"/>
    <col min="5417" max="5417" width="0.1796875" style="47" customWidth="1"/>
    <col min="5418" max="5418" width="11" style="47" bestFit="1" customWidth="1"/>
    <col min="5419" max="5630" width="9.1796875" style="47"/>
    <col min="5631" max="5631" width="52.7265625" style="47" customWidth="1"/>
    <col min="5632" max="5632" width="5" style="47" customWidth="1"/>
    <col min="5633" max="5633" width="1" style="47" customWidth="1"/>
    <col min="5634" max="5634" width="11.54296875" style="47" customWidth="1"/>
    <col min="5635" max="5635" width="1" style="47" customWidth="1"/>
    <col min="5636" max="5636" width="12.81640625" style="47" customWidth="1"/>
    <col min="5637" max="5637" width="0.7265625" style="47" customWidth="1"/>
    <col min="5638" max="5638" width="17.54296875" style="47" customWidth="1"/>
    <col min="5639" max="5639" width="1" style="47" customWidth="1"/>
    <col min="5640" max="5640" width="12.1796875" style="47" customWidth="1"/>
    <col min="5641" max="5641" width="1" style="47" customWidth="1"/>
    <col min="5642" max="5642" width="13.453125" style="47" customWidth="1"/>
    <col min="5643" max="5643" width="1" style="47" customWidth="1"/>
    <col min="5644" max="5644" width="10.54296875" style="47" customWidth="1"/>
    <col min="5645" max="5645" width="1" style="47" customWidth="1"/>
    <col min="5646" max="5646" width="15.1796875" style="47" customWidth="1"/>
    <col min="5647" max="5647" width="1" style="47" customWidth="1"/>
    <col min="5648" max="5648" width="14" style="47" customWidth="1"/>
    <col min="5649" max="5649" width="1" style="47" customWidth="1"/>
    <col min="5650" max="5650" width="12.26953125" style="47" customWidth="1"/>
    <col min="5651" max="5651" width="1" style="47" customWidth="1"/>
    <col min="5652" max="5652" width="13.1796875" style="47" customWidth="1"/>
    <col min="5653" max="5653" width="1" style="47" customWidth="1"/>
    <col min="5654" max="5654" width="12.453125" style="47" customWidth="1"/>
    <col min="5655" max="5655" width="1.453125" style="47" customWidth="1"/>
    <col min="5656" max="5656" width="14" style="47" customWidth="1"/>
    <col min="5657" max="5657" width="1.453125" style="47" customWidth="1"/>
    <col min="5658" max="5658" width="13.81640625" style="47" customWidth="1"/>
    <col min="5659" max="5659" width="1.453125" style="47" customWidth="1"/>
    <col min="5660" max="5660" width="13" style="47" customWidth="1"/>
    <col min="5661" max="5661" width="0.1796875" style="47" customWidth="1"/>
    <col min="5662" max="5662" width="10" style="47" bestFit="1" customWidth="1"/>
    <col min="5663" max="5663" width="0.453125" style="47" customWidth="1"/>
    <col min="5664" max="5664" width="10" style="47" bestFit="1" customWidth="1"/>
    <col min="5665" max="5665" width="0.1796875" style="47" customWidth="1"/>
    <col min="5666" max="5666" width="9" style="47" bestFit="1" customWidth="1"/>
    <col min="5667" max="5667" width="0.7265625" style="47" customWidth="1"/>
    <col min="5668" max="5668" width="10" style="47" customWidth="1"/>
    <col min="5669" max="5669" width="0.453125" style="47" customWidth="1"/>
    <col min="5670" max="5670" width="11" style="47" bestFit="1" customWidth="1"/>
    <col min="5671" max="5671" width="0.7265625" style="47" customWidth="1"/>
    <col min="5672" max="5672" width="10" style="47" bestFit="1" customWidth="1"/>
    <col min="5673" max="5673" width="0.1796875" style="47" customWidth="1"/>
    <col min="5674" max="5674" width="11" style="47" bestFit="1" customWidth="1"/>
    <col min="5675" max="5886" width="9.1796875" style="47"/>
    <col min="5887" max="5887" width="52.7265625" style="47" customWidth="1"/>
    <col min="5888" max="5888" width="5" style="47" customWidth="1"/>
    <col min="5889" max="5889" width="1" style="47" customWidth="1"/>
    <col min="5890" max="5890" width="11.54296875" style="47" customWidth="1"/>
    <col min="5891" max="5891" width="1" style="47" customWidth="1"/>
    <col min="5892" max="5892" width="12.81640625" style="47" customWidth="1"/>
    <col min="5893" max="5893" width="0.7265625" style="47" customWidth="1"/>
    <col min="5894" max="5894" width="17.54296875" style="47" customWidth="1"/>
    <col min="5895" max="5895" width="1" style="47" customWidth="1"/>
    <col min="5896" max="5896" width="12.1796875" style="47" customWidth="1"/>
    <col min="5897" max="5897" width="1" style="47" customWidth="1"/>
    <col min="5898" max="5898" width="13.453125" style="47" customWidth="1"/>
    <col min="5899" max="5899" width="1" style="47" customWidth="1"/>
    <col min="5900" max="5900" width="10.54296875" style="47" customWidth="1"/>
    <col min="5901" max="5901" width="1" style="47" customWidth="1"/>
    <col min="5902" max="5902" width="15.1796875" style="47" customWidth="1"/>
    <col min="5903" max="5903" width="1" style="47" customWidth="1"/>
    <col min="5904" max="5904" width="14" style="47" customWidth="1"/>
    <col min="5905" max="5905" width="1" style="47" customWidth="1"/>
    <col min="5906" max="5906" width="12.26953125" style="47" customWidth="1"/>
    <col min="5907" max="5907" width="1" style="47" customWidth="1"/>
    <col min="5908" max="5908" width="13.1796875" style="47" customWidth="1"/>
    <col min="5909" max="5909" width="1" style="47" customWidth="1"/>
    <col min="5910" max="5910" width="12.453125" style="47" customWidth="1"/>
    <col min="5911" max="5911" width="1.453125" style="47" customWidth="1"/>
    <col min="5912" max="5912" width="14" style="47" customWidth="1"/>
    <col min="5913" max="5913" width="1.453125" style="47" customWidth="1"/>
    <col min="5914" max="5914" width="13.81640625" style="47" customWidth="1"/>
    <col min="5915" max="5915" width="1.453125" style="47" customWidth="1"/>
    <col min="5916" max="5916" width="13" style="47" customWidth="1"/>
    <col min="5917" max="5917" width="0.1796875" style="47" customWidth="1"/>
    <col min="5918" max="5918" width="10" style="47" bestFit="1" customWidth="1"/>
    <col min="5919" max="5919" width="0.453125" style="47" customWidth="1"/>
    <col min="5920" max="5920" width="10" style="47" bestFit="1" customWidth="1"/>
    <col min="5921" max="5921" width="0.1796875" style="47" customWidth="1"/>
    <col min="5922" max="5922" width="9" style="47" bestFit="1" customWidth="1"/>
    <col min="5923" max="5923" width="0.7265625" style="47" customWidth="1"/>
    <col min="5924" max="5924" width="10" style="47" customWidth="1"/>
    <col min="5925" max="5925" width="0.453125" style="47" customWidth="1"/>
    <col min="5926" max="5926" width="11" style="47" bestFit="1" customWidth="1"/>
    <col min="5927" max="5927" width="0.7265625" style="47" customWidth="1"/>
    <col min="5928" max="5928" width="10" style="47" bestFit="1" customWidth="1"/>
    <col min="5929" max="5929" width="0.1796875" style="47" customWidth="1"/>
    <col min="5930" max="5930" width="11" style="47" bestFit="1" customWidth="1"/>
    <col min="5931" max="6142" width="9.1796875" style="47"/>
    <col min="6143" max="6143" width="52.7265625" style="47" customWidth="1"/>
    <col min="6144" max="6144" width="5" style="47" customWidth="1"/>
    <col min="6145" max="6145" width="1" style="47" customWidth="1"/>
    <col min="6146" max="6146" width="11.54296875" style="47" customWidth="1"/>
    <col min="6147" max="6147" width="1" style="47" customWidth="1"/>
    <col min="6148" max="6148" width="12.81640625" style="47" customWidth="1"/>
    <col min="6149" max="6149" width="0.7265625" style="47" customWidth="1"/>
    <col min="6150" max="6150" width="17.54296875" style="47" customWidth="1"/>
    <col min="6151" max="6151" width="1" style="47" customWidth="1"/>
    <col min="6152" max="6152" width="12.1796875" style="47" customWidth="1"/>
    <col min="6153" max="6153" width="1" style="47" customWidth="1"/>
    <col min="6154" max="6154" width="13.453125" style="47" customWidth="1"/>
    <col min="6155" max="6155" width="1" style="47" customWidth="1"/>
    <col min="6156" max="6156" width="10.54296875" style="47" customWidth="1"/>
    <col min="6157" max="6157" width="1" style="47" customWidth="1"/>
    <col min="6158" max="6158" width="15.1796875" style="47" customWidth="1"/>
    <col min="6159" max="6159" width="1" style="47" customWidth="1"/>
    <col min="6160" max="6160" width="14" style="47" customWidth="1"/>
    <col min="6161" max="6161" width="1" style="47" customWidth="1"/>
    <col min="6162" max="6162" width="12.26953125" style="47" customWidth="1"/>
    <col min="6163" max="6163" width="1" style="47" customWidth="1"/>
    <col min="6164" max="6164" width="13.1796875" style="47" customWidth="1"/>
    <col min="6165" max="6165" width="1" style="47" customWidth="1"/>
    <col min="6166" max="6166" width="12.453125" style="47" customWidth="1"/>
    <col min="6167" max="6167" width="1.453125" style="47" customWidth="1"/>
    <col min="6168" max="6168" width="14" style="47" customWidth="1"/>
    <col min="6169" max="6169" width="1.453125" style="47" customWidth="1"/>
    <col min="6170" max="6170" width="13.81640625" style="47" customWidth="1"/>
    <col min="6171" max="6171" width="1.453125" style="47" customWidth="1"/>
    <col min="6172" max="6172" width="13" style="47" customWidth="1"/>
    <col min="6173" max="6173" width="0.1796875" style="47" customWidth="1"/>
    <col min="6174" max="6174" width="10" style="47" bestFit="1" customWidth="1"/>
    <col min="6175" max="6175" width="0.453125" style="47" customWidth="1"/>
    <col min="6176" max="6176" width="10" style="47" bestFit="1" customWidth="1"/>
    <col min="6177" max="6177" width="0.1796875" style="47" customWidth="1"/>
    <col min="6178" max="6178" width="9" style="47" bestFit="1" customWidth="1"/>
    <col min="6179" max="6179" width="0.7265625" style="47" customWidth="1"/>
    <col min="6180" max="6180" width="10" style="47" customWidth="1"/>
    <col min="6181" max="6181" width="0.453125" style="47" customWidth="1"/>
    <col min="6182" max="6182" width="11" style="47" bestFit="1" customWidth="1"/>
    <col min="6183" max="6183" width="0.7265625" style="47" customWidth="1"/>
    <col min="6184" max="6184" width="10" style="47" bestFit="1" customWidth="1"/>
    <col min="6185" max="6185" width="0.1796875" style="47" customWidth="1"/>
    <col min="6186" max="6186" width="11" style="47" bestFit="1" customWidth="1"/>
    <col min="6187" max="6398" width="9.1796875" style="47"/>
    <col min="6399" max="6399" width="52.7265625" style="47" customWidth="1"/>
    <col min="6400" max="6400" width="5" style="47" customWidth="1"/>
    <col min="6401" max="6401" width="1" style="47" customWidth="1"/>
    <col min="6402" max="6402" width="11.54296875" style="47" customWidth="1"/>
    <col min="6403" max="6403" width="1" style="47" customWidth="1"/>
    <col min="6404" max="6404" width="12.81640625" style="47" customWidth="1"/>
    <col min="6405" max="6405" width="0.7265625" style="47" customWidth="1"/>
    <col min="6406" max="6406" width="17.54296875" style="47" customWidth="1"/>
    <col min="6407" max="6407" width="1" style="47" customWidth="1"/>
    <col min="6408" max="6408" width="12.1796875" style="47" customWidth="1"/>
    <col min="6409" max="6409" width="1" style="47" customWidth="1"/>
    <col min="6410" max="6410" width="13.453125" style="47" customWidth="1"/>
    <col min="6411" max="6411" width="1" style="47" customWidth="1"/>
    <col min="6412" max="6412" width="10.54296875" style="47" customWidth="1"/>
    <col min="6413" max="6413" width="1" style="47" customWidth="1"/>
    <col min="6414" max="6414" width="15.1796875" style="47" customWidth="1"/>
    <col min="6415" max="6415" width="1" style="47" customWidth="1"/>
    <col min="6416" max="6416" width="14" style="47" customWidth="1"/>
    <col min="6417" max="6417" width="1" style="47" customWidth="1"/>
    <col min="6418" max="6418" width="12.26953125" style="47" customWidth="1"/>
    <col min="6419" max="6419" width="1" style="47" customWidth="1"/>
    <col min="6420" max="6420" width="13.1796875" style="47" customWidth="1"/>
    <col min="6421" max="6421" width="1" style="47" customWidth="1"/>
    <col min="6422" max="6422" width="12.453125" style="47" customWidth="1"/>
    <col min="6423" max="6423" width="1.453125" style="47" customWidth="1"/>
    <col min="6424" max="6424" width="14" style="47" customWidth="1"/>
    <col min="6425" max="6425" width="1.453125" style="47" customWidth="1"/>
    <col min="6426" max="6426" width="13.81640625" style="47" customWidth="1"/>
    <col min="6427" max="6427" width="1.453125" style="47" customWidth="1"/>
    <col min="6428" max="6428" width="13" style="47" customWidth="1"/>
    <col min="6429" max="6429" width="0.1796875" style="47" customWidth="1"/>
    <col min="6430" max="6430" width="10" style="47" bestFit="1" customWidth="1"/>
    <col min="6431" max="6431" width="0.453125" style="47" customWidth="1"/>
    <col min="6432" max="6432" width="10" style="47" bestFit="1" customWidth="1"/>
    <col min="6433" max="6433" width="0.1796875" style="47" customWidth="1"/>
    <col min="6434" max="6434" width="9" style="47" bestFit="1" customWidth="1"/>
    <col min="6435" max="6435" width="0.7265625" style="47" customWidth="1"/>
    <col min="6436" max="6436" width="10" style="47" customWidth="1"/>
    <col min="6437" max="6437" width="0.453125" style="47" customWidth="1"/>
    <col min="6438" max="6438" width="11" style="47" bestFit="1" customWidth="1"/>
    <col min="6439" max="6439" width="0.7265625" style="47" customWidth="1"/>
    <col min="6440" max="6440" width="10" style="47" bestFit="1" customWidth="1"/>
    <col min="6441" max="6441" width="0.1796875" style="47" customWidth="1"/>
    <col min="6442" max="6442" width="11" style="47" bestFit="1" customWidth="1"/>
    <col min="6443" max="6654" width="9.1796875" style="47"/>
    <col min="6655" max="6655" width="52.7265625" style="47" customWidth="1"/>
    <col min="6656" max="6656" width="5" style="47" customWidth="1"/>
    <col min="6657" max="6657" width="1" style="47" customWidth="1"/>
    <col min="6658" max="6658" width="11.54296875" style="47" customWidth="1"/>
    <col min="6659" max="6659" width="1" style="47" customWidth="1"/>
    <col min="6660" max="6660" width="12.81640625" style="47" customWidth="1"/>
    <col min="6661" max="6661" width="0.7265625" style="47" customWidth="1"/>
    <col min="6662" max="6662" width="17.54296875" style="47" customWidth="1"/>
    <col min="6663" max="6663" width="1" style="47" customWidth="1"/>
    <col min="6664" max="6664" width="12.1796875" style="47" customWidth="1"/>
    <col min="6665" max="6665" width="1" style="47" customWidth="1"/>
    <col min="6666" max="6666" width="13.453125" style="47" customWidth="1"/>
    <col min="6667" max="6667" width="1" style="47" customWidth="1"/>
    <col min="6668" max="6668" width="10.54296875" style="47" customWidth="1"/>
    <col min="6669" max="6669" width="1" style="47" customWidth="1"/>
    <col min="6670" max="6670" width="15.1796875" style="47" customWidth="1"/>
    <col min="6671" max="6671" width="1" style="47" customWidth="1"/>
    <col min="6672" max="6672" width="14" style="47" customWidth="1"/>
    <col min="6673" max="6673" width="1" style="47" customWidth="1"/>
    <col min="6674" max="6674" width="12.26953125" style="47" customWidth="1"/>
    <col min="6675" max="6675" width="1" style="47" customWidth="1"/>
    <col min="6676" max="6676" width="13.1796875" style="47" customWidth="1"/>
    <col min="6677" max="6677" width="1" style="47" customWidth="1"/>
    <col min="6678" max="6678" width="12.453125" style="47" customWidth="1"/>
    <col min="6679" max="6679" width="1.453125" style="47" customWidth="1"/>
    <col min="6680" max="6680" width="14" style="47" customWidth="1"/>
    <col min="6681" max="6681" width="1.453125" style="47" customWidth="1"/>
    <col min="6682" max="6682" width="13.81640625" style="47" customWidth="1"/>
    <col min="6683" max="6683" width="1.453125" style="47" customWidth="1"/>
    <col min="6684" max="6684" width="13" style="47" customWidth="1"/>
    <col min="6685" max="6685" width="0.1796875" style="47" customWidth="1"/>
    <col min="6686" max="6686" width="10" style="47" bestFit="1" customWidth="1"/>
    <col min="6687" max="6687" width="0.453125" style="47" customWidth="1"/>
    <col min="6688" max="6688" width="10" style="47" bestFit="1" customWidth="1"/>
    <col min="6689" max="6689" width="0.1796875" style="47" customWidth="1"/>
    <col min="6690" max="6690" width="9" style="47" bestFit="1" customWidth="1"/>
    <col min="6691" max="6691" width="0.7265625" style="47" customWidth="1"/>
    <col min="6692" max="6692" width="10" style="47" customWidth="1"/>
    <col min="6693" max="6693" width="0.453125" style="47" customWidth="1"/>
    <col min="6694" max="6694" width="11" style="47" bestFit="1" customWidth="1"/>
    <col min="6695" max="6695" width="0.7265625" style="47" customWidth="1"/>
    <col min="6696" max="6696" width="10" style="47" bestFit="1" customWidth="1"/>
    <col min="6697" max="6697" width="0.1796875" style="47" customWidth="1"/>
    <col min="6698" max="6698" width="11" style="47" bestFit="1" customWidth="1"/>
    <col min="6699" max="6910" width="9.1796875" style="47"/>
    <col min="6911" max="6911" width="52.7265625" style="47" customWidth="1"/>
    <col min="6912" max="6912" width="5" style="47" customWidth="1"/>
    <col min="6913" max="6913" width="1" style="47" customWidth="1"/>
    <col min="6914" max="6914" width="11.54296875" style="47" customWidth="1"/>
    <col min="6915" max="6915" width="1" style="47" customWidth="1"/>
    <col min="6916" max="6916" width="12.81640625" style="47" customWidth="1"/>
    <col min="6917" max="6917" width="0.7265625" style="47" customWidth="1"/>
    <col min="6918" max="6918" width="17.54296875" style="47" customWidth="1"/>
    <col min="6919" max="6919" width="1" style="47" customWidth="1"/>
    <col min="6920" max="6920" width="12.1796875" style="47" customWidth="1"/>
    <col min="6921" max="6921" width="1" style="47" customWidth="1"/>
    <col min="6922" max="6922" width="13.453125" style="47" customWidth="1"/>
    <col min="6923" max="6923" width="1" style="47" customWidth="1"/>
    <col min="6924" max="6924" width="10.54296875" style="47" customWidth="1"/>
    <col min="6925" max="6925" width="1" style="47" customWidth="1"/>
    <col min="6926" max="6926" width="15.1796875" style="47" customWidth="1"/>
    <col min="6927" max="6927" width="1" style="47" customWidth="1"/>
    <col min="6928" max="6928" width="14" style="47" customWidth="1"/>
    <col min="6929" max="6929" width="1" style="47" customWidth="1"/>
    <col min="6930" max="6930" width="12.26953125" style="47" customWidth="1"/>
    <col min="6931" max="6931" width="1" style="47" customWidth="1"/>
    <col min="6932" max="6932" width="13.1796875" style="47" customWidth="1"/>
    <col min="6933" max="6933" width="1" style="47" customWidth="1"/>
    <col min="6934" max="6934" width="12.453125" style="47" customWidth="1"/>
    <col min="6935" max="6935" width="1.453125" style="47" customWidth="1"/>
    <col min="6936" max="6936" width="14" style="47" customWidth="1"/>
    <col min="6937" max="6937" width="1.453125" style="47" customWidth="1"/>
    <col min="6938" max="6938" width="13.81640625" style="47" customWidth="1"/>
    <col min="6939" max="6939" width="1.453125" style="47" customWidth="1"/>
    <col min="6940" max="6940" width="13" style="47" customWidth="1"/>
    <col min="6941" max="6941" width="0.1796875" style="47" customWidth="1"/>
    <col min="6942" max="6942" width="10" style="47" bestFit="1" customWidth="1"/>
    <col min="6943" max="6943" width="0.453125" style="47" customWidth="1"/>
    <col min="6944" max="6944" width="10" style="47" bestFit="1" customWidth="1"/>
    <col min="6945" max="6945" width="0.1796875" style="47" customWidth="1"/>
    <col min="6946" max="6946" width="9" style="47" bestFit="1" customWidth="1"/>
    <col min="6947" max="6947" width="0.7265625" style="47" customWidth="1"/>
    <col min="6948" max="6948" width="10" style="47" customWidth="1"/>
    <col min="6949" max="6949" width="0.453125" style="47" customWidth="1"/>
    <col min="6950" max="6950" width="11" style="47" bestFit="1" customWidth="1"/>
    <col min="6951" max="6951" width="0.7265625" style="47" customWidth="1"/>
    <col min="6952" max="6952" width="10" style="47" bestFit="1" customWidth="1"/>
    <col min="6953" max="6953" width="0.1796875" style="47" customWidth="1"/>
    <col min="6954" max="6954" width="11" style="47" bestFit="1" customWidth="1"/>
    <col min="6955" max="7166" width="9.1796875" style="47"/>
    <col min="7167" max="7167" width="52.7265625" style="47" customWidth="1"/>
    <col min="7168" max="7168" width="5" style="47" customWidth="1"/>
    <col min="7169" max="7169" width="1" style="47" customWidth="1"/>
    <col min="7170" max="7170" width="11.54296875" style="47" customWidth="1"/>
    <col min="7171" max="7171" width="1" style="47" customWidth="1"/>
    <col min="7172" max="7172" width="12.81640625" style="47" customWidth="1"/>
    <col min="7173" max="7173" width="0.7265625" style="47" customWidth="1"/>
    <col min="7174" max="7174" width="17.54296875" style="47" customWidth="1"/>
    <col min="7175" max="7175" width="1" style="47" customWidth="1"/>
    <col min="7176" max="7176" width="12.1796875" style="47" customWidth="1"/>
    <col min="7177" max="7177" width="1" style="47" customWidth="1"/>
    <col min="7178" max="7178" width="13.453125" style="47" customWidth="1"/>
    <col min="7179" max="7179" width="1" style="47" customWidth="1"/>
    <col min="7180" max="7180" width="10.54296875" style="47" customWidth="1"/>
    <col min="7181" max="7181" width="1" style="47" customWidth="1"/>
    <col min="7182" max="7182" width="15.1796875" style="47" customWidth="1"/>
    <col min="7183" max="7183" width="1" style="47" customWidth="1"/>
    <col min="7184" max="7184" width="14" style="47" customWidth="1"/>
    <col min="7185" max="7185" width="1" style="47" customWidth="1"/>
    <col min="7186" max="7186" width="12.26953125" style="47" customWidth="1"/>
    <col min="7187" max="7187" width="1" style="47" customWidth="1"/>
    <col min="7188" max="7188" width="13.1796875" style="47" customWidth="1"/>
    <col min="7189" max="7189" width="1" style="47" customWidth="1"/>
    <col min="7190" max="7190" width="12.453125" style="47" customWidth="1"/>
    <col min="7191" max="7191" width="1.453125" style="47" customWidth="1"/>
    <col min="7192" max="7192" width="14" style="47" customWidth="1"/>
    <col min="7193" max="7193" width="1.453125" style="47" customWidth="1"/>
    <col min="7194" max="7194" width="13.81640625" style="47" customWidth="1"/>
    <col min="7195" max="7195" width="1.453125" style="47" customWidth="1"/>
    <col min="7196" max="7196" width="13" style="47" customWidth="1"/>
    <col min="7197" max="7197" width="0.1796875" style="47" customWidth="1"/>
    <col min="7198" max="7198" width="10" style="47" bestFit="1" customWidth="1"/>
    <col min="7199" max="7199" width="0.453125" style="47" customWidth="1"/>
    <col min="7200" max="7200" width="10" style="47" bestFit="1" customWidth="1"/>
    <col min="7201" max="7201" width="0.1796875" style="47" customWidth="1"/>
    <col min="7202" max="7202" width="9" style="47" bestFit="1" customWidth="1"/>
    <col min="7203" max="7203" width="0.7265625" style="47" customWidth="1"/>
    <col min="7204" max="7204" width="10" style="47" customWidth="1"/>
    <col min="7205" max="7205" width="0.453125" style="47" customWidth="1"/>
    <col min="7206" max="7206" width="11" style="47" bestFit="1" customWidth="1"/>
    <col min="7207" max="7207" width="0.7265625" style="47" customWidth="1"/>
    <col min="7208" max="7208" width="10" style="47" bestFit="1" customWidth="1"/>
    <col min="7209" max="7209" width="0.1796875" style="47" customWidth="1"/>
    <col min="7210" max="7210" width="11" style="47" bestFit="1" customWidth="1"/>
    <col min="7211" max="7422" width="9.1796875" style="47"/>
    <col min="7423" max="7423" width="52.7265625" style="47" customWidth="1"/>
    <col min="7424" max="7424" width="5" style="47" customWidth="1"/>
    <col min="7425" max="7425" width="1" style="47" customWidth="1"/>
    <col min="7426" max="7426" width="11.54296875" style="47" customWidth="1"/>
    <col min="7427" max="7427" width="1" style="47" customWidth="1"/>
    <col min="7428" max="7428" width="12.81640625" style="47" customWidth="1"/>
    <col min="7429" max="7429" width="0.7265625" style="47" customWidth="1"/>
    <col min="7430" max="7430" width="17.54296875" style="47" customWidth="1"/>
    <col min="7431" max="7431" width="1" style="47" customWidth="1"/>
    <col min="7432" max="7432" width="12.1796875" style="47" customWidth="1"/>
    <col min="7433" max="7433" width="1" style="47" customWidth="1"/>
    <col min="7434" max="7434" width="13.453125" style="47" customWidth="1"/>
    <col min="7435" max="7435" width="1" style="47" customWidth="1"/>
    <col min="7436" max="7436" width="10.54296875" style="47" customWidth="1"/>
    <col min="7437" max="7437" width="1" style="47" customWidth="1"/>
    <col min="7438" max="7438" width="15.1796875" style="47" customWidth="1"/>
    <col min="7439" max="7439" width="1" style="47" customWidth="1"/>
    <col min="7440" max="7440" width="14" style="47" customWidth="1"/>
    <col min="7441" max="7441" width="1" style="47" customWidth="1"/>
    <col min="7442" max="7442" width="12.26953125" style="47" customWidth="1"/>
    <col min="7443" max="7443" width="1" style="47" customWidth="1"/>
    <col min="7444" max="7444" width="13.1796875" style="47" customWidth="1"/>
    <col min="7445" max="7445" width="1" style="47" customWidth="1"/>
    <col min="7446" max="7446" width="12.453125" style="47" customWidth="1"/>
    <col min="7447" max="7447" width="1.453125" style="47" customWidth="1"/>
    <col min="7448" max="7448" width="14" style="47" customWidth="1"/>
    <col min="7449" max="7449" width="1.453125" style="47" customWidth="1"/>
    <col min="7450" max="7450" width="13.81640625" style="47" customWidth="1"/>
    <col min="7451" max="7451" width="1.453125" style="47" customWidth="1"/>
    <col min="7452" max="7452" width="13" style="47" customWidth="1"/>
    <col min="7453" max="7453" width="0.1796875" style="47" customWidth="1"/>
    <col min="7454" max="7454" width="10" style="47" bestFit="1" customWidth="1"/>
    <col min="7455" max="7455" width="0.453125" style="47" customWidth="1"/>
    <col min="7456" max="7456" width="10" style="47" bestFit="1" customWidth="1"/>
    <col min="7457" max="7457" width="0.1796875" style="47" customWidth="1"/>
    <col min="7458" max="7458" width="9" style="47" bestFit="1" customWidth="1"/>
    <col min="7459" max="7459" width="0.7265625" style="47" customWidth="1"/>
    <col min="7460" max="7460" width="10" style="47" customWidth="1"/>
    <col min="7461" max="7461" width="0.453125" style="47" customWidth="1"/>
    <col min="7462" max="7462" width="11" style="47" bestFit="1" customWidth="1"/>
    <col min="7463" max="7463" width="0.7265625" style="47" customWidth="1"/>
    <col min="7464" max="7464" width="10" style="47" bestFit="1" customWidth="1"/>
    <col min="7465" max="7465" width="0.1796875" style="47" customWidth="1"/>
    <col min="7466" max="7466" width="11" style="47" bestFit="1" customWidth="1"/>
    <col min="7467" max="7678" width="9.1796875" style="47"/>
    <col min="7679" max="7679" width="52.7265625" style="47" customWidth="1"/>
    <col min="7680" max="7680" width="5" style="47" customWidth="1"/>
    <col min="7681" max="7681" width="1" style="47" customWidth="1"/>
    <col min="7682" max="7682" width="11.54296875" style="47" customWidth="1"/>
    <col min="7683" max="7683" width="1" style="47" customWidth="1"/>
    <col min="7684" max="7684" width="12.81640625" style="47" customWidth="1"/>
    <col min="7685" max="7685" width="0.7265625" style="47" customWidth="1"/>
    <col min="7686" max="7686" width="17.54296875" style="47" customWidth="1"/>
    <col min="7687" max="7687" width="1" style="47" customWidth="1"/>
    <col min="7688" max="7688" width="12.1796875" style="47" customWidth="1"/>
    <col min="7689" max="7689" width="1" style="47" customWidth="1"/>
    <col min="7690" max="7690" width="13.453125" style="47" customWidth="1"/>
    <col min="7691" max="7691" width="1" style="47" customWidth="1"/>
    <col min="7692" max="7692" width="10.54296875" style="47" customWidth="1"/>
    <col min="7693" max="7693" width="1" style="47" customWidth="1"/>
    <col min="7694" max="7694" width="15.1796875" style="47" customWidth="1"/>
    <col min="7695" max="7695" width="1" style="47" customWidth="1"/>
    <col min="7696" max="7696" width="14" style="47" customWidth="1"/>
    <col min="7697" max="7697" width="1" style="47" customWidth="1"/>
    <col min="7698" max="7698" width="12.26953125" style="47" customWidth="1"/>
    <col min="7699" max="7699" width="1" style="47" customWidth="1"/>
    <col min="7700" max="7700" width="13.1796875" style="47" customWidth="1"/>
    <col min="7701" max="7701" width="1" style="47" customWidth="1"/>
    <col min="7702" max="7702" width="12.453125" style="47" customWidth="1"/>
    <col min="7703" max="7703" width="1.453125" style="47" customWidth="1"/>
    <col min="7704" max="7704" width="14" style="47" customWidth="1"/>
    <col min="7705" max="7705" width="1.453125" style="47" customWidth="1"/>
    <col min="7706" max="7706" width="13.81640625" style="47" customWidth="1"/>
    <col min="7707" max="7707" width="1.453125" style="47" customWidth="1"/>
    <col min="7708" max="7708" width="13" style="47" customWidth="1"/>
    <col min="7709" max="7709" width="0.1796875" style="47" customWidth="1"/>
    <col min="7710" max="7710" width="10" style="47" bestFit="1" customWidth="1"/>
    <col min="7711" max="7711" width="0.453125" style="47" customWidth="1"/>
    <col min="7712" max="7712" width="10" style="47" bestFit="1" customWidth="1"/>
    <col min="7713" max="7713" width="0.1796875" style="47" customWidth="1"/>
    <col min="7714" max="7714" width="9" style="47" bestFit="1" customWidth="1"/>
    <col min="7715" max="7715" width="0.7265625" style="47" customWidth="1"/>
    <col min="7716" max="7716" width="10" style="47" customWidth="1"/>
    <col min="7717" max="7717" width="0.453125" style="47" customWidth="1"/>
    <col min="7718" max="7718" width="11" style="47" bestFit="1" customWidth="1"/>
    <col min="7719" max="7719" width="0.7265625" style="47" customWidth="1"/>
    <col min="7720" max="7720" width="10" style="47" bestFit="1" customWidth="1"/>
    <col min="7721" max="7721" width="0.1796875" style="47" customWidth="1"/>
    <col min="7722" max="7722" width="11" style="47" bestFit="1" customWidth="1"/>
    <col min="7723" max="7934" width="9.1796875" style="47"/>
    <col min="7935" max="7935" width="52.7265625" style="47" customWidth="1"/>
    <col min="7936" max="7936" width="5" style="47" customWidth="1"/>
    <col min="7937" max="7937" width="1" style="47" customWidth="1"/>
    <col min="7938" max="7938" width="11.54296875" style="47" customWidth="1"/>
    <col min="7939" max="7939" width="1" style="47" customWidth="1"/>
    <col min="7940" max="7940" width="12.81640625" style="47" customWidth="1"/>
    <col min="7941" max="7941" width="0.7265625" style="47" customWidth="1"/>
    <col min="7942" max="7942" width="17.54296875" style="47" customWidth="1"/>
    <col min="7943" max="7943" width="1" style="47" customWidth="1"/>
    <col min="7944" max="7944" width="12.1796875" style="47" customWidth="1"/>
    <col min="7945" max="7945" width="1" style="47" customWidth="1"/>
    <col min="7946" max="7946" width="13.453125" style="47" customWidth="1"/>
    <col min="7947" max="7947" width="1" style="47" customWidth="1"/>
    <col min="7948" max="7948" width="10.54296875" style="47" customWidth="1"/>
    <col min="7949" max="7949" width="1" style="47" customWidth="1"/>
    <col min="7950" max="7950" width="15.1796875" style="47" customWidth="1"/>
    <col min="7951" max="7951" width="1" style="47" customWidth="1"/>
    <col min="7952" max="7952" width="14" style="47" customWidth="1"/>
    <col min="7953" max="7953" width="1" style="47" customWidth="1"/>
    <col min="7954" max="7954" width="12.26953125" style="47" customWidth="1"/>
    <col min="7955" max="7955" width="1" style="47" customWidth="1"/>
    <col min="7956" max="7956" width="13.1796875" style="47" customWidth="1"/>
    <col min="7957" max="7957" width="1" style="47" customWidth="1"/>
    <col min="7958" max="7958" width="12.453125" style="47" customWidth="1"/>
    <col min="7959" max="7959" width="1.453125" style="47" customWidth="1"/>
    <col min="7960" max="7960" width="14" style="47" customWidth="1"/>
    <col min="7961" max="7961" width="1.453125" style="47" customWidth="1"/>
    <col min="7962" max="7962" width="13.81640625" style="47" customWidth="1"/>
    <col min="7963" max="7963" width="1.453125" style="47" customWidth="1"/>
    <col min="7964" max="7964" width="13" style="47" customWidth="1"/>
    <col min="7965" max="7965" width="0.1796875" style="47" customWidth="1"/>
    <col min="7966" max="7966" width="10" style="47" bestFit="1" customWidth="1"/>
    <col min="7967" max="7967" width="0.453125" style="47" customWidth="1"/>
    <col min="7968" max="7968" width="10" style="47" bestFit="1" customWidth="1"/>
    <col min="7969" max="7969" width="0.1796875" style="47" customWidth="1"/>
    <col min="7970" max="7970" width="9" style="47" bestFit="1" customWidth="1"/>
    <col min="7971" max="7971" width="0.7265625" style="47" customWidth="1"/>
    <col min="7972" max="7972" width="10" style="47" customWidth="1"/>
    <col min="7973" max="7973" width="0.453125" style="47" customWidth="1"/>
    <col min="7974" max="7974" width="11" style="47" bestFit="1" customWidth="1"/>
    <col min="7975" max="7975" width="0.7265625" style="47" customWidth="1"/>
    <col min="7976" max="7976" width="10" style="47" bestFit="1" customWidth="1"/>
    <col min="7977" max="7977" width="0.1796875" style="47" customWidth="1"/>
    <col min="7978" max="7978" width="11" style="47" bestFit="1" customWidth="1"/>
    <col min="7979" max="8190" width="9.1796875" style="47"/>
    <col min="8191" max="8191" width="52.7265625" style="47" customWidth="1"/>
    <col min="8192" max="8192" width="5" style="47" customWidth="1"/>
    <col min="8193" max="8193" width="1" style="47" customWidth="1"/>
    <col min="8194" max="8194" width="11.54296875" style="47" customWidth="1"/>
    <col min="8195" max="8195" width="1" style="47" customWidth="1"/>
    <col min="8196" max="8196" width="12.81640625" style="47" customWidth="1"/>
    <col min="8197" max="8197" width="0.7265625" style="47" customWidth="1"/>
    <col min="8198" max="8198" width="17.54296875" style="47" customWidth="1"/>
    <col min="8199" max="8199" width="1" style="47" customWidth="1"/>
    <col min="8200" max="8200" width="12.1796875" style="47" customWidth="1"/>
    <col min="8201" max="8201" width="1" style="47" customWidth="1"/>
    <col min="8202" max="8202" width="13.453125" style="47" customWidth="1"/>
    <col min="8203" max="8203" width="1" style="47" customWidth="1"/>
    <col min="8204" max="8204" width="10.54296875" style="47" customWidth="1"/>
    <col min="8205" max="8205" width="1" style="47" customWidth="1"/>
    <col min="8206" max="8206" width="15.1796875" style="47" customWidth="1"/>
    <col min="8207" max="8207" width="1" style="47" customWidth="1"/>
    <col min="8208" max="8208" width="14" style="47" customWidth="1"/>
    <col min="8209" max="8209" width="1" style="47" customWidth="1"/>
    <col min="8210" max="8210" width="12.26953125" style="47" customWidth="1"/>
    <col min="8211" max="8211" width="1" style="47" customWidth="1"/>
    <col min="8212" max="8212" width="13.1796875" style="47" customWidth="1"/>
    <col min="8213" max="8213" width="1" style="47" customWidth="1"/>
    <col min="8214" max="8214" width="12.453125" style="47" customWidth="1"/>
    <col min="8215" max="8215" width="1.453125" style="47" customWidth="1"/>
    <col min="8216" max="8216" width="14" style="47" customWidth="1"/>
    <col min="8217" max="8217" width="1.453125" style="47" customWidth="1"/>
    <col min="8218" max="8218" width="13.81640625" style="47" customWidth="1"/>
    <col min="8219" max="8219" width="1.453125" style="47" customWidth="1"/>
    <col min="8220" max="8220" width="13" style="47" customWidth="1"/>
    <col min="8221" max="8221" width="0.1796875" style="47" customWidth="1"/>
    <col min="8222" max="8222" width="10" style="47" bestFit="1" customWidth="1"/>
    <col min="8223" max="8223" width="0.453125" style="47" customWidth="1"/>
    <col min="8224" max="8224" width="10" style="47" bestFit="1" customWidth="1"/>
    <col min="8225" max="8225" width="0.1796875" style="47" customWidth="1"/>
    <col min="8226" max="8226" width="9" style="47" bestFit="1" customWidth="1"/>
    <col min="8227" max="8227" width="0.7265625" style="47" customWidth="1"/>
    <col min="8228" max="8228" width="10" style="47" customWidth="1"/>
    <col min="8229" max="8229" width="0.453125" style="47" customWidth="1"/>
    <col min="8230" max="8230" width="11" style="47" bestFit="1" customWidth="1"/>
    <col min="8231" max="8231" width="0.7265625" style="47" customWidth="1"/>
    <col min="8232" max="8232" width="10" style="47" bestFit="1" customWidth="1"/>
    <col min="8233" max="8233" width="0.1796875" style="47" customWidth="1"/>
    <col min="8234" max="8234" width="11" style="47" bestFit="1" customWidth="1"/>
    <col min="8235" max="8446" width="9.1796875" style="47"/>
    <col min="8447" max="8447" width="52.7265625" style="47" customWidth="1"/>
    <col min="8448" max="8448" width="5" style="47" customWidth="1"/>
    <col min="8449" max="8449" width="1" style="47" customWidth="1"/>
    <col min="8450" max="8450" width="11.54296875" style="47" customWidth="1"/>
    <col min="8451" max="8451" width="1" style="47" customWidth="1"/>
    <col min="8452" max="8452" width="12.81640625" style="47" customWidth="1"/>
    <col min="8453" max="8453" width="0.7265625" style="47" customWidth="1"/>
    <col min="8454" max="8454" width="17.54296875" style="47" customWidth="1"/>
    <col min="8455" max="8455" width="1" style="47" customWidth="1"/>
    <col min="8456" max="8456" width="12.1796875" style="47" customWidth="1"/>
    <col min="8457" max="8457" width="1" style="47" customWidth="1"/>
    <col min="8458" max="8458" width="13.453125" style="47" customWidth="1"/>
    <col min="8459" max="8459" width="1" style="47" customWidth="1"/>
    <col min="8460" max="8460" width="10.54296875" style="47" customWidth="1"/>
    <col min="8461" max="8461" width="1" style="47" customWidth="1"/>
    <col min="8462" max="8462" width="15.1796875" style="47" customWidth="1"/>
    <col min="8463" max="8463" width="1" style="47" customWidth="1"/>
    <col min="8464" max="8464" width="14" style="47" customWidth="1"/>
    <col min="8465" max="8465" width="1" style="47" customWidth="1"/>
    <col min="8466" max="8466" width="12.26953125" style="47" customWidth="1"/>
    <col min="8467" max="8467" width="1" style="47" customWidth="1"/>
    <col min="8468" max="8468" width="13.1796875" style="47" customWidth="1"/>
    <col min="8469" max="8469" width="1" style="47" customWidth="1"/>
    <col min="8470" max="8470" width="12.453125" style="47" customWidth="1"/>
    <col min="8471" max="8471" width="1.453125" style="47" customWidth="1"/>
    <col min="8472" max="8472" width="14" style="47" customWidth="1"/>
    <col min="8473" max="8473" width="1.453125" style="47" customWidth="1"/>
    <col min="8474" max="8474" width="13.81640625" style="47" customWidth="1"/>
    <col min="8475" max="8475" width="1.453125" style="47" customWidth="1"/>
    <col min="8476" max="8476" width="13" style="47" customWidth="1"/>
    <col min="8477" max="8477" width="0.1796875" style="47" customWidth="1"/>
    <col min="8478" max="8478" width="10" style="47" bestFit="1" customWidth="1"/>
    <col min="8479" max="8479" width="0.453125" style="47" customWidth="1"/>
    <col min="8480" max="8480" width="10" style="47" bestFit="1" customWidth="1"/>
    <col min="8481" max="8481" width="0.1796875" style="47" customWidth="1"/>
    <col min="8482" max="8482" width="9" style="47" bestFit="1" customWidth="1"/>
    <col min="8483" max="8483" width="0.7265625" style="47" customWidth="1"/>
    <col min="8484" max="8484" width="10" style="47" customWidth="1"/>
    <col min="8485" max="8485" width="0.453125" style="47" customWidth="1"/>
    <col min="8486" max="8486" width="11" style="47" bestFit="1" customWidth="1"/>
    <col min="8487" max="8487" width="0.7265625" style="47" customWidth="1"/>
    <col min="8488" max="8488" width="10" style="47" bestFit="1" customWidth="1"/>
    <col min="8489" max="8489" width="0.1796875" style="47" customWidth="1"/>
    <col min="8490" max="8490" width="11" style="47" bestFit="1" customWidth="1"/>
    <col min="8491" max="8702" width="9.1796875" style="47"/>
    <col min="8703" max="8703" width="52.7265625" style="47" customWidth="1"/>
    <col min="8704" max="8704" width="5" style="47" customWidth="1"/>
    <col min="8705" max="8705" width="1" style="47" customWidth="1"/>
    <col min="8706" max="8706" width="11.54296875" style="47" customWidth="1"/>
    <col min="8707" max="8707" width="1" style="47" customWidth="1"/>
    <col min="8708" max="8708" width="12.81640625" style="47" customWidth="1"/>
    <col min="8709" max="8709" width="0.7265625" style="47" customWidth="1"/>
    <col min="8710" max="8710" width="17.54296875" style="47" customWidth="1"/>
    <col min="8711" max="8711" width="1" style="47" customWidth="1"/>
    <col min="8712" max="8712" width="12.1796875" style="47" customWidth="1"/>
    <col min="8713" max="8713" width="1" style="47" customWidth="1"/>
    <col min="8714" max="8714" width="13.453125" style="47" customWidth="1"/>
    <col min="8715" max="8715" width="1" style="47" customWidth="1"/>
    <col min="8716" max="8716" width="10.54296875" style="47" customWidth="1"/>
    <col min="8717" max="8717" width="1" style="47" customWidth="1"/>
    <col min="8718" max="8718" width="15.1796875" style="47" customWidth="1"/>
    <col min="8719" max="8719" width="1" style="47" customWidth="1"/>
    <col min="8720" max="8720" width="14" style="47" customWidth="1"/>
    <col min="8721" max="8721" width="1" style="47" customWidth="1"/>
    <col min="8722" max="8722" width="12.26953125" style="47" customWidth="1"/>
    <col min="8723" max="8723" width="1" style="47" customWidth="1"/>
    <col min="8724" max="8724" width="13.1796875" style="47" customWidth="1"/>
    <col min="8725" max="8725" width="1" style="47" customWidth="1"/>
    <col min="8726" max="8726" width="12.453125" style="47" customWidth="1"/>
    <col min="8727" max="8727" width="1.453125" style="47" customWidth="1"/>
    <col min="8728" max="8728" width="14" style="47" customWidth="1"/>
    <col min="8729" max="8729" width="1.453125" style="47" customWidth="1"/>
    <col min="8730" max="8730" width="13.81640625" style="47" customWidth="1"/>
    <col min="8731" max="8731" width="1.453125" style="47" customWidth="1"/>
    <col min="8732" max="8732" width="13" style="47" customWidth="1"/>
    <col min="8733" max="8733" width="0.1796875" style="47" customWidth="1"/>
    <col min="8734" max="8734" width="10" style="47" bestFit="1" customWidth="1"/>
    <col min="8735" max="8735" width="0.453125" style="47" customWidth="1"/>
    <col min="8736" max="8736" width="10" style="47" bestFit="1" customWidth="1"/>
    <col min="8737" max="8737" width="0.1796875" style="47" customWidth="1"/>
    <col min="8738" max="8738" width="9" style="47" bestFit="1" customWidth="1"/>
    <col min="8739" max="8739" width="0.7265625" style="47" customWidth="1"/>
    <col min="8740" max="8740" width="10" style="47" customWidth="1"/>
    <col min="8741" max="8741" width="0.453125" style="47" customWidth="1"/>
    <col min="8742" max="8742" width="11" style="47" bestFit="1" customWidth="1"/>
    <col min="8743" max="8743" width="0.7265625" style="47" customWidth="1"/>
    <col min="8744" max="8744" width="10" style="47" bestFit="1" customWidth="1"/>
    <col min="8745" max="8745" width="0.1796875" style="47" customWidth="1"/>
    <col min="8746" max="8746" width="11" style="47" bestFit="1" customWidth="1"/>
    <col min="8747" max="8958" width="9.1796875" style="47"/>
    <col min="8959" max="8959" width="52.7265625" style="47" customWidth="1"/>
    <col min="8960" max="8960" width="5" style="47" customWidth="1"/>
    <col min="8961" max="8961" width="1" style="47" customWidth="1"/>
    <col min="8962" max="8962" width="11.54296875" style="47" customWidth="1"/>
    <col min="8963" max="8963" width="1" style="47" customWidth="1"/>
    <col min="8964" max="8964" width="12.81640625" style="47" customWidth="1"/>
    <col min="8965" max="8965" width="0.7265625" style="47" customWidth="1"/>
    <col min="8966" max="8966" width="17.54296875" style="47" customWidth="1"/>
    <col min="8967" max="8967" width="1" style="47" customWidth="1"/>
    <col min="8968" max="8968" width="12.1796875" style="47" customWidth="1"/>
    <col min="8969" max="8969" width="1" style="47" customWidth="1"/>
    <col min="8970" max="8970" width="13.453125" style="47" customWidth="1"/>
    <col min="8971" max="8971" width="1" style="47" customWidth="1"/>
    <col min="8972" max="8972" width="10.54296875" style="47" customWidth="1"/>
    <col min="8973" max="8973" width="1" style="47" customWidth="1"/>
    <col min="8974" max="8974" width="15.1796875" style="47" customWidth="1"/>
    <col min="8975" max="8975" width="1" style="47" customWidth="1"/>
    <col min="8976" max="8976" width="14" style="47" customWidth="1"/>
    <col min="8977" max="8977" width="1" style="47" customWidth="1"/>
    <col min="8978" max="8978" width="12.26953125" style="47" customWidth="1"/>
    <col min="8979" max="8979" width="1" style="47" customWidth="1"/>
    <col min="8980" max="8980" width="13.1796875" style="47" customWidth="1"/>
    <col min="8981" max="8981" width="1" style="47" customWidth="1"/>
    <col min="8982" max="8982" width="12.453125" style="47" customWidth="1"/>
    <col min="8983" max="8983" width="1.453125" style="47" customWidth="1"/>
    <col min="8984" max="8984" width="14" style="47" customWidth="1"/>
    <col min="8985" max="8985" width="1.453125" style="47" customWidth="1"/>
    <col min="8986" max="8986" width="13.81640625" style="47" customWidth="1"/>
    <col min="8987" max="8987" width="1.453125" style="47" customWidth="1"/>
    <col min="8988" max="8988" width="13" style="47" customWidth="1"/>
    <col min="8989" max="8989" width="0.1796875" style="47" customWidth="1"/>
    <col min="8990" max="8990" width="10" style="47" bestFit="1" customWidth="1"/>
    <col min="8991" max="8991" width="0.453125" style="47" customWidth="1"/>
    <col min="8992" max="8992" width="10" style="47" bestFit="1" customWidth="1"/>
    <col min="8993" max="8993" width="0.1796875" style="47" customWidth="1"/>
    <col min="8994" max="8994" width="9" style="47" bestFit="1" customWidth="1"/>
    <col min="8995" max="8995" width="0.7265625" style="47" customWidth="1"/>
    <col min="8996" max="8996" width="10" style="47" customWidth="1"/>
    <col min="8997" max="8997" width="0.453125" style="47" customWidth="1"/>
    <col min="8998" max="8998" width="11" style="47" bestFit="1" customWidth="1"/>
    <col min="8999" max="8999" width="0.7265625" style="47" customWidth="1"/>
    <col min="9000" max="9000" width="10" style="47" bestFit="1" customWidth="1"/>
    <col min="9001" max="9001" width="0.1796875" style="47" customWidth="1"/>
    <col min="9002" max="9002" width="11" style="47" bestFit="1" customWidth="1"/>
    <col min="9003" max="9214" width="9.1796875" style="47"/>
    <col min="9215" max="9215" width="52.7265625" style="47" customWidth="1"/>
    <col min="9216" max="9216" width="5" style="47" customWidth="1"/>
    <col min="9217" max="9217" width="1" style="47" customWidth="1"/>
    <col min="9218" max="9218" width="11.54296875" style="47" customWidth="1"/>
    <col min="9219" max="9219" width="1" style="47" customWidth="1"/>
    <col min="9220" max="9220" width="12.81640625" style="47" customWidth="1"/>
    <col min="9221" max="9221" width="0.7265625" style="47" customWidth="1"/>
    <col min="9222" max="9222" width="17.54296875" style="47" customWidth="1"/>
    <col min="9223" max="9223" width="1" style="47" customWidth="1"/>
    <col min="9224" max="9224" width="12.1796875" style="47" customWidth="1"/>
    <col min="9225" max="9225" width="1" style="47" customWidth="1"/>
    <col min="9226" max="9226" width="13.453125" style="47" customWidth="1"/>
    <col min="9227" max="9227" width="1" style="47" customWidth="1"/>
    <col min="9228" max="9228" width="10.54296875" style="47" customWidth="1"/>
    <col min="9229" max="9229" width="1" style="47" customWidth="1"/>
    <col min="9230" max="9230" width="15.1796875" style="47" customWidth="1"/>
    <col min="9231" max="9231" width="1" style="47" customWidth="1"/>
    <col min="9232" max="9232" width="14" style="47" customWidth="1"/>
    <col min="9233" max="9233" width="1" style="47" customWidth="1"/>
    <col min="9234" max="9234" width="12.26953125" style="47" customWidth="1"/>
    <col min="9235" max="9235" width="1" style="47" customWidth="1"/>
    <col min="9236" max="9236" width="13.1796875" style="47" customWidth="1"/>
    <col min="9237" max="9237" width="1" style="47" customWidth="1"/>
    <col min="9238" max="9238" width="12.453125" style="47" customWidth="1"/>
    <col min="9239" max="9239" width="1.453125" style="47" customWidth="1"/>
    <col min="9240" max="9240" width="14" style="47" customWidth="1"/>
    <col min="9241" max="9241" width="1.453125" style="47" customWidth="1"/>
    <col min="9242" max="9242" width="13.81640625" style="47" customWidth="1"/>
    <col min="9243" max="9243" width="1.453125" style="47" customWidth="1"/>
    <col min="9244" max="9244" width="13" style="47" customWidth="1"/>
    <col min="9245" max="9245" width="0.1796875" style="47" customWidth="1"/>
    <col min="9246" max="9246" width="10" style="47" bestFit="1" customWidth="1"/>
    <col min="9247" max="9247" width="0.453125" style="47" customWidth="1"/>
    <col min="9248" max="9248" width="10" style="47" bestFit="1" customWidth="1"/>
    <col min="9249" max="9249" width="0.1796875" style="47" customWidth="1"/>
    <col min="9250" max="9250" width="9" style="47" bestFit="1" customWidth="1"/>
    <col min="9251" max="9251" width="0.7265625" style="47" customWidth="1"/>
    <col min="9252" max="9252" width="10" style="47" customWidth="1"/>
    <col min="9253" max="9253" width="0.453125" style="47" customWidth="1"/>
    <col min="9254" max="9254" width="11" style="47" bestFit="1" customWidth="1"/>
    <col min="9255" max="9255" width="0.7265625" style="47" customWidth="1"/>
    <col min="9256" max="9256" width="10" style="47" bestFit="1" customWidth="1"/>
    <col min="9257" max="9257" width="0.1796875" style="47" customWidth="1"/>
    <col min="9258" max="9258" width="11" style="47" bestFit="1" customWidth="1"/>
    <col min="9259" max="9470" width="9.1796875" style="47"/>
    <col min="9471" max="9471" width="52.7265625" style="47" customWidth="1"/>
    <col min="9472" max="9472" width="5" style="47" customWidth="1"/>
    <col min="9473" max="9473" width="1" style="47" customWidth="1"/>
    <col min="9474" max="9474" width="11.54296875" style="47" customWidth="1"/>
    <col min="9475" max="9475" width="1" style="47" customWidth="1"/>
    <col min="9476" max="9476" width="12.81640625" style="47" customWidth="1"/>
    <col min="9477" max="9477" width="0.7265625" style="47" customWidth="1"/>
    <col min="9478" max="9478" width="17.54296875" style="47" customWidth="1"/>
    <col min="9479" max="9479" width="1" style="47" customWidth="1"/>
    <col min="9480" max="9480" width="12.1796875" style="47" customWidth="1"/>
    <col min="9481" max="9481" width="1" style="47" customWidth="1"/>
    <col min="9482" max="9482" width="13.453125" style="47" customWidth="1"/>
    <col min="9483" max="9483" width="1" style="47" customWidth="1"/>
    <col min="9484" max="9484" width="10.54296875" style="47" customWidth="1"/>
    <col min="9485" max="9485" width="1" style="47" customWidth="1"/>
    <col min="9486" max="9486" width="15.1796875" style="47" customWidth="1"/>
    <col min="9487" max="9487" width="1" style="47" customWidth="1"/>
    <col min="9488" max="9488" width="14" style="47" customWidth="1"/>
    <col min="9489" max="9489" width="1" style="47" customWidth="1"/>
    <col min="9490" max="9490" width="12.26953125" style="47" customWidth="1"/>
    <col min="9491" max="9491" width="1" style="47" customWidth="1"/>
    <col min="9492" max="9492" width="13.1796875" style="47" customWidth="1"/>
    <col min="9493" max="9493" width="1" style="47" customWidth="1"/>
    <col min="9494" max="9494" width="12.453125" style="47" customWidth="1"/>
    <col min="9495" max="9495" width="1.453125" style="47" customWidth="1"/>
    <col min="9496" max="9496" width="14" style="47" customWidth="1"/>
    <col min="9497" max="9497" width="1.453125" style="47" customWidth="1"/>
    <col min="9498" max="9498" width="13.81640625" style="47" customWidth="1"/>
    <col min="9499" max="9499" width="1.453125" style="47" customWidth="1"/>
    <col min="9500" max="9500" width="13" style="47" customWidth="1"/>
    <col min="9501" max="9501" width="0.1796875" style="47" customWidth="1"/>
    <col min="9502" max="9502" width="10" style="47" bestFit="1" customWidth="1"/>
    <col min="9503" max="9503" width="0.453125" style="47" customWidth="1"/>
    <col min="9504" max="9504" width="10" style="47" bestFit="1" customWidth="1"/>
    <col min="9505" max="9505" width="0.1796875" style="47" customWidth="1"/>
    <col min="9506" max="9506" width="9" style="47" bestFit="1" customWidth="1"/>
    <col min="9507" max="9507" width="0.7265625" style="47" customWidth="1"/>
    <col min="9508" max="9508" width="10" style="47" customWidth="1"/>
    <col min="9509" max="9509" width="0.453125" style="47" customWidth="1"/>
    <col min="9510" max="9510" width="11" style="47" bestFit="1" customWidth="1"/>
    <col min="9511" max="9511" width="0.7265625" style="47" customWidth="1"/>
    <col min="9512" max="9512" width="10" style="47" bestFit="1" customWidth="1"/>
    <col min="9513" max="9513" width="0.1796875" style="47" customWidth="1"/>
    <col min="9514" max="9514" width="11" style="47" bestFit="1" customWidth="1"/>
    <col min="9515" max="9726" width="9.1796875" style="47"/>
    <col min="9727" max="9727" width="52.7265625" style="47" customWidth="1"/>
    <col min="9728" max="9728" width="5" style="47" customWidth="1"/>
    <col min="9729" max="9729" width="1" style="47" customWidth="1"/>
    <col min="9730" max="9730" width="11.54296875" style="47" customWidth="1"/>
    <col min="9731" max="9731" width="1" style="47" customWidth="1"/>
    <col min="9732" max="9732" width="12.81640625" style="47" customWidth="1"/>
    <col min="9733" max="9733" width="0.7265625" style="47" customWidth="1"/>
    <col min="9734" max="9734" width="17.54296875" style="47" customWidth="1"/>
    <col min="9735" max="9735" width="1" style="47" customWidth="1"/>
    <col min="9736" max="9736" width="12.1796875" style="47" customWidth="1"/>
    <col min="9737" max="9737" width="1" style="47" customWidth="1"/>
    <col min="9738" max="9738" width="13.453125" style="47" customWidth="1"/>
    <col min="9739" max="9739" width="1" style="47" customWidth="1"/>
    <col min="9740" max="9740" width="10.54296875" style="47" customWidth="1"/>
    <col min="9741" max="9741" width="1" style="47" customWidth="1"/>
    <col min="9742" max="9742" width="15.1796875" style="47" customWidth="1"/>
    <col min="9743" max="9743" width="1" style="47" customWidth="1"/>
    <col min="9744" max="9744" width="14" style="47" customWidth="1"/>
    <col min="9745" max="9745" width="1" style="47" customWidth="1"/>
    <col min="9746" max="9746" width="12.26953125" style="47" customWidth="1"/>
    <col min="9747" max="9747" width="1" style="47" customWidth="1"/>
    <col min="9748" max="9748" width="13.1796875" style="47" customWidth="1"/>
    <col min="9749" max="9749" width="1" style="47" customWidth="1"/>
    <col min="9750" max="9750" width="12.453125" style="47" customWidth="1"/>
    <col min="9751" max="9751" width="1.453125" style="47" customWidth="1"/>
    <col min="9752" max="9752" width="14" style="47" customWidth="1"/>
    <col min="9753" max="9753" width="1.453125" style="47" customWidth="1"/>
    <col min="9754" max="9754" width="13.81640625" style="47" customWidth="1"/>
    <col min="9755" max="9755" width="1.453125" style="47" customWidth="1"/>
    <col min="9756" max="9756" width="13" style="47" customWidth="1"/>
    <col min="9757" max="9757" width="0.1796875" style="47" customWidth="1"/>
    <col min="9758" max="9758" width="10" style="47" bestFit="1" customWidth="1"/>
    <col min="9759" max="9759" width="0.453125" style="47" customWidth="1"/>
    <col min="9760" max="9760" width="10" style="47" bestFit="1" customWidth="1"/>
    <col min="9761" max="9761" width="0.1796875" style="47" customWidth="1"/>
    <col min="9762" max="9762" width="9" style="47" bestFit="1" customWidth="1"/>
    <col min="9763" max="9763" width="0.7265625" style="47" customWidth="1"/>
    <col min="9764" max="9764" width="10" style="47" customWidth="1"/>
    <col min="9765" max="9765" width="0.453125" style="47" customWidth="1"/>
    <col min="9766" max="9766" width="11" style="47" bestFit="1" customWidth="1"/>
    <col min="9767" max="9767" width="0.7265625" style="47" customWidth="1"/>
    <col min="9768" max="9768" width="10" style="47" bestFit="1" customWidth="1"/>
    <col min="9769" max="9769" width="0.1796875" style="47" customWidth="1"/>
    <col min="9770" max="9770" width="11" style="47" bestFit="1" customWidth="1"/>
    <col min="9771" max="9982" width="9.1796875" style="47"/>
    <col min="9983" max="9983" width="52.7265625" style="47" customWidth="1"/>
    <col min="9984" max="9984" width="5" style="47" customWidth="1"/>
    <col min="9985" max="9985" width="1" style="47" customWidth="1"/>
    <col min="9986" max="9986" width="11.54296875" style="47" customWidth="1"/>
    <col min="9987" max="9987" width="1" style="47" customWidth="1"/>
    <col min="9988" max="9988" width="12.81640625" style="47" customWidth="1"/>
    <col min="9989" max="9989" width="0.7265625" style="47" customWidth="1"/>
    <col min="9990" max="9990" width="17.54296875" style="47" customWidth="1"/>
    <col min="9991" max="9991" width="1" style="47" customWidth="1"/>
    <col min="9992" max="9992" width="12.1796875" style="47" customWidth="1"/>
    <col min="9993" max="9993" width="1" style="47" customWidth="1"/>
    <col min="9994" max="9994" width="13.453125" style="47" customWidth="1"/>
    <col min="9995" max="9995" width="1" style="47" customWidth="1"/>
    <col min="9996" max="9996" width="10.54296875" style="47" customWidth="1"/>
    <col min="9997" max="9997" width="1" style="47" customWidth="1"/>
    <col min="9998" max="9998" width="15.1796875" style="47" customWidth="1"/>
    <col min="9999" max="9999" width="1" style="47" customWidth="1"/>
    <col min="10000" max="10000" width="14" style="47" customWidth="1"/>
    <col min="10001" max="10001" width="1" style="47" customWidth="1"/>
    <col min="10002" max="10002" width="12.26953125" style="47" customWidth="1"/>
    <col min="10003" max="10003" width="1" style="47" customWidth="1"/>
    <col min="10004" max="10004" width="13.1796875" style="47" customWidth="1"/>
    <col min="10005" max="10005" width="1" style="47" customWidth="1"/>
    <col min="10006" max="10006" width="12.453125" style="47" customWidth="1"/>
    <col min="10007" max="10007" width="1.453125" style="47" customWidth="1"/>
    <col min="10008" max="10008" width="14" style="47" customWidth="1"/>
    <col min="10009" max="10009" width="1.453125" style="47" customWidth="1"/>
    <col min="10010" max="10010" width="13.81640625" style="47" customWidth="1"/>
    <col min="10011" max="10011" width="1.453125" style="47" customWidth="1"/>
    <col min="10012" max="10012" width="13" style="47" customWidth="1"/>
    <col min="10013" max="10013" width="0.1796875" style="47" customWidth="1"/>
    <col min="10014" max="10014" width="10" style="47" bestFit="1" customWidth="1"/>
    <col min="10015" max="10015" width="0.453125" style="47" customWidth="1"/>
    <col min="10016" max="10016" width="10" style="47" bestFit="1" customWidth="1"/>
    <col min="10017" max="10017" width="0.1796875" style="47" customWidth="1"/>
    <col min="10018" max="10018" width="9" style="47" bestFit="1" customWidth="1"/>
    <col min="10019" max="10019" width="0.7265625" style="47" customWidth="1"/>
    <col min="10020" max="10020" width="10" style="47" customWidth="1"/>
    <col min="10021" max="10021" width="0.453125" style="47" customWidth="1"/>
    <col min="10022" max="10022" width="11" style="47" bestFit="1" customWidth="1"/>
    <col min="10023" max="10023" width="0.7265625" style="47" customWidth="1"/>
    <col min="10024" max="10024" width="10" style="47" bestFit="1" customWidth="1"/>
    <col min="10025" max="10025" width="0.1796875" style="47" customWidth="1"/>
    <col min="10026" max="10026" width="11" style="47" bestFit="1" customWidth="1"/>
    <col min="10027" max="10238" width="9.1796875" style="47"/>
    <col min="10239" max="10239" width="52.7265625" style="47" customWidth="1"/>
    <col min="10240" max="10240" width="5" style="47" customWidth="1"/>
    <col min="10241" max="10241" width="1" style="47" customWidth="1"/>
    <col min="10242" max="10242" width="11.54296875" style="47" customWidth="1"/>
    <col min="10243" max="10243" width="1" style="47" customWidth="1"/>
    <col min="10244" max="10244" width="12.81640625" style="47" customWidth="1"/>
    <col min="10245" max="10245" width="0.7265625" style="47" customWidth="1"/>
    <col min="10246" max="10246" width="17.54296875" style="47" customWidth="1"/>
    <col min="10247" max="10247" width="1" style="47" customWidth="1"/>
    <col min="10248" max="10248" width="12.1796875" style="47" customWidth="1"/>
    <col min="10249" max="10249" width="1" style="47" customWidth="1"/>
    <col min="10250" max="10250" width="13.453125" style="47" customWidth="1"/>
    <col min="10251" max="10251" width="1" style="47" customWidth="1"/>
    <col min="10252" max="10252" width="10.54296875" style="47" customWidth="1"/>
    <col min="10253" max="10253" width="1" style="47" customWidth="1"/>
    <col min="10254" max="10254" width="15.1796875" style="47" customWidth="1"/>
    <col min="10255" max="10255" width="1" style="47" customWidth="1"/>
    <col min="10256" max="10256" width="14" style="47" customWidth="1"/>
    <col min="10257" max="10257" width="1" style="47" customWidth="1"/>
    <col min="10258" max="10258" width="12.26953125" style="47" customWidth="1"/>
    <col min="10259" max="10259" width="1" style="47" customWidth="1"/>
    <col min="10260" max="10260" width="13.1796875" style="47" customWidth="1"/>
    <col min="10261" max="10261" width="1" style="47" customWidth="1"/>
    <col min="10262" max="10262" width="12.453125" style="47" customWidth="1"/>
    <col min="10263" max="10263" width="1.453125" style="47" customWidth="1"/>
    <col min="10264" max="10264" width="14" style="47" customWidth="1"/>
    <col min="10265" max="10265" width="1.453125" style="47" customWidth="1"/>
    <col min="10266" max="10266" width="13.81640625" style="47" customWidth="1"/>
    <col min="10267" max="10267" width="1.453125" style="47" customWidth="1"/>
    <col min="10268" max="10268" width="13" style="47" customWidth="1"/>
    <col min="10269" max="10269" width="0.1796875" style="47" customWidth="1"/>
    <col min="10270" max="10270" width="10" style="47" bestFit="1" customWidth="1"/>
    <col min="10271" max="10271" width="0.453125" style="47" customWidth="1"/>
    <col min="10272" max="10272" width="10" style="47" bestFit="1" customWidth="1"/>
    <col min="10273" max="10273" width="0.1796875" style="47" customWidth="1"/>
    <col min="10274" max="10274" width="9" style="47" bestFit="1" customWidth="1"/>
    <col min="10275" max="10275" width="0.7265625" style="47" customWidth="1"/>
    <col min="10276" max="10276" width="10" style="47" customWidth="1"/>
    <col min="10277" max="10277" width="0.453125" style="47" customWidth="1"/>
    <col min="10278" max="10278" width="11" style="47" bestFit="1" customWidth="1"/>
    <col min="10279" max="10279" width="0.7265625" style="47" customWidth="1"/>
    <col min="10280" max="10280" width="10" style="47" bestFit="1" customWidth="1"/>
    <col min="10281" max="10281" width="0.1796875" style="47" customWidth="1"/>
    <col min="10282" max="10282" width="11" style="47" bestFit="1" customWidth="1"/>
    <col min="10283" max="10494" width="9.1796875" style="47"/>
    <col min="10495" max="10495" width="52.7265625" style="47" customWidth="1"/>
    <col min="10496" max="10496" width="5" style="47" customWidth="1"/>
    <col min="10497" max="10497" width="1" style="47" customWidth="1"/>
    <col min="10498" max="10498" width="11.54296875" style="47" customWidth="1"/>
    <col min="10499" max="10499" width="1" style="47" customWidth="1"/>
    <col min="10500" max="10500" width="12.81640625" style="47" customWidth="1"/>
    <col min="10501" max="10501" width="0.7265625" style="47" customWidth="1"/>
    <col min="10502" max="10502" width="17.54296875" style="47" customWidth="1"/>
    <col min="10503" max="10503" width="1" style="47" customWidth="1"/>
    <col min="10504" max="10504" width="12.1796875" style="47" customWidth="1"/>
    <col min="10505" max="10505" width="1" style="47" customWidth="1"/>
    <col min="10506" max="10506" width="13.453125" style="47" customWidth="1"/>
    <col min="10507" max="10507" width="1" style="47" customWidth="1"/>
    <col min="10508" max="10508" width="10.54296875" style="47" customWidth="1"/>
    <col min="10509" max="10509" width="1" style="47" customWidth="1"/>
    <col min="10510" max="10510" width="15.1796875" style="47" customWidth="1"/>
    <col min="10511" max="10511" width="1" style="47" customWidth="1"/>
    <col min="10512" max="10512" width="14" style="47" customWidth="1"/>
    <col min="10513" max="10513" width="1" style="47" customWidth="1"/>
    <col min="10514" max="10514" width="12.26953125" style="47" customWidth="1"/>
    <col min="10515" max="10515" width="1" style="47" customWidth="1"/>
    <col min="10516" max="10516" width="13.1796875" style="47" customWidth="1"/>
    <col min="10517" max="10517" width="1" style="47" customWidth="1"/>
    <col min="10518" max="10518" width="12.453125" style="47" customWidth="1"/>
    <col min="10519" max="10519" width="1.453125" style="47" customWidth="1"/>
    <col min="10520" max="10520" width="14" style="47" customWidth="1"/>
    <col min="10521" max="10521" width="1.453125" style="47" customWidth="1"/>
    <col min="10522" max="10522" width="13.81640625" style="47" customWidth="1"/>
    <col min="10523" max="10523" width="1.453125" style="47" customWidth="1"/>
    <col min="10524" max="10524" width="13" style="47" customWidth="1"/>
    <col min="10525" max="10525" width="0.1796875" style="47" customWidth="1"/>
    <col min="10526" max="10526" width="10" style="47" bestFit="1" customWidth="1"/>
    <col min="10527" max="10527" width="0.453125" style="47" customWidth="1"/>
    <col min="10528" max="10528" width="10" style="47" bestFit="1" customWidth="1"/>
    <col min="10529" max="10529" width="0.1796875" style="47" customWidth="1"/>
    <col min="10530" max="10530" width="9" style="47" bestFit="1" customWidth="1"/>
    <col min="10531" max="10531" width="0.7265625" style="47" customWidth="1"/>
    <col min="10532" max="10532" width="10" style="47" customWidth="1"/>
    <col min="10533" max="10533" width="0.453125" style="47" customWidth="1"/>
    <col min="10534" max="10534" width="11" style="47" bestFit="1" customWidth="1"/>
    <col min="10535" max="10535" width="0.7265625" style="47" customWidth="1"/>
    <col min="10536" max="10536" width="10" style="47" bestFit="1" customWidth="1"/>
    <col min="10537" max="10537" width="0.1796875" style="47" customWidth="1"/>
    <col min="10538" max="10538" width="11" style="47" bestFit="1" customWidth="1"/>
    <col min="10539" max="10750" width="9.1796875" style="47"/>
    <col min="10751" max="10751" width="52.7265625" style="47" customWidth="1"/>
    <col min="10752" max="10752" width="5" style="47" customWidth="1"/>
    <col min="10753" max="10753" width="1" style="47" customWidth="1"/>
    <col min="10754" max="10754" width="11.54296875" style="47" customWidth="1"/>
    <col min="10755" max="10755" width="1" style="47" customWidth="1"/>
    <col min="10756" max="10756" width="12.81640625" style="47" customWidth="1"/>
    <col min="10757" max="10757" width="0.7265625" style="47" customWidth="1"/>
    <col min="10758" max="10758" width="17.54296875" style="47" customWidth="1"/>
    <col min="10759" max="10759" width="1" style="47" customWidth="1"/>
    <col min="10760" max="10760" width="12.1796875" style="47" customWidth="1"/>
    <col min="10761" max="10761" width="1" style="47" customWidth="1"/>
    <col min="10762" max="10762" width="13.453125" style="47" customWidth="1"/>
    <col min="10763" max="10763" width="1" style="47" customWidth="1"/>
    <col min="10764" max="10764" width="10.54296875" style="47" customWidth="1"/>
    <col min="10765" max="10765" width="1" style="47" customWidth="1"/>
    <col min="10766" max="10766" width="15.1796875" style="47" customWidth="1"/>
    <col min="10767" max="10767" width="1" style="47" customWidth="1"/>
    <col min="10768" max="10768" width="14" style="47" customWidth="1"/>
    <col min="10769" max="10769" width="1" style="47" customWidth="1"/>
    <col min="10770" max="10770" width="12.26953125" style="47" customWidth="1"/>
    <col min="10771" max="10771" width="1" style="47" customWidth="1"/>
    <col min="10772" max="10772" width="13.1796875" style="47" customWidth="1"/>
    <col min="10773" max="10773" width="1" style="47" customWidth="1"/>
    <col min="10774" max="10774" width="12.453125" style="47" customWidth="1"/>
    <col min="10775" max="10775" width="1.453125" style="47" customWidth="1"/>
    <col min="10776" max="10776" width="14" style="47" customWidth="1"/>
    <col min="10777" max="10777" width="1.453125" style="47" customWidth="1"/>
    <col min="10778" max="10778" width="13.81640625" style="47" customWidth="1"/>
    <col min="10779" max="10779" width="1.453125" style="47" customWidth="1"/>
    <col min="10780" max="10780" width="13" style="47" customWidth="1"/>
    <col min="10781" max="10781" width="0.1796875" style="47" customWidth="1"/>
    <col min="10782" max="10782" width="10" style="47" bestFit="1" customWidth="1"/>
    <col min="10783" max="10783" width="0.453125" style="47" customWidth="1"/>
    <col min="10784" max="10784" width="10" style="47" bestFit="1" customWidth="1"/>
    <col min="10785" max="10785" width="0.1796875" style="47" customWidth="1"/>
    <col min="10786" max="10786" width="9" style="47" bestFit="1" customWidth="1"/>
    <col min="10787" max="10787" width="0.7265625" style="47" customWidth="1"/>
    <col min="10788" max="10788" width="10" style="47" customWidth="1"/>
    <col min="10789" max="10789" width="0.453125" style="47" customWidth="1"/>
    <col min="10790" max="10790" width="11" style="47" bestFit="1" customWidth="1"/>
    <col min="10791" max="10791" width="0.7265625" style="47" customWidth="1"/>
    <col min="10792" max="10792" width="10" style="47" bestFit="1" customWidth="1"/>
    <col min="10793" max="10793" width="0.1796875" style="47" customWidth="1"/>
    <col min="10794" max="10794" width="11" style="47" bestFit="1" customWidth="1"/>
    <col min="10795" max="11006" width="9.1796875" style="47"/>
    <col min="11007" max="11007" width="52.7265625" style="47" customWidth="1"/>
    <col min="11008" max="11008" width="5" style="47" customWidth="1"/>
    <col min="11009" max="11009" width="1" style="47" customWidth="1"/>
    <col min="11010" max="11010" width="11.54296875" style="47" customWidth="1"/>
    <col min="11011" max="11011" width="1" style="47" customWidth="1"/>
    <col min="11012" max="11012" width="12.81640625" style="47" customWidth="1"/>
    <col min="11013" max="11013" width="0.7265625" style="47" customWidth="1"/>
    <col min="11014" max="11014" width="17.54296875" style="47" customWidth="1"/>
    <col min="11015" max="11015" width="1" style="47" customWidth="1"/>
    <col min="11016" max="11016" width="12.1796875" style="47" customWidth="1"/>
    <col min="11017" max="11017" width="1" style="47" customWidth="1"/>
    <col min="11018" max="11018" width="13.453125" style="47" customWidth="1"/>
    <col min="11019" max="11019" width="1" style="47" customWidth="1"/>
    <col min="11020" max="11020" width="10.54296875" style="47" customWidth="1"/>
    <col min="11021" max="11021" width="1" style="47" customWidth="1"/>
    <col min="11022" max="11022" width="15.1796875" style="47" customWidth="1"/>
    <col min="11023" max="11023" width="1" style="47" customWidth="1"/>
    <col min="11024" max="11024" width="14" style="47" customWidth="1"/>
    <col min="11025" max="11025" width="1" style="47" customWidth="1"/>
    <col min="11026" max="11026" width="12.26953125" style="47" customWidth="1"/>
    <col min="11027" max="11027" width="1" style="47" customWidth="1"/>
    <col min="11028" max="11028" width="13.1796875" style="47" customWidth="1"/>
    <col min="11029" max="11029" width="1" style="47" customWidth="1"/>
    <col min="11030" max="11030" width="12.453125" style="47" customWidth="1"/>
    <col min="11031" max="11031" width="1.453125" style="47" customWidth="1"/>
    <col min="11032" max="11032" width="14" style="47" customWidth="1"/>
    <col min="11033" max="11033" width="1.453125" style="47" customWidth="1"/>
    <col min="11034" max="11034" width="13.81640625" style="47" customWidth="1"/>
    <col min="11035" max="11035" width="1.453125" style="47" customWidth="1"/>
    <col min="11036" max="11036" width="13" style="47" customWidth="1"/>
    <col min="11037" max="11037" width="0.1796875" style="47" customWidth="1"/>
    <col min="11038" max="11038" width="10" style="47" bestFit="1" customWidth="1"/>
    <col min="11039" max="11039" width="0.453125" style="47" customWidth="1"/>
    <col min="11040" max="11040" width="10" style="47" bestFit="1" customWidth="1"/>
    <col min="11041" max="11041" width="0.1796875" style="47" customWidth="1"/>
    <col min="11042" max="11042" width="9" style="47" bestFit="1" customWidth="1"/>
    <col min="11043" max="11043" width="0.7265625" style="47" customWidth="1"/>
    <col min="11044" max="11044" width="10" style="47" customWidth="1"/>
    <col min="11045" max="11045" width="0.453125" style="47" customWidth="1"/>
    <col min="11046" max="11046" width="11" style="47" bestFit="1" customWidth="1"/>
    <col min="11047" max="11047" width="0.7265625" style="47" customWidth="1"/>
    <col min="11048" max="11048" width="10" style="47" bestFit="1" customWidth="1"/>
    <col min="11049" max="11049" width="0.1796875" style="47" customWidth="1"/>
    <col min="11050" max="11050" width="11" style="47" bestFit="1" customWidth="1"/>
    <col min="11051" max="11262" width="9.1796875" style="47"/>
    <col min="11263" max="11263" width="52.7265625" style="47" customWidth="1"/>
    <col min="11264" max="11264" width="5" style="47" customWidth="1"/>
    <col min="11265" max="11265" width="1" style="47" customWidth="1"/>
    <col min="11266" max="11266" width="11.54296875" style="47" customWidth="1"/>
    <col min="11267" max="11267" width="1" style="47" customWidth="1"/>
    <col min="11268" max="11268" width="12.81640625" style="47" customWidth="1"/>
    <col min="11269" max="11269" width="0.7265625" style="47" customWidth="1"/>
    <col min="11270" max="11270" width="17.54296875" style="47" customWidth="1"/>
    <col min="11271" max="11271" width="1" style="47" customWidth="1"/>
    <col min="11272" max="11272" width="12.1796875" style="47" customWidth="1"/>
    <col min="11273" max="11273" width="1" style="47" customWidth="1"/>
    <col min="11274" max="11274" width="13.453125" style="47" customWidth="1"/>
    <col min="11275" max="11275" width="1" style="47" customWidth="1"/>
    <col min="11276" max="11276" width="10.54296875" style="47" customWidth="1"/>
    <col min="11277" max="11277" width="1" style="47" customWidth="1"/>
    <col min="11278" max="11278" width="15.1796875" style="47" customWidth="1"/>
    <col min="11279" max="11279" width="1" style="47" customWidth="1"/>
    <col min="11280" max="11280" width="14" style="47" customWidth="1"/>
    <col min="11281" max="11281" width="1" style="47" customWidth="1"/>
    <col min="11282" max="11282" width="12.26953125" style="47" customWidth="1"/>
    <col min="11283" max="11283" width="1" style="47" customWidth="1"/>
    <col min="11284" max="11284" width="13.1796875" style="47" customWidth="1"/>
    <col min="11285" max="11285" width="1" style="47" customWidth="1"/>
    <col min="11286" max="11286" width="12.453125" style="47" customWidth="1"/>
    <col min="11287" max="11287" width="1.453125" style="47" customWidth="1"/>
    <col min="11288" max="11288" width="14" style="47" customWidth="1"/>
    <col min="11289" max="11289" width="1.453125" style="47" customWidth="1"/>
    <col min="11290" max="11290" width="13.81640625" style="47" customWidth="1"/>
    <col min="11291" max="11291" width="1.453125" style="47" customWidth="1"/>
    <col min="11292" max="11292" width="13" style="47" customWidth="1"/>
    <col min="11293" max="11293" width="0.1796875" style="47" customWidth="1"/>
    <col min="11294" max="11294" width="10" style="47" bestFit="1" customWidth="1"/>
    <col min="11295" max="11295" width="0.453125" style="47" customWidth="1"/>
    <col min="11296" max="11296" width="10" style="47" bestFit="1" customWidth="1"/>
    <col min="11297" max="11297" width="0.1796875" style="47" customWidth="1"/>
    <col min="11298" max="11298" width="9" style="47" bestFit="1" customWidth="1"/>
    <col min="11299" max="11299" width="0.7265625" style="47" customWidth="1"/>
    <col min="11300" max="11300" width="10" style="47" customWidth="1"/>
    <col min="11301" max="11301" width="0.453125" style="47" customWidth="1"/>
    <col min="11302" max="11302" width="11" style="47" bestFit="1" customWidth="1"/>
    <col min="11303" max="11303" width="0.7265625" style="47" customWidth="1"/>
    <col min="11304" max="11304" width="10" style="47" bestFit="1" customWidth="1"/>
    <col min="11305" max="11305" width="0.1796875" style="47" customWidth="1"/>
    <col min="11306" max="11306" width="11" style="47" bestFit="1" customWidth="1"/>
    <col min="11307" max="11518" width="9.1796875" style="47"/>
    <col min="11519" max="11519" width="52.7265625" style="47" customWidth="1"/>
    <col min="11520" max="11520" width="5" style="47" customWidth="1"/>
    <col min="11521" max="11521" width="1" style="47" customWidth="1"/>
    <col min="11522" max="11522" width="11.54296875" style="47" customWidth="1"/>
    <col min="11523" max="11523" width="1" style="47" customWidth="1"/>
    <col min="11524" max="11524" width="12.81640625" style="47" customWidth="1"/>
    <col min="11525" max="11525" width="0.7265625" style="47" customWidth="1"/>
    <col min="11526" max="11526" width="17.54296875" style="47" customWidth="1"/>
    <col min="11527" max="11527" width="1" style="47" customWidth="1"/>
    <col min="11528" max="11528" width="12.1796875" style="47" customWidth="1"/>
    <col min="11529" max="11529" width="1" style="47" customWidth="1"/>
    <col min="11530" max="11530" width="13.453125" style="47" customWidth="1"/>
    <col min="11531" max="11531" width="1" style="47" customWidth="1"/>
    <col min="11532" max="11532" width="10.54296875" style="47" customWidth="1"/>
    <col min="11533" max="11533" width="1" style="47" customWidth="1"/>
    <col min="11534" max="11534" width="15.1796875" style="47" customWidth="1"/>
    <col min="11535" max="11535" width="1" style="47" customWidth="1"/>
    <col min="11536" max="11536" width="14" style="47" customWidth="1"/>
    <col min="11537" max="11537" width="1" style="47" customWidth="1"/>
    <col min="11538" max="11538" width="12.26953125" style="47" customWidth="1"/>
    <col min="11539" max="11539" width="1" style="47" customWidth="1"/>
    <col min="11540" max="11540" width="13.1796875" style="47" customWidth="1"/>
    <col min="11541" max="11541" width="1" style="47" customWidth="1"/>
    <col min="11542" max="11542" width="12.453125" style="47" customWidth="1"/>
    <col min="11543" max="11543" width="1.453125" style="47" customWidth="1"/>
    <col min="11544" max="11544" width="14" style="47" customWidth="1"/>
    <col min="11545" max="11545" width="1.453125" style="47" customWidth="1"/>
    <col min="11546" max="11546" width="13.81640625" style="47" customWidth="1"/>
    <col min="11547" max="11547" width="1.453125" style="47" customWidth="1"/>
    <col min="11548" max="11548" width="13" style="47" customWidth="1"/>
    <col min="11549" max="11549" width="0.1796875" style="47" customWidth="1"/>
    <col min="11550" max="11550" width="10" style="47" bestFit="1" customWidth="1"/>
    <col min="11551" max="11551" width="0.453125" style="47" customWidth="1"/>
    <col min="11552" max="11552" width="10" style="47" bestFit="1" customWidth="1"/>
    <col min="11553" max="11553" width="0.1796875" style="47" customWidth="1"/>
    <col min="11554" max="11554" width="9" style="47" bestFit="1" customWidth="1"/>
    <col min="11555" max="11555" width="0.7265625" style="47" customWidth="1"/>
    <col min="11556" max="11556" width="10" style="47" customWidth="1"/>
    <col min="11557" max="11557" width="0.453125" style="47" customWidth="1"/>
    <col min="11558" max="11558" width="11" style="47" bestFit="1" customWidth="1"/>
    <col min="11559" max="11559" width="0.7265625" style="47" customWidth="1"/>
    <col min="11560" max="11560" width="10" style="47" bestFit="1" customWidth="1"/>
    <col min="11561" max="11561" width="0.1796875" style="47" customWidth="1"/>
    <col min="11562" max="11562" width="11" style="47" bestFit="1" customWidth="1"/>
    <col min="11563" max="11774" width="9.1796875" style="47"/>
    <col min="11775" max="11775" width="52.7265625" style="47" customWidth="1"/>
    <col min="11776" max="11776" width="5" style="47" customWidth="1"/>
    <col min="11777" max="11777" width="1" style="47" customWidth="1"/>
    <col min="11778" max="11778" width="11.54296875" style="47" customWidth="1"/>
    <col min="11779" max="11779" width="1" style="47" customWidth="1"/>
    <col min="11780" max="11780" width="12.81640625" style="47" customWidth="1"/>
    <col min="11781" max="11781" width="0.7265625" style="47" customWidth="1"/>
    <col min="11782" max="11782" width="17.54296875" style="47" customWidth="1"/>
    <col min="11783" max="11783" width="1" style="47" customWidth="1"/>
    <col min="11784" max="11784" width="12.1796875" style="47" customWidth="1"/>
    <col min="11785" max="11785" width="1" style="47" customWidth="1"/>
    <col min="11786" max="11786" width="13.453125" style="47" customWidth="1"/>
    <col min="11787" max="11787" width="1" style="47" customWidth="1"/>
    <col min="11788" max="11788" width="10.54296875" style="47" customWidth="1"/>
    <col min="11789" max="11789" width="1" style="47" customWidth="1"/>
    <col min="11790" max="11790" width="15.1796875" style="47" customWidth="1"/>
    <col min="11791" max="11791" width="1" style="47" customWidth="1"/>
    <col min="11792" max="11792" width="14" style="47" customWidth="1"/>
    <col min="11793" max="11793" width="1" style="47" customWidth="1"/>
    <col min="11794" max="11794" width="12.26953125" style="47" customWidth="1"/>
    <col min="11795" max="11795" width="1" style="47" customWidth="1"/>
    <col min="11796" max="11796" width="13.1796875" style="47" customWidth="1"/>
    <col min="11797" max="11797" width="1" style="47" customWidth="1"/>
    <col min="11798" max="11798" width="12.453125" style="47" customWidth="1"/>
    <col min="11799" max="11799" width="1.453125" style="47" customWidth="1"/>
    <col min="11800" max="11800" width="14" style="47" customWidth="1"/>
    <col min="11801" max="11801" width="1.453125" style="47" customWidth="1"/>
    <col min="11802" max="11802" width="13.81640625" style="47" customWidth="1"/>
    <col min="11803" max="11803" width="1.453125" style="47" customWidth="1"/>
    <col min="11804" max="11804" width="13" style="47" customWidth="1"/>
    <col min="11805" max="11805" width="0.1796875" style="47" customWidth="1"/>
    <col min="11806" max="11806" width="10" style="47" bestFit="1" customWidth="1"/>
    <col min="11807" max="11807" width="0.453125" style="47" customWidth="1"/>
    <col min="11808" max="11808" width="10" style="47" bestFit="1" customWidth="1"/>
    <col min="11809" max="11809" width="0.1796875" style="47" customWidth="1"/>
    <col min="11810" max="11810" width="9" style="47" bestFit="1" customWidth="1"/>
    <col min="11811" max="11811" width="0.7265625" style="47" customWidth="1"/>
    <col min="11812" max="11812" width="10" style="47" customWidth="1"/>
    <col min="11813" max="11813" width="0.453125" style="47" customWidth="1"/>
    <col min="11814" max="11814" width="11" style="47" bestFit="1" customWidth="1"/>
    <col min="11815" max="11815" width="0.7265625" style="47" customWidth="1"/>
    <col min="11816" max="11816" width="10" style="47" bestFit="1" customWidth="1"/>
    <col min="11817" max="11817" width="0.1796875" style="47" customWidth="1"/>
    <col min="11818" max="11818" width="11" style="47" bestFit="1" customWidth="1"/>
    <col min="11819" max="12030" width="9.1796875" style="47"/>
    <col min="12031" max="12031" width="52.7265625" style="47" customWidth="1"/>
    <col min="12032" max="12032" width="5" style="47" customWidth="1"/>
    <col min="12033" max="12033" width="1" style="47" customWidth="1"/>
    <col min="12034" max="12034" width="11.54296875" style="47" customWidth="1"/>
    <col min="12035" max="12035" width="1" style="47" customWidth="1"/>
    <col min="12036" max="12036" width="12.81640625" style="47" customWidth="1"/>
    <col min="12037" max="12037" width="0.7265625" style="47" customWidth="1"/>
    <col min="12038" max="12038" width="17.54296875" style="47" customWidth="1"/>
    <col min="12039" max="12039" width="1" style="47" customWidth="1"/>
    <col min="12040" max="12040" width="12.1796875" style="47" customWidth="1"/>
    <col min="12041" max="12041" width="1" style="47" customWidth="1"/>
    <col min="12042" max="12042" width="13.453125" style="47" customWidth="1"/>
    <col min="12043" max="12043" width="1" style="47" customWidth="1"/>
    <col min="12044" max="12044" width="10.54296875" style="47" customWidth="1"/>
    <col min="12045" max="12045" width="1" style="47" customWidth="1"/>
    <col min="12046" max="12046" width="15.1796875" style="47" customWidth="1"/>
    <col min="12047" max="12047" width="1" style="47" customWidth="1"/>
    <col min="12048" max="12048" width="14" style="47" customWidth="1"/>
    <col min="12049" max="12049" width="1" style="47" customWidth="1"/>
    <col min="12050" max="12050" width="12.26953125" style="47" customWidth="1"/>
    <col min="12051" max="12051" width="1" style="47" customWidth="1"/>
    <col min="12052" max="12052" width="13.1796875" style="47" customWidth="1"/>
    <col min="12053" max="12053" width="1" style="47" customWidth="1"/>
    <col min="12054" max="12054" width="12.453125" style="47" customWidth="1"/>
    <col min="12055" max="12055" width="1.453125" style="47" customWidth="1"/>
    <col min="12056" max="12056" width="14" style="47" customWidth="1"/>
    <col min="12057" max="12057" width="1.453125" style="47" customWidth="1"/>
    <col min="12058" max="12058" width="13.81640625" style="47" customWidth="1"/>
    <col min="12059" max="12059" width="1.453125" style="47" customWidth="1"/>
    <col min="12060" max="12060" width="13" style="47" customWidth="1"/>
    <col min="12061" max="12061" width="0.1796875" style="47" customWidth="1"/>
    <col min="12062" max="12062" width="10" style="47" bestFit="1" customWidth="1"/>
    <col min="12063" max="12063" width="0.453125" style="47" customWidth="1"/>
    <col min="12064" max="12064" width="10" style="47" bestFit="1" customWidth="1"/>
    <col min="12065" max="12065" width="0.1796875" style="47" customWidth="1"/>
    <col min="12066" max="12066" width="9" style="47" bestFit="1" customWidth="1"/>
    <col min="12067" max="12067" width="0.7265625" style="47" customWidth="1"/>
    <col min="12068" max="12068" width="10" style="47" customWidth="1"/>
    <col min="12069" max="12069" width="0.453125" style="47" customWidth="1"/>
    <col min="12070" max="12070" width="11" style="47" bestFit="1" customWidth="1"/>
    <col min="12071" max="12071" width="0.7265625" style="47" customWidth="1"/>
    <col min="12072" max="12072" width="10" style="47" bestFit="1" customWidth="1"/>
    <col min="12073" max="12073" width="0.1796875" style="47" customWidth="1"/>
    <col min="12074" max="12074" width="11" style="47" bestFit="1" customWidth="1"/>
    <col min="12075" max="12286" width="9.1796875" style="47"/>
    <col min="12287" max="12287" width="52.7265625" style="47" customWidth="1"/>
    <col min="12288" max="12288" width="5" style="47" customWidth="1"/>
    <col min="12289" max="12289" width="1" style="47" customWidth="1"/>
    <col min="12290" max="12290" width="11.54296875" style="47" customWidth="1"/>
    <col min="12291" max="12291" width="1" style="47" customWidth="1"/>
    <col min="12292" max="12292" width="12.81640625" style="47" customWidth="1"/>
    <col min="12293" max="12293" width="0.7265625" style="47" customWidth="1"/>
    <col min="12294" max="12294" width="17.54296875" style="47" customWidth="1"/>
    <col min="12295" max="12295" width="1" style="47" customWidth="1"/>
    <col min="12296" max="12296" width="12.1796875" style="47" customWidth="1"/>
    <col min="12297" max="12297" width="1" style="47" customWidth="1"/>
    <col min="12298" max="12298" width="13.453125" style="47" customWidth="1"/>
    <col min="12299" max="12299" width="1" style="47" customWidth="1"/>
    <col min="12300" max="12300" width="10.54296875" style="47" customWidth="1"/>
    <col min="12301" max="12301" width="1" style="47" customWidth="1"/>
    <col min="12302" max="12302" width="15.1796875" style="47" customWidth="1"/>
    <col min="12303" max="12303" width="1" style="47" customWidth="1"/>
    <col min="12304" max="12304" width="14" style="47" customWidth="1"/>
    <col min="12305" max="12305" width="1" style="47" customWidth="1"/>
    <col min="12306" max="12306" width="12.26953125" style="47" customWidth="1"/>
    <col min="12307" max="12307" width="1" style="47" customWidth="1"/>
    <col min="12308" max="12308" width="13.1796875" style="47" customWidth="1"/>
    <col min="12309" max="12309" width="1" style="47" customWidth="1"/>
    <col min="12310" max="12310" width="12.453125" style="47" customWidth="1"/>
    <col min="12311" max="12311" width="1.453125" style="47" customWidth="1"/>
    <col min="12312" max="12312" width="14" style="47" customWidth="1"/>
    <col min="12313" max="12313" width="1.453125" style="47" customWidth="1"/>
    <col min="12314" max="12314" width="13.81640625" style="47" customWidth="1"/>
    <col min="12315" max="12315" width="1.453125" style="47" customWidth="1"/>
    <col min="12316" max="12316" width="13" style="47" customWidth="1"/>
    <col min="12317" max="12317" width="0.1796875" style="47" customWidth="1"/>
    <col min="12318" max="12318" width="10" style="47" bestFit="1" customWidth="1"/>
    <col min="12319" max="12319" width="0.453125" style="47" customWidth="1"/>
    <col min="12320" max="12320" width="10" style="47" bestFit="1" customWidth="1"/>
    <col min="12321" max="12321" width="0.1796875" style="47" customWidth="1"/>
    <col min="12322" max="12322" width="9" style="47" bestFit="1" customWidth="1"/>
    <col min="12323" max="12323" width="0.7265625" style="47" customWidth="1"/>
    <col min="12324" max="12324" width="10" style="47" customWidth="1"/>
    <col min="12325" max="12325" width="0.453125" style="47" customWidth="1"/>
    <col min="12326" max="12326" width="11" style="47" bestFit="1" customWidth="1"/>
    <col min="12327" max="12327" width="0.7265625" style="47" customWidth="1"/>
    <col min="12328" max="12328" width="10" style="47" bestFit="1" customWidth="1"/>
    <col min="12329" max="12329" width="0.1796875" style="47" customWidth="1"/>
    <col min="12330" max="12330" width="11" style="47" bestFit="1" customWidth="1"/>
    <col min="12331" max="12542" width="9.1796875" style="47"/>
    <col min="12543" max="12543" width="52.7265625" style="47" customWidth="1"/>
    <col min="12544" max="12544" width="5" style="47" customWidth="1"/>
    <col min="12545" max="12545" width="1" style="47" customWidth="1"/>
    <col min="12546" max="12546" width="11.54296875" style="47" customWidth="1"/>
    <col min="12547" max="12547" width="1" style="47" customWidth="1"/>
    <col min="12548" max="12548" width="12.81640625" style="47" customWidth="1"/>
    <col min="12549" max="12549" width="0.7265625" style="47" customWidth="1"/>
    <col min="12550" max="12550" width="17.54296875" style="47" customWidth="1"/>
    <col min="12551" max="12551" width="1" style="47" customWidth="1"/>
    <col min="12552" max="12552" width="12.1796875" style="47" customWidth="1"/>
    <col min="12553" max="12553" width="1" style="47" customWidth="1"/>
    <col min="12554" max="12554" width="13.453125" style="47" customWidth="1"/>
    <col min="12555" max="12555" width="1" style="47" customWidth="1"/>
    <col min="12556" max="12556" width="10.54296875" style="47" customWidth="1"/>
    <col min="12557" max="12557" width="1" style="47" customWidth="1"/>
    <col min="12558" max="12558" width="15.1796875" style="47" customWidth="1"/>
    <col min="12559" max="12559" width="1" style="47" customWidth="1"/>
    <col min="12560" max="12560" width="14" style="47" customWidth="1"/>
    <col min="12561" max="12561" width="1" style="47" customWidth="1"/>
    <col min="12562" max="12562" width="12.26953125" style="47" customWidth="1"/>
    <col min="12563" max="12563" width="1" style="47" customWidth="1"/>
    <col min="12564" max="12564" width="13.1796875" style="47" customWidth="1"/>
    <col min="12565" max="12565" width="1" style="47" customWidth="1"/>
    <col min="12566" max="12566" width="12.453125" style="47" customWidth="1"/>
    <col min="12567" max="12567" width="1.453125" style="47" customWidth="1"/>
    <col min="12568" max="12568" width="14" style="47" customWidth="1"/>
    <col min="12569" max="12569" width="1.453125" style="47" customWidth="1"/>
    <col min="12570" max="12570" width="13.81640625" style="47" customWidth="1"/>
    <col min="12571" max="12571" width="1.453125" style="47" customWidth="1"/>
    <col min="12572" max="12572" width="13" style="47" customWidth="1"/>
    <col min="12573" max="12573" width="0.1796875" style="47" customWidth="1"/>
    <col min="12574" max="12574" width="10" style="47" bestFit="1" customWidth="1"/>
    <col min="12575" max="12575" width="0.453125" style="47" customWidth="1"/>
    <col min="12576" max="12576" width="10" style="47" bestFit="1" customWidth="1"/>
    <col min="12577" max="12577" width="0.1796875" style="47" customWidth="1"/>
    <col min="12578" max="12578" width="9" style="47" bestFit="1" customWidth="1"/>
    <col min="12579" max="12579" width="0.7265625" style="47" customWidth="1"/>
    <col min="12580" max="12580" width="10" style="47" customWidth="1"/>
    <col min="12581" max="12581" width="0.453125" style="47" customWidth="1"/>
    <col min="12582" max="12582" width="11" style="47" bestFit="1" customWidth="1"/>
    <col min="12583" max="12583" width="0.7265625" style="47" customWidth="1"/>
    <col min="12584" max="12584" width="10" style="47" bestFit="1" customWidth="1"/>
    <col min="12585" max="12585" width="0.1796875" style="47" customWidth="1"/>
    <col min="12586" max="12586" width="11" style="47" bestFit="1" customWidth="1"/>
    <col min="12587" max="12798" width="9.1796875" style="47"/>
    <col min="12799" max="12799" width="52.7265625" style="47" customWidth="1"/>
    <col min="12800" max="12800" width="5" style="47" customWidth="1"/>
    <col min="12801" max="12801" width="1" style="47" customWidth="1"/>
    <col min="12802" max="12802" width="11.54296875" style="47" customWidth="1"/>
    <col min="12803" max="12803" width="1" style="47" customWidth="1"/>
    <col min="12804" max="12804" width="12.81640625" style="47" customWidth="1"/>
    <col min="12805" max="12805" width="0.7265625" style="47" customWidth="1"/>
    <col min="12806" max="12806" width="17.54296875" style="47" customWidth="1"/>
    <col min="12807" max="12807" width="1" style="47" customWidth="1"/>
    <col min="12808" max="12808" width="12.1796875" style="47" customWidth="1"/>
    <col min="12809" max="12809" width="1" style="47" customWidth="1"/>
    <col min="12810" max="12810" width="13.453125" style="47" customWidth="1"/>
    <col min="12811" max="12811" width="1" style="47" customWidth="1"/>
    <col min="12812" max="12812" width="10.54296875" style="47" customWidth="1"/>
    <col min="12813" max="12813" width="1" style="47" customWidth="1"/>
    <col min="12814" max="12814" width="15.1796875" style="47" customWidth="1"/>
    <col min="12815" max="12815" width="1" style="47" customWidth="1"/>
    <col min="12816" max="12816" width="14" style="47" customWidth="1"/>
    <col min="12817" max="12817" width="1" style="47" customWidth="1"/>
    <col min="12818" max="12818" width="12.26953125" style="47" customWidth="1"/>
    <col min="12819" max="12819" width="1" style="47" customWidth="1"/>
    <col min="12820" max="12820" width="13.1796875" style="47" customWidth="1"/>
    <col min="12821" max="12821" width="1" style="47" customWidth="1"/>
    <col min="12822" max="12822" width="12.453125" style="47" customWidth="1"/>
    <col min="12823" max="12823" width="1.453125" style="47" customWidth="1"/>
    <col min="12824" max="12824" width="14" style="47" customWidth="1"/>
    <col min="12825" max="12825" width="1.453125" style="47" customWidth="1"/>
    <col min="12826" max="12826" width="13.81640625" style="47" customWidth="1"/>
    <col min="12827" max="12827" width="1.453125" style="47" customWidth="1"/>
    <col min="12828" max="12828" width="13" style="47" customWidth="1"/>
    <col min="12829" max="12829" width="0.1796875" style="47" customWidth="1"/>
    <col min="12830" max="12830" width="10" style="47" bestFit="1" customWidth="1"/>
    <col min="12831" max="12831" width="0.453125" style="47" customWidth="1"/>
    <col min="12832" max="12832" width="10" style="47" bestFit="1" customWidth="1"/>
    <col min="12833" max="12833" width="0.1796875" style="47" customWidth="1"/>
    <col min="12834" max="12834" width="9" style="47" bestFit="1" customWidth="1"/>
    <col min="12835" max="12835" width="0.7265625" style="47" customWidth="1"/>
    <col min="12836" max="12836" width="10" style="47" customWidth="1"/>
    <col min="12837" max="12837" width="0.453125" style="47" customWidth="1"/>
    <col min="12838" max="12838" width="11" style="47" bestFit="1" customWidth="1"/>
    <col min="12839" max="12839" width="0.7265625" style="47" customWidth="1"/>
    <col min="12840" max="12840" width="10" style="47" bestFit="1" customWidth="1"/>
    <col min="12841" max="12841" width="0.1796875" style="47" customWidth="1"/>
    <col min="12842" max="12842" width="11" style="47" bestFit="1" customWidth="1"/>
    <col min="12843" max="13054" width="9.1796875" style="47"/>
    <col min="13055" max="13055" width="52.7265625" style="47" customWidth="1"/>
    <col min="13056" max="13056" width="5" style="47" customWidth="1"/>
    <col min="13057" max="13057" width="1" style="47" customWidth="1"/>
    <col min="13058" max="13058" width="11.54296875" style="47" customWidth="1"/>
    <col min="13059" max="13059" width="1" style="47" customWidth="1"/>
    <col min="13060" max="13060" width="12.81640625" style="47" customWidth="1"/>
    <col min="13061" max="13061" width="0.7265625" style="47" customWidth="1"/>
    <col min="13062" max="13062" width="17.54296875" style="47" customWidth="1"/>
    <col min="13063" max="13063" width="1" style="47" customWidth="1"/>
    <col min="13064" max="13064" width="12.1796875" style="47" customWidth="1"/>
    <col min="13065" max="13065" width="1" style="47" customWidth="1"/>
    <col min="13066" max="13066" width="13.453125" style="47" customWidth="1"/>
    <col min="13067" max="13067" width="1" style="47" customWidth="1"/>
    <col min="13068" max="13068" width="10.54296875" style="47" customWidth="1"/>
    <col min="13069" max="13069" width="1" style="47" customWidth="1"/>
    <col min="13070" max="13070" width="15.1796875" style="47" customWidth="1"/>
    <col min="13071" max="13071" width="1" style="47" customWidth="1"/>
    <col min="13072" max="13072" width="14" style="47" customWidth="1"/>
    <col min="13073" max="13073" width="1" style="47" customWidth="1"/>
    <col min="13074" max="13074" width="12.26953125" style="47" customWidth="1"/>
    <col min="13075" max="13075" width="1" style="47" customWidth="1"/>
    <col min="13076" max="13076" width="13.1796875" style="47" customWidth="1"/>
    <col min="13077" max="13077" width="1" style="47" customWidth="1"/>
    <col min="13078" max="13078" width="12.453125" style="47" customWidth="1"/>
    <col min="13079" max="13079" width="1.453125" style="47" customWidth="1"/>
    <col min="13080" max="13080" width="14" style="47" customWidth="1"/>
    <col min="13081" max="13081" width="1.453125" style="47" customWidth="1"/>
    <col min="13082" max="13082" width="13.81640625" style="47" customWidth="1"/>
    <col min="13083" max="13083" width="1.453125" style="47" customWidth="1"/>
    <col min="13084" max="13084" width="13" style="47" customWidth="1"/>
    <col min="13085" max="13085" width="0.1796875" style="47" customWidth="1"/>
    <col min="13086" max="13086" width="10" style="47" bestFit="1" customWidth="1"/>
    <col min="13087" max="13087" width="0.453125" style="47" customWidth="1"/>
    <col min="13088" max="13088" width="10" style="47" bestFit="1" customWidth="1"/>
    <col min="13089" max="13089" width="0.1796875" style="47" customWidth="1"/>
    <col min="13090" max="13090" width="9" style="47" bestFit="1" customWidth="1"/>
    <col min="13091" max="13091" width="0.7265625" style="47" customWidth="1"/>
    <col min="13092" max="13092" width="10" style="47" customWidth="1"/>
    <col min="13093" max="13093" width="0.453125" style="47" customWidth="1"/>
    <col min="13094" max="13094" width="11" style="47" bestFit="1" customWidth="1"/>
    <col min="13095" max="13095" width="0.7265625" style="47" customWidth="1"/>
    <col min="13096" max="13096" width="10" style="47" bestFit="1" customWidth="1"/>
    <col min="13097" max="13097" width="0.1796875" style="47" customWidth="1"/>
    <col min="13098" max="13098" width="11" style="47" bestFit="1" customWidth="1"/>
    <col min="13099" max="13310" width="9.1796875" style="47"/>
    <col min="13311" max="13311" width="52.7265625" style="47" customWidth="1"/>
    <col min="13312" max="13312" width="5" style="47" customWidth="1"/>
    <col min="13313" max="13313" width="1" style="47" customWidth="1"/>
    <col min="13314" max="13314" width="11.54296875" style="47" customWidth="1"/>
    <col min="13315" max="13315" width="1" style="47" customWidth="1"/>
    <col min="13316" max="13316" width="12.81640625" style="47" customWidth="1"/>
    <col min="13317" max="13317" width="0.7265625" style="47" customWidth="1"/>
    <col min="13318" max="13318" width="17.54296875" style="47" customWidth="1"/>
    <col min="13319" max="13319" width="1" style="47" customWidth="1"/>
    <col min="13320" max="13320" width="12.1796875" style="47" customWidth="1"/>
    <col min="13321" max="13321" width="1" style="47" customWidth="1"/>
    <col min="13322" max="13322" width="13.453125" style="47" customWidth="1"/>
    <col min="13323" max="13323" width="1" style="47" customWidth="1"/>
    <col min="13324" max="13324" width="10.54296875" style="47" customWidth="1"/>
    <col min="13325" max="13325" width="1" style="47" customWidth="1"/>
    <col min="13326" max="13326" width="15.1796875" style="47" customWidth="1"/>
    <col min="13327" max="13327" width="1" style="47" customWidth="1"/>
    <col min="13328" max="13328" width="14" style="47" customWidth="1"/>
    <col min="13329" max="13329" width="1" style="47" customWidth="1"/>
    <col min="13330" max="13330" width="12.26953125" style="47" customWidth="1"/>
    <col min="13331" max="13331" width="1" style="47" customWidth="1"/>
    <col min="13332" max="13332" width="13.1796875" style="47" customWidth="1"/>
    <col min="13333" max="13333" width="1" style="47" customWidth="1"/>
    <col min="13334" max="13334" width="12.453125" style="47" customWidth="1"/>
    <col min="13335" max="13335" width="1.453125" style="47" customWidth="1"/>
    <col min="13336" max="13336" width="14" style="47" customWidth="1"/>
    <col min="13337" max="13337" width="1.453125" style="47" customWidth="1"/>
    <col min="13338" max="13338" width="13.81640625" style="47" customWidth="1"/>
    <col min="13339" max="13339" width="1.453125" style="47" customWidth="1"/>
    <col min="13340" max="13340" width="13" style="47" customWidth="1"/>
    <col min="13341" max="13341" width="0.1796875" style="47" customWidth="1"/>
    <col min="13342" max="13342" width="10" style="47" bestFit="1" customWidth="1"/>
    <col min="13343" max="13343" width="0.453125" style="47" customWidth="1"/>
    <col min="13344" max="13344" width="10" style="47" bestFit="1" customWidth="1"/>
    <col min="13345" max="13345" width="0.1796875" style="47" customWidth="1"/>
    <col min="13346" max="13346" width="9" style="47" bestFit="1" customWidth="1"/>
    <col min="13347" max="13347" width="0.7265625" style="47" customWidth="1"/>
    <col min="13348" max="13348" width="10" style="47" customWidth="1"/>
    <col min="13349" max="13349" width="0.453125" style="47" customWidth="1"/>
    <col min="13350" max="13350" width="11" style="47" bestFit="1" customWidth="1"/>
    <col min="13351" max="13351" width="0.7265625" style="47" customWidth="1"/>
    <col min="13352" max="13352" width="10" style="47" bestFit="1" customWidth="1"/>
    <col min="13353" max="13353" width="0.1796875" style="47" customWidth="1"/>
    <col min="13354" max="13354" width="11" style="47" bestFit="1" customWidth="1"/>
    <col min="13355" max="13566" width="9.1796875" style="47"/>
    <col min="13567" max="13567" width="52.7265625" style="47" customWidth="1"/>
    <col min="13568" max="13568" width="5" style="47" customWidth="1"/>
    <col min="13569" max="13569" width="1" style="47" customWidth="1"/>
    <col min="13570" max="13570" width="11.54296875" style="47" customWidth="1"/>
    <col min="13571" max="13571" width="1" style="47" customWidth="1"/>
    <col min="13572" max="13572" width="12.81640625" style="47" customWidth="1"/>
    <col min="13573" max="13573" width="0.7265625" style="47" customWidth="1"/>
    <col min="13574" max="13574" width="17.54296875" style="47" customWidth="1"/>
    <col min="13575" max="13575" width="1" style="47" customWidth="1"/>
    <col min="13576" max="13576" width="12.1796875" style="47" customWidth="1"/>
    <col min="13577" max="13577" width="1" style="47" customWidth="1"/>
    <col min="13578" max="13578" width="13.453125" style="47" customWidth="1"/>
    <col min="13579" max="13579" width="1" style="47" customWidth="1"/>
    <col min="13580" max="13580" width="10.54296875" style="47" customWidth="1"/>
    <col min="13581" max="13581" width="1" style="47" customWidth="1"/>
    <col min="13582" max="13582" width="15.1796875" style="47" customWidth="1"/>
    <col min="13583" max="13583" width="1" style="47" customWidth="1"/>
    <col min="13584" max="13584" width="14" style="47" customWidth="1"/>
    <col min="13585" max="13585" width="1" style="47" customWidth="1"/>
    <col min="13586" max="13586" width="12.26953125" style="47" customWidth="1"/>
    <col min="13587" max="13587" width="1" style="47" customWidth="1"/>
    <col min="13588" max="13588" width="13.1796875" style="47" customWidth="1"/>
    <col min="13589" max="13589" width="1" style="47" customWidth="1"/>
    <col min="13590" max="13590" width="12.453125" style="47" customWidth="1"/>
    <col min="13591" max="13591" width="1.453125" style="47" customWidth="1"/>
    <col min="13592" max="13592" width="14" style="47" customWidth="1"/>
    <col min="13593" max="13593" width="1.453125" style="47" customWidth="1"/>
    <col min="13594" max="13594" width="13.81640625" style="47" customWidth="1"/>
    <col min="13595" max="13595" width="1.453125" style="47" customWidth="1"/>
    <col min="13596" max="13596" width="13" style="47" customWidth="1"/>
    <col min="13597" max="13597" width="0.1796875" style="47" customWidth="1"/>
    <col min="13598" max="13598" width="10" style="47" bestFit="1" customWidth="1"/>
    <col min="13599" max="13599" width="0.453125" style="47" customWidth="1"/>
    <col min="13600" max="13600" width="10" style="47" bestFit="1" customWidth="1"/>
    <col min="13601" max="13601" width="0.1796875" style="47" customWidth="1"/>
    <col min="13602" max="13602" width="9" style="47" bestFit="1" customWidth="1"/>
    <col min="13603" max="13603" width="0.7265625" style="47" customWidth="1"/>
    <col min="13604" max="13604" width="10" style="47" customWidth="1"/>
    <col min="13605" max="13605" width="0.453125" style="47" customWidth="1"/>
    <col min="13606" max="13606" width="11" style="47" bestFit="1" customWidth="1"/>
    <col min="13607" max="13607" width="0.7265625" style="47" customWidth="1"/>
    <col min="13608" max="13608" width="10" style="47" bestFit="1" customWidth="1"/>
    <col min="13609" max="13609" width="0.1796875" style="47" customWidth="1"/>
    <col min="13610" max="13610" width="11" style="47" bestFit="1" customWidth="1"/>
    <col min="13611" max="13822" width="9.1796875" style="47"/>
    <col min="13823" max="13823" width="52.7265625" style="47" customWidth="1"/>
    <col min="13824" max="13824" width="5" style="47" customWidth="1"/>
    <col min="13825" max="13825" width="1" style="47" customWidth="1"/>
    <col min="13826" max="13826" width="11.54296875" style="47" customWidth="1"/>
    <col min="13827" max="13827" width="1" style="47" customWidth="1"/>
    <col min="13828" max="13828" width="12.81640625" style="47" customWidth="1"/>
    <col min="13829" max="13829" width="0.7265625" style="47" customWidth="1"/>
    <col min="13830" max="13830" width="17.54296875" style="47" customWidth="1"/>
    <col min="13831" max="13831" width="1" style="47" customWidth="1"/>
    <col min="13832" max="13832" width="12.1796875" style="47" customWidth="1"/>
    <col min="13833" max="13833" width="1" style="47" customWidth="1"/>
    <col min="13834" max="13834" width="13.453125" style="47" customWidth="1"/>
    <col min="13835" max="13835" width="1" style="47" customWidth="1"/>
    <col min="13836" max="13836" width="10.54296875" style="47" customWidth="1"/>
    <col min="13837" max="13837" width="1" style="47" customWidth="1"/>
    <col min="13838" max="13838" width="15.1796875" style="47" customWidth="1"/>
    <col min="13839" max="13839" width="1" style="47" customWidth="1"/>
    <col min="13840" max="13840" width="14" style="47" customWidth="1"/>
    <col min="13841" max="13841" width="1" style="47" customWidth="1"/>
    <col min="13842" max="13842" width="12.26953125" style="47" customWidth="1"/>
    <col min="13843" max="13843" width="1" style="47" customWidth="1"/>
    <col min="13844" max="13844" width="13.1796875" style="47" customWidth="1"/>
    <col min="13845" max="13845" width="1" style="47" customWidth="1"/>
    <col min="13846" max="13846" width="12.453125" style="47" customWidth="1"/>
    <col min="13847" max="13847" width="1.453125" style="47" customWidth="1"/>
    <col min="13848" max="13848" width="14" style="47" customWidth="1"/>
    <col min="13849" max="13849" width="1.453125" style="47" customWidth="1"/>
    <col min="13850" max="13850" width="13.81640625" style="47" customWidth="1"/>
    <col min="13851" max="13851" width="1.453125" style="47" customWidth="1"/>
    <col min="13852" max="13852" width="13" style="47" customWidth="1"/>
    <col min="13853" max="13853" width="0.1796875" style="47" customWidth="1"/>
    <col min="13854" max="13854" width="10" style="47" bestFit="1" customWidth="1"/>
    <col min="13855" max="13855" width="0.453125" style="47" customWidth="1"/>
    <col min="13856" max="13856" width="10" style="47" bestFit="1" customWidth="1"/>
    <col min="13857" max="13857" width="0.1796875" style="47" customWidth="1"/>
    <col min="13858" max="13858" width="9" style="47" bestFit="1" customWidth="1"/>
    <col min="13859" max="13859" width="0.7265625" style="47" customWidth="1"/>
    <col min="13860" max="13860" width="10" style="47" customWidth="1"/>
    <col min="13861" max="13861" width="0.453125" style="47" customWidth="1"/>
    <col min="13862" max="13862" width="11" style="47" bestFit="1" customWidth="1"/>
    <col min="13863" max="13863" width="0.7265625" style="47" customWidth="1"/>
    <col min="13864" max="13864" width="10" style="47" bestFit="1" customWidth="1"/>
    <col min="13865" max="13865" width="0.1796875" style="47" customWidth="1"/>
    <col min="13866" max="13866" width="11" style="47" bestFit="1" customWidth="1"/>
    <col min="13867" max="14078" width="9.1796875" style="47"/>
    <col min="14079" max="14079" width="52.7265625" style="47" customWidth="1"/>
    <col min="14080" max="14080" width="5" style="47" customWidth="1"/>
    <col min="14081" max="14081" width="1" style="47" customWidth="1"/>
    <col min="14082" max="14082" width="11.54296875" style="47" customWidth="1"/>
    <col min="14083" max="14083" width="1" style="47" customWidth="1"/>
    <col min="14084" max="14084" width="12.81640625" style="47" customWidth="1"/>
    <col min="14085" max="14085" width="0.7265625" style="47" customWidth="1"/>
    <col min="14086" max="14086" width="17.54296875" style="47" customWidth="1"/>
    <col min="14087" max="14087" width="1" style="47" customWidth="1"/>
    <col min="14088" max="14088" width="12.1796875" style="47" customWidth="1"/>
    <col min="14089" max="14089" width="1" style="47" customWidth="1"/>
    <col min="14090" max="14090" width="13.453125" style="47" customWidth="1"/>
    <col min="14091" max="14091" width="1" style="47" customWidth="1"/>
    <col min="14092" max="14092" width="10.54296875" style="47" customWidth="1"/>
    <col min="14093" max="14093" width="1" style="47" customWidth="1"/>
    <col min="14094" max="14094" width="15.1796875" style="47" customWidth="1"/>
    <col min="14095" max="14095" width="1" style="47" customWidth="1"/>
    <col min="14096" max="14096" width="14" style="47" customWidth="1"/>
    <col min="14097" max="14097" width="1" style="47" customWidth="1"/>
    <col min="14098" max="14098" width="12.26953125" style="47" customWidth="1"/>
    <col min="14099" max="14099" width="1" style="47" customWidth="1"/>
    <col min="14100" max="14100" width="13.1796875" style="47" customWidth="1"/>
    <col min="14101" max="14101" width="1" style="47" customWidth="1"/>
    <col min="14102" max="14102" width="12.453125" style="47" customWidth="1"/>
    <col min="14103" max="14103" width="1.453125" style="47" customWidth="1"/>
    <col min="14104" max="14104" width="14" style="47" customWidth="1"/>
    <col min="14105" max="14105" width="1.453125" style="47" customWidth="1"/>
    <col min="14106" max="14106" width="13.81640625" style="47" customWidth="1"/>
    <col min="14107" max="14107" width="1.453125" style="47" customWidth="1"/>
    <col min="14108" max="14108" width="13" style="47" customWidth="1"/>
    <col min="14109" max="14109" width="0.1796875" style="47" customWidth="1"/>
    <col min="14110" max="14110" width="10" style="47" bestFit="1" customWidth="1"/>
    <col min="14111" max="14111" width="0.453125" style="47" customWidth="1"/>
    <col min="14112" max="14112" width="10" style="47" bestFit="1" customWidth="1"/>
    <col min="14113" max="14113" width="0.1796875" style="47" customWidth="1"/>
    <col min="14114" max="14114" width="9" style="47" bestFit="1" customWidth="1"/>
    <col min="14115" max="14115" width="0.7265625" style="47" customWidth="1"/>
    <col min="14116" max="14116" width="10" style="47" customWidth="1"/>
    <col min="14117" max="14117" width="0.453125" style="47" customWidth="1"/>
    <col min="14118" max="14118" width="11" style="47" bestFit="1" customWidth="1"/>
    <col min="14119" max="14119" width="0.7265625" style="47" customWidth="1"/>
    <col min="14120" max="14120" width="10" style="47" bestFit="1" customWidth="1"/>
    <col min="14121" max="14121" width="0.1796875" style="47" customWidth="1"/>
    <col min="14122" max="14122" width="11" style="47" bestFit="1" customWidth="1"/>
    <col min="14123" max="14334" width="9.1796875" style="47"/>
    <col min="14335" max="14335" width="52.7265625" style="47" customWidth="1"/>
    <col min="14336" max="14336" width="5" style="47" customWidth="1"/>
    <col min="14337" max="14337" width="1" style="47" customWidth="1"/>
    <col min="14338" max="14338" width="11.54296875" style="47" customWidth="1"/>
    <col min="14339" max="14339" width="1" style="47" customWidth="1"/>
    <col min="14340" max="14340" width="12.81640625" style="47" customWidth="1"/>
    <col min="14341" max="14341" width="0.7265625" style="47" customWidth="1"/>
    <col min="14342" max="14342" width="17.54296875" style="47" customWidth="1"/>
    <col min="14343" max="14343" width="1" style="47" customWidth="1"/>
    <col min="14344" max="14344" width="12.1796875" style="47" customWidth="1"/>
    <col min="14345" max="14345" width="1" style="47" customWidth="1"/>
    <col min="14346" max="14346" width="13.453125" style="47" customWidth="1"/>
    <col min="14347" max="14347" width="1" style="47" customWidth="1"/>
    <col min="14348" max="14348" width="10.54296875" style="47" customWidth="1"/>
    <col min="14349" max="14349" width="1" style="47" customWidth="1"/>
    <col min="14350" max="14350" width="15.1796875" style="47" customWidth="1"/>
    <col min="14351" max="14351" width="1" style="47" customWidth="1"/>
    <col min="14352" max="14352" width="14" style="47" customWidth="1"/>
    <col min="14353" max="14353" width="1" style="47" customWidth="1"/>
    <col min="14354" max="14354" width="12.26953125" style="47" customWidth="1"/>
    <col min="14355" max="14355" width="1" style="47" customWidth="1"/>
    <col min="14356" max="14356" width="13.1796875" style="47" customWidth="1"/>
    <col min="14357" max="14357" width="1" style="47" customWidth="1"/>
    <col min="14358" max="14358" width="12.453125" style="47" customWidth="1"/>
    <col min="14359" max="14359" width="1.453125" style="47" customWidth="1"/>
    <col min="14360" max="14360" width="14" style="47" customWidth="1"/>
    <col min="14361" max="14361" width="1.453125" style="47" customWidth="1"/>
    <col min="14362" max="14362" width="13.81640625" style="47" customWidth="1"/>
    <col min="14363" max="14363" width="1.453125" style="47" customWidth="1"/>
    <col min="14364" max="14364" width="13" style="47" customWidth="1"/>
    <col min="14365" max="14365" width="0.1796875" style="47" customWidth="1"/>
    <col min="14366" max="14366" width="10" style="47" bestFit="1" customWidth="1"/>
    <col min="14367" max="14367" width="0.453125" style="47" customWidth="1"/>
    <col min="14368" max="14368" width="10" style="47" bestFit="1" customWidth="1"/>
    <col min="14369" max="14369" width="0.1796875" style="47" customWidth="1"/>
    <col min="14370" max="14370" width="9" style="47" bestFit="1" customWidth="1"/>
    <col min="14371" max="14371" width="0.7265625" style="47" customWidth="1"/>
    <col min="14372" max="14372" width="10" style="47" customWidth="1"/>
    <col min="14373" max="14373" width="0.453125" style="47" customWidth="1"/>
    <col min="14374" max="14374" width="11" style="47" bestFit="1" customWidth="1"/>
    <col min="14375" max="14375" width="0.7265625" style="47" customWidth="1"/>
    <col min="14376" max="14376" width="10" style="47" bestFit="1" customWidth="1"/>
    <col min="14377" max="14377" width="0.1796875" style="47" customWidth="1"/>
    <col min="14378" max="14378" width="11" style="47" bestFit="1" customWidth="1"/>
    <col min="14379" max="14590" width="9.1796875" style="47"/>
    <col min="14591" max="14591" width="52.7265625" style="47" customWidth="1"/>
    <col min="14592" max="14592" width="5" style="47" customWidth="1"/>
    <col min="14593" max="14593" width="1" style="47" customWidth="1"/>
    <col min="14594" max="14594" width="11.54296875" style="47" customWidth="1"/>
    <col min="14595" max="14595" width="1" style="47" customWidth="1"/>
    <col min="14596" max="14596" width="12.81640625" style="47" customWidth="1"/>
    <col min="14597" max="14597" width="0.7265625" style="47" customWidth="1"/>
    <col min="14598" max="14598" width="17.54296875" style="47" customWidth="1"/>
    <col min="14599" max="14599" width="1" style="47" customWidth="1"/>
    <col min="14600" max="14600" width="12.1796875" style="47" customWidth="1"/>
    <col min="14601" max="14601" width="1" style="47" customWidth="1"/>
    <col min="14602" max="14602" width="13.453125" style="47" customWidth="1"/>
    <col min="14603" max="14603" width="1" style="47" customWidth="1"/>
    <col min="14604" max="14604" width="10.54296875" style="47" customWidth="1"/>
    <col min="14605" max="14605" width="1" style="47" customWidth="1"/>
    <col min="14606" max="14606" width="15.1796875" style="47" customWidth="1"/>
    <col min="14607" max="14607" width="1" style="47" customWidth="1"/>
    <col min="14608" max="14608" width="14" style="47" customWidth="1"/>
    <col min="14609" max="14609" width="1" style="47" customWidth="1"/>
    <col min="14610" max="14610" width="12.26953125" style="47" customWidth="1"/>
    <col min="14611" max="14611" width="1" style="47" customWidth="1"/>
    <col min="14612" max="14612" width="13.1796875" style="47" customWidth="1"/>
    <col min="14613" max="14613" width="1" style="47" customWidth="1"/>
    <col min="14614" max="14614" width="12.453125" style="47" customWidth="1"/>
    <col min="14615" max="14615" width="1.453125" style="47" customWidth="1"/>
    <col min="14616" max="14616" width="14" style="47" customWidth="1"/>
    <col min="14617" max="14617" width="1.453125" style="47" customWidth="1"/>
    <col min="14618" max="14618" width="13.81640625" style="47" customWidth="1"/>
    <col min="14619" max="14619" width="1.453125" style="47" customWidth="1"/>
    <col min="14620" max="14620" width="13" style="47" customWidth="1"/>
    <col min="14621" max="14621" width="0.1796875" style="47" customWidth="1"/>
    <col min="14622" max="14622" width="10" style="47" bestFit="1" customWidth="1"/>
    <col min="14623" max="14623" width="0.453125" style="47" customWidth="1"/>
    <col min="14624" max="14624" width="10" style="47" bestFit="1" customWidth="1"/>
    <col min="14625" max="14625" width="0.1796875" style="47" customWidth="1"/>
    <col min="14626" max="14626" width="9" style="47" bestFit="1" customWidth="1"/>
    <col min="14627" max="14627" width="0.7265625" style="47" customWidth="1"/>
    <col min="14628" max="14628" width="10" style="47" customWidth="1"/>
    <col min="14629" max="14629" width="0.453125" style="47" customWidth="1"/>
    <col min="14630" max="14630" width="11" style="47" bestFit="1" customWidth="1"/>
    <col min="14631" max="14631" width="0.7265625" style="47" customWidth="1"/>
    <col min="14632" max="14632" width="10" style="47" bestFit="1" customWidth="1"/>
    <col min="14633" max="14633" width="0.1796875" style="47" customWidth="1"/>
    <col min="14634" max="14634" width="11" style="47" bestFit="1" customWidth="1"/>
    <col min="14635" max="14846" width="9.1796875" style="47"/>
    <col min="14847" max="14847" width="52.7265625" style="47" customWidth="1"/>
    <col min="14848" max="14848" width="5" style="47" customWidth="1"/>
    <col min="14849" max="14849" width="1" style="47" customWidth="1"/>
    <col min="14850" max="14850" width="11.54296875" style="47" customWidth="1"/>
    <col min="14851" max="14851" width="1" style="47" customWidth="1"/>
    <col min="14852" max="14852" width="12.81640625" style="47" customWidth="1"/>
    <col min="14853" max="14853" width="0.7265625" style="47" customWidth="1"/>
    <col min="14854" max="14854" width="17.54296875" style="47" customWidth="1"/>
    <col min="14855" max="14855" width="1" style="47" customWidth="1"/>
    <col min="14856" max="14856" width="12.1796875" style="47" customWidth="1"/>
    <col min="14857" max="14857" width="1" style="47" customWidth="1"/>
    <col min="14858" max="14858" width="13.453125" style="47" customWidth="1"/>
    <col min="14859" max="14859" width="1" style="47" customWidth="1"/>
    <col min="14860" max="14860" width="10.54296875" style="47" customWidth="1"/>
    <col min="14861" max="14861" width="1" style="47" customWidth="1"/>
    <col min="14862" max="14862" width="15.1796875" style="47" customWidth="1"/>
    <col min="14863" max="14863" width="1" style="47" customWidth="1"/>
    <col min="14864" max="14864" width="14" style="47" customWidth="1"/>
    <col min="14865" max="14865" width="1" style="47" customWidth="1"/>
    <col min="14866" max="14866" width="12.26953125" style="47" customWidth="1"/>
    <col min="14867" max="14867" width="1" style="47" customWidth="1"/>
    <col min="14868" max="14868" width="13.1796875" style="47" customWidth="1"/>
    <col min="14869" max="14869" width="1" style="47" customWidth="1"/>
    <col min="14870" max="14870" width="12.453125" style="47" customWidth="1"/>
    <col min="14871" max="14871" width="1.453125" style="47" customWidth="1"/>
    <col min="14872" max="14872" width="14" style="47" customWidth="1"/>
    <col min="14873" max="14873" width="1.453125" style="47" customWidth="1"/>
    <col min="14874" max="14874" width="13.81640625" style="47" customWidth="1"/>
    <col min="14875" max="14875" width="1.453125" style="47" customWidth="1"/>
    <col min="14876" max="14876" width="13" style="47" customWidth="1"/>
    <col min="14877" max="14877" width="0.1796875" style="47" customWidth="1"/>
    <col min="14878" max="14878" width="10" style="47" bestFit="1" customWidth="1"/>
    <col min="14879" max="14879" width="0.453125" style="47" customWidth="1"/>
    <col min="14880" max="14880" width="10" style="47" bestFit="1" customWidth="1"/>
    <col min="14881" max="14881" width="0.1796875" style="47" customWidth="1"/>
    <col min="14882" max="14882" width="9" style="47" bestFit="1" customWidth="1"/>
    <col min="14883" max="14883" width="0.7265625" style="47" customWidth="1"/>
    <col min="14884" max="14884" width="10" style="47" customWidth="1"/>
    <col min="14885" max="14885" width="0.453125" style="47" customWidth="1"/>
    <col min="14886" max="14886" width="11" style="47" bestFit="1" customWidth="1"/>
    <col min="14887" max="14887" width="0.7265625" style="47" customWidth="1"/>
    <col min="14888" max="14888" width="10" style="47" bestFit="1" customWidth="1"/>
    <col min="14889" max="14889" width="0.1796875" style="47" customWidth="1"/>
    <col min="14890" max="14890" width="11" style="47" bestFit="1" customWidth="1"/>
    <col min="14891" max="15102" width="9.1796875" style="47"/>
    <col min="15103" max="15103" width="52.7265625" style="47" customWidth="1"/>
    <col min="15104" max="15104" width="5" style="47" customWidth="1"/>
    <col min="15105" max="15105" width="1" style="47" customWidth="1"/>
    <col min="15106" max="15106" width="11.54296875" style="47" customWidth="1"/>
    <col min="15107" max="15107" width="1" style="47" customWidth="1"/>
    <col min="15108" max="15108" width="12.81640625" style="47" customWidth="1"/>
    <col min="15109" max="15109" width="0.7265625" style="47" customWidth="1"/>
    <col min="15110" max="15110" width="17.54296875" style="47" customWidth="1"/>
    <col min="15111" max="15111" width="1" style="47" customWidth="1"/>
    <col min="15112" max="15112" width="12.1796875" style="47" customWidth="1"/>
    <col min="15113" max="15113" width="1" style="47" customWidth="1"/>
    <col min="15114" max="15114" width="13.453125" style="47" customWidth="1"/>
    <col min="15115" max="15115" width="1" style="47" customWidth="1"/>
    <col min="15116" max="15116" width="10.54296875" style="47" customWidth="1"/>
    <col min="15117" max="15117" width="1" style="47" customWidth="1"/>
    <col min="15118" max="15118" width="15.1796875" style="47" customWidth="1"/>
    <col min="15119" max="15119" width="1" style="47" customWidth="1"/>
    <col min="15120" max="15120" width="14" style="47" customWidth="1"/>
    <col min="15121" max="15121" width="1" style="47" customWidth="1"/>
    <col min="15122" max="15122" width="12.26953125" style="47" customWidth="1"/>
    <col min="15123" max="15123" width="1" style="47" customWidth="1"/>
    <col min="15124" max="15124" width="13.1796875" style="47" customWidth="1"/>
    <col min="15125" max="15125" width="1" style="47" customWidth="1"/>
    <col min="15126" max="15126" width="12.453125" style="47" customWidth="1"/>
    <col min="15127" max="15127" width="1.453125" style="47" customWidth="1"/>
    <col min="15128" max="15128" width="14" style="47" customWidth="1"/>
    <col min="15129" max="15129" width="1.453125" style="47" customWidth="1"/>
    <col min="15130" max="15130" width="13.81640625" style="47" customWidth="1"/>
    <col min="15131" max="15131" width="1.453125" style="47" customWidth="1"/>
    <col min="15132" max="15132" width="13" style="47" customWidth="1"/>
    <col min="15133" max="15133" width="0.1796875" style="47" customWidth="1"/>
    <col min="15134" max="15134" width="10" style="47" bestFit="1" customWidth="1"/>
    <col min="15135" max="15135" width="0.453125" style="47" customWidth="1"/>
    <col min="15136" max="15136" width="10" style="47" bestFit="1" customWidth="1"/>
    <col min="15137" max="15137" width="0.1796875" style="47" customWidth="1"/>
    <col min="15138" max="15138" width="9" style="47" bestFit="1" customWidth="1"/>
    <col min="15139" max="15139" width="0.7265625" style="47" customWidth="1"/>
    <col min="15140" max="15140" width="10" style="47" customWidth="1"/>
    <col min="15141" max="15141" width="0.453125" style="47" customWidth="1"/>
    <col min="15142" max="15142" width="11" style="47" bestFit="1" customWidth="1"/>
    <col min="15143" max="15143" width="0.7265625" style="47" customWidth="1"/>
    <col min="15144" max="15144" width="10" style="47" bestFit="1" customWidth="1"/>
    <col min="15145" max="15145" width="0.1796875" style="47" customWidth="1"/>
    <col min="15146" max="15146" width="11" style="47" bestFit="1" customWidth="1"/>
    <col min="15147" max="15358" width="9.1796875" style="47"/>
    <col min="15359" max="15359" width="52.7265625" style="47" customWidth="1"/>
    <col min="15360" max="15360" width="5" style="47" customWidth="1"/>
    <col min="15361" max="15361" width="1" style="47" customWidth="1"/>
    <col min="15362" max="15362" width="11.54296875" style="47" customWidth="1"/>
    <col min="15363" max="15363" width="1" style="47" customWidth="1"/>
    <col min="15364" max="15364" width="12.81640625" style="47" customWidth="1"/>
    <col min="15365" max="15365" width="0.7265625" style="47" customWidth="1"/>
    <col min="15366" max="15366" width="17.54296875" style="47" customWidth="1"/>
    <col min="15367" max="15367" width="1" style="47" customWidth="1"/>
    <col min="15368" max="15368" width="12.1796875" style="47" customWidth="1"/>
    <col min="15369" max="15369" width="1" style="47" customWidth="1"/>
    <col min="15370" max="15370" width="13.453125" style="47" customWidth="1"/>
    <col min="15371" max="15371" width="1" style="47" customWidth="1"/>
    <col min="15372" max="15372" width="10.54296875" style="47" customWidth="1"/>
    <col min="15373" max="15373" width="1" style="47" customWidth="1"/>
    <col min="15374" max="15374" width="15.1796875" style="47" customWidth="1"/>
    <col min="15375" max="15375" width="1" style="47" customWidth="1"/>
    <col min="15376" max="15376" width="14" style="47" customWidth="1"/>
    <col min="15377" max="15377" width="1" style="47" customWidth="1"/>
    <col min="15378" max="15378" width="12.26953125" style="47" customWidth="1"/>
    <col min="15379" max="15379" width="1" style="47" customWidth="1"/>
    <col min="15380" max="15380" width="13.1796875" style="47" customWidth="1"/>
    <col min="15381" max="15381" width="1" style="47" customWidth="1"/>
    <col min="15382" max="15382" width="12.453125" style="47" customWidth="1"/>
    <col min="15383" max="15383" width="1.453125" style="47" customWidth="1"/>
    <col min="15384" max="15384" width="14" style="47" customWidth="1"/>
    <col min="15385" max="15385" width="1.453125" style="47" customWidth="1"/>
    <col min="15386" max="15386" width="13.81640625" style="47" customWidth="1"/>
    <col min="15387" max="15387" width="1.453125" style="47" customWidth="1"/>
    <col min="15388" max="15388" width="13" style="47" customWidth="1"/>
    <col min="15389" max="15389" width="0.1796875" style="47" customWidth="1"/>
    <col min="15390" max="15390" width="10" style="47" bestFit="1" customWidth="1"/>
    <col min="15391" max="15391" width="0.453125" style="47" customWidth="1"/>
    <col min="15392" max="15392" width="10" style="47" bestFit="1" customWidth="1"/>
    <col min="15393" max="15393" width="0.1796875" style="47" customWidth="1"/>
    <col min="15394" max="15394" width="9" style="47" bestFit="1" customWidth="1"/>
    <col min="15395" max="15395" width="0.7265625" style="47" customWidth="1"/>
    <col min="15396" max="15396" width="10" style="47" customWidth="1"/>
    <col min="15397" max="15397" width="0.453125" style="47" customWidth="1"/>
    <col min="15398" max="15398" width="11" style="47" bestFit="1" customWidth="1"/>
    <col min="15399" max="15399" width="0.7265625" style="47" customWidth="1"/>
    <col min="15400" max="15400" width="10" style="47" bestFit="1" customWidth="1"/>
    <col min="15401" max="15401" width="0.1796875" style="47" customWidth="1"/>
    <col min="15402" max="15402" width="11" style="47" bestFit="1" customWidth="1"/>
    <col min="15403" max="15614" width="9.1796875" style="47"/>
    <col min="15615" max="15615" width="52.7265625" style="47" customWidth="1"/>
    <col min="15616" max="15616" width="5" style="47" customWidth="1"/>
    <col min="15617" max="15617" width="1" style="47" customWidth="1"/>
    <col min="15618" max="15618" width="11.54296875" style="47" customWidth="1"/>
    <col min="15619" max="15619" width="1" style="47" customWidth="1"/>
    <col min="15620" max="15620" width="12.81640625" style="47" customWidth="1"/>
    <col min="15621" max="15621" width="0.7265625" style="47" customWidth="1"/>
    <col min="15622" max="15622" width="17.54296875" style="47" customWidth="1"/>
    <col min="15623" max="15623" width="1" style="47" customWidth="1"/>
    <col min="15624" max="15624" width="12.1796875" style="47" customWidth="1"/>
    <col min="15625" max="15625" width="1" style="47" customWidth="1"/>
    <col min="15626" max="15626" width="13.453125" style="47" customWidth="1"/>
    <col min="15627" max="15627" width="1" style="47" customWidth="1"/>
    <col min="15628" max="15628" width="10.54296875" style="47" customWidth="1"/>
    <col min="15629" max="15629" width="1" style="47" customWidth="1"/>
    <col min="15630" max="15630" width="15.1796875" style="47" customWidth="1"/>
    <col min="15631" max="15631" width="1" style="47" customWidth="1"/>
    <col min="15632" max="15632" width="14" style="47" customWidth="1"/>
    <col min="15633" max="15633" width="1" style="47" customWidth="1"/>
    <col min="15634" max="15634" width="12.26953125" style="47" customWidth="1"/>
    <col min="15635" max="15635" width="1" style="47" customWidth="1"/>
    <col min="15636" max="15636" width="13.1796875" style="47" customWidth="1"/>
    <col min="15637" max="15637" width="1" style="47" customWidth="1"/>
    <col min="15638" max="15638" width="12.453125" style="47" customWidth="1"/>
    <col min="15639" max="15639" width="1.453125" style="47" customWidth="1"/>
    <col min="15640" max="15640" width="14" style="47" customWidth="1"/>
    <col min="15641" max="15641" width="1.453125" style="47" customWidth="1"/>
    <col min="15642" max="15642" width="13.81640625" style="47" customWidth="1"/>
    <col min="15643" max="15643" width="1.453125" style="47" customWidth="1"/>
    <col min="15644" max="15644" width="13" style="47" customWidth="1"/>
    <col min="15645" max="15645" width="0.1796875" style="47" customWidth="1"/>
    <col min="15646" max="15646" width="10" style="47" bestFit="1" customWidth="1"/>
    <col min="15647" max="15647" width="0.453125" style="47" customWidth="1"/>
    <col min="15648" max="15648" width="10" style="47" bestFit="1" customWidth="1"/>
    <col min="15649" max="15649" width="0.1796875" style="47" customWidth="1"/>
    <col min="15650" max="15650" width="9" style="47" bestFit="1" customWidth="1"/>
    <col min="15651" max="15651" width="0.7265625" style="47" customWidth="1"/>
    <col min="15652" max="15652" width="10" style="47" customWidth="1"/>
    <col min="15653" max="15653" width="0.453125" style="47" customWidth="1"/>
    <col min="15654" max="15654" width="11" style="47" bestFit="1" customWidth="1"/>
    <col min="15655" max="15655" width="0.7265625" style="47" customWidth="1"/>
    <col min="15656" max="15656" width="10" style="47" bestFit="1" customWidth="1"/>
    <col min="15657" max="15657" width="0.1796875" style="47" customWidth="1"/>
    <col min="15658" max="15658" width="11" style="47" bestFit="1" customWidth="1"/>
    <col min="15659" max="15870" width="9.1796875" style="47"/>
    <col min="15871" max="15871" width="52.7265625" style="47" customWidth="1"/>
    <col min="15872" max="15872" width="5" style="47" customWidth="1"/>
    <col min="15873" max="15873" width="1" style="47" customWidth="1"/>
    <col min="15874" max="15874" width="11.54296875" style="47" customWidth="1"/>
    <col min="15875" max="15875" width="1" style="47" customWidth="1"/>
    <col min="15876" max="15876" width="12.81640625" style="47" customWidth="1"/>
    <col min="15877" max="15877" width="0.7265625" style="47" customWidth="1"/>
    <col min="15878" max="15878" width="17.54296875" style="47" customWidth="1"/>
    <col min="15879" max="15879" width="1" style="47" customWidth="1"/>
    <col min="15880" max="15880" width="12.1796875" style="47" customWidth="1"/>
    <col min="15881" max="15881" width="1" style="47" customWidth="1"/>
    <col min="15882" max="15882" width="13.453125" style="47" customWidth="1"/>
    <col min="15883" max="15883" width="1" style="47" customWidth="1"/>
    <col min="15884" max="15884" width="10.54296875" style="47" customWidth="1"/>
    <col min="15885" max="15885" width="1" style="47" customWidth="1"/>
    <col min="15886" max="15886" width="15.1796875" style="47" customWidth="1"/>
    <col min="15887" max="15887" width="1" style="47" customWidth="1"/>
    <col min="15888" max="15888" width="14" style="47" customWidth="1"/>
    <col min="15889" max="15889" width="1" style="47" customWidth="1"/>
    <col min="15890" max="15890" width="12.26953125" style="47" customWidth="1"/>
    <col min="15891" max="15891" width="1" style="47" customWidth="1"/>
    <col min="15892" max="15892" width="13.1796875" style="47" customWidth="1"/>
    <col min="15893" max="15893" width="1" style="47" customWidth="1"/>
    <col min="15894" max="15894" width="12.453125" style="47" customWidth="1"/>
    <col min="15895" max="15895" width="1.453125" style="47" customWidth="1"/>
    <col min="15896" max="15896" width="14" style="47" customWidth="1"/>
    <col min="15897" max="15897" width="1.453125" style="47" customWidth="1"/>
    <col min="15898" max="15898" width="13.81640625" style="47" customWidth="1"/>
    <col min="15899" max="15899" width="1.453125" style="47" customWidth="1"/>
    <col min="15900" max="15900" width="13" style="47" customWidth="1"/>
    <col min="15901" max="15901" width="0.1796875" style="47" customWidth="1"/>
    <col min="15902" max="15902" width="10" style="47" bestFit="1" customWidth="1"/>
    <col min="15903" max="15903" width="0.453125" style="47" customWidth="1"/>
    <col min="15904" max="15904" width="10" style="47" bestFit="1" customWidth="1"/>
    <col min="15905" max="15905" width="0.1796875" style="47" customWidth="1"/>
    <col min="15906" max="15906" width="9" style="47" bestFit="1" customWidth="1"/>
    <col min="15907" max="15907" width="0.7265625" style="47" customWidth="1"/>
    <col min="15908" max="15908" width="10" style="47" customWidth="1"/>
    <col min="15909" max="15909" width="0.453125" style="47" customWidth="1"/>
    <col min="15910" max="15910" width="11" style="47" bestFit="1" customWidth="1"/>
    <col min="15911" max="15911" width="0.7265625" style="47" customWidth="1"/>
    <col min="15912" max="15912" width="10" style="47" bestFit="1" customWidth="1"/>
    <col min="15913" max="15913" width="0.1796875" style="47" customWidth="1"/>
    <col min="15914" max="15914" width="11" style="47" bestFit="1" customWidth="1"/>
    <col min="15915" max="16126" width="9.1796875" style="47"/>
    <col min="16127" max="16127" width="52.7265625" style="47" customWidth="1"/>
    <col min="16128" max="16128" width="5" style="47" customWidth="1"/>
    <col min="16129" max="16129" width="1" style="47" customWidth="1"/>
    <col min="16130" max="16130" width="11.54296875" style="47" customWidth="1"/>
    <col min="16131" max="16131" width="1" style="47" customWidth="1"/>
    <col min="16132" max="16132" width="12.81640625" style="47" customWidth="1"/>
    <col min="16133" max="16133" width="0.7265625" style="47" customWidth="1"/>
    <col min="16134" max="16134" width="17.54296875" style="47" customWidth="1"/>
    <col min="16135" max="16135" width="1" style="47" customWidth="1"/>
    <col min="16136" max="16136" width="12.1796875" style="47" customWidth="1"/>
    <col min="16137" max="16137" width="1" style="47" customWidth="1"/>
    <col min="16138" max="16138" width="13.453125" style="47" customWidth="1"/>
    <col min="16139" max="16139" width="1" style="47" customWidth="1"/>
    <col min="16140" max="16140" width="10.54296875" style="47" customWidth="1"/>
    <col min="16141" max="16141" width="1" style="47" customWidth="1"/>
    <col min="16142" max="16142" width="15.1796875" style="47" customWidth="1"/>
    <col min="16143" max="16143" width="1" style="47" customWidth="1"/>
    <col min="16144" max="16144" width="14" style="47" customWidth="1"/>
    <col min="16145" max="16145" width="1" style="47" customWidth="1"/>
    <col min="16146" max="16146" width="12.26953125" style="47" customWidth="1"/>
    <col min="16147" max="16147" width="1" style="47" customWidth="1"/>
    <col min="16148" max="16148" width="13.1796875" style="47" customWidth="1"/>
    <col min="16149" max="16149" width="1" style="47" customWidth="1"/>
    <col min="16150" max="16150" width="12.453125" style="47" customWidth="1"/>
    <col min="16151" max="16151" width="1.453125" style="47" customWidth="1"/>
    <col min="16152" max="16152" width="14" style="47" customWidth="1"/>
    <col min="16153" max="16153" width="1.453125" style="47" customWidth="1"/>
    <col min="16154" max="16154" width="13.81640625" style="47" customWidth="1"/>
    <col min="16155" max="16155" width="1.453125" style="47" customWidth="1"/>
    <col min="16156" max="16156" width="13" style="47" customWidth="1"/>
    <col min="16157" max="16157" width="0.1796875" style="47" customWidth="1"/>
    <col min="16158" max="16158" width="10" style="47" bestFit="1" customWidth="1"/>
    <col min="16159" max="16159" width="0.453125" style="47" customWidth="1"/>
    <col min="16160" max="16160" width="10" style="47" bestFit="1" customWidth="1"/>
    <col min="16161" max="16161" width="0.1796875" style="47" customWidth="1"/>
    <col min="16162" max="16162" width="9" style="47" bestFit="1" customWidth="1"/>
    <col min="16163" max="16163" width="0.7265625" style="47" customWidth="1"/>
    <col min="16164" max="16164" width="10" style="47" customWidth="1"/>
    <col min="16165" max="16165" width="0.453125" style="47" customWidth="1"/>
    <col min="16166" max="16166" width="11" style="47" bestFit="1" customWidth="1"/>
    <col min="16167" max="16167" width="0.7265625" style="47" customWidth="1"/>
    <col min="16168" max="16168" width="10" style="47" bestFit="1" customWidth="1"/>
    <col min="16169" max="16169" width="0.1796875" style="47" customWidth="1"/>
    <col min="16170" max="16170" width="11" style="47" bestFit="1" customWidth="1"/>
    <col min="16171" max="16384" width="9.1796875" style="47"/>
  </cols>
  <sheetData>
    <row r="1" spans="1:23" ht="20.25" customHeight="1" x14ac:dyDescent="0.3">
      <c r="A1" s="168" t="s">
        <v>91</v>
      </c>
      <c r="B1" s="168"/>
      <c r="C1" s="168"/>
      <c r="V1" s="169"/>
      <c r="W1" s="169"/>
    </row>
    <row r="2" spans="1:23" ht="20.25" customHeight="1" x14ac:dyDescent="0.3">
      <c r="A2" s="170" t="s">
        <v>73</v>
      </c>
      <c r="B2" s="170"/>
      <c r="C2" s="170"/>
      <c r="I2" s="171"/>
      <c r="V2" s="169"/>
      <c r="W2" s="169"/>
    </row>
    <row r="3" spans="1:23" ht="20.25" customHeight="1" x14ac:dyDescent="0.3">
      <c r="A3" s="172"/>
      <c r="B3" s="172"/>
      <c r="C3" s="172"/>
    </row>
    <row r="4" spans="1:23" s="91" customFormat="1" ht="20.25" customHeight="1" x14ac:dyDescent="0.3">
      <c r="A4" s="46"/>
      <c r="B4" s="46"/>
      <c r="C4" s="46"/>
      <c r="D4" s="360" t="s">
        <v>39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173"/>
    </row>
    <row r="5" spans="1:23" s="91" customFormat="1" ht="14.15" customHeight="1" x14ac:dyDescent="0.3">
      <c r="A5" s="174"/>
      <c r="B5" s="174"/>
      <c r="C5" s="174"/>
      <c r="F5" s="175"/>
      <c r="G5" s="175"/>
      <c r="H5" s="175"/>
      <c r="I5" s="173"/>
      <c r="J5" s="361" t="s">
        <v>10</v>
      </c>
      <c r="K5" s="362"/>
      <c r="L5" s="362"/>
      <c r="M5" s="176"/>
      <c r="N5" s="363" t="s">
        <v>125</v>
      </c>
      <c r="O5" s="363"/>
      <c r="P5" s="363"/>
      <c r="Q5" s="176"/>
      <c r="S5" s="176"/>
      <c r="T5" s="176"/>
      <c r="U5" s="176"/>
      <c r="V5" s="176"/>
      <c r="W5" s="176"/>
    </row>
    <row r="6" spans="1:23" s="91" customFormat="1" ht="20.25" customHeight="1" x14ac:dyDescent="0.3">
      <c r="A6" s="174"/>
      <c r="B6" s="174"/>
      <c r="C6" s="174"/>
      <c r="F6" s="177" t="s">
        <v>79</v>
      </c>
      <c r="G6" s="177"/>
      <c r="H6" s="178"/>
      <c r="I6" s="173"/>
      <c r="J6" s="176"/>
      <c r="K6" s="176"/>
      <c r="L6" s="176"/>
      <c r="M6" s="176"/>
      <c r="N6" s="179"/>
      <c r="O6" s="176"/>
      <c r="P6" s="179"/>
      <c r="Q6" s="176"/>
      <c r="R6" s="177" t="s">
        <v>48</v>
      </c>
      <c r="S6" s="176"/>
      <c r="T6" s="176"/>
      <c r="U6" s="176"/>
      <c r="V6" s="176"/>
      <c r="W6" s="176"/>
    </row>
    <row r="7" spans="1:23" s="91" customFormat="1" ht="20.25" customHeight="1" x14ac:dyDescent="0.3">
      <c r="A7" s="174"/>
      <c r="B7" s="174"/>
      <c r="C7" s="174"/>
      <c r="D7" s="176" t="s">
        <v>12</v>
      </c>
      <c r="E7" s="176"/>
      <c r="F7" s="177" t="s">
        <v>80</v>
      </c>
      <c r="G7" s="177"/>
      <c r="H7" s="178" t="s">
        <v>162</v>
      </c>
      <c r="I7" s="176"/>
      <c r="J7" s="176"/>
      <c r="M7" s="353"/>
      <c r="N7" s="179" t="s">
        <v>136</v>
      </c>
      <c r="O7" s="353"/>
      <c r="P7" s="179" t="s">
        <v>68</v>
      </c>
      <c r="Q7" s="353"/>
      <c r="R7" s="176" t="s">
        <v>38</v>
      </c>
      <c r="S7" s="176"/>
      <c r="U7" s="176"/>
      <c r="V7" s="176"/>
    </row>
    <row r="8" spans="1:23" s="91" customFormat="1" ht="20.25" customHeight="1" x14ac:dyDescent="0.3">
      <c r="A8" s="174"/>
      <c r="B8" s="174"/>
      <c r="C8" s="174"/>
      <c r="D8" s="179" t="s">
        <v>183</v>
      </c>
      <c r="E8" s="176"/>
      <c r="F8" s="177" t="s">
        <v>81</v>
      </c>
      <c r="G8" s="177"/>
      <c r="H8" s="179" t="s">
        <v>161</v>
      </c>
      <c r="I8" s="176"/>
      <c r="J8" s="176"/>
      <c r="M8" s="353"/>
      <c r="N8" s="179" t="s">
        <v>184</v>
      </c>
      <c r="O8" s="353"/>
      <c r="P8" s="179" t="s">
        <v>138</v>
      </c>
      <c r="Q8" s="353"/>
      <c r="R8" s="177" t="s">
        <v>66</v>
      </c>
      <c r="S8" s="176"/>
      <c r="T8" s="91" t="s">
        <v>59</v>
      </c>
      <c r="U8" s="176"/>
      <c r="V8" s="176" t="s">
        <v>9</v>
      </c>
      <c r="W8" s="176"/>
    </row>
    <row r="9" spans="1:23" s="91" customFormat="1" ht="20.25" customHeight="1" x14ac:dyDescent="0.3">
      <c r="A9" s="174"/>
      <c r="B9" s="181" t="s">
        <v>70</v>
      </c>
      <c r="C9" s="181"/>
      <c r="D9" s="176" t="s">
        <v>8</v>
      </c>
      <c r="E9" s="176"/>
      <c r="F9" s="177" t="s">
        <v>82</v>
      </c>
      <c r="G9" s="177"/>
      <c r="H9" s="182" t="s">
        <v>160</v>
      </c>
      <c r="I9" s="176"/>
      <c r="J9" s="176" t="s">
        <v>54</v>
      </c>
      <c r="K9" s="176"/>
      <c r="L9" s="176" t="s">
        <v>11</v>
      </c>
      <c r="M9" s="176"/>
      <c r="N9" s="177" t="s">
        <v>185</v>
      </c>
      <c r="O9" s="176"/>
      <c r="P9" s="179" t="s">
        <v>186</v>
      </c>
      <c r="Q9" s="176"/>
      <c r="R9" s="179" t="s">
        <v>187</v>
      </c>
      <c r="S9" s="176"/>
      <c r="T9" s="176" t="s">
        <v>58</v>
      </c>
      <c r="U9" s="176"/>
      <c r="V9" s="176" t="s">
        <v>25</v>
      </c>
      <c r="W9" s="176"/>
    </row>
    <row r="10" spans="1:23" s="91" customFormat="1" ht="20.25" customHeight="1" x14ac:dyDescent="0.3">
      <c r="A10" s="46"/>
      <c r="B10" s="46"/>
      <c r="C10" s="46"/>
      <c r="D10" s="364" t="s">
        <v>30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180"/>
    </row>
    <row r="11" spans="1:23" s="91" customFormat="1" ht="20.25" customHeight="1" x14ac:dyDescent="0.3">
      <c r="A11" s="46" t="s">
        <v>204</v>
      </c>
      <c r="B11" s="46"/>
      <c r="C11" s="46"/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180"/>
    </row>
    <row r="12" spans="1:23" ht="20.25" customHeight="1" x14ac:dyDescent="0.3">
      <c r="A12" s="167" t="s">
        <v>205</v>
      </c>
      <c r="B12" s="167"/>
      <c r="C12" s="167"/>
      <c r="D12" s="183">
        <v>320000</v>
      </c>
      <c r="E12" s="183">
        <v>0</v>
      </c>
      <c r="F12" s="184">
        <v>4011550</v>
      </c>
      <c r="G12" s="184">
        <v>0</v>
      </c>
      <c r="H12" s="185">
        <v>154718</v>
      </c>
      <c r="I12" s="186">
        <v>0</v>
      </c>
      <c r="J12" s="184">
        <v>106055</v>
      </c>
      <c r="K12" s="183">
        <v>0</v>
      </c>
      <c r="L12" s="183">
        <v>1621949</v>
      </c>
      <c r="M12" s="183"/>
      <c r="N12" s="183">
        <v>-5266</v>
      </c>
      <c r="O12" s="183">
        <v>0</v>
      </c>
      <c r="P12" s="185">
        <v>-5266</v>
      </c>
      <c r="Q12" s="183">
        <v>52555</v>
      </c>
      <c r="R12" s="183">
        <v>6209006</v>
      </c>
      <c r="S12" s="183">
        <v>0</v>
      </c>
      <c r="T12" s="184">
        <v>47415</v>
      </c>
      <c r="U12" s="183"/>
      <c r="V12" s="183">
        <f>SUM(R12:U12)</f>
        <v>6256421</v>
      </c>
      <c r="W12" s="187"/>
    </row>
    <row r="13" spans="1:23" ht="20.25" hidden="1" customHeight="1" x14ac:dyDescent="0.3">
      <c r="A13" s="167"/>
      <c r="B13" s="167"/>
      <c r="C13" s="167"/>
      <c r="D13" s="187"/>
      <c r="E13" s="187"/>
      <c r="F13" s="187"/>
      <c r="G13" s="187"/>
      <c r="H13" s="188"/>
      <c r="I13" s="189"/>
      <c r="J13" s="187"/>
      <c r="K13" s="189"/>
      <c r="L13" s="187"/>
      <c r="M13" s="187"/>
      <c r="N13" s="188"/>
      <c r="O13" s="187"/>
      <c r="P13" s="188"/>
      <c r="Q13" s="187"/>
      <c r="R13" s="187"/>
      <c r="S13" s="189"/>
      <c r="T13" s="187"/>
      <c r="U13" s="189"/>
      <c r="V13" s="187"/>
      <c r="W13" s="187"/>
    </row>
    <row r="14" spans="1:23" ht="20.25" customHeight="1" x14ac:dyDescent="0.3">
      <c r="A14" s="167"/>
      <c r="B14" s="167"/>
      <c r="C14" s="167"/>
      <c r="D14" s="187"/>
      <c r="E14" s="187"/>
      <c r="F14" s="187"/>
      <c r="G14" s="187"/>
      <c r="H14" s="188"/>
      <c r="I14" s="189"/>
      <c r="J14" s="187"/>
      <c r="K14" s="189"/>
      <c r="L14" s="187"/>
      <c r="M14" s="187"/>
      <c r="N14" s="188"/>
      <c r="O14" s="187"/>
      <c r="P14" s="188"/>
      <c r="Q14" s="187"/>
      <c r="R14" s="187"/>
      <c r="S14" s="189"/>
      <c r="T14" s="187"/>
      <c r="U14" s="189"/>
      <c r="V14" s="187"/>
      <c r="W14" s="187"/>
    </row>
    <row r="15" spans="1:23" ht="20.25" customHeight="1" x14ac:dyDescent="0.3">
      <c r="A15" s="167" t="s">
        <v>92</v>
      </c>
      <c r="B15" s="167"/>
      <c r="C15" s="167"/>
      <c r="D15" s="187"/>
      <c r="E15" s="187"/>
      <c r="F15" s="187"/>
      <c r="G15" s="187"/>
      <c r="H15" s="188"/>
      <c r="I15" s="189"/>
      <c r="J15" s="187"/>
      <c r="K15" s="189"/>
      <c r="L15" s="187"/>
      <c r="M15" s="187"/>
      <c r="N15" s="188"/>
      <c r="O15" s="187"/>
      <c r="P15" s="188"/>
      <c r="Q15" s="187"/>
      <c r="R15" s="187"/>
      <c r="S15" s="189"/>
      <c r="T15" s="187"/>
      <c r="U15" s="189"/>
      <c r="V15" s="187"/>
      <c r="W15" s="187"/>
    </row>
    <row r="16" spans="1:23" ht="20.25" customHeight="1" x14ac:dyDescent="0.3">
      <c r="A16" s="190" t="s">
        <v>93</v>
      </c>
      <c r="B16" s="167"/>
      <c r="C16" s="167"/>
      <c r="D16" s="187"/>
      <c r="E16" s="187"/>
      <c r="F16" s="187"/>
      <c r="G16" s="187"/>
      <c r="H16" s="188"/>
      <c r="I16" s="189"/>
      <c r="J16" s="187"/>
      <c r="K16" s="189"/>
      <c r="L16" s="187"/>
      <c r="M16" s="187"/>
      <c r="N16" s="188"/>
      <c r="O16" s="187"/>
      <c r="P16" s="188"/>
      <c r="Q16" s="187"/>
      <c r="R16" s="187"/>
      <c r="S16" s="189"/>
      <c r="T16" s="187"/>
      <c r="U16" s="189"/>
      <c r="V16" s="187"/>
      <c r="W16" s="187"/>
    </row>
    <row r="17" spans="1:23" ht="20.25" customHeight="1" x14ac:dyDescent="0.3">
      <c r="A17" s="191" t="s">
        <v>94</v>
      </c>
      <c r="B17" s="192" t="s">
        <v>208</v>
      </c>
      <c r="C17" s="192"/>
      <c r="D17" s="193" t="s">
        <v>221</v>
      </c>
      <c r="E17" s="194"/>
      <c r="F17" s="193" t="s">
        <v>2</v>
      </c>
      <c r="G17" s="194"/>
      <c r="H17" s="258" t="s">
        <v>222</v>
      </c>
      <c r="I17" s="194"/>
      <c r="J17" s="193" t="s">
        <v>2</v>
      </c>
      <c r="K17" s="195"/>
      <c r="L17" s="196">
        <v>-351979</v>
      </c>
      <c r="M17" s="197"/>
      <c r="N17" s="264" t="s">
        <v>225</v>
      </c>
      <c r="O17" s="195"/>
      <c r="P17" s="264" t="s">
        <v>224</v>
      </c>
      <c r="Q17" s="195"/>
      <c r="R17" s="196">
        <v>-351979</v>
      </c>
      <c r="S17" s="198"/>
      <c r="T17" s="193" t="s">
        <v>221</v>
      </c>
      <c r="U17" s="195"/>
      <c r="V17" s="196">
        <v>-351979</v>
      </c>
      <c r="W17" s="187"/>
    </row>
    <row r="18" spans="1:23" ht="20.25" customHeight="1" x14ac:dyDescent="0.3">
      <c r="A18" s="199" t="s">
        <v>95</v>
      </c>
      <c r="B18" s="192"/>
      <c r="C18" s="192"/>
      <c r="D18" s="200" t="s">
        <v>221</v>
      </c>
      <c r="E18" s="201"/>
      <c r="F18" s="200" t="s">
        <v>2</v>
      </c>
      <c r="G18" s="201"/>
      <c r="H18" s="258" t="s">
        <v>222</v>
      </c>
      <c r="I18" s="203"/>
      <c r="J18" s="200" t="s">
        <v>2</v>
      </c>
      <c r="K18" s="204"/>
      <c r="L18" s="205">
        <f>SUM(L17)</f>
        <v>-351979</v>
      </c>
      <c r="M18" s="183"/>
      <c r="N18" s="264" t="s">
        <v>225</v>
      </c>
      <c r="O18" s="184"/>
      <c r="P18" s="264" t="s">
        <v>224</v>
      </c>
      <c r="Q18" s="183"/>
      <c r="R18" s="205">
        <f>SUM(R17)</f>
        <v>-351979</v>
      </c>
      <c r="S18" s="204"/>
      <c r="T18" s="202" t="s">
        <v>221</v>
      </c>
      <c r="U18" s="204"/>
      <c r="V18" s="206">
        <f>SUM(R18:T18)</f>
        <v>-351979</v>
      </c>
      <c r="W18" s="187"/>
    </row>
    <row r="19" spans="1:23" ht="20.25" hidden="1" customHeight="1" x14ac:dyDescent="0.3">
      <c r="A19" s="207" t="s">
        <v>143</v>
      </c>
      <c r="B19" s="192"/>
      <c r="C19" s="192"/>
      <c r="D19" s="208">
        <v>0</v>
      </c>
      <c r="E19" s="186"/>
      <c r="F19" s="208">
        <v>0</v>
      </c>
      <c r="G19" s="186"/>
      <c r="H19" s="183"/>
      <c r="I19" s="204"/>
      <c r="J19" s="208">
        <v>0</v>
      </c>
      <c r="K19" s="204"/>
      <c r="L19" s="208">
        <v>0</v>
      </c>
      <c r="M19" s="183"/>
      <c r="N19" s="209"/>
      <c r="O19" s="183"/>
      <c r="P19" s="183"/>
      <c r="Q19" s="183"/>
      <c r="R19" s="208">
        <v>0</v>
      </c>
      <c r="S19" s="204"/>
      <c r="T19" s="208">
        <v>0</v>
      </c>
      <c r="U19" s="204"/>
      <c r="V19" s="210">
        <f>SUM(R19:T19)</f>
        <v>0</v>
      </c>
      <c r="W19" s="187"/>
    </row>
    <row r="20" spans="1:23" ht="14.25" hidden="1" customHeight="1" x14ac:dyDescent="0.3">
      <c r="A20" s="199"/>
      <c r="B20" s="192"/>
      <c r="C20" s="192"/>
      <c r="D20" s="186"/>
      <c r="E20" s="186"/>
      <c r="F20" s="186"/>
      <c r="G20" s="186"/>
      <c r="H20" s="211"/>
      <c r="I20" s="204"/>
      <c r="J20" s="186"/>
      <c r="K20" s="204"/>
      <c r="L20" s="186"/>
      <c r="M20" s="211"/>
      <c r="N20" s="212"/>
      <c r="O20" s="211"/>
      <c r="P20" s="211"/>
      <c r="Q20" s="211"/>
      <c r="R20" s="186"/>
      <c r="S20" s="213"/>
      <c r="T20" s="186"/>
      <c r="U20" s="213"/>
      <c r="V20" s="183"/>
      <c r="W20" s="187"/>
    </row>
    <row r="21" spans="1:23" ht="20.25" hidden="1" customHeight="1" x14ac:dyDescent="0.3">
      <c r="A21" s="199" t="s">
        <v>144</v>
      </c>
      <c r="B21" s="192"/>
      <c r="C21" s="192"/>
      <c r="D21" s="186"/>
      <c r="E21" s="186"/>
      <c r="F21" s="186"/>
      <c r="G21" s="186"/>
      <c r="H21" s="186"/>
      <c r="I21" s="204"/>
      <c r="J21" s="186"/>
      <c r="K21" s="204"/>
      <c r="L21" s="186"/>
      <c r="M21" s="183"/>
      <c r="N21" s="201"/>
      <c r="O21" s="186"/>
      <c r="P21" s="186"/>
      <c r="Q21" s="204"/>
      <c r="R21" s="186"/>
      <c r="S21" s="204"/>
      <c r="T21" s="183"/>
      <c r="U21" s="214"/>
      <c r="V21" s="214"/>
    </row>
    <row r="22" spans="1:23" ht="20.25" hidden="1" customHeight="1" x14ac:dyDescent="0.3">
      <c r="A22" s="191" t="s">
        <v>145</v>
      </c>
      <c r="B22" s="192"/>
      <c r="C22" s="192"/>
      <c r="D22" s="120">
        <v>0</v>
      </c>
      <c r="E22" s="93"/>
      <c r="F22" s="120">
        <v>0</v>
      </c>
      <c r="G22" s="93"/>
      <c r="H22" s="93"/>
      <c r="I22" s="121"/>
      <c r="J22" s="120">
        <v>0</v>
      </c>
      <c r="K22" s="121"/>
      <c r="L22" s="120">
        <v>0</v>
      </c>
      <c r="M22" s="63"/>
      <c r="N22" s="120">
        <v>0</v>
      </c>
      <c r="O22" s="93"/>
      <c r="P22" s="93"/>
      <c r="Q22" s="56"/>
      <c r="R22" s="122">
        <v>0</v>
      </c>
      <c r="S22" s="56"/>
      <c r="T22" s="122">
        <f>SUM(D22:R22)</f>
        <v>0</v>
      </c>
      <c r="U22" s="214"/>
      <c r="V22" s="215">
        <v>0</v>
      </c>
    </row>
    <row r="23" spans="1:23" ht="20.25" hidden="1" customHeight="1" x14ac:dyDescent="0.3">
      <c r="A23" s="199" t="s">
        <v>146</v>
      </c>
      <c r="B23" s="192"/>
      <c r="C23" s="192"/>
      <c r="D23" s="200">
        <f>SUM(D22:D22)</f>
        <v>0</v>
      </c>
      <c r="E23" s="201"/>
      <c r="F23" s="200">
        <f>SUM(F22:F22)</f>
        <v>0</v>
      </c>
      <c r="G23" s="201"/>
      <c r="H23" s="185"/>
      <c r="I23" s="204"/>
      <c r="J23" s="200">
        <f>SUM(J22:J22)</f>
        <v>0</v>
      </c>
      <c r="K23" s="204"/>
      <c r="L23" s="202">
        <f>SUM(L22:L22)</f>
        <v>0</v>
      </c>
      <c r="M23" s="211"/>
      <c r="N23" s="202">
        <f>SUM(N22:N22)</f>
        <v>0</v>
      </c>
      <c r="O23" s="185"/>
      <c r="P23" s="185"/>
      <c r="Q23" s="213"/>
      <c r="R23" s="202">
        <f>SUM(R22)</f>
        <v>0</v>
      </c>
      <c r="S23" s="213"/>
      <c r="T23" s="202">
        <f>SUM(T22:T22)</f>
        <v>0</v>
      </c>
      <c r="U23" s="214"/>
      <c r="V23" s="216">
        <v>0</v>
      </c>
    </row>
    <row r="24" spans="1:23" ht="10.5" hidden="1" customHeight="1" x14ac:dyDescent="0.3">
      <c r="A24" s="199"/>
      <c r="B24" s="192"/>
      <c r="C24" s="192"/>
      <c r="D24" s="186"/>
      <c r="E24" s="186"/>
      <c r="F24" s="186"/>
      <c r="G24" s="186"/>
      <c r="H24" s="186"/>
      <c r="I24" s="204"/>
      <c r="J24" s="186"/>
      <c r="K24" s="204"/>
      <c r="L24" s="186"/>
      <c r="M24" s="211"/>
      <c r="N24" s="201"/>
      <c r="O24" s="186"/>
      <c r="P24" s="186"/>
      <c r="Q24" s="213"/>
      <c r="R24" s="186"/>
      <c r="S24" s="213"/>
      <c r="T24" s="183"/>
      <c r="U24" s="214"/>
      <c r="V24" s="214"/>
    </row>
    <row r="25" spans="1:23" ht="20.25" hidden="1" customHeight="1" x14ac:dyDescent="0.3">
      <c r="A25" s="199" t="s">
        <v>144</v>
      </c>
      <c r="B25" s="192"/>
      <c r="C25" s="192"/>
      <c r="D25" s="186"/>
      <c r="E25" s="186"/>
      <c r="F25" s="186"/>
      <c r="G25" s="186"/>
      <c r="H25" s="186"/>
      <c r="I25" s="204"/>
      <c r="J25" s="186"/>
      <c r="K25" s="204"/>
      <c r="L25" s="186"/>
      <c r="M25" s="211"/>
      <c r="N25" s="201"/>
      <c r="O25" s="186"/>
      <c r="P25" s="186"/>
      <c r="Q25" s="213"/>
      <c r="R25" s="186"/>
      <c r="S25" s="213"/>
      <c r="T25" s="183"/>
      <c r="U25" s="214"/>
      <c r="V25" s="214"/>
    </row>
    <row r="26" spans="1:23" ht="20.25" hidden="1" customHeight="1" x14ac:dyDescent="0.3">
      <c r="A26" s="217" t="s">
        <v>147</v>
      </c>
      <c r="B26" s="192"/>
      <c r="C26" s="192"/>
      <c r="D26" s="186"/>
      <c r="E26" s="186"/>
      <c r="F26" s="186"/>
      <c r="G26" s="186"/>
      <c r="H26" s="186"/>
      <c r="I26" s="204"/>
      <c r="J26" s="186"/>
      <c r="K26" s="204"/>
      <c r="L26" s="186"/>
      <c r="M26" s="211"/>
      <c r="N26" s="201"/>
      <c r="O26" s="186"/>
      <c r="P26" s="186"/>
      <c r="Q26" s="213"/>
      <c r="R26" s="186"/>
      <c r="S26" s="213"/>
      <c r="T26" s="183"/>
      <c r="U26" s="214"/>
      <c r="V26" s="214"/>
    </row>
    <row r="27" spans="1:23" ht="20.25" hidden="1" customHeight="1" x14ac:dyDescent="0.3">
      <c r="A27" s="218" t="s">
        <v>148</v>
      </c>
      <c r="B27" s="192"/>
      <c r="C27" s="192"/>
      <c r="D27" s="201"/>
      <c r="E27" s="186"/>
      <c r="F27" s="201"/>
      <c r="G27" s="201"/>
      <c r="H27" s="201"/>
      <c r="I27" s="183"/>
      <c r="J27" s="201"/>
      <c r="K27" s="183"/>
      <c r="L27" s="201"/>
      <c r="M27" s="211"/>
      <c r="N27" s="201"/>
      <c r="O27" s="186"/>
      <c r="P27" s="93"/>
      <c r="Q27" s="219"/>
      <c r="R27" s="93"/>
      <c r="S27" s="219"/>
      <c r="T27" s="220"/>
      <c r="U27" s="221"/>
      <c r="V27" s="222"/>
    </row>
    <row r="28" spans="1:23" ht="20.25" hidden="1" customHeight="1" x14ac:dyDescent="0.3">
      <c r="A28" s="217" t="s">
        <v>149</v>
      </c>
      <c r="B28" s="192"/>
      <c r="C28" s="192"/>
      <c r="D28" s="200"/>
      <c r="E28" s="186"/>
      <c r="F28" s="200"/>
      <c r="G28" s="201"/>
      <c r="H28" s="223"/>
      <c r="I28" s="204"/>
      <c r="J28" s="200"/>
      <c r="K28" s="204"/>
      <c r="L28" s="200"/>
      <c r="M28" s="211"/>
      <c r="N28" s="200"/>
      <c r="O28" s="186"/>
      <c r="P28" s="200"/>
      <c r="Q28" s="224"/>
      <c r="R28" s="223"/>
      <c r="S28" s="224"/>
      <c r="T28" s="225"/>
      <c r="U28" s="226"/>
      <c r="V28" s="227"/>
    </row>
    <row r="29" spans="1:23" ht="20.25" hidden="1" customHeight="1" x14ac:dyDescent="0.3">
      <c r="A29" s="199" t="s">
        <v>146</v>
      </c>
      <c r="B29" s="192"/>
      <c r="C29" s="192"/>
      <c r="D29" s="200" t="s">
        <v>2</v>
      </c>
      <c r="E29" s="186"/>
      <c r="F29" s="200" t="s">
        <v>2</v>
      </c>
      <c r="G29" s="201"/>
      <c r="H29" s="205">
        <f>H28</f>
        <v>0</v>
      </c>
      <c r="I29" s="204"/>
      <c r="J29" s="200" t="s">
        <v>2</v>
      </c>
      <c r="K29" s="204"/>
      <c r="L29" s="200" t="s">
        <v>2</v>
      </c>
      <c r="M29" s="211"/>
      <c r="N29" s="200" t="s">
        <v>2</v>
      </c>
      <c r="O29" s="186"/>
      <c r="P29" s="200" t="s">
        <v>2</v>
      </c>
      <c r="Q29" s="213"/>
      <c r="R29" s="205">
        <f>SUM(R27:R28)</f>
        <v>0</v>
      </c>
      <c r="S29" s="213"/>
      <c r="T29" s="205">
        <f>SUM(T27:T28)</f>
        <v>0</v>
      </c>
      <c r="U29" s="214"/>
      <c r="V29" s="205">
        <f>SUM(V27:V28)</f>
        <v>0</v>
      </c>
    </row>
    <row r="30" spans="1:23" ht="14.25" customHeight="1" x14ac:dyDescent="0.3">
      <c r="A30" s="199"/>
      <c r="B30" s="192"/>
      <c r="C30" s="192"/>
      <c r="D30" s="186"/>
      <c r="E30" s="186"/>
      <c r="F30" s="186"/>
      <c r="G30" s="186"/>
      <c r="H30" s="186"/>
      <c r="I30" s="204"/>
      <c r="J30" s="186"/>
      <c r="K30" s="204"/>
      <c r="L30" s="186"/>
      <c r="M30" s="211"/>
      <c r="N30" s="201"/>
      <c r="O30" s="186"/>
      <c r="P30" s="186"/>
      <c r="Q30" s="213"/>
      <c r="R30" s="186"/>
      <c r="S30" s="213"/>
      <c r="T30" s="183"/>
      <c r="U30" s="214"/>
      <c r="V30" s="214"/>
    </row>
    <row r="31" spans="1:23" ht="19.5" customHeight="1" x14ac:dyDescent="0.3">
      <c r="A31" s="167" t="s">
        <v>211</v>
      </c>
      <c r="B31" s="192"/>
      <c r="C31" s="192"/>
      <c r="D31" s="186"/>
      <c r="E31" s="186"/>
      <c r="F31" s="186"/>
      <c r="G31" s="186"/>
      <c r="H31" s="186"/>
      <c r="I31" s="204"/>
      <c r="J31" s="186"/>
      <c r="K31" s="204"/>
      <c r="L31" s="186"/>
      <c r="M31" s="211"/>
      <c r="N31" s="201"/>
      <c r="O31" s="186"/>
      <c r="P31" s="186"/>
      <c r="Q31" s="213"/>
      <c r="R31" s="186"/>
      <c r="S31" s="213"/>
      <c r="T31" s="183"/>
      <c r="U31" s="214"/>
      <c r="V31" s="214"/>
    </row>
    <row r="32" spans="1:23" ht="20.5" customHeight="1" x14ac:dyDescent="0.3">
      <c r="A32" s="166" t="s">
        <v>210</v>
      </c>
      <c r="B32" s="192"/>
      <c r="C32" s="192"/>
      <c r="D32" s="205">
        <f>SUM(D12,D18)</f>
        <v>320000</v>
      </c>
      <c r="E32" s="184"/>
      <c r="F32" s="205">
        <f>SUM(F12,F18)</f>
        <v>4011550</v>
      </c>
      <c r="G32" s="184"/>
      <c r="H32" s="205">
        <f>SUM(H12,H18)</f>
        <v>154718</v>
      </c>
      <c r="I32" s="204"/>
      <c r="J32" s="205">
        <f>SUM(J12,J18)</f>
        <v>106055</v>
      </c>
      <c r="K32" s="204"/>
      <c r="L32" s="205">
        <f>SUM(L12,L18)</f>
        <v>1269970</v>
      </c>
      <c r="M32" s="211"/>
      <c r="N32" s="205">
        <f>SUM(N12,N18)</f>
        <v>-5266</v>
      </c>
      <c r="O32" s="184"/>
      <c r="P32" s="205">
        <f>SUM(P12,P18)</f>
        <v>-5266</v>
      </c>
      <c r="Q32" s="211"/>
      <c r="R32" s="205">
        <f>SUM(R12,R18)</f>
        <v>5857027</v>
      </c>
      <c r="S32" s="213"/>
      <c r="T32" s="205">
        <f>SUM(T12,T18)</f>
        <v>47415</v>
      </c>
      <c r="U32" s="213"/>
      <c r="V32" s="205">
        <f>SUM(R32:T32)</f>
        <v>5904442</v>
      </c>
      <c r="W32" s="187"/>
    </row>
    <row r="33" spans="1:23" ht="20.149999999999999" customHeight="1" x14ac:dyDescent="0.3">
      <c r="A33" s="199"/>
      <c r="B33" s="192"/>
      <c r="C33" s="192"/>
      <c r="D33" s="228"/>
      <c r="E33" s="228"/>
      <c r="F33" s="228"/>
      <c r="G33" s="228"/>
      <c r="H33" s="229"/>
      <c r="I33" s="189"/>
      <c r="J33" s="228"/>
      <c r="K33" s="189"/>
      <c r="L33" s="228"/>
      <c r="M33" s="229"/>
      <c r="N33" s="229"/>
      <c r="O33" s="229"/>
      <c r="P33" s="229"/>
      <c r="Q33" s="229"/>
      <c r="R33" s="228"/>
      <c r="S33" s="230"/>
      <c r="T33" s="228"/>
      <c r="U33" s="230"/>
      <c r="V33" s="187"/>
      <c r="W33" s="187"/>
    </row>
    <row r="34" spans="1:23" ht="20.149999999999999" customHeight="1" x14ac:dyDescent="0.3">
      <c r="A34" s="167" t="s">
        <v>60</v>
      </c>
      <c r="D34" s="232"/>
      <c r="E34" s="232"/>
      <c r="F34" s="232"/>
      <c r="G34" s="232"/>
      <c r="H34" s="233"/>
      <c r="I34" s="234"/>
      <c r="J34" s="232"/>
      <c r="K34" s="189"/>
      <c r="L34" s="235"/>
      <c r="M34" s="233"/>
      <c r="N34" s="233"/>
      <c r="O34" s="233"/>
      <c r="P34" s="233"/>
      <c r="Q34" s="233"/>
      <c r="R34" s="235"/>
      <c r="S34" s="233"/>
      <c r="T34" s="234"/>
      <c r="U34" s="233"/>
      <c r="V34" s="235"/>
      <c r="W34" s="236"/>
    </row>
    <row r="35" spans="1:23" ht="20.25" customHeight="1" x14ac:dyDescent="0.3">
      <c r="A35" s="130" t="s">
        <v>61</v>
      </c>
      <c r="B35" s="123"/>
      <c r="C35" s="123"/>
      <c r="D35" s="253" t="s">
        <v>221</v>
      </c>
      <c r="E35" s="237"/>
      <c r="F35" s="93" t="s">
        <v>2</v>
      </c>
      <c r="G35" s="238"/>
      <c r="H35" s="259" t="s">
        <v>223</v>
      </c>
      <c r="I35" s="238"/>
      <c r="J35" s="93" t="s">
        <v>2</v>
      </c>
      <c r="K35" s="238"/>
      <c r="L35" s="198">
        <v>575195</v>
      </c>
      <c r="M35" s="237"/>
      <c r="N35" s="265" t="s">
        <v>225</v>
      </c>
      <c r="O35" s="237"/>
      <c r="P35" s="265" t="s">
        <v>224</v>
      </c>
      <c r="Q35" s="237"/>
      <c r="R35" s="239">
        <v>575195</v>
      </c>
      <c r="S35" s="240"/>
      <c r="T35" s="239">
        <v>6420</v>
      </c>
      <c r="U35" s="240"/>
      <c r="V35" s="239">
        <f>SUM(R35:U35)</f>
        <v>581615</v>
      </c>
      <c r="W35" s="236"/>
    </row>
    <row r="36" spans="1:23" ht="20.25" customHeight="1" x14ac:dyDescent="0.3">
      <c r="A36" s="50" t="s">
        <v>62</v>
      </c>
      <c r="B36" s="123"/>
      <c r="C36" s="123"/>
      <c r="D36" s="254" t="s">
        <v>221</v>
      </c>
      <c r="E36" s="195"/>
      <c r="F36" s="193" t="s">
        <v>2</v>
      </c>
      <c r="G36" s="195"/>
      <c r="H36" s="258" t="s">
        <v>223</v>
      </c>
      <c r="I36" s="195"/>
      <c r="J36" s="193" t="s">
        <v>2</v>
      </c>
      <c r="K36" s="238"/>
      <c r="L36" s="193">
        <v>-20304</v>
      </c>
      <c r="M36" s="237"/>
      <c r="N36" s="122">
        <v>-343</v>
      </c>
      <c r="O36" s="237"/>
      <c r="P36" s="193">
        <v>-343</v>
      </c>
      <c r="Q36" s="237"/>
      <c r="R36" s="122">
        <v>-20647</v>
      </c>
      <c r="S36" s="240"/>
      <c r="T36" s="122">
        <v>-329</v>
      </c>
      <c r="U36" s="240"/>
      <c r="V36" s="122">
        <f>SUM(R36:U36)</f>
        <v>-20976</v>
      </c>
      <c r="W36" s="124"/>
    </row>
    <row r="37" spans="1:23" ht="20.25" customHeight="1" x14ac:dyDescent="0.3">
      <c r="A37" s="167" t="s">
        <v>56</v>
      </c>
      <c r="B37" s="167"/>
      <c r="C37" s="167"/>
      <c r="D37" s="200" t="s">
        <v>221</v>
      </c>
      <c r="E37" s="201"/>
      <c r="F37" s="200" t="s">
        <v>2</v>
      </c>
      <c r="G37" s="201"/>
      <c r="H37" s="258" t="s">
        <v>222</v>
      </c>
      <c r="I37" s="204"/>
      <c r="J37" s="200" t="s">
        <v>2</v>
      </c>
      <c r="K37" s="204"/>
      <c r="L37" s="202">
        <f>SUM(L35:L36)</f>
        <v>554891</v>
      </c>
      <c r="M37" s="211"/>
      <c r="N37" s="202">
        <v>-343</v>
      </c>
      <c r="O37" s="185"/>
      <c r="P37" s="202">
        <v>-343</v>
      </c>
      <c r="Q37" s="211"/>
      <c r="R37" s="202">
        <f>SUM(R35:R36)</f>
        <v>554548</v>
      </c>
      <c r="S37" s="213"/>
      <c r="T37" s="202">
        <v>6091</v>
      </c>
      <c r="U37" s="213"/>
      <c r="V37" s="202">
        <f>SUM(V35:V36)</f>
        <v>560639</v>
      </c>
      <c r="W37" s="187"/>
    </row>
    <row r="38" spans="1:23" ht="20.25" hidden="1" customHeight="1" x14ac:dyDescent="0.3">
      <c r="A38" s="167"/>
      <c r="B38" s="167"/>
      <c r="C38" s="167"/>
      <c r="D38" s="201"/>
      <c r="E38" s="201"/>
      <c r="F38" s="201"/>
      <c r="G38" s="201"/>
      <c r="H38" s="201"/>
      <c r="I38" s="204"/>
      <c r="J38" s="201"/>
      <c r="K38" s="204"/>
      <c r="L38" s="185"/>
      <c r="M38" s="211"/>
      <c r="N38" s="185"/>
      <c r="O38" s="185"/>
      <c r="P38" s="185"/>
      <c r="Q38" s="211"/>
      <c r="R38" s="185"/>
      <c r="S38" s="213"/>
      <c r="T38" s="185"/>
      <c r="U38" s="213"/>
      <c r="V38" s="185"/>
      <c r="W38" s="187"/>
    </row>
    <row r="39" spans="1:23" ht="20.25" hidden="1" customHeight="1" x14ac:dyDescent="0.3">
      <c r="A39" s="52" t="s">
        <v>163</v>
      </c>
      <c r="B39" s="167"/>
      <c r="C39" s="167"/>
      <c r="D39" s="120" t="s">
        <v>2</v>
      </c>
      <c r="E39" s="93"/>
      <c r="F39" s="120" t="s">
        <v>2</v>
      </c>
      <c r="G39" s="93"/>
      <c r="H39" s="258" t="s">
        <v>2</v>
      </c>
      <c r="I39" s="121"/>
      <c r="J39" s="122"/>
      <c r="K39" s="121"/>
      <c r="L39" s="122"/>
      <c r="M39" s="219"/>
      <c r="N39" s="122" t="s">
        <v>2</v>
      </c>
      <c r="O39" s="239"/>
      <c r="P39" s="264" t="s">
        <v>2</v>
      </c>
      <c r="Q39" s="219"/>
      <c r="R39" s="122" t="s">
        <v>2</v>
      </c>
      <c r="S39" s="224"/>
      <c r="T39" s="122" t="s">
        <v>2</v>
      </c>
      <c r="U39" s="224"/>
      <c r="V39" s="122"/>
      <c r="W39" s="187"/>
    </row>
    <row r="40" spans="1:23" ht="20.25" customHeight="1" x14ac:dyDescent="0.3"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</row>
    <row r="41" spans="1:23" ht="20.25" customHeight="1" thickBot="1" x14ac:dyDescent="0.35">
      <c r="A41" s="167" t="s">
        <v>206</v>
      </c>
      <c r="D41" s="242">
        <f>+D32</f>
        <v>320000</v>
      </c>
      <c r="E41" s="243"/>
      <c r="F41" s="242">
        <f>+F32</f>
        <v>4011550</v>
      </c>
      <c r="G41" s="243"/>
      <c r="H41" s="244">
        <f>H32</f>
        <v>154718</v>
      </c>
      <c r="I41" s="243"/>
      <c r="J41" s="242">
        <f>+J32+J39</f>
        <v>106055</v>
      </c>
      <c r="K41" s="245"/>
      <c r="L41" s="242">
        <f>+L32+L37+L39</f>
        <v>1824861</v>
      </c>
      <c r="M41" s="245"/>
      <c r="N41" s="242">
        <f>N32+N37</f>
        <v>-5609</v>
      </c>
      <c r="O41" s="245"/>
      <c r="P41" s="242">
        <f>SUM(P32,P37)</f>
        <v>-5609</v>
      </c>
      <c r="Q41" s="245"/>
      <c r="R41" s="242">
        <f>+R32+R37</f>
        <v>6411575</v>
      </c>
      <c r="S41" s="245"/>
      <c r="T41" s="242">
        <f>+T32+T37</f>
        <v>53506</v>
      </c>
      <c r="U41" s="245"/>
      <c r="V41" s="242">
        <f>+V32+V37</f>
        <v>6465081</v>
      </c>
      <c r="W41" s="246"/>
    </row>
    <row r="42" spans="1:23" ht="20.25" customHeight="1" thickTop="1" x14ac:dyDescent="0.3"/>
    <row r="43" spans="1:23" ht="14" x14ac:dyDescent="0.3"/>
    <row r="44" spans="1:23" ht="14" x14ac:dyDescent="0.3"/>
    <row r="45" spans="1:23" ht="14" x14ac:dyDescent="0.3"/>
    <row r="46" spans="1:23" ht="14" x14ac:dyDescent="0.3"/>
    <row r="47" spans="1:23" ht="14" x14ac:dyDescent="0.3"/>
    <row r="48" spans="1:23" ht="14" x14ac:dyDescent="0.3"/>
    <row r="49" ht="14" x14ac:dyDescent="0.3"/>
    <row r="50" ht="14" x14ac:dyDescent="0.3"/>
    <row r="51" ht="14" x14ac:dyDescent="0.3"/>
    <row r="52" ht="14" x14ac:dyDescent="0.3"/>
    <row r="53" ht="14" x14ac:dyDescent="0.3"/>
    <row r="54" ht="14" x14ac:dyDescent="0.3"/>
    <row r="55" ht="14" x14ac:dyDescent="0.3"/>
    <row r="56" ht="14" x14ac:dyDescent="0.3"/>
    <row r="57" ht="14" x14ac:dyDescent="0.3"/>
    <row r="58" ht="14" x14ac:dyDescent="0.3"/>
    <row r="59" ht="14" x14ac:dyDescent="0.3"/>
    <row r="60" ht="14" x14ac:dyDescent="0.3"/>
    <row r="61" ht="14" x14ac:dyDescent="0.3"/>
    <row r="62" ht="14" x14ac:dyDescent="0.3"/>
    <row r="63" ht="14" x14ac:dyDescent="0.3"/>
    <row r="64" ht="14" x14ac:dyDescent="0.3"/>
    <row r="65" ht="14" x14ac:dyDescent="0.3"/>
    <row r="66" ht="14" x14ac:dyDescent="0.3"/>
    <row r="67" ht="14" x14ac:dyDescent="0.3"/>
    <row r="68" ht="14" x14ac:dyDescent="0.3"/>
    <row r="69" ht="14" x14ac:dyDescent="0.3"/>
    <row r="70" ht="14" x14ac:dyDescent="0.3"/>
    <row r="71" ht="14" x14ac:dyDescent="0.3"/>
    <row r="72" ht="14" x14ac:dyDescent="0.3"/>
    <row r="73" ht="14" x14ac:dyDescent="0.3"/>
    <row r="74" ht="14" x14ac:dyDescent="0.3"/>
    <row r="75" ht="14" x14ac:dyDescent="0.3"/>
    <row r="76" ht="14" x14ac:dyDescent="0.3"/>
    <row r="77" ht="14" x14ac:dyDescent="0.3"/>
    <row r="78" ht="14" x14ac:dyDescent="0.3"/>
    <row r="79" ht="14" x14ac:dyDescent="0.3"/>
    <row r="80" ht="14" x14ac:dyDescent="0.3"/>
    <row r="81" ht="14" x14ac:dyDescent="0.3"/>
    <row r="82" ht="14" x14ac:dyDescent="0.3"/>
    <row r="83" ht="14" x14ac:dyDescent="0.3"/>
    <row r="84" ht="14" x14ac:dyDescent="0.3"/>
    <row r="85" ht="14" x14ac:dyDescent="0.3"/>
    <row r="86" ht="14" x14ac:dyDescent="0.3"/>
    <row r="87" ht="14" x14ac:dyDescent="0.3"/>
    <row r="88" ht="14" x14ac:dyDescent="0.3"/>
    <row r="89" ht="14" x14ac:dyDescent="0.3"/>
    <row r="90" ht="14" x14ac:dyDescent="0.3"/>
    <row r="91" ht="14" x14ac:dyDescent="0.3"/>
    <row r="92" ht="14" x14ac:dyDescent="0.3"/>
    <row r="93" ht="14" x14ac:dyDescent="0.3"/>
    <row r="94" ht="14" x14ac:dyDescent="0.3"/>
    <row r="95" ht="14" x14ac:dyDescent="0.3"/>
    <row r="96" ht="14" x14ac:dyDescent="0.3"/>
    <row r="97" ht="14" x14ac:dyDescent="0.3"/>
    <row r="98" ht="14" x14ac:dyDescent="0.3"/>
    <row r="99" ht="14" x14ac:dyDescent="0.3"/>
    <row r="100" ht="14" x14ac:dyDescent="0.3"/>
    <row r="101" ht="14" x14ac:dyDescent="0.3"/>
    <row r="102" ht="14" x14ac:dyDescent="0.3"/>
    <row r="103" ht="14" x14ac:dyDescent="0.3"/>
    <row r="104" ht="14" x14ac:dyDescent="0.3"/>
    <row r="105" ht="14" x14ac:dyDescent="0.3"/>
    <row r="106" ht="14" x14ac:dyDescent="0.3"/>
    <row r="107" ht="14" x14ac:dyDescent="0.3"/>
    <row r="108" ht="14" x14ac:dyDescent="0.3"/>
    <row r="109" ht="14" x14ac:dyDescent="0.3"/>
    <row r="110" ht="14" x14ac:dyDescent="0.3"/>
    <row r="111" ht="14" x14ac:dyDescent="0.3"/>
    <row r="112" ht="14" x14ac:dyDescent="0.3"/>
    <row r="113" ht="14" x14ac:dyDescent="0.3"/>
    <row r="114" ht="14" x14ac:dyDescent="0.3"/>
    <row r="115" ht="14" x14ac:dyDescent="0.3"/>
    <row r="116" ht="14" x14ac:dyDescent="0.3"/>
    <row r="117" ht="14" x14ac:dyDescent="0.3"/>
    <row r="118" ht="14" x14ac:dyDescent="0.3"/>
    <row r="119" ht="14" x14ac:dyDescent="0.3"/>
    <row r="120" ht="14" x14ac:dyDescent="0.3"/>
    <row r="121" ht="14" x14ac:dyDescent="0.3"/>
    <row r="122" ht="14" x14ac:dyDescent="0.3"/>
    <row r="123" ht="14" x14ac:dyDescent="0.3"/>
    <row r="124" ht="14" x14ac:dyDescent="0.3"/>
    <row r="125" ht="14" x14ac:dyDescent="0.3"/>
    <row r="126" ht="14" x14ac:dyDescent="0.3"/>
    <row r="127" ht="14" x14ac:dyDescent="0.3"/>
    <row r="128" ht="14" x14ac:dyDescent="0.3"/>
    <row r="129" ht="14" x14ac:dyDescent="0.3"/>
    <row r="130" ht="14" x14ac:dyDescent="0.3"/>
    <row r="131" ht="14" x14ac:dyDescent="0.3"/>
    <row r="132" ht="14" x14ac:dyDescent="0.3"/>
    <row r="133" ht="14" x14ac:dyDescent="0.3"/>
    <row r="134" ht="14" x14ac:dyDescent="0.3"/>
    <row r="135" ht="14" x14ac:dyDescent="0.3"/>
    <row r="136" ht="14" x14ac:dyDescent="0.3"/>
    <row r="137" ht="14" x14ac:dyDescent="0.3"/>
    <row r="138" ht="14" x14ac:dyDescent="0.3"/>
    <row r="139" ht="14" x14ac:dyDescent="0.3"/>
    <row r="140" ht="14" x14ac:dyDescent="0.3"/>
    <row r="141" ht="14" x14ac:dyDescent="0.3"/>
    <row r="142" ht="14" x14ac:dyDescent="0.3"/>
    <row r="143" ht="14" x14ac:dyDescent="0.3"/>
    <row r="144" ht="14" x14ac:dyDescent="0.3"/>
    <row r="145" ht="14" x14ac:dyDescent="0.3"/>
    <row r="146" ht="14" x14ac:dyDescent="0.3"/>
    <row r="147" ht="14" x14ac:dyDescent="0.3"/>
    <row r="148" ht="14" x14ac:dyDescent="0.3"/>
    <row r="149" ht="14" x14ac:dyDescent="0.3"/>
    <row r="150" ht="14" x14ac:dyDescent="0.3"/>
    <row r="151" ht="14" x14ac:dyDescent="0.3"/>
    <row r="152" ht="14" x14ac:dyDescent="0.3"/>
    <row r="153" ht="14" x14ac:dyDescent="0.3"/>
    <row r="154" ht="14" x14ac:dyDescent="0.3"/>
    <row r="155" ht="14" x14ac:dyDescent="0.3"/>
    <row r="156" ht="14" x14ac:dyDescent="0.3"/>
    <row r="157" ht="14" x14ac:dyDescent="0.3"/>
    <row r="158" ht="14" x14ac:dyDescent="0.3"/>
    <row r="159" ht="14" x14ac:dyDescent="0.3"/>
    <row r="160" ht="14" x14ac:dyDescent="0.3"/>
    <row r="161" ht="14" x14ac:dyDescent="0.3"/>
    <row r="162" ht="14" x14ac:dyDescent="0.3"/>
    <row r="163" ht="14" x14ac:dyDescent="0.3"/>
    <row r="164" ht="14" x14ac:dyDescent="0.3"/>
    <row r="165" ht="14" x14ac:dyDescent="0.3"/>
    <row r="166" ht="14" x14ac:dyDescent="0.3"/>
    <row r="167" ht="14" x14ac:dyDescent="0.3"/>
    <row r="168" ht="14" x14ac:dyDescent="0.3"/>
    <row r="169" ht="14" x14ac:dyDescent="0.3"/>
    <row r="170" ht="14" x14ac:dyDescent="0.3"/>
    <row r="171" ht="14" x14ac:dyDescent="0.3"/>
    <row r="172" ht="14" x14ac:dyDescent="0.3"/>
    <row r="173" ht="14" x14ac:dyDescent="0.3"/>
    <row r="174" ht="14" x14ac:dyDescent="0.3"/>
    <row r="175" ht="14" x14ac:dyDescent="0.3"/>
    <row r="176" ht="14" x14ac:dyDescent="0.3"/>
    <row r="177" ht="14" x14ac:dyDescent="0.3"/>
    <row r="178" ht="14" x14ac:dyDescent="0.3"/>
    <row r="179" ht="14" x14ac:dyDescent="0.3"/>
    <row r="180" ht="14" x14ac:dyDescent="0.3"/>
    <row r="181" ht="14" x14ac:dyDescent="0.3"/>
    <row r="182" ht="14" x14ac:dyDescent="0.3"/>
    <row r="183" ht="14" x14ac:dyDescent="0.3"/>
    <row r="184" ht="14" x14ac:dyDescent="0.3"/>
    <row r="185" ht="14" x14ac:dyDescent="0.3"/>
    <row r="186" ht="14" x14ac:dyDescent="0.3"/>
    <row r="187" ht="14" x14ac:dyDescent="0.3"/>
    <row r="188" ht="14" x14ac:dyDescent="0.3"/>
    <row r="189" ht="14" x14ac:dyDescent="0.3"/>
    <row r="190" ht="14" x14ac:dyDescent="0.3"/>
    <row r="191" ht="14" x14ac:dyDescent="0.3"/>
    <row r="192" ht="14" x14ac:dyDescent="0.3"/>
    <row r="193" ht="14" x14ac:dyDescent="0.3"/>
    <row r="194" ht="14" x14ac:dyDescent="0.3"/>
    <row r="195" ht="14" x14ac:dyDescent="0.3"/>
    <row r="196" ht="14" x14ac:dyDescent="0.3"/>
    <row r="197" ht="14" x14ac:dyDescent="0.3"/>
    <row r="198" ht="14" x14ac:dyDescent="0.3"/>
    <row r="199" ht="14" x14ac:dyDescent="0.3"/>
    <row r="200" ht="14" x14ac:dyDescent="0.3"/>
    <row r="201" ht="14" x14ac:dyDescent="0.3"/>
    <row r="202" ht="14" x14ac:dyDescent="0.3"/>
    <row r="203" ht="14" x14ac:dyDescent="0.3"/>
    <row r="204" ht="14" x14ac:dyDescent="0.3"/>
    <row r="205" ht="14" x14ac:dyDescent="0.3"/>
    <row r="206" ht="14" x14ac:dyDescent="0.3"/>
    <row r="207" ht="14" x14ac:dyDescent="0.3"/>
    <row r="208" ht="14" x14ac:dyDescent="0.3"/>
  </sheetData>
  <mergeCells count="4">
    <mergeCell ref="D4:V4"/>
    <mergeCell ref="J5:L5"/>
    <mergeCell ref="N5:P5"/>
    <mergeCell ref="D10:V10"/>
  </mergeCells>
  <pageMargins left="0.8" right="0.42" top="0.48" bottom="0.5" header="0.5" footer="0.5"/>
  <pageSetup paperSize="9" scale="70" firstPageNumber="10" fitToHeight="0" orientation="landscape" useFirstPageNumber="1" r:id="rId1"/>
  <headerFooter alignWithMargins="0">
    <oddFooter>&amp;L  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Y56"/>
  <sheetViews>
    <sheetView showGridLines="0" view="pageBreakPreview" zoomScale="70" zoomScaleNormal="80" zoomScaleSheetLayoutView="70" workbookViewId="0">
      <selection activeCell="P55" sqref="P55"/>
    </sheetView>
  </sheetViews>
  <sheetFormatPr defaultRowHeight="19.5" customHeight="1" x14ac:dyDescent="0.3"/>
  <cols>
    <col min="1" max="1" width="54.54296875" style="3" customWidth="1"/>
    <col min="2" max="2" width="6.453125" style="3" customWidth="1"/>
    <col min="3" max="3" width="1.26953125" style="3" customWidth="1"/>
    <col min="4" max="4" width="12.54296875" style="1" customWidth="1"/>
    <col min="5" max="5" width="1.26953125" style="1" customWidth="1"/>
    <col min="6" max="6" width="12.54296875" style="1" customWidth="1"/>
    <col min="7" max="7" width="1.26953125" style="1" customWidth="1"/>
    <col min="8" max="8" width="12.26953125" style="1" customWidth="1"/>
    <col min="9" max="9" width="1.26953125" style="1" customWidth="1"/>
    <col min="10" max="10" width="14.7265625" style="1" customWidth="1"/>
    <col min="11" max="11" width="1.26953125" style="1" customWidth="1"/>
    <col min="12" max="12" width="17.26953125" style="1" hidden="1" customWidth="1"/>
    <col min="13" max="13" width="1.26953125" style="1" hidden="1" customWidth="1"/>
    <col min="14" max="14" width="17.26953125" style="1" hidden="1" customWidth="1"/>
    <col min="15" max="15" width="1.26953125" style="1" hidden="1" customWidth="1"/>
    <col min="16" max="16" width="13.81640625" style="1" customWidth="1"/>
    <col min="17" max="17" width="1.1796875" style="1" customWidth="1"/>
    <col min="18" max="256" width="9.1796875" style="1"/>
    <col min="257" max="257" width="54.54296875" style="1" customWidth="1"/>
    <col min="258" max="258" width="6.453125" style="1" customWidth="1"/>
    <col min="259" max="259" width="1.26953125" style="1" customWidth="1"/>
    <col min="260" max="260" width="12.54296875" style="1" customWidth="1"/>
    <col min="261" max="261" width="1.26953125" style="1" customWidth="1"/>
    <col min="262" max="262" width="12.54296875" style="1" customWidth="1"/>
    <col min="263" max="263" width="1.26953125" style="1" customWidth="1"/>
    <col min="264" max="264" width="12.26953125" style="1" customWidth="1"/>
    <col min="265" max="265" width="1.26953125" style="1" customWidth="1"/>
    <col min="266" max="266" width="14.7265625" style="1" customWidth="1"/>
    <col min="267" max="267" width="1.26953125" style="1" customWidth="1"/>
    <col min="268" max="268" width="17.26953125" style="1" customWidth="1"/>
    <col min="269" max="269" width="1.26953125" style="1" customWidth="1"/>
    <col min="270" max="270" width="17.26953125" style="1" customWidth="1"/>
    <col min="271" max="271" width="1.26953125" style="1" customWidth="1"/>
    <col min="272" max="272" width="13.81640625" style="1" customWidth="1"/>
    <col min="273" max="273" width="1.1796875" style="1" customWidth="1"/>
    <col min="274" max="512" width="9.1796875" style="1"/>
    <col min="513" max="513" width="54.54296875" style="1" customWidth="1"/>
    <col min="514" max="514" width="6.453125" style="1" customWidth="1"/>
    <col min="515" max="515" width="1.26953125" style="1" customWidth="1"/>
    <col min="516" max="516" width="12.54296875" style="1" customWidth="1"/>
    <col min="517" max="517" width="1.26953125" style="1" customWidth="1"/>
    <col min="518" max="518" width="12.54296875" style="1" customWidth="1"/>
    <col min="519" max="519" width="1.26953125" style="1" customWidth="1"/>
    <col min="520" max="520" width="12.26953125" style="1" customWidth="1"/>
    <col min="521" max="521" width="1.26953125" style="1" customWidth="1"/>
    <col min="522" max="522" width="14.7265625" style="1" customWidth="1"/>
    <col min="523" max="523" width="1.26953125" style="1" customWidth="1"/>
    <col min="524" max="524" width="17.26953125" style="1" customWidth="1"/>
    <col min="525" max="525" width="1.26953125" style="1" customWidth="1"/>
    <col min="526" max="526" width="17.26953125" style="1" customWidth="1"/>
    <col min="527" max="527" width="1.26953125" style="1" customWidth="1"/>
    <col min="528" max="528" width="13.81640625" style="1" customWidth="1"/>
    <col min="529" max="529" width="1.1796875" style="1" customWidth="1"/>
    <col min="530" max="768" width="9.1796875" style="1"/>
    <col min="769" max="769" width="54.54296875" style="1" customWidth="1"/>
    <col min="770" max="770" width="6.453125" style="1" customWidth="1"/>
    <col min="771" max="771" width="1.26953125" style="1" customWidth="1"/>
    <col min="772" max="772" width="12.54296875" style="1" customWidth="1"/>
    <col min="773" max="773" width="1.26953125" style="1" customWidth="1"/>
    <col min="774" max="774" width="12.54296875" style="1" customWidth="1"/>
    <col min="775" max="775" width="1.26953125" style="1" customWidth="1"/>
    <col min="776" max="776" width="12.26953125" style="1" customWidth="1"/>
    <col min="777" max="777" width="1.26953125" style="1" customWidth="1"/>
    <col min="778" max="778" width="14.7265625" style="1" customWidth="1"/>
    <col min="779" max="779" width="1.26953125" style="1" customWidth="1"/>
    <col min="780" max="780" width="17.26953125" style="1" customWidth="1"/>
    <col min="781" max="781" width="1.26953125" style="1" customWidth="1"/>
    <col min="782" max="782" width="17.26953125" style="1" customWidth="1"/>
    <col min="783" max="783" width="1.26953125" style="1" customWidth="1"/>
    <col min="784" max="784" width="13.81640625" style="1" customWidth="1"/>
    <col min="785" max="785" width="1.1796875" style="1" customWidth="1"/>
    <col min="786" max="1024" width="9.1796875" style="1"/>
    <col min="1025" max="1025" width="54.54296875" style="1" customWidth="1"/>
    <col min="1026" max="1026" width="6.453125" style="1" customWidth="1"/>
    <col min="1027" max="1027" width="1.26953125" style="1" customWidth="1"/>
    <col min="1028" max="1028" width="12.54296875" style="1" customWidth="1"/>
    <col min="1029" max="1029" width="1.26953125" style="1" customWidth="1"/>
    <col min="1030" max="1030" width="12.54296875" style="1" customWidth="1"/>
    <col min="1031" max="1031" width="1.26953125" style="1" customWidth="1"/>
    <col min="1032" max="1032" width="12.26953125" style="1" customWidth="1"/>
    <col min="1033" max="1033" width="1.26953125" style="1" customWidth="1"/>
    <col min="1034" max="1034" width="14.7265625" style="1" customWidth="1"/>
    <col min="1035" max="1035" width="1.26953125" style="1" customWidth="1"/>
    <col min="1036" max="1036" width="17.26953125" style="1" customWidth="1"/>
    <col min="1037" max="1037" width="1.26953125" style="1" customWidth="1"/>
    <col min="1038" max="1038" width="17.26953125" style="1" customWidth="1"/>
    <col min="1039" max="1039" width="1.26953125" style="1" customWidth="1"/>
    <col min="1040" max="1040" width="13.81640625" style="1" customWidth="1"/>
    <col min="1041" max="1041" width="1.1796875" style="1" customWidth="1"/>
    <col min="1042" max="1280" width="9.1796875" style="1"/>
    <col min="1281" max="1281" width="54.54296875" style="1" customWidth="1"/>
    <col min="1282" max="1282" width="6.453125" style="1" customWidth="1"/>
    <col min="1283" max="1283" width="1.26953125" style="1" customWidth="1"/>
    <col min="1284" max="1284" width="12.54296875" style="1" customWidth="1"/>
    <col min="1285" max="1285" width="1.26953125" style="1" customWidth="1"/>
    <col min="1286" max="1286" width="12.54296875" style="1" customWidth="1"/>
    <col min="1287" max="1287" width="1.26953125" style="1" customWidth="1"/>
    <col min="1288" max="1288" width="12.26953125" style="1" customWidth="1"/>
    <col min="1289" max="1289" width="1.26953125" style="1" customWidth="1"/>
    <col min="1290" max="1290" width="14.7265625" style="1" customWidth="1"/>
    <col min="1291" max="1291" width="1.26953125" style="1" customWidth="1"/>
    <col min="1292" max="1292" width="17.26953125" style="1" customWidth="1"/>
    <col min="1293" max="1293" width="1.26953125" style="1" customWidth="1"/>
    <col min="1294" max="1294" width="17.26953125" style="1" customWidth="1"/>
    <col min="1295" max="1295" width="1.26953125" style="1" customWidth="1"/>
    <col min="1296" max="1296" width="13.81640625" style="1" customWidth="1"/>
    <col min="1297" max="1297" width="1.1796875" style="1" customWidth="1"/>
    <col min="1298" max="1536" width="9.1796875" style="1"/>
    <col min="1537" max="1537" width="54.54296875" style="1" customWidth="1"/>
    <col min="1538" max="1538" width="6.453125" style="1" customWidth="1"/>
    <col min="1539" max="1539" width="1.26953125" style="1" customWidth="1"/>
    <col min="1540" max="1540" width="12.54296875" style="1" customWidth="1"/>
    <col min="1541" max="1541" width="1.26953125" style="1" customWidth="1"/>
    <col min="1542" max="1542" width="12.54296875" style="1" customWidth="1"/>
    <col min="1543" max="1543" width="1.26953125" style="1" customWidth="1"/>
    <col min="1544" max="1544" width="12.26953125" style="1" customWidth="1"/>
    <col min="1545" max="1545" width="1.26953125" style="1" customWidth="1"/>
    <col min="1546" max="1546" width="14.7265625" style="1" customWidth="1"/>
    <col min="1547" max="1547" width="1.26953125" style="1" customWidth="1"/>
    <col min="1548" max="1548" width="17.26953125" style="1" customWidth="1"/>
    <col min="1549" max="1549" width="1.26953125" style="1" customWidth="1"/>
    <col min="1550" max="1550" width="17.26953125" style="1" customWidth="1"/>
    <col min="1551" max="1551" width="1.26953125" style="1" customWidth="1"/>
    <col min="1552" max="1552" width="13.81640625" style="1" customWidth="1"/>
    <col min="1553" max="1553" width="1.1796875" style="1" customWidth="1"/>
    <col min="1554" max="1792" width="9.1796875" style="1"/>
    <col min="1793" max="1793" width="54.54296875" style="1" customWidth="1"/>
    <col min="1794" max="1794" width="6.453125" style="1" customWidth="1"/>
    <col min="1795" max="1795" width="1.26953125" style="1" customWidth="1"/>
    <col min="1796" max="1796" width="12.54296875" style="1" customWidth="1"/>
    <col min="1797" max="1797" width="1.26953125" style="1" customWidth="1"/>
    <col min="1798" max="1798" width="12.54296875" style="1" customWidth="1"/>
    <col min="1799" max="1799" width="1.26953125" style="1" customWidth="1"/>
    <col min="1800" max="1800" width="12.26953125" style="1" customWidth="1"/>
    <col min="1801" max="1801" width="1.26953125" style="1" customWidth="1"/>
    <col min="1802" max="1802" width="14.7265625" style="1" customWidth="1"/>
    <col min="1803" max="1803" width="1.26953125" style="1" customWidth="1"/>
    <col min="1804" max="1804" width="17.26953125" style="1" customWidth="1"/>
    <col min="1805" max="1805" width="1.26953125" style="1" customWidth="1"/>
    <col min="1806" max="1806" width="17.26953125" style="1" customWidth="1"/>
    <col min="1807" max="1807" width="1.26953125" style="1" customWidth="1"/>
    <col min="1808" max="1808" width="13.81640625" style="1" customWidth="1"/>
    <col min="1809" max="1809" width="1.1796875" style="1" customWidth="1"/>
    <col min="1810" max="2048" width="9.1796875" style="1"/>
    <col min="2049" max="2049" width="54.54296875" style="1" customWidth="1"/>
    <col min="2050" max="2050" width="6.453125" style="1" customWidth="1"/>
    <col min="2051" max="2051" width="1.26953125" style="1" customWidth="1"/>
    <col min="2052" max="2052" width="12.54296875" style="1" customWidth="1"/>
    <col min="2053" max="2053" width="1.26953125" style="1" customWidth="1"/>
    <col min="2054" max="2054" width="12.54296875" style="1" customWidth="1"/>
    <col min="2055" max="2055" width="1.26953125" style="1" customWidth="1"/>
    <col min="2056" max="2056" width="12.26953125" style="1" customWidth="1"/>
    <col min="2057" max="2057" width="1.26953125" style="1" customWidth="1"/>
    <col min="2058" max="2058" width="14.7265625" style="1" customWidth="1"/>
    <col min="2059" max="2059" width="1.26953125" style="1" customWidth="1"/>
    <col min="2060" max="2060" width="17.26953125" style="1" customWidth="1"/>
    <col min="2061" max="2061" width="1.26953125" style="1" customWidth="1"/>
    <col min="2062" max="2062" width="17.26953125" style="1" customWidth="1"/>
    <col min="2063" max="2063" width="1.26953125" style="1" customWidth="1"/>
    <col min="2064" max="2064" width="13.81640625" style="1" customWidth="1"/>
    <col min="2065" max="2065" width="1.1796875" style="1" customWidth="1"/>
    <col min="2066" max="2304" width="9.1796875" style="1"/>
    <col min="2305" max="2305" width="54.54296875" style="1" customWidth="1"/>
    <col min="2306" max="2306" width="6.453125" style="1" customWidth="1"/>
    <col min="2307" max="2307" width="1.26953125" style="1" customWidth="1"/>
    <col min="2308" max="2308" width="12.54296875" style="1" customWidth="1"/>
    <col min="2309" max="2309" width="1.26953125" style="1" customWidth="1"/>
    <col min="2310" max="2310" width="12.54296875" style="1" customWidth="1"/>
    <col min="2311" max="2311" width="1.26953125" style="1" customWidth="1"/>
    <col min="2312" max="2312" width="12.26953125" style="1" customWidth="1"/>
    <col min="2313" max="2313" width="1.26953125" style="1" customWidth="1"/>
    <col min="2314" max="2314" width="14.7265625" style="1" customWidth="1"/>
    <col min="2315" max="2315" width="1.26953125" style="1" customWidth="1"/>
    <col min="2316" max="2316" width="17.26953125" style="1" customWidth="1"/>
    <col min="2317" max="2317" width="1.26953125" style="1" customWidth="1"/>
    <col min="2318" max="2318" width="17.26953125" style="1" customWidth="1"/>
    <col min="2319" max="2319" width="1.26953125" style="1" customWidth="1"/>
    <col min="2320" max="2320" width="13.81640625" style="1" customWidth="1"/>
    <col min="2321" max="2321" width="1.1796875" style="1" customWidth="1"/>
    <col min="2322" max="2560" width="9.1796875" style="1"/>
    <col min="2561" max="2561" width="54.54296875" style="1" customWidth="1"/>
    <col min="2562" max="2562" width="6.453125" style="1" customWidth="1"/>
    <col min="2563" max="2563" width="1.26953125" style="1" customWidth="1"/>
    <col min="2564" max="2564" width="12.54296875" style="1" customWidth="1"/>
    <col min="2565" max="2565" width="1.26953125" style="1" customWidth="1"/>
    <col min="2566" max="2566" width="12.54296875" style="1" customWidth="1"/>
    <col min="2567" max="2567" width="1.26953125" style="1" customWidth="1"/>
    <col min="2568" max="2568" width="12.26953125" style="1" customWidth="1"/>
    <col min="2569" max="2569" width="1.26953125" style="1" customWidth="1"/>
    <col min="2570" max="2570" width="14.7265625" style="1" customWidth="1"/>
    <col min="2571" max="2571" width="1.26953125" style="1" customWidth="1"/>
    <col min="2572" max="2572" width="17.26953125" style="1" customWidth="1"/>
    <col min="2573" max="2573" width="1.26953125" style="1" customWidth="1"/>
    <col min="2574" max="2574" width="17.26953125" style="1" customWidth="1"/>
    <col min="2575" max="2575" width="1.26953125" style="1" customWidth="1"/>
    <col min="2576" max="2576" width="13.81640625" style="1" customWidth="1"/>
    <col min="2577" max="2577" width="1.1796875" style="1" customWidth="1"/>
    <col min="2578" max="2816" width="9.1796875" style="1"/>
    <col min="2817" max="2817" width="54.54296875" style="1" customWidth="1"/>
    <col min="2818" max="2818" width="6.453125" style="1" customWidth="1"/>
    <col min="2819" max="2819" width="1.26953125" style="1" customWidth="1"/>
    <col min="2820" max="2820" width="12.54296875" style="1" customWidth="1"/>
    <col min="2821" max="2821" width="1.26953125" style="1" customWidth="1"/>
    <col min="2822" max="2822" width="12.54296875" style="1" customWidth="1"/>
    <col min="2823" max="2823" width="1.26953125" style="1" customWidth="1"/>
    <col min="2824" max="2824" width="12.26953125" style="1" customWidth="1"/>
    <col min="2825" max="2825" width="1.26953125" style="1" customWidth="1"/>
    <col min="2826" max="2826" width="14.7265625" style="1" customWidth="1"/>
    <col min="2827" max="2827" width="1.26953125" style="1" customWidth="1"/>
    <col min="2828" max="2828" width="17.26953125" style="1" customWidth="1"/>
    <col min="2829" max="2829" width="1.26953125" style="1" customWidth="1"/>
    <col min="2830" max="2830" width="17.26953125" style="1" customWidth="1"/>
    <col min="2831" max="2831" width="1.26953125" style="1" customWidth="1"/>
    <col min="2832" max="2832" width="13.81640625" style="1" customWidth="1"/>
    <col min="2833" max="2833" width="1.1796875" style="1" customWidth="1"/>
    <col min="2834" max="3072" width="9.1796875" style="1"/>
    <col min="3073" max="3073" width="54.54296875" style="1" customWidth="1"/>
    <col min="3074" max="3074" width="6.453125" style="1" customWidth="1"/>
    <col min="3075" max="3075" width="1.26953125" style="1" customWidth="1"/>
    <col min="3076" max="3076" width="12.54296875" style="1" customWidth="1"/>
    <col min="3077" max="3077" width="1.26953125" style="1" customWidth="1"/>
    <col min="3078" max="3078" width="12.54296875" style="1" customWidth="1"/>
    <col min="3079" max="3079" width="1.26953125" style="1" customWidth="1"/>
    <col min="3080" max="3080" width="12.26953125" style="1" customWidth="1"/>
    <col min="3081" max="3081" width="1.26953125" style="1" customWidth="1"/>
    <col min="3082" max="3082" width="14.7265625" style="1" customWidth="1"/>
    <col min="3083" max="3083" width="1.26953125" style="1" customWidth="1"/>
    <col min="3084" max="3084" width="17.26953125" style="1" customWidth="1"/>
    <col min="3085" max="3085" width="1.26953125" style="1" customWidth="1"/>
    <col min="3086" max="3086" width="17.26953125" style="1" customWidth="1"/>
    <col min="3087" max="3087" width="1.26953125" style="1" customWidth="1"/>
    <col min="3088" max="3088" width="13.81640625" style="1" customWidth="1"/>
    <col min="3089" max="3089" width="1.1796875" style="1" customWidth="1"/>
    <col min="3090" max="3328" width="9.1796875" style="1"/>
    <col min="3329" max="3329" width="54.54296875" style="1" customWidth="1"/>
    <col min="3330" max="3330" width="6.453125" style="1" customWidth="1"/>
    <col min="3331" max="3331" width="1.26953125" style="1" customWidth="1"/>
    <col min="3332" max="3332" width="12.54296875" style="1" customWidth="1"/>
    <col min="3333" max="3333" width="1.26953125" style="1" customWidth="1"/>
    <col min="3334" max="3334" width="12.54296875" style="1" customWidth="1"/>
    <col min="3335" max="3335" width="1.26953125" style="1" customWidth="1"/>
    <col min="3336" max="3336" width="12.26953125" style="1" customWidth="1"/>
    <col min="3337" max="3337" width="1.26953125" style="1" customWidth="1"/>
    <col min="3338" max="3338" width="14.7265625" style="1" customWidth="1"/>
    <col min="3339" max="3339" width="1.26953125" style="1" customWidth="1"/>
    <col min="3340" max="3340" width="17.26953125" style="1" customWidth="1"/>
    <col min="3341" max="3341" width="1.26953125" style="1" customWidth="1"/>
    <col min="3342" max="3342" width="17.26953125" style="1" customWidth="1"/>
    <col min="3343" max="3343" width="1.26953125" style="1" customWidth="1"/>
    <col min="3344" max="3344" width="13.81640625" style="1" customWidth="1"/>
    <col min="3345" max="3345" width="1.1796875" style="1" customWidth="1"/>
    <col min="3346" max="3584" width="9.1796875" style="1"/>
    <col min="3585" max="3585" width="54.54296875" style="1" customWidth="1"/>
    <col min="3586" max="3586" width="6.453125" style="1" customWidth="1"/>
    <col min="3587" max="3587" width="1.26953125" style="1" customWidth="1"/>
    <col min="3588" max="3588" width="12.54296875" style="1" customWidth="1"/>
    <col min="3589" max="3589" width="1.26953125" style="1" customWidth="1"/>
    <col min="3590" max="3590" width="12.54296875" style="1" customWidth="1"/>
    <col min="3591" max="3591" width="1.26953125" style="1" customWidth="1"/>
    <col min="3592" max="3592" width="12.26953125" style="1" customWidth="1"/>
    <col min="3593" max="3593" width="1.26953125" style="1" customWidth="1"/>
    <col min="3594" max="3594" width="14.7265625" style="1" customWidth="1"/>
    <col min="3595" max="3595" width="1.26953125" style="1" customWidth="1"/>
    <col min="3596" max="3596" width="17.26953125" style="1" customWidth="1"/>
    <col min="3597" max="3597" width="1.26953125" style="1" customWidth="1"/>
    <col min="3598" max="3598" width="17.26953125" style="1" customWidth="1"/>
    <col min="3599" max="3599" width="1.26953125" style="1" customWidth="1"/>
    <col min="3600" max="3600" width="13.81640625" style="1" customWidth="1"/>
    <col min="3601" max="3601" width="1.1796875" style="1" customWidth="1"/>
    <col min="3602" max="3840" width="9.1796875" style="1"/>
    <col min="3841" max="3841" width="54.54296875" style="1" customWidth="1"/>
    <col min="3842" max="3842" width="6.453125" style="1" customWidth="1"/>
    <col min="3843" max="3843" width="1.26953125" style="1" customWidth="1"/>
    <col min="3844" max="3844" width="12.54296875" style="1" customWidth="1"/>
    <col min="3845" max="3845" width="1.26953125" style="1" customWidth="1"/>
    <col min="3846" max="3846" width="12.54296875" style="1" customWidth="1"/>
    <col min="3847" max="3847" width="1.26953125" style="1" customWidth="1"/>
    <col min="3848" max="3848" width="12.26953125" style="1" customWidth="1"/>
    <col min="3849" max="3849" width="1.26953125" style="1" customWidth="1"/>
    <col min="3850" max="3850" width="14.7265625" style="1" customWidth="1"/>
    <col min="3851" max="3851" width="1.26953125" style="1" customWidth="1"/>
    <col min="3852" max="3852" width="17.26953125" style="1" customWidth="1"/>
    <col min="3853" max="3853" width="1.26953125" style="1" customWidth="1"/>
    <col min="3854" max="3854" width="17.26953125" style="1" customWidth="1"/>
    <col min="3855" max="3855" width="1.26953125" style="1" customWidth="1"/>
    <col min="3856" max="3856" width="13.81640625" style="1" customWidth="1"/>
    <col min="3857" max="3857" width="1.1796875" style="1" customWidth="1"/>
    <col min="3858" max="4096" width="9.1796875" style="1"/>
    <col min="4097" max="4097" width="54.54296875" style="1" customWidth="1"/>
    <col min="4098" max="4098" width="6.453125" style="1" customWidth="1"/>
    <col min="4099" max="4099" width="1.26953125" style="1" customWidth="1"/>
    <col min="4100" max="4100" width="12.54296875" style="1" customWidth="1"/>
    <col min="4101" max="4101" width="1.26953125" style="1" customWidth="1"/>
    <col min="4102" max="4102" width="12.54296875" style="1" customWidth="1"/>
    <col min="4103" max="4103" width="1.26953125" style="1" customWidth="1"/>
    <col min="4104" max="4104" width="12.26953125" style="1" customWidth="1"/>
    <col min="4105" max="4105" width="1.26953125" style="1" customWidth="1"/>
    <col min="4106" max="4106" width="14.7265625" style="1" customWidth="1"/>
    <col min="4107" max="4107" width="1.26953125" style="1" customWidth="1"/>
    <col min="4108" max="4108" width="17.26953125" style="1" customWidth="1"/>
    <col min="4109" max="4109" width="1.26953125" style="1" customWidth="1"/>
    <col min="4110" max="4110" width="17.26953125" style="1" customWidth="1"/>
    <col min="4111" max="4111" width="1.26953125" style="1" customWidth="1"/>
    <col min="4112" max="4112" width="13.81640625" style="1" customWidth="1"/>
    <col min="4113" max="4113" width="1.1796875" style="1" customWidth="1"/>
    <col min="4114" max="4352" width="9.1796875" style="1"/>
    <col min="4353" max="4353" width="54.54296875" style="1" customWidth="1"/>
    <col min="4354" max="4354" width="6.453125" style="1" customWidth="1"/>
    <col min="4355" max="4355" width="1.26953125" style="1" customWidth="1"/>
    <col min="4356" max="4356" width="12.54296875" style="1" customWidth="1"/>
    <col min="4357" max="4357" width="1.26953125" style="1" customWidth="1"/>
    <col min="4358" max="4358" width="12.54296875" style="1" customWidth="1"/>
    <col min="4359" max="4359" width="1.26953125" style="1" customWidth="1"/>
    <col min="4360" max="4360" width="12.26953125" style="1" customWidth="1"/>
    <col min="4361" max="4361" width="1.26953125" style="1" customWidth="1"/>
    <col min="4362" max="4362" width="14.7265625" style="1" customWidth="1"/>
    <col min="4363" max="4363" width="1.26953125" style="1" customWidth="1"/>
    <col min="4364" max="4364" width="17.26953125" style="1" customWidth="1"/>
    <col min="4365" max="4365" width="1.26953125" style="1" customWidth="1"/>
    <col min="4366" max="4366" width="17.26953125" style="1" customWidth="1"/>
    <col min="4367" max="4367" width="1.26953125" style="1" customWidth="1"/>
    <col min="4368" max="4368" width="13.81640625" style="1" customWidth="1"/>
    <col min="4369" max="4369" width="1.1796875" style="1" customWidth="1"/>
    <col min="4370" max="4608" width="9.1796875" style="1"/>
    <col min="4609" max="4609" width="54.54296875" style="1" customWidth="1"/>
    <col min="4610" max="4610" width="6.453125" style="1" customWidth="1"/>
    <col min="4611" max="4611" width="1.26953125" style="1" customWidth="1"/>
    <col min="4612" max="4612" width="12.54296875" style="1" customWidth="1"/>
    <col min="4613" max="4613" width="1.26953125" style="1" customWidth="1"/>
    <col min="4614" max="4614" width="12.54296875" style="1" customWidth="1"/>
    <col min="4615" max="4615" width="1.26953125" style="1" customWidth="1"/>
    <col min="4616" max="4616" width="12.26953125" style="1" customWidth="1"/>
    <col min="4617" max="4617" width="1.26953125" style="1" customWidth="1"/>
    <col min="4618" max="4618" width="14.7265625" style="1" customWidth="1"/>
    <col min="4619" max="4619" width="1.26953125" style="1" customWidth="1"/>
    <col min="4620" max="4620" width="17.26953125" style="1" customWidth="1"/>
    <col min="4621" max="4621" width="1.26953125" style="1" customWidth="1"/>
    <col min="4622" max="4622" width="17.26953125" style="1" customWidth="1"/>
    <col min="4623" max="4623" width="1.26953125" style="1" customWidth="1"/>
    <col min="4624" max="4624" width="13.81640625" style="1" customWidth="1"/>
    <col min="4625" max="4625" width="1.1796875" style="1" customWidth="1"/>
    <col min="4626" max="4864" width="9.1796875" style="1"/>
    <col min="4865" max="4865" width="54.54296875" style="1" customWidth="1"/>
    <col min="4866" max="4866" width="6.453125" style="1" customWidth="1"/>
    <col min="4867" max="4867" width="1.26953125" style="1" customWidth="1"/>
    <col min="4868" max="4868" width="12.54296875" style="1" customWidth="1"/>
    <col min="4869" max="4869" width="1.26953125" style="1" customWidth="1"/>
    <col min="4870" max="4870" width="12.54296875" style="1" customWidth="1"/>
    <col min="4871" max="4871" width="1.26953125" style="1" customWidth="1"/>
    <col min="4872" max="4872" width="12.26953125" style="1" customWidth="1"/>
    <col min="4873" max="4873" width="1.26953125" style="1" customWidth="1"/>
    <col min="4874" max="4874" width="14.7265625" style="1" customWidth="1"/>
    <col min="4875" max="4875" width="1.26953125" style="1" customWidth="1"/>
    <col min="4876" max="4876" width="17.26953125" style="1" customWidth="1"/>
    <col min="4877" max="4877" width="1.26953125" style="1" customWidth="1"/>
    <col min="4878" max="4878" width="17.26953125" style="1" customWidth="1"/>
    <col min="4879" max="4879" width="1.26953125" style="1" customWidth="1"/>
    <col min="4880" max="4880" width="13.81640625" style="1" customWidth="1"/>
    <col min="4881" max="4881" width="1.1796875" style="1" customWidth="1"/>
    <col min="4882" max="5120" width="9.1796875" style="1"/>
    <col min="5121" max="5121" width="54.54296875" style="1" customWidth="1"/>
    <col min="5122" max="5122" width="6.453125" style="1" customWidth="1"/>
    <col min="5123" max="5123" width="1.26953125" style="1" customWidth="1"/>
    <col min="5124" max="5124" width="12.54296875" style="1" customWidth="1"/>
    <col min="5125" max="5125" width="1.26953125" style="1" customWidth="1"/>
    <col min="5126" max="5126" width="12.54296875" style="1" customWidth="1"/>
    <col min="5127" max="5127" width="1.26953125" style="1" customWidth="1"/>
    <col min="5128" max="5128" width="12.26953125" style="1" customWidth="1"/>
    <col min="5129" max="5129" width="1.26953125" style="1" customWidth="1"/>
    <col min="5130" max="5130" width="14.7265625" style="1" customWidth="1"/>
    <col min="5131" max="5131" width="1.26953125" style="1" customWidth="1"/>
    <col min="5132" max="5132" width="17.26953125" style="1" customWidth="1"/>
    <col min="5133" max="5133" width="1.26953125" style="1" customWidth="1"/>
    <col min="5134" max="5134" width="17.26953125" style="1" customWidth="1"/>
    <col min="5135" max="5135" width="1.26953125" style="1" customWidth="1"/>
    <col min="5136" max="5136" width="13.81640625" style="1" customWidth="1"/>
    <col min="5137" max="5137" width="1.1796875" style="1" customWidth="1"/>
    <col min="5138" max="5376" width="9.1796875" style="1"/>
    <col min="5377" max="5377" width="54.54296875" style="1" customWidth="1"/>
    <col min="5378" max="5378" width="6.453125" style="1" customWidth="1"/>
    <col min="5379" max="5379" width="1.26953125" style="1" customWidth="1"/>
    <col min="5380" max="5380" width="12.54296875" style="1" customWidth="1"/>
    <col min="5381" max="5381" width="1.26953125" style="1" customWidth="1"/>
    <col min="5382" max="5382" width="12.54296875" style="1" customWidth="1"/>
    <col min="5383" max="5383" width="1.26953125" style="1" customWidth="1"/>
    <col min="5384" max="5384" width="12.26953125" style="1" customWidth="1"/>
    <col min="5385" max="5385" width="1.26953125" style="1" customWidth="1"/>
    <col min="5386" max="5386" width="14.7265625" style="1" customWidth="1"/>
    <col min="5387" max="5387" width="1.26953125" style="1" customWidth="1"/>
    <col min="5388" max="5388" width="17.26953125" style="1" customWidth="1"/>
    <col min="5389" max="5389" width="1.26953125" style="1" customWidth="1"/>
    <col min="5390" max="5390" width="17.26953125" style="1" customWidth="1"/>
    <col min="5391" max="5391" width="1.26953125" style="1" customWidth="1"/>
    <col min="5392" max="5392" width="13.81640625" style="1" customWidth="1"/>
    <col min="5393" max="5393" width="1.1796875" style="1" customWidth="1"/>
    <col min="5394" max="5632" width="9.1796875" style="1"/>
    <col min="5633" max="5633" width="54.54296875" style="1" customWidth="1"/>
    <col min="5634" max="5634" width="6.453125" style="1" customWidth="1"/>
    <col min="5635" max="5635" width="1.26953125" style="1" customWidth="1"/>
    <col min="5636" max="5636" width="12.54296875" style="1" customWidth="1"/>
    <col min="5637" max="5637" width="1.26953125" style="1" customWidth="1"/>
    <col min="5638" max="5638" width="12.54296875" style="1" customWidth="1"/>
    <col min="5639" max="5639" width="1.26953125" style="1" customWidth="1"/>
    <col min="5640" max="5640" width="12.26953125" style="1" customWidth="1"/>
    <col min="5641" max="5641" width="1.26953125" style="1" customWidth="1"/>
    <col min="5642" max="5642" width="14.7265625" style="1" customWidth="1"/>
    <col min="5643" max="5643" width="1.26953125" style="1" customWidth="1"/>
    <col min="5644" max="5644" width="17.26953125" style="1" customWidth="1"/>
    <col min="5645" max="5645" width="1.26953125" style="1" customWidth="1"/>
    <col min="5646" max="5646" width="17.26953125" style="1" customWidth="1"/>
    <col min="5647" max="5647" width="1.26953125" style="1" customWidth="1"/>
    <col min="5648" max="5648" width="13.81640625" style="1" customWidth="1"/>
    <col min="5649" max="5649" width="1.1796875" style="1" customWidth="1"/>
    <col min="5650" max="5888" width="9.1796875" style="1"/>
    <col min="5889" max="5889" width="54.54296875" style="1" customWidth="1"/>
    <col min="5890" max="5890" width="6.453125" style="1" customWidth="1"/>
    <col min="5891" max="5891" width="1.26953125" style="1" customWidth="1"/>
    <col min="5892" max="5892" width="12.54296875" style="1" customWidth="1"/>
    <col min="5893" max="5893" width="1.26953125" style="1" customWidth="1"/>
    <col min="5894" max="5894" width="12.54296875" style="1" customWidth="1"/>
    <col min="5895" max="5895" width="1.26953125" style="1" customWidth="1"/>
    <col min="5896" max="5896" width="12.26953125" style="1" customWidth="1"/>
    <col min="5897" max="5897" width="1.26953125" style="1" customWidth="1"/>
    <col min="5898" max="5898" width="14.7265625" style="1" customWidth="1"/>
    <col min="5899" max="5899" width="1.26953125" style="1" customWidth="1"/>
    <col min="5900" max="5900" width="17.26953125" style="1" customWidth="1"/>
    <col min="5901" max="5901" width="1.26953125" style="1" customWidth="1"/>
    <col min="5902" max="5902" width="17.26953125" style="1" customWidth="1"/>
    <col min="5903" max="5903" width="1.26953125" style="1" customWidth="1"/>
    <col min="5904" max="5904" width="13.81640625" style="1" customWidth="1"/>
    <col min="5905" max="5905" width="1.1796875" style="1" customWidth="1"/>
    <col min="5906" max="6144" width="9.1796875" style="1"/>
    <col min="6145" max="6145" width="54.54296875" style="1" customWidth="1"/>
    <col min="6146" max="6146" width="6.453125" style="1" customWidth="1"/>
    <col min="6147" max="6147" width="1.26953125" style="1" customWidth="1"/>
    <col min="6148" max="6148" width="12.54296875" style="1" customWidth="1"/>
    <col min="6149" max="6149" width="1.26953125" style="1" customWidth="1"/>
    <col min="6150" max="6150" width="12.54296875" style="1" customWidth="1"/>
    <col min="6151" max="6151" width="1.26953125" style="1" customWidth="1"/>
    <col min="6152" max="6152" width="12.26953125" style="1" customWidth="1"/>
    <col min="6153" max="6153" width="1.26953125" style="1" customWidth="1"/>
    <col min="6154" max="6154" width="14.7265625" style="1" customWidth="1"/>
    <col min="6155" max="6155" width="1.26953125" style="1" customWidth="1"/>
    <col min="6156" max="6156" width="17.26953125" style="1" customWidth="1"/>
    <col min="6157" max="6157" width="1.26953125" style="1" customWidth="1"/>
    <col min="6158" max="6158" width="17.26953125" style="1" customWidth="1"/>
    <col min="6159" max="6159" width="1.26953125" style="1" customWidth="1"/>
    <col min="6160" max="6160" width="13.81640625" style="1" customWidth="1"/>
    <col min="6161" max="6161" width="1.1796875" style="1" customWidth="1"/>
    <col min="6162" max="6400" width="9.1796875" style="1"/>
    <col min="6401" max="6401" width="54.54296875" style="1" customWidth="1"/>
    <col min="6402" max="6402" width="6.453125" style="1" customWidth="1"/>
    <col min="6403" max="6403" width="1.26953125" style="1" customWidth="1"/>
    <col min="6404" max="6404" width="12.54296875" style="1" customWidth="1"/>
    <col min="6405" max="6405" width="1.26953125" style="1" customWidth="1"/>
    <col min="6406" max="6406" width="12.54296875" style="1" customWidth="1"/>
    <col min="6407" max="6407" width="1.26953125" style="1" customWidth="1"/>
    <col min="6408" max="6408" width="12.26953125" style="1" customWidth="1"/>
    <col min="6409" max="6409" width="1.26953125" style="1" customWidth="1"/>
    <col min="6410" max="6410" width="14.7265625" style="1" customWidth="1"/>
    <col min="6411" max="6411" width="1.26953125" style="1" customWidth="1"/>
    <col min="6412" max="6412" width="17.26953125" style="1" customWidth="1"/>
    <col min="6413" max="6413" width="1.26953125" style="1" customWidth="1"/>
    <col min="6414" max="6414" width="17.26953125" style="1" customWidth="1"/>
    <col min="6415" max="6415" width="1.26953125" style="1" customWidth="1"/>
    <col min="6416" max="6416" width="13.81640625" style="1" customWidth="1"/>
    <col min="6417" max="6417" width="1.1796875" style="1" customWidth="1"/>
    <col min="6418" max="6656" width="9.1796875" style="1"/>
    <col min="6657" max="6657" width="54.54296875" style="1" customWidth="1"/>
    <col min="6658" max="6658" width="6.453125" style="1" customWidth="1"/>
    <col min="6659" max="6659" width="1.26953125" style="1" customWidth="1"/>
    <col min="6660" max="6660" width="12.54296875" style="1" customWidth="1"/>
    <col min="6661" max="6661" width="1.26953125" style="1" customWidth="1"/>
    <col min="6662" max="6662" width="12.54296875" style="1" customWidth="1"/>
    <col min="6663" max="6663" width="1.26953125" style="1" customWidth="1"/>
    <col min="6664" max="6664" width="12.26953125" style="1" customWidth="1"/>
    <col min="6665" max="6665" width="1.26953125" style="1" customWidth="1"/>
    <col min="6666" max="6666" width="14.7265625" style="1" customWidth="1"/>
    <col min="6667" max="6667" width="1.26953125" style="1" customWidth="1"/>
    <col min="6668" max="6668" width="17.26953125" style="1" customWidth="1"/>
    <col min="6669" max="6669" width="1.26953125" style="1" customWidth="1"/>
    <col min="6670" max="6670" width="17.26953125" style="1" customWidth="1"/>
    <col min="6671" max="6671" width="1.26953125" style="1" customWidth="1"/>
    <col min="6672" max="6672" width="13.81640625" style="1" customWidth="1"/>
    <col min="6673" max="6673" width="1.1796875" style="1" customWidth="1"/>
    <col min="6674" max="6912" width="9.1796875" style="1"/>
    <col min="6913" max="6913" width="54.54296875" style="1" customWidth="1"/>
    <col min="6914" max="6914" width="6.453125" style="1" customWidth="1"/>
    <col min="6915" max="6915" width="1.26953125" style="1" customWidth="1"/>
    <col min="6916" max="6916" width="12.54296875" style="1" customWidth="1"/>
    <col min="6917" max="6917" width="1.26953125" style="1" customWidth="1"/>
    <col min="6918" max="6918" width="12.54296875" style="1" customWidth="1"/>
    <col min="6919" max="6919" width="1.26953125" style="1" customWidth="1"/>
    <col min="6920" max="6920" width="12.26953125" style="1" customWidth="1"/>
    <col min="6921" max="6921" width="1.26953125" style="1" customWidth="1"/>
    <col min="6922" max="6922" width="14.7265625" style="1" customWidth="1"/>
    <col min="6923" max="6923" width="1.26953125" style="1" customWidth="1"/>
    <col min="6924" max="6924" width="17.26953125" style="1" customWidth="1"/>
    <col min="6925" max="6925" width="1.26953125" style="1" customWidth="1"/>
    <col min="6926" max="6926" width="17.26953125" style="1" customWidth="1"/>
    <col min="6927" max="6927" width="1.26953125" style="1" customWidth="1"/>
    <col min="6928" max="6928" width="13.81640625" style="1" customWidth="1"/>
    <col min="6929" max="6929" width="1.1796875" style="1" customWidth="1"/>
    <col min="6930" max="7168" width="9.1796875" style="1"/>
    <col min="7169" max="7169" width="54.54296875" style="1" customWidth="1"/>
    <col min="7170" max="7170" width="6.453125" style="1" customWidth="1"/>
    <col min="7171" max="7171" width="1.26953125" style="1" customWidth="1"/>
    <col min="7172" max="7172" width="12.54296875" style="1" customWidth="1"/>
    <col min="7173" max="7173" width="1.26953125" style="1" customWidth="1"/>
    <col min="7174" max="7174" width="12.54296875" style="1" customWidth="1"/>
    <col min="7175" max="7175" width="1.26953125" style="1" customWidth="1"/>
    <col min="7176" max="7176" width="12.26953125" style="1" customWidth="1"/>
    <col min="7177" max="7177" width="1.26953125" style="1" customWidth="1"/>
    <col min="7178" max="7178" width="14.7265625" style="1" customWidth="1"/>
    <col min="7179" max="7179" width="1.26953125" style="1" customWidth="1"/>
    <col min="7180" max="7180" width="17.26953125" style="1" customWidth="1"/>
    <col min="7181" max="7181" width="1.26953125" style="1" customWidth="1"/>
    <col min="7182" max="7182" width="17.26953125" style="1" customWidth="1"/>
    <col min="7183" max="7183" width="1.26953125" style="1" customWidth="1"/>
    <col min="7184" max="7184" width="13.81640625" style="1" customWidth="1"/>
    <col min="7185" max="7185" width="1.1796875" style="1" customWidth="1"/>
    <col min="7186" max="7424" width="9.1796875" style="1"/>
    <col min="7425" max="7425" width="54.54296875" style="1" customWidth="1"/>
    <col min="7426" max="7426" width="6.453125" style="1" customWidth="1"/>
    <col min="7427" max="7427" width="1.26953125" style="1" customWidth="1"/>
    <col min="7428" max="7428" width="12.54296875" style="1" customWidth="1"/>
    <col min="7429" max="7429" width="1.26953125" style="1" customWidth="1"/>
    <col min="7430" max="7430" width="12.54296875" style="1" customWidth="1"/>
    <col min="7431" max="7431" width="1.26953125" style="1" customWidth="1"/>
    <col min="7432" max="7432" width="12.26953125" style="1" customWidth="1"/>
    <col min="7433" max="7433" width="1.26953125" style="1" customWidth="1"/>
    <col min="7434" max="7434" width="14.7265625" style="1" customWidth="1"/>
    <col min="7435" max="7435" width="1.26953125" style="1" customWidth="1"/>
    <col min="7436" max="7436" width="17.26953125" style="1" customWidth="1"/>
    <col min="7437" max="7437" width="1.26953125" style="1" customWidth="1"/>
    <col min="7438" max="7438" width="17.26953125" style="1" customWidth="1"/>
    <col min="7439" max="7439" width="1.26953125" style="1" customWidth="1"/>
    <col min="7440" max="7440" width="13.81640625" style="1" customWidth="1"/>
    <col min="7441" max="7441" width="1.1796875" style="1" customWidth="1"/>
    <col min="7442" max="7680" width="9.1796875" style="1"/>
    <col min="7681" max="7681" width="54.54296875" style="1" customWidth="1"/>
    <col min="7682" max="7682" width="6.453125" style="1" customWidth="1"/>
    <col min="7683" max="7683" width="1.26953125" style="1" customWidth="1"/>
    <col min="7684" max="7684" width="12.54296875" style="1" customWidth="1"/>
    <col min="7685" max="7685" width="1.26953125" style="1" customWidth="1"/>
    <col min="7686" max="7686" width="12.54296875" style="1" customWidth="1"/>
    <col min="7687" max="7687" width="1.26953125" style="1" customWidth="1"/>
    <col min="7688" max="7688" width="12.26953125" style="1" customWidth="1"/>
    <col min="7689" max="7689" width="1.26953125" style="1" customWidth="1"/>
    <col min="7690" max="7690" width="14.7265625" style="1" customWidth="1"/>
    <col min="7691" max="7691" width="1.26953125" style="1" customWidth="1"/>
    <col min="7692" max="7692" width="17.26953125" style="1" customWidth="1"/>
    <col min="7693" max="7693" width="1.26953125" style="1" customWidth="1"/>
    <col min="7694" max="7694" width="17.26953125" style="1" customWidth="1"/>
    <col min="7695" max="7695" width="1.26953125" style="1" customWidth="1"/>
    <col min="7696" max="7696" width="13.81640625" style="1" customWidth="1"/>
    <col min="7697" max="7697" width="1.1796875" style="1" customWidth="1"/>
    <col min="7698" max="7936" width="9.1796875" style="1"/>
    <col min="7937" max="7937" width="54.54296875" style="1" customWidth="1"/>
    <col min="7938" max="7938" width="6.453125" style="1" customWidth="1"/>
    <col min="7939" max="7939" width="1.26953125" style="1" customWidth="1"/>
    <col min="7940" max="7940" width="12.54296875" style="1" customWidth="1"/>
    <col min="7941" max="7941" width="1.26953125" style="1" customWidth="1"/>
    <col min="7942" max="7942" width="12.54296875" style="1" customWidth="1"/>
    <col min="7943" max="7943" width="1.26953125" style="1" customWidth="1"/>
    <col min="7944" max="7944" width="12.26953125" style="1" customWidth="1"/>
    <col min="7945" max="7945" width="1.26953125" style="1" customWidth="1"/>
    <col min="7946" max="7946" width="14.7265625" style="1" customWidth="1"/>
    <col min="7947" max="7947" width="1.26953125" style="1" customWidth="1"/>
    <col min="7948" max="7948" width="17.26953125" style="1" customWidth="1"/>
    <col min="7949" max="7949" width="1.26953125" style="1" customWidth="1"/>
    <col min="7950" max="7950" width="17.26953125" style="1" customWidth="1"/>
    <col min="7951" max="7951" width="1.26953125" style="1" customWidth="1"/>
    <col min="7952" max="7952" width="13.81640625" style="1" customWidth="1"/>
    <col min="7953" max="7953" width="1.1796875" style="1" customWidth="1"/>
    <col min="7954" max="8192" width="9.1796875" style="1"/>
    <col min="8193" max="8193" width="54.54296875" style="1" customWidth="1"/>
    <col min="8194" max="8194" width="6.453125" style="1" customWidth="1"/>
    <col min="8195" max="8195" width="1.26953125" style="1" customWidth="1"/>
    <col min="8196" max="8196" width="12.54296875" style="1" customWidth="1"/>
    <col min="8197" max="8197" width="1.26953125" style="1" customWidth="1"/>
    <col min="8198" max="8198" width="12.54296875" style="1" customWidth="1"/>
    <col min="8199" max="8199" width="1.26953125" style="1" customWidth="1"/>
    <col min="8200" max="8200" width="12.26953125" style="1" customWidth="1"/>
    <col min="8201" max="8201" width="1.26953125" style="1" customWidth="1"/>
    <col min="8202" max="8202" width="14.7265625" style="1" customWidth="1"/>
    <col min="8203" max="8203" width="1.26953125" style="1" customWidth="1"/>
    <col min="8204" max="8204" width="17.26953125" style="1" customWidth="1"/>
    <col min="8205" max="8205" width="1.26953125" style="1" customWidth="1"/>
    <col min="8206" max="8206" width="17.26953125" style="1" customWidth="1"/>
    <col min="8207" max="8207" width="1.26953125" style="1" customWidth="1"/>
    <col min="8208" max="8208" width="13.81640625" style="1" customWidth="1"/>
    <col min="8209" max="8209" width="1.1796875" style="1" customWidth="1"/>
    <col min="8210" max="8448" width="9.1796875" style="1"/>
    <col min="8449" max="8449" width="54.54296875" style="1" customWidth="1"/>
    <col min="8450" max="8450" width="6.453125" style="1" customWidth="1"/>
    <col min="8451" max="8451" width="1.26953125" style="1" customWidth="1"/>
    <col min="8452" max="8452" width="12.54296875" style="1" customWidth="1"/>
    <col min="8453" max="8453" width="1.26953125" style="1" customWidth="1"/>
    <col min="8454" max="8454" width="12.54296875" style="1" customWidth="1"/>
    <col min="8455" max="8455" width="1.26953125" style="1" customWidth="1"/>
    <col min="8456" max="8456" width="12.26953125" style="1" customWidth="1"/>
    <col min="8457" max="8457" width="1.26953125" style="1" customWidth="1"/>
    <col min="8458" max="8458" width="14.7265625" style="1" customWidth="1"/>
    <col min="8459" max="8459" width="1.26953125" style="1" customWidth="1"/>
    <col min="8460" max="8460" width="17.26953125" style="1" customWidth="1"/>
    <col min="8461" max="8461" width="1.26953125" style="1" customWidth="1"/>
    <col min="8462" max="8462" width="17.26953125" style="1" customWidth="1"/>
    <col min="8463" max="8463" width="1.26953125" style="1" customWidth="1"/>
    <col min="8464" max="8464" width="13.81640625" style="1" customWidth="1"/>
    <col min="8465" max="8465" width="1.1796875" style="1" customWidth="1"/>
    <col min="8466" max="8704" width="9.1796875" style="1"/>
    <col min="8705" max="8705" width="54.54296875" style="1" customWidth="1"/>
    <col min="8706" max="8706" width="6.453125" style="1" customWidth="1"/>
    <col min="8707" max="8707" width="1.26953125" style="1" customWidth="1"/>
    <col min="8708" max="8708" width="12.54296875" style="1" customWidth="1"/>
    <col min="8709" max="8709" width="1.26953125" style="1" customWidth="1"/>
    <col min="8710" max="8710" width="12.54296875" style="1" customWidth="1"/>
    <col min="8711" max="8711" width="1.26953125" style="1" customWidth="1"/>
    <col min="8712" max="8712" width="12.26953125" style="1" customWidth="1"/>
    <col min="8713" max="8713" width="1.26953125" style="1" customWidth="1"/>
    <col min="8714" max="8714" width="14.7265625" style="1" customWidth="1"/>
    <col min="8715" max="8715" width="1.26953125" style="1" customWidth="1"/>
    <col min="8716" max="8716" width="17.26953125" style="1" customWidth="1"/>
    <col min="8717" max="8717" width="1.26953125" style="1" customWidth="1"/>
    <col min="8718" max="8718" width="17.26953125" style="1" customWidth="1"/>
    <col min="8719" max="8719" width="1.26953125" style="1" customWidth="1"/>
    <col min="8720" max="8720" width="13.81640625" style="1" customWidth="1"/>
    <col min="8721" max="8721" width="1.1796875" style="1" customWidth="1"/>
    <col min="8722" max="8960" width="9.1796875" style="1"/>
    <col min="8961" max="8961" width="54.54296875" style="1" customWidth="1"/>
    <col min="8962" max="8962" width="6.453125" style="1" customWidth="1"/>
    <col min="8963" max="8963" width="1.26953125" style="1" customWidth="1"/>
    <col min="8964" max="8964" width="12.54296875" style="1" customWidth="1"/>
    <col min="8965" max="8965" width="1.26953125" style="1" customWidth="1"/>
    <col min="8966" max="8966" width="12.54296875" style="1" customWidth="1"/>
    <col min="8967" max="8967" width="1.26953125" style="1" customWidth="1"/>
    <col min="8968" max="8968" width="12.26953125" style="1" customWidth="1"/>
    <col min="8969" max="8969" width="1.26953125" style="1" customWidth="1"/>
    <col min="8970" max="8970" width="14.7265625" style="1" customWidth="1"/>
    <col min="8971" max="8971" width="1.26953125" style="1" customWidth="1"/>
    <col min="8972" max="8972" width="17.26953125" style="1" customWidth="1"/>
    <col min="8973" max="8973" width="1.26953125" style="1" customWidth="1"/>
    <col min="8974" max="8974" width="17.26953125" style="1" customWidth="1"/>
    <col min="8975" max="8975" width="1.26953125" style="1" customWidth="1"/>
    <col min="8976" max="8976" width="13.81640625" style="1" customWidth="1"/>
    <col min="8977" max="8977" width="1.1796875" style="1" customWidth="1"/>
    <col min="8978" max="9216" width="9.1796875" style="1"/>
    <col min="9217" max="9217" width="54.54296875" style="1" customWidth="1"/>
    <col min="9218" max="9218" width="6.453125" style="1" customWidth="1"/>
    <col min="9219" max="9219" width="1.26953125" style="1" customWidth="1"/>
    <col min="9220" max="9220" width="12.54296875" style="1" customWidth="1"/>
    <col min="9221" max="9221" width="1.26953125" style="1" customWidth="1"/>
    <col min="9222" max="9222" width="12.54296875" style="1" customWidth="1"/>
    <col min="9223" max="9223" width="1.26953125" style="1" customWidth="1"/>
    <col min="9224" max="9224" width="12.26953125" style="1" customWidth="1"/>
    <col min="9225" max="9225" width="1.26953125" style="1" customWidth="1"/>
    <col min="9226" max="9226" width="14.7265625" style="1" customWidth="1"/>
    <col min="9227" max="9227" width="1.26953125" style="1" customWidth="1"/>
    <col min="9228" max="9228" width="17.26953125" style="1" customWidth="1"/>
    <col min="9229" max="9229" width="1.26953125" style="1" customWidth="1"/>
    <col min="9230" max="9230" width="17.26953125" style="1" customWidth="1"/>
    <col min="9231" max="9231" width="1.26953125" style="1" customWidth="1"/>
    <col min="9232" max="9232" width="13.81640625" style="1" customWidth="1"/>
    <col min="9233" max="9233" width="1.1796875" style="1" customWidth="1"/>
    <col min="9234" max="9472" width="9.1796875" style="1"/>
    <col min="9473" max="9473" width="54.54296875" style="1" customWidth="1"/>
    <col min="9474" max="9474" width="6.453125" style="1" customWidth="1"/>
    <col min="9475" max="9475" width="1.26953125" style="1" customWidth="1"/>
    <col min="9476" max="9476" width="12.54296875" style="1" customWidth="1"/>
    <col min="9477" max="9477" width="1.26953125" style="1" customWidth="1"/>
    <col min="9478" max="9478" width="12.54296875" style="1" customWidth="1"/>
    <col min="9479" max="9479" width="1.26953125" style="1" customWidth="1"/>
    <col min="9480" max="9480" width="12.26953125" style="1" customWidth="1"/>
    <col min="9481" max="9481" width="1.26953125" style="1" customWidth="1"/>
    <col min="9482" max="9482" width="14.7265625" style="1" customWidth="1"/>
    <col min="9483" max="9483" width="1.26953125" style="1" customWidth="1"/>
    <col min="9484" max="9484" width="17.26953125" style="1" customWidth="1"/>
    <col min="9485" max="9485" width="1.26953125" style="1" customWidth="1"/>
    <col min="9486" max="9486" width="17.26953125" style="1" customWidth="1"/>
    <col min="9487" max="9487" width="1.26953125" style="1" customWidth="1"/>
    <col min="9488" max="9488" width="13.81640625" style="1" customWidth="1"/>
    <col min="9489" max="9489" width="1.1796875" style="1" customWidth="1"/>
    <col min="9490" max="9728" width="9.1796875" style="1"/>
    <col min="9729" max="9729" width="54.54296875" style="1" customWidth="1"/>
    <col min="9730" max="9730" width="6.453125" style="1" customWidth="1"/>
    <col min="9731" max="9731" width="1.26953125" style="1" customWidth="1"/>
    <col min="9732" max="9732" width="12.54296875" style="1" customWidth="1"/>
    <col min="9733" max="9733" width="1.26953125" style="1" customWidth="1"/>
    <col min="9734" max="9734" width="12.54296875" style="1" customWidth="1"/>
    <col min="9735" max="9735" width="1.26953125" style="1" customWidth="1"/>
    <col min="9736" max="9736" width="12.26953125" style="1" customWidth="1"/>
    <col min="9737" max="9737" width="1.26953125" style="1" customWidth="1"/>
    <col min="9738" max="9738" width="14.7265625" style="1" customWidth="1"/>
    <col min="9739" max="9739" width="1.26953125" style="1" customWidth="1"/>
    <col min="9740" max="9740" width="17.26953125" style="1" customWidth="1"/>
    <col min="9741" max="9741" width="1.26953125" style="1" customWidth="1"/>
    <col min="9742" max="9742" width="17.26953125" style="1" customWidth="1"/>
    <col min="9743" max="9743" width="1.26953125" style="1" customWidth="1"/>
    <col min="9744" max="9744" width="13.81640625" style="1" customWidth="1"/>
    <col min="9745" max="9745" width="1.1796875" style="1" customWidth="1"/>
    <col min="9746" max="9984" width="9.1796875" style="1"/>
    <col min="9985" max="9985" width="54.54296875" style="1" customWidth="1"/>
    <col min="9986" max="9986" width="6.453125" style="1" customWidth="1"/>
    <col min="9987" max="9987" width="1.26953125" style="1" customWidth="1"/>
    <col min="9988" max="9988" width="12.54296875" style="1" customWidth="1"/>
    <col min="9989" max="9989" width="1.26953125" style="1" customWidth="1"/>
    <col min="9990" max="9990" width="12.54296875" style="1" customWidth="1"/>
    <col min="9991" max="9991" width="1.26953125" style="1" customWidth="1"/>
    <col min="9992" max="9992" width="12.26953125" style="1" customWidth="1"/>
    <col min="9993" max="9993" width="1.26953125" style="1" customWidth="1"/>
    <col min="9994" max="9994" width="14.7265625" style="1" customWidth="1"/>
    <col min="9995" max="9995" width="1.26953125" style="1" customWidth="1"/>
    <col min="9996" max="9996" width="17.26953125" style="1" customWidth="1"/>
    <col min="9997" max="9997" width="1.26953125" style="1" customWidth="1"/>
    <col min="9998" max="9998" width="17.26953125" style="1" customWidth="1"/>
    <col min="9999" max="9999" width="1.26953125" style="1" customWidth="1"/>
    <col min="10000" max="10000" width="13.81640625" style="1" customWidth="1"/>
    <col min="10001" max="10001" width="1.1796875" style="1" customWidth="1"/>
    <col min="10002" max="10240" width="9.1796875" style="1"/>
    <col min="10241" max="10241" width="54.54296875" style="1" customWidth="1"/>
    <col min="10242" max="10242" width="6.453125" style="1" customWidth="1"/>
    <col min="10243" max="10243" width="1.26953125" style="1" customWidth="1"/>
    <col min="10244" max="10244" width="12.54296875" style="1" customWidth="1"/>
    <col min="10245" max="10245" width="1.26953125" style="1" customWidth="1"/>
    <col min="10246" max="10246" width="12.54296875" style="1" customWidth="1"/>
    <col min="10247" max="10247" width="1.26953125" style="1" customWidth="1"/>
    <col min="10248" max="10248" width="12.26953125" style="1" customWidth="1"/>
    <col min="10249" max="10249" width="1.26953125" style="1" customWidth="1"/>
    <col min="10250" max="10250" width="14.7265625" style="1" customWidth="1"/>
    <col min="10251" max="10251" width="1.26953125" style="1" customWidth="1"/>
    <col min="10252" max="10252" width="17.26953125" style="1" customWidth="1"/>
    <col min="10253" max="10253" width="1.26953125" style="1" customWidth="1"/>
    <col min="10254" max="10254" width="17.26953125" style="1" customWidth="1"/>
    <col min="10255" max="10255" width="1.26953125" style="1" customWidth="1"/>
    <col min="10256" max="10256" width="13.81640625" style="1" customWidth="1"/>
    <col min="10257" max="10257" width="1.1796875" style="1" customWidth="1"/>
    <col min="10258" max="10496" width="9.1796875" style="1"/>
    <col min="10497" max="10497" width="54.54296875" style="1" customWidth="1"/>
    <col min="10498" max="10498" width="6.453125" style="1" customWidth="1"/>
    <col min="10499" max="10499" width="1.26953125" style="1" customWidth="1"/>
    <col min="10500" max="10500" width="12.54296875" style="1" customWidth="1"/>
    <col min="10501" max="10501" width="1.26953125" style="1" customWidth="1"/>
    <col min="10502" max="10502" width="12.54296875" style="1" customWidth="1"/>
    <col min="10503" max="10503" width="1.26953125" style="1" customWidth="1"/>
    <col min="10504" max="10504" width="12.26953125" style="1" customWidth="1"/>
    <col min="10505" max="10505" width="1.26953125" style="1" customWidth="1"/>
    <col min="10506" max="10506" width="14.7265625" style="1" customWidth="1"/>
    <col min="10507" max="10507" width="1.26953125" style="1" customWidth="1"/>
    <col min="10508" max="10508" width="17.26953125" style="1" customWidth="1"/>
    <col min="10509" max="10509" width="1.26953125" style="1" customWidth="1"/>
    <col min="10510" max="10510" width="17.26953125" style="1" customWidth="1"/>
    <col min="10511" max="10511" width="1.26953125" style="1" customWidth="1"/>
    <col min="10512" max="10512" width="13.81640625" style="1" customWidth="1"/>
    <col min="10513" max="10513" width="1.1796875" style="1" customWidth="1"/>
    <col min="10514" max="10752" width="9.1796875" style="1"/>
    <col min="10753" max="10753" width="54.54296875" style="1" customWidth="1"/>
    <col min="10754" max="10754" width="6.453125" style="1" customWidth="1"/>
    <col min="10755" max="10755" width="1.26953125" style="1" customWidth="1"/>
    <col min="10756" max="10756" width="12.54296875" style="1" customWidth="1"/>
    <col min="10757" max="10757" width="1.26953125" style="1" customWidth="1"/>
    <col min="10758" max="10758" width="12.54296875" style="1" customWidth="1"/>
    <col min="10759" max="10759" width="1.26953125" style="1" customWidth="1"/>
    <col min="10760" max="10760" width="12.26953125" style="1" customWidth="1"/>
    <col min="10761" max="10761" width="1.26953125" style="1" customWidth="1"/>
    <col min="10762" max="10762" width="14.7265625" style="1" customWidth="1"/>
    <col min="10763" max="10763" width="1.26953125" style="1" customWidth="1"/>
    <col min="10764" max="10764" width="17.26953125" style="1" customWidth="1"/>
    <col min="10765" max="10765" width="1.26953125" style="1" customWidth="1"/>
    <col min="10766" max="10766" width="17.26953125" style="1" customWidth="1"/>
    <col min="10767" max="10767" width="1.26953125" style="1" customWidth="1"/>
    <col min="10768" max="10768" width="13.81640625" style="1" customWidth="1"/>
    <col min="10769" max="10769" width="1.1796875" style="1" customWidth="1"/>
    <col min="10770" max="11008" width="9.1796875" style="1"/>
    <col min="11009" max="11009" width="54.54296875" style="1" customWidth="1"/>
    <col min="11010" max="11010" width="6.453125" style="1" customWidth="1"/>
    <col min="11011" max="11011" width="1.26953125" style="1" customWidth="1"/>
    <col min="11012" max="11012" width="12.54296875" style="1" customWidth="1"/>
    <col min="11013" max="11013" width="1.26953125" style="1" customWidth="1"/>
    <col min="11014" max="11014" width="12.54296875" style="1" customWidth="1"/>
    <col min="11015" max="11015" width="1.26953125" style="1" customWidth="1"/>
    <col min="11016" max="11016" width="12.26953125" style="1" customWidth="1"/>
    <col min="11017" max="11017" width="1.26953125" style="1" customWidth="1"/>
    <col min="11018" max="11018" width="14.7265625" style="1" customWidth="1"/>
    <col min="11019" max="11019" width="1.26953125" style="1" customWidth="1"/>
    <col min="11020" max="11020" width="17.26953125" style="1" customWidth="1"/>
    <col min="11021" max="11021" width="1.26953125" style="1" customWidth="1"/>
    <col min="11022" max="11022" width="17.26953125" style="1" customWidth="1"/>
    <col min="11023" max="11023" width="1.26953125" style="1" customWidth="1"/>
    <col min="11024" max="11024" width="13.81640625" style="1" customWidth="1"/>
    <col min="11025" max="11025" width="1.1796875" style="1" customWidth="1"/>
    <col min="11026" max="11264" width="9.1796875" style="1"/>
    <col min="11265" max="11265" width="54.54296875" style="1" customWidth="1"/>
    <col min="11266" max="11266" width="6.453125" style="1" customWidth="1"/>
    <col min="11267" max="11267" width="1.26953125" style="1" customWidth="1"/>
    <col min="11268" max="11268" width="12.54296875" style="1" customWidth="1"/>
    <col min="11269" max="11269" width="1.26953125" style="1" customWidth="1"/>
    <col min="11270" max="11270" width="12.54296875" style="1" customWidth="1"/>
    <col min="11271" max="11271" width="1.26953125" style="1" customWidth="1"/>
    <col min="11272" max="11272" width="12.26953125" style="1" customWidth="1"/>
    <col min="11273" max="11273" width="1.26953125" style="1" customWidth="1"/>
    <col min="11274" max="11274" width="14.7265625" style="1" customWidth="1"/>
    <col min="11275" max="11275" width="1.26953125" style="1" customWidth="1"/>
    <col min="11276" max="11276" width="17.26953125" style="1" customWidth="1"/>
    <col min="11277" max="11277" width="1.26953125" style="1" customWidth="1"/>
    <col min="11278" max="11278" width="17.26953125" style="1" customWidth="1"/>
    <col min="11279" max="11279" width="1.26953125" style="1" customWidth="1"/>
    <col min="11280" max="11280" width="13.81640625" style="1" customWidth="1"/>
    <col min="11281" max="11281" width="1.1796875" style="1" customWidth="1"/>
    <col min="11282" max="11520" width="9.1796875" style="1"/>
    <col min="11521" max="11521" width="54.54296875" style="1" customWidth="1"/>
    <col min="11522" max="11522" width="6.453125" style="1" customWidth="1"/>
    <col min="11523" max="11523" width="1.26953125" style="1" customWidth="1"/>
    <col min="11524" max="11524" width="12.54296875" style="1" customWidth="1"/>
    <col min="11525" max="11525" width="1.26953125" style="1" customWidth="1"/>
    <col min="11526" max="11526" width="12.54296875" style="1" customWidth="1"/>
    <col min="11527" max="11527" width="1.26953125" style="1" customWidth="1"/>
    <col min="11528" max="11528" width="12.26953125" style="1" customWidth="1"/>
    <col min="11529" max="11529" width="1.26953125" style="1" customWidth="1"/>
    <col min="11530" max="11530" width="14.7265625" style="1" customWidth="1"/>
    <col min="11531" max="11531" width="1.26953125" style="1" customWidth="1"/>
    <col min="11532" max="11532" width="17.26953125" style="1" customWidth="1"/>
    <col min="11533" max="11533" width="1.26953125" style="1" customWidth="1"/>
    <col min="11534" max="11534" width="17.26953125" style="1" customWidth="1"/>
    <col min="11535" max="11535" width="1.26953125" style="1" customWidth="1"/>
    <col min="11536" max="11536" width="13.81640625" style="1" customWidth="1"/>
    <col min="11537" max="11537" width="1.1796875" style="1" customWidth="1"/>
    <col min="11538" max="11776" width="9.1796875" style="1"/>
    <col min="11777" max="11777" width="54.54296875" style="1" customWidth="1"/>
    <col min="11778" max="11778" width="6.453125" style="1" customWidth="1"/>
    <col min="11779" max="11779" width="1.26953125" style="1" customWidth="1"/>
    <col min="11780" max="11780" width="12.54296875" style="1" customWidth="1"/>
    <col min="11781" max="11781" width="1.26953125" style="1" customWidth="1"/>
    <col min="11782" max="11782" width="12.54296875" style="1" customWidth="1"/>
    <col min="11783" max="11783" width="1.26953125" style="1" customWidth="1"/>
    <col min="11784" max="11784" width="12.26953125" style="1" customWidth="1"/>
    <col min="11785" max="11785" width="1.26953125" style="1" customWidth="1"/>
    <col min="11786" max="11786" width="14.7265625" style="1" customWidth="1"/>
    <col min="11787" max="11787" width="1.26953125" style="1" customWidth="1"/>
    <col min="11788" max="11788" width="17.26953125" style="1" customWidth="1"/>
    <col min="11789" max="11789" width="1.26953125" style="1" customWidth="1"/>
    <col min="11790" max="11790" width="17.26953125" style="1" customWidth="1"/>
    <col min="11791" max="11791" width="1.26953125" style="1" customWidth="1"/>
    <col min="11792" max="11792" width="13.81640625" style="1" customWidth="1"/>
    <col min="11793" max="11793" width="1.1796875" style="1" customWidth="1"/>
    <col min="11794" max="12032" width="9.1796875" style="1"/>
    <col min="12033" max="12033" width="54.54296875" style="1" customWidth="1"/>
    <col min="12034" max="12034" width="6.453125" style="1" customWidth="1"/>
    <col min="12035" max="12035" width="1.26953125" style="1" customWidth="1"/>
    <col min="12036" max="12036" width="12.54296875" style="1" customWidth="1"/>
    <col min="12037" max="12037" width="1.26953125" style="1" customWidth="1"/>
    <col min="12038" max="12038" width="12.54296875" style="1" customWidth="1"/>
    <col min="12039" max="12039" width="1.26953125" style="1" customWidth="1"/>
    <col min="12040" max="12040" width="12.26953125" style="1" customWidth="1"/>
    <col min="12041" max="12041" width="1.26953125" style="1" customWidth="1"/>
    <col min="12042" max="12042" width="14.7265625" style="1" customWidth="1"/>
    <col min="12043" max="12043" width="1.26953125" style="1" customWidth="1"/>
    <col min="12044" max="12044" width="17.26953125" style="1" customWidth="1"/>
    <col min="12045" max="12045" width="1.26953125" style="1" customWidth="1"/>
    <col min="12046" max="12046" width="17.26953125" style="1" customWidth="1"/>
    <col min="12047" max="12047" width="1.26953125" style="1" customWidth="1"/>
    <col min="12048" max="12048" width="13.81640625" style="1" customWidth="1"/>
    <col min="12049" max="12049" width="1.1796875" style="1" customWidth="1"/>
    <col min="12050" max="12288" width="9.1796875" style="1"/>
    <col min="12289" max="12289" width="54.54296875" style="1" customWidth="1"/>
    <col min="12290" max="12290" width="6.453125" style="1" customWidth="1"/>
    <col min="12291" max="12291" width="1.26953125" style="1" customWidth="1"/>
    <col min="12292" max="12292" width="12.54296875" style="1" customWidth="1"/>
    <col min="12293" max="12293" width="1.26953125" style="1" customWidth="1"/>
    <col min="12294" max="12294" width="12.54296875" style="1" customWidth="1"/>
    <col min="12295" max="12295" width="1.26953125" style="1" customWidth="1"/>
    <col min="12296" max="12296" width="12.26953125" style="1" customWidth="1"/>
    <col min="12297" max="12297" width="1.26953125" style="1" customWidth="1"/>
    <col min="12298" max="12298" width="14.7265625" style="1" customWidth="1"/>
    <col min="12299" max="12299" width="1.26953125" style="1" customWidth="1"/>
    <col min="12300" max="12300" width="17.26953125" style="1" customWidth="1"/>
    <col min="12301" max="12301" width="1.26953125" style="1" customWidth="1"/>
    <col min="12302" max="12302" width="17.26953125" style="1" customWidth="1"/>
    <col min="12303" max="12303" width="1.26953125" style="1" customWidth="1"/>
    <col min="12304" max="12304" width="13.81640625" style="1" customWidth="1"/>
    <col min="12305" max="12305" width="1.1796875" style="1" customWidth="1"/>
    <col min="12306" max="12544" width="9.1796875" style="1"/>
    <col min="12545" max="12545" width="54.54296875" style="1" customWidth="1"/>
    <col min="12546" max="12546" width="6.453125" style="1" customWidth="1"/>
    <col min="12547" max="12547" width="1.26953125" style="1" customWidth="1"/>
    <col min="12548" max="12548" width="12.54296875" style="1" customWidth="1"/>
    <col min="12549" max="12549" width="1.26953125" style="1" customWidth="1"/>
    <col min="12550" max="12550" width="12.54296875" style="1" customWidth="1"/>
    <col min="12551" max="12551" width="1.26953125" style="1" customWidth="1"/>
    <col min="12552" max="12552" width="12.26953125" style="1" customWidth="1"/>
    <col min="12553" max="12553" width="1.26953125" style="1" customWidth="1"/>
    <col min="12554" max="12554" width="14.7265625" style="1" customWidth="1"/>
    <col min="12555" max="12555" width="1.26953125" style="1" customWidth="1"/>
    <col min="12556" max="12556" width="17.26953125" style="1" customWidth="1"/>
    <col min="12557" max="12557" width="1.26953125" style="1" customWidth="1"/>
    <col min="12558" max="12558" width="17.26953125" style="1" customWidth="1"/>
    <col min="12559" max="12559" width="1.26953125" style="1" customWidth="1"/>
    <col min="12560" max="12560" width="13.81640625" style="1" customWidth="1"/>
    <col min="12561" max="12561" width="1.1796875" style="1" customWidth="1"/>
    <col min="12562" max="12800" width="9.1796875" style="1"/>
    <col min="12801" max="12801" width="54.54296875" style="1" customWidth="1"/>
    <col min="12802" max="12802" width="6.453125" style="1" customWidth="1"/>
    <col min="12803" max="12803" width="1.26953125" style="1" customWidth="1"/>
    <col min="12804" max="12804" width="12.54296875" style="1" customWidth="1"/>
    <col min="12805" max="12805" width="1.26953125" style="1" customWidth="1"/>
    <col min="12806" max="12806" width="12.54296875" style="1" customWidth="1"/>
    <col min="12807" max="12807" width="1.26953125" style="1" customWidth="1"/>
    <col min="12808" max="12808" width="12.26953125" style="1" customWidth="1"/>
    <col min="12809" max="12809" width="1.26953125" style="1" customWidth="1"/>
    <col min="12810" max="12810" width="14.7265625" style="1" customWidth="1"/>
    <col min="12811" max="12811" width="1.26953125" style="1" customWidth="1"/>
    <col min="12812" max="12812" width="17.26953125" style="1" customWidth="1"/>
    <col min="12813" max="12813" width="1.26953125" style="1" customWidth="1"/>
    <col min="12814" max="12814" width="17.26953125" style="1" customWidth="1"/>
    <col min="12815" max="12815" width="1.26953125" style="1" customWidth="1"/>
    <col min="12816" max="12816" width="13.81640625" style="1" customWidth="1"/>
    <col min="12817" max="12817" width="1.1796875" style="1" customWidth="1"/>
    <col min="12818" max="13056" width="9.1796875" style="1"/>
    <col min="13057" max="13057" width="54.54296875" style="1" customWidth="1"/>
    <col min="13058" max="13058" width="6.453125" style="1" customWidth="1"/>
    <col min="13059" max="13059" width="1.26953125" style="1" customWidth="1"/>
    <col min="13060" max="13060" width="12.54296875" style="1" customWidth="1"/>
    <col min="13061" max="13061" width="1.26953125" style="1" customWidth="1"/>
    <col min="13062" max="13062" width="12.54296875" style="1" customWidth="1"/>
    <col min="13063" max="13063" width="1.26953125" style="1" customWidth="1"/>
    <col min="13064" max="13064" width="12.26953125" style="1" customWidth="1"/>
    <col min="13065" max="13065" width="1.26953125" style="1" customWidth="1"/>
    <col min="13066" max="13066" width="14.7265625" style="1" customWidth="1"/>
    <col min="13067" max="13067" width="1.26953125" style="1" customWidth="1"/>
    <col min="13068" max="13068" width="17.26953125" style="1" customWidth="1"/>
    <col min="13069" max="13069" width="1.26953125" style="1" customWidth="1"/>
    <col min="13070" max="13070" width="17.26953125" style="1" customWidth="1"/>
    <col min="13071" max="13071" width="1.26953125" style="1" customWidth="1"/>
    <col min="13072" max="13072" width="13.81640625" style="1" customWidth="1"/>
    <col min="13073" max="13073" width="1.1796875" style="1" customWidth="1"/>
    <col min="13074" max="13312" width="9.1796875" style="1"/>
    <col min="13313" max="13313" width="54.54296875" style="1" customWidth="1"/>
    <col min="13314" max="13314" width="6.453125" style="1" customWidth="1"/>
    <col min="13315" max="13315" width="1.26953125" style="1" customWidth="1"/>
    <col min="13316" max="13316" width="12.54296875" style="1" customWidth="1"/>
    <col min="13317" max="13317" width="1.26953125" style="1" customWidth="1"/>
    <col min="13318" max="13318" width="12.54296875" style="1" customWidth="1"/>
    <col min="13319" max="13319" width="1.26953125" style="1" customWidth="1"/>
    <col min="13320" max="13320" width="12.26953125" style="1" customWidth="1"/>
    <col min="13321" max="13321" width="1.26953125" style="1" customWidth="1"/>
    <col min="13322" max="13322" width="14.7265625" style="1" customWidth="1"/>
    <col min="13323" max="13323" width="1.26953125" style="1" customWidth="1"/>
    <col min="13324" max="13324" width="17.26953125" style="1" customWidth="1"/>
    <col min="13325" max="13325" width="1.26953125" style="1" customWidth="1"/>
    <col min="13326" max="13326" width="17.26953125" style="1" customWidth="1"/>
    <col min="13327" max="13327" width="1.26953125" style="1" customWidth="1"/>
    <col min="13328" max="13328" width="13.81640625" style="1" customWidth="1"/>
    <col min="13329" max="13329" width="1.1796875" style="1" customWidth="1"/>
    <col min="13330" max="13568" width="9.1796875" style="1"/>
    <col min="13569" max="13569" width="54.54296875" style="1" customWidth="1"/>
    <col min="13570" max="13570" width="6.453125" style="1" customWidth="1"/>
    <col min="13571" max="13571" width="1.26953125" style="1" customWidth="1"/>
    <col min="13572" max="13572" width="12.54296875" style="1" customWidth="1"/>
    <col min="13573" max="13573" width="1.26953125" style="1" customWidth="1"/>
    <col min="13574" max="13574" width="12.54296875" style="1" customWidth="1"/>
    <col min="13575" max="13575" width="1.26953125" style="1" customWidth="1"/>
    <col min="13576" max="13576" width="12.26953125" style="1" customWidth="1"/>
    <col min="13577" max="13577" width="1.26953125" style="1" customWidth="1"/>
    <col min="13578" max="13578" width="14.7265625" style="1" customWidth="1"/>
    <col min="13579" max="13579" width="1.26953125" style="1" customWidth="1"/>
    <col min="13580" max="13580" width="17.26953125" style="1" customWidth="1"/>
    <col min="13581" max="13581" width="1.26953125" style="1" customWidth="1"/>
    <col min="13582" max="13582" width="17.26953125" style="1" customWidth="1"/>
    <col min="13583" max="13583" width="1.26953125" style="1" customWidth="1"/>
    <col min="13584" max="13584" width="13.81640625" style="1" customWidth="1"/>
    <col min="13585" max="13585" width="1.1796875" style="1" customWidth="1"/>
    <col min="13586" max="13824" width="9.1796875" style="1"/>
    <col min="13825" max="13825" width="54.54296875" style="1" customWidth="1"/>
    <col min="13826" max="13826" width="6.453125" style="1" customWidth="1"/>
    <col min="13827" max="13827" width="1.26953125" style="1" customWidth="1"/>
    <col min="13828" max="13828" width="12.54296875" style="1" customWidth="1"/>
    <col min="13829" max="13829" width="1.26953125" style="1" customWidth="1"/>
    <col min="13830" max="13830" width="12.54296875" style="1" customWidth="1"/>
    <col min="13831" max="13831" width="1.26953125" style="1" customWidth="1"/>
    <col min="13832" max="13832" width="12.26953125" style="1" customWidth="1"/>
    <col min="13833" max="13833" width="1.26953125" style="1" customWidth="1"/>
    <col min="13834" max="13834" width="14.7265625" style="1" customWidth="1"/>
    <col min="13835" max="13835" width="1.26953125" style="1" customWidth="1"/>
    <col min="13836" max="13836" width="17.26953125" style="1" customWidth="1"/>
    <col min="13837" max="13837" width="1.26953125" style="1" customWidth="1"/>
    <col min="13838" max="13838" width="17.26953125" style="1" customWidth="1"/>
    <col min="13839" max="13839" width="1.26953125" style="1" customWidth="1"/>
    <col min="13840" max="13840" width="13.81640625" style="1" customWidth="1"/>
    <col min="13841" max="13841" width="1.1796875" style="1" customWidth="1"/>
    <col min="13842" max="14080" width="9.1796875" style="1"/>
    <col min="14081" max="14081" width="54.54296875" style="1" customWidth="1"/>
    <col min="14082" max="14082" width="6.453125" style="1" customWidth="1"/>
    <col min="14083" max="14083" width="1.26953125" style="1" customWidth="1"/>
    <col min="14084" max="14084" width="12.54296875" style="1" customWidth="1"/>
    <col min="14085" max="14085" width="1.26953125" style="1" customWidth="1"/>
    <col min="14086" max="14086" width="12.54296875" style="1" customWidth="1"/>
    <col min="14087" max="14087" width="1.26953125" style="1" customWidth="1"/>
    <col min="14088" max="14088" width="12.26953125" style="1" customWidth="1"/>
    <col min="14089" max="14089" width="1.26953125" style="1" customWidth="1"/>
    <col min="14090" max="14090" width="14.7265625" style="1" customWidth="1"/>
    <col min="14091" max="14091" width="1.26953125" style="1" customWidth="1"/>
    <col min="14092" max="14092" width="17.26953125" style="1" customWidth="1"/>
    <col min="14093" max="14093" width="1.26953125" style="1" customWidth="1"/>
    <col min="14094" max="14094" width="17.26953125" style="1" customWidth="1"/>
    <col min="14095" max="14095" width="1.26953125" style="1" customWidth="1"/>
    <col min="14096" max="14096" width="13.81640625" style="1" customWidth="1"/>
    <col min="14097" max="14097" width="1.1796875" style="1" customWidth="1"/>
    <col min="14098" max="14336" width="9.1796875" style="1"/>
    <col min="14337" max="14337" width="54.54296875" style="1" customWidth="1"/>
    <col min="14338" max="14338" width="6.453125" style="1" customWidth="1"/>
    <col min="14339" max="14339" width="1.26953125" style="1" customWidth="1"/>
    <col min="14340" max="14340" width="12.54296875" style="1" customWidth="1"/>
    <col min="14341" max="14341" width="1.26953125" style="1" customWidth="1"/>
    <col min="14342" max="14342" width="12.54296875" style="1" customWidth="1"/>
    <col min="14343" max="14343" width="1.26953125" style="1" customWidth="1"/>
    <col min="14344" max="14344" width="12.26953125" style="1" customWidth="1"/>
    <col min="14345" max="14345" width="1.26953125" style="1" customWidth="1"/>
    <col min="14346" max="14346" width="14.7265625" style="1" customWidth="1"/>
    <col min="14347" max="14347" width="1.26953125" style="1" customWidth="1"/>
    <col min="14348" max="14348" width="17.26953125" style="1" customWidth="1"/>
    <col min="14349" max="14349" width="1.26953125" style="1" customWidth="1"/>
    <col min="14350" max="14350" width="17.26953125" style="1" customWidth="1"/>
    <col min="14351" max="14351" width="1.26953125" style="1" customWidth="1"/>
    <col min="14352" max="14352" width="13.81640625" style="1" customWidth="1"/>
    <col min="14353" max="14353" width="1.1796875" style="1" customWidth="1"/>
    <col min="14354" max="14592" width="9.1796875" style="1"/>
    <col min="14593" max="14593" width="54.54296875" style="1" customWidth="1"/>
    <col min="14594" max="14594" width="6.453125" style="1" customWidth="1"/>
    <col min="14595" max="14595" width="1.26953125" style="1" customWidth="1"/>
    <col min="14596" max="14596" width="12.54296875" style="1" customWidth="1"/>
    <col min="14597" max="14597" width="1.26953125" style="1" customWidth="1"/>
    <col min="14598" max="14598" width="12.54296875" style="1" customWidth="1"/>
    <col min="14599" max="14599" width="1.26953125" style="1" customWidth="1"/>
    <col min="14600" max="14600" width="12.26953125" style="1" customWidth="1"/>
    <col min="14601" max="14601" width="1.26953125" style="1" customWidth="1"/>
    <col min="14602" max="14602" width="14.7265625" style="1" customWidth="1"/>
    <col min="14603" max="14603" width="1.26953125" style="1" customWidth="1"/>
    <col min="14604" max="14604" width="17.26953125" style="1" customWidth="1"/>
    <col min="14605" max="14605" width="1.26953125" style="1" customWidth="1"/>
    <col min="14606" max="14606" width="17.26953125" style="1" customWidth="1"/>
    <col min="14607" max="14607" width="1.26953125" style="1" customWidth="1"/>
    <col min="14608" max="14608" width="13.81640625" style="1" customWidth="1"/>
    <col min="14609" max="14609" width="1.1796875" style="1" customWidth="1"/>
    <col min="14610" max="14848" width="9.1796875" style="1"/>
    <col min="14849" max="14849" width="54.54296875" style="1" customWidth="1"/>
    <col min="14850" max="14850" width="6.453125" style="1" customWidth="1"/>
    <col min="14851" max="14851" width="1.26953125" style="1" customWidth="1"/>
    <col min="14852" max="14852" width="12.54296875" style="1" customWidth="1"/>
    <col min="14853" max="14853" width="1.26953125" style="1" customWidth="1"/>
    <col min="14854" max="14854" width="12.54296875" style="1" customWidth="1"/>
    <col min="14855" max="14855" width="1.26953125" style="1" customWidth="1"/>
    <col min="14856" max="14856" width="12.26953125" style="1" customWidth="1"/>
    <col min="14857" max="14857" width="1.26953125" style="1" customWidth="1"/>
    <col min="14858" max="14858" width="14.7265625" style="1" customWidth="1"/>
    <col min="14859" max="14859" width="1.26953125" style="1" customWidth="1"/>
    <col min="14860" max="14860" width="17.26953125" style="1" customWidth="1"/>
    <col min="14861" max="14861" width="1.26953125" style="1" customWidth="1"/>
    <col min="14862" max="14862" width="17.26953125" style="1" customWidth="1"/>
    <col min="14863" max="14863" width="1.26953125" style="1" customWidth="1"/>
    <col min="14864" max="14864" width="13.81640625" style="1" customWidth="1"/>
    <col min="14865" max="14865" width="1.1796875" style="1" customWidth="1"/>
    <col min="14866" max="15104" width="9.1796875" style="1"/>
    <col min="15105" max="15105" width="54.54296875" style="1" customWidth="1"/>
    <col min="15106" max="15106" width="6.453125" style="1" customWidth="1"/>
    <col min="15107" max="15107" width="1.26953125" style="1" customWidth="1"/>
    <col min="15108" max="15108" width="12.54296875" style="1" customWidth="1"/>
    <col min="15109" max="15109" width="1.26953125" style="1" customWidth="1"/>
    <col min="15110" max="15110" width="12.54296875" style="1" customWidth="1"/>
    <col min="15111" max="15111" width="1.26953125" style="1" customWidth="1"/>
    <col min="15112" max="15112" width="12.26953125" style="1" customWidth="1"/>
    <col min="15113" max="15113" width="1.26953125" style="1" customWidth="1"/>
    <col min="15114" max="15114" width="14.7265625" style="1" customWidth="1"/>
    <col min="15115" max="15115" width="1.26953125" style="1" customWidth="1"/>
    <col min="15116" max="15116" width="17.26953125" style="1" customWidth="1"/>
    <col min="15117" max="15117" width="1.26953125" style="1" customWidth="1"/>
    <col min="15118" max="15118" width="17.26953125" style="1" customWidth="1"/>
    <col min="15119" max="15119" width="1.26953125" style="1" customWidth="1"/>
    <col min="15120" max="15120" width="13.81640625" style="1" customWidth="1"/>
    <col min="15121" max="15121" width="1.1796875" style="1" customWidth="1"/>
    <col min="15122" max="15360" width="9.1796875" style="1"/>
    <col min="15361" max="15361" width="54.54296875" style="1" customWidth="1"/>
    <col min="15362" max="15362" width="6.453125" style="1" customWidth="1"/>
    <col min="15363" max="15363" width="1.26953125" style="1" customWidth="1"/>
    <col min="15364" max="15364" width="12.54296875" style="1" customWidth="1"/>
    <col min="15365" max="15365" width="1.26953125" style="1" customWidth="1"/>
    <col min="15366" max="15366" width="12.54296875" style="1" customWidth="1"/>
    <col min="15367" max="15367" width="1.26953125" style="1" customWidth="1"/>
    <col min="15368" max="15368" width="12.26953125" style="1" customWidth="1"/>
    <col min="15369" max="15369" width="1.26953125" style="1" customWidth="1"/>
    <col min="15370" max="15370" width="14.7265625" style="1" customWidth="1"/>
    <col min="15371" max="15371" width="1.26953125" style="1" customWidth="1"/>
    <col min="15372" max="15372" width="17.26953125" style="1" customWidth="1"/>
    <col min="15373" max="15373" width="1.26953125" style="1" customWidth="1"/>
    <col min="15374" max="15374" width="17.26953125" style="1" customWidth="1"/>
    <col min="15375" max="15375" width="1.26953125" style="1" customWidth="1"/>
    <col min="15376" max="15376" width="13.81640625" style="1" customWidth="1"/>
    <col min="15377" max="15377" width="1.1796875" style="1" customWidth="1"/>
    <col min="15378" max="15616" width="9.1796875" style="1"/>
    <col min="15617" max="15617" width="54.54296875" style="1" customWidth="1"/>
    <col min="15618" max="15618" width="6.453125" style="1" customWidth="1"/>
    <col min="15619" max="15619" width="1.26953125" style="1" customWidth="1"/>
    <col min="15620" max="15620" width="12.54296875" style="1" customWidth="1"/>
    <col min="15621" max="15621" width="1.26953125" style="1" customWidth="1"/>
    <col min="15622" max="15622" width="12.54296875" style="1" customWidth="1"/>
    <col min="15623" max="15623" width="1.26953125" style="1" customWidth="1"/>
    <col min="15624" max="15624" width="12.26953125" style="1" customWidth="1"/>
    <col min="15625" max="15625" width="1.26953125" style="1" customWidth="1"/>
    <col min="15626" max="15626" width="14.7265625" style="1" customWidth="1"/>
    <col min="15627" max="15627" width="1.26953125" style="1" customWidth="1"/>
    <col min="15628" max="15628" width="17.26953125" style="1" customWidth="1"/>
    <col min="15629" max="15629" width="1.26953125" style="1" customWidth="1"/>
    <col min="15630" max="15630" width="17.26953125" style="1" customWidth="1"/>
    <col min="15631" max="15631" width="1.26953125" style="1" customWidth="1"/>
    <col min="15632" max="15632" width="13.81640625" style="1" customWidth="1"/>
    <col min="15633" max="15633" width="1.1796875" style="1" customWidth="1"/>
    <col min="15634" max="15872" width="9.1796875" style="1"/>
    <col min="15873" max="15873" width="54.54296875" style="1" customWidth="1"/>
    <col min="15874" max="15874" width="6.453125" style="1" customWidth="1"/>
    <col min="15875" max="15875" width="1.26953125" style="1" customWidth="1"/>
    <col min="15876" max="15876" width="12.54296875" style="1" customWidth="1"/>
    <col min="15877" max="15877" width="1.26953125" style="1" customWidth="1"/>
    <col min="15878" max="15878" width="12.54296875" style="1" customWidth="1"/>
    <col min="15879" max="15879" width="1.26953125" style="1" customWidth="1"/>
    <col min="15880" max="15880" width="12.26953125" style="1" customWidth="1"/>
    <col min="15881" max="15881" width="1.26953125" style="1" customWidth="1"/>
    <col min="15882" max="15882" width="14.7265625" style="1" customWidth="1"/>
    <col min="15883" max="15883" width="1.26953125" style="1" customWidth="1"/>
    <col min="15884" max="15884" width="17.26953125" style="1" customWidth="1"/>
    <col min="15885" max="15885" width="1.26953125" style="1" customWidth="1"/>
    <col min="15886" max="15886" width="17.26953125" style="1" customWidth="1"/>
    <col min="15887" max="15887" width="1.26953125" style="1" customWidth="1"/>
    <col min="15888" max="15888" width="13.81640625" style="1" customWidth="1"/>
    <col min="15889" max="15889" width="1.1796875" style="1" customWidth="1"/>
    <col min="15890" max="16128" width="9.1796875" style="1"/>
    <col min="16129" max="16129" width="54.54296875" style="1" customWidth="1"/>
    <col min="16130" max="16130" width="6.453125" style="1" customWidth="1"/>
    <col min="16131" max="16131" width="1.26953125" style="1" customWidth="1"/>
    <col min="16132" max="16132" width="12.54296875" style="1" customWidth="1"/>
    <col min="16133" max="16133" width="1.26953125" style="1" customWidth="1"/>
    <col min="16134" max="16134" width="12.54296875" style="1" customWidth="1"/>
    <col min="16135" max="16135" width="1.26953125" style="1" customWidth="1"/>
    <col min="16136" max="16136" width="12.26953125" style="1" customWidth="1"/>
    <col min="16137" max="16137" width="1.26953125" style="1" customWidth="1"/>
    <col min="16138" max="16138" width="14.7265625" style="1" customWidth="1"/>
    <col min="16139" max="16139" width="1.26953125" style="1" customWidth="1"/>
    <col min="16140" max="16140" width="17.26953125" style="1" customWidth="1"/>
    <col min="16141" max="16141" width="1.26953125" style="1" customWidth="1"/>
    <col min="16142" max="16142" width="17.26953125" style="1" customWidth="1"/>
    <col min="16143" max="16143" width="1.26953125" style="1" customWidth="1"/>
    <col min="16144" max="16144" width="13.81640625" style="1" customWidth="1"/>
    <col min="16145" max="16145" width="1.1796875" style="1" customWidth="1"/>
    <col min="16146" max="16384" width="9.1796875" style="1"/>
  </cols>
  <sheetData>
    <row r="1" spans="1:17" ht="19.5" customHeight="1" x14ac:dyDescent="0.35">
      <c r="A1" s="117" t="s">
        <v>91</v>
      </c>
      <c r="B1" s="117"/>
      <c r="C1" s="117"/>
    </row>
    <row r="2" spans="1:17" ht="19.5" customHeight="1" x14ac:dyDescent="0.3">
      <c r="A2" s="5" t="s">
        <v>73</v>
      </c>
      <c r="B2" s="5"/>
      <c r="C2" s="5"/>
    </row>
    <row r="4" spans="1:17" s="8" customFormat="1" ht="19.5" customHeight="1" x14ac:dyDescent="0.3">
      <c r="A4" s="309"/>
      <c r="B4" s="309"/>
      <c r="C4" s="309"/>
      <c r="D4" s="366" t="s">
        <v>43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48"/>
    </row>
    <row r="5" spans="1:17" s="8" customFormat="1" ht="19.5" customHeight="1" x14ac:dyDescent="0.35">
      <c r="A5" s="310"/>
      <c r="B5" s="310"/>
      <c r="C5" s="310"/>
      <c r="D5" s="311"/>
      <c r="E5" s="311"/>
      <c r="F5" s="311"/>
      <c r="G5" s="312"/>
      <c r="H5" s="367" t="s">
        <v>47</v>
      </c>
      <c r="I5" s="367"/>
      <c r="J5" s="367"/>
      <c r="K5" s="312"/>
      <c r="L5" s="368" t="s">
        <v>135</v>
      </c>
      <c r="M5" s="368"/>
      <c r="N5" s="368"/>
      <c r="O5" s="312"/>
      <c r="P5" s="311"/>
      <c r="Q5" s="38"/>
    </row>
    <row r="6" spans="1:17" s="8" customFormat="1" ht="19.5" customHeight="1" x14ac:dyDescent="0.35">
      <c r="A6" s="310"/>
      <c r="B6" s="310"/>
      <c r="C6" s="310"/>
      <c r="D6" s="312" t="s">
        <v>12</v>
      </c>
      <c r="E6" s="312"/>
      <c r="F6" s="313" t="s">
        <v>50</v>
      </c>
      <c r="G6" s="312"/>
      <c r="H6" s="312"/>
      <c r="I6" s="312"/>
      <c r="J6" s="312"/>
      <c r="K6" s="312"/>
      <c r="L6" s="313" t="s">
        <v>137</v>
      </c>
      <c r="M6" s="313"/>
      <c r="N6" s="313" t="s">
        <v>138</v>
      </c>
      <c r="O6" s="314"/>
      <c r="P6" s="313"/>
      <c r="Q6" s="97"/>
    </row>
    <row r="7" spans="1:17" s="8" customFormat="1" ht="19.5" customHeight="1" x14ac:dyDescent="0.35">
      <c r="A7" s="310"/>
      <c r="B7" s="310"/>
      <c r="C7" s="310"/>
      <c r="D7" s="312" t="s">
        <v>183</v>
      </c>
      <c r="E7" s="312"/>
      <c r="F7" s="313" t="s">
        <v>51</v>
      </c>
      <c r="G7" s="312"/>
      <c r="H7" s="312"/>
      <c r="I7" s="312"/>
      <c r="J7" s="312"/>
      <c r="K7" s="312"/>
      <c r="L7" s="313" t="s">
        <v>140</v>
      </c>
      <c r="M7" s="313"/>
      <c r="N7" s="313" t="s">
        <v>141</v>
      </c>
      <c r="O7" s="313"/>
      <c r="P7" s="313" t="s">
        <v>152</v>
      </c>
      <c r="Q7" s="97"/>
    </row>
    <row r="8" spans="1:17" s="8" customFormat="1" ht="19.5" customHeight="1" x14ac:dyDescent="0.35">
      <c r="A8" s="310"/>
      <c r="B8" s="315" t="s">
        <v>70</v>
      </c>
      <c r="C8" s="315"/>
      <c r="D8" s="312" t="s">
        <v>8</v>
      </c>
      <c r="E8" s="312"/>
      <c r="F8" s="313" t="s">
        <v>52</v>
      </c>
      <c r="G8" s="312"/>
      <c r="H8" s="313" t="s">
        <v>54</v>
      </c>
      <c r="I8" s="311"/>
      <c r="J8" s="313" t="s">
        <v>11</v>
      </c>
      <c r="K8" s="313"/>
      <c r="L8" s="313" t="s">
        <v>131</v>
      </c>
      <c r="M8" s="313"/>
      <c r="N8" s="313" t="s">
        <v>25</v>
      </c>
      <c r="O8" s="313"/>
      <c r="P8" s="313" t="s">
        <v>25</v>
      </c>
      <c r="Q8" s="31"/>
    </row>
    <row r="9" spans="1:17" s="8" customFormat="1" ht="19.5" customHeight="1" x14ac:dyDescent="0.35">
      <c r="A9" s="309"/>
      <c r="B9" s="309"/>
      <c r="C9" s="309"/>
      <c r="D9" s="365" t="s">
        <v>30</v>
      </c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9"/>
    </row>
    <row r="10" spans="1:17" s="8" customFormat="1" ht="19.5" customHeight="1" x14ac:dyDescent="0.35">
      <c r="A10" s="309" t="s">
        <v>150</v>
      </c>
      <c r="B10" s="309"/>
      <c r="C10" s="309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9"/>
    </row>
    <row r="11" spans="1:17" ht="19.5" customHeight="1" x14ac:dyDescent="0.3">
      <c r="A11" s="6" t="s">
        <v>118</v>
      </c>
      <c r="B11" s="6"/>
      <c r="C11" s="6"/>
      <c r="D11" s="317">
        <v>320000</v>
      </c>
      <c r="E11" s="317"/>
      <c r="F11" s="317">
        <v>8837585</v>
      </c>
      <c r="G11" s="317"/>
      <c r="H11" s="317">
        <v>32000</v>
      </c>
      <c r="I11" s="317"/>
      <c r="J11" s="317">
        <v>644604</v>
      </c>
      <c r="K11" s="317"/>
      <c r="L11" s="318"/>
      <c r="M11" s="318"/>
      <c r="N11" s="318"/>
      <c r="O11" s="317"/>
      <c r="P11" s="317">
        <f>SUM(D11:J11)</f>
        <v>9834189</v>
      </c>
      <c r="Q11" s="23"/>
    </row>
    <row r="12" spans="1:17" ht="19.5" customHeight="1" x14ac:dyDescent="0.3">
      <c r="A12" s="6"/>
      <c r="B12" s="6"/>
      <c r="C12" s="6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23"/>
    </row>
    <row r="13" spans="1:17" ht="19.5" customHeight="1" x14ac:dyDescent="0.3">
      <c r="A13" s="6" t="s">
        <v>92</v>
      </c>
      <c r="B13" s="6"/>
      <c r="C13" s="6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23"/>
    </row>
    <row r="14" spans="1:17" ht="19.5" customHeight="1" x14ac:dyDescent="0.35">
      <c r="A14" s="319" t="s">
        <v>93</v>
      </c>
      <c r="B14" s="6"/>
      <c r="C14" s="6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23"/>
    </row>
    <row r="15" spans="1:17" ht="19.5" customHeight="1" x14ac:dyDescent="0.35">
      <c r="A15" s="320" t="s">
        <v>94</v>
      </c>
      <c r="B15" s="321" t="s">
        <v>208</v>
      </c>
      <c r="C15" s="6"/>
      <c r="D15" s="322" t="s">
        <v>2</v>
      </c>
      <c r="E15" s="323"/>
      <c r="F15" s="323" t="s">
        <v>2</v>
      </c>
      <c r="G15" s="323"/>
      <c r="H15" s="323" t="s">
        <v>2</v>
      </c>
      <c r="I15" s="317"/>
      <c r="J15" s="324">
        <v>-256000</v>
      </c>
      <c r="K15" s="325"/>
      <c r="L15" s="322"/>
      <c r="M15" s="325"/>
      <c r="N15" s="322"/>
      <c r="O15" s="325"/>
      <c r="P15" s="324">
        <f>SUM(D15:J15)</f>
        <v>-256000</v>
      </c>
      <c r="Q15" s="23"/>
    </row>
    <row r="16" spans="1:17" ht="19.5" customHeight="1" x14ac:dyDescent="0.35">
      <c r="A16" s="326" t="s">
        <v>95</v>
      </c>
      <c r="B16" s="321"/>
      <c r="C16" s="6"/>
      <c r="D16" s="327" t="str">
        <f>D15</f>
        <v>-</v>
      </c>
      <c r="E16" s="323"/>
      <c r="F16" s="328" t="str">
        <f>F15</f>
        <v>-</v>
      </c>
      <c r="G16" s="323"/>
      <c r="H16" s="328" t="str">
        <f>H15</f>
        <v>-</v>
      </c>
      <c r="I16" s="317"/>
      <c r="J16" s="329">
        <f>J15</f>
        <v>-256000</v>
      </c>
      <c r="K16" s="317"/>
      <c r="L16" s="328">
        <f>L15</f>
        <v>0</v>
      </c>
      <c r="M16" s="330"/>
      <c r="N16" s="328">
        <f>N15</f>
        <v>0</v>
      </c>
      <c r="O16" s="317"/>
      <c r="P16" s="329">
        <f>P15</f>
        <v>-256000</v>
      </c>
      <c r="Q16" s="23"/>
    </row>
    <row r="17" spans="1:25" ht="20.25" customHeight="1" x14ac:dyDescent="0.35">
      <c r="A17" s="326"/>
      <c r="B17" s="321"/>
      <c r="C17" s="321"/>
      <c r="D17" s="331"/>
      <c r="E17" s="332"/>
      <c r="F17" s="332"/>
      <c r="G17" s="333"/>
      <c r="H17" s="334"/>
      <c r="I17" s="333"/>
      <c r="J17" s="332"/>
      <c r="K17" s="333"/>
      <c r="L17" s="332"/>
      <c r="M17" s="335"/>
      <c r="N17" s="334"/>
      <c r="O17" s="335"/>
      <c r="P17" s="335"/>
      <c r="Q17" s="92"/>
      <c r="R17" s="92"/>
      <c r="S17" s="92"/>
      <c r="T17" s="118"/>
      <c r="U17" s="119"/>
      <c r="V17" s="118"/>
      <c r="W17" s="119"/>
      <c r="X17" s="80"/>
      <c r="Y17" s="14"/>
    </row>
    <row r="18" spans="1:25" ht="20.25" customHeight="1" x14ac:dyDescent="0.35">
      <c r="A18" s="336" t="s">
        <v>211</v>
      </c>
      <c r="B18" s="321"/>
      <c r="C18" s="321"/>
      <c r="D18" s="332"/>
      <c r="E18" s="332"/>
      <c r="F18" s="332"/>
      <c r="G18" s="333"/>
      <c r="H18" s="334"/>
      <c r="I18" s="333"/>
      <c r="J18" s="332"/>
      <c r="K18" s="333"/>
      <c r="L18" s="332"/>
      <c r="M18" s="335"/>
      <c r="N18" s="334"/>
      <c r="O18" s="335"/>
      <c r="P18" s="335"/>
      <c r="Q18" s="92"/>
      <c r="R18" s="92"/>
      <c r="S18" s="92"/>
      <c r="T18" s="118"/>
      <c r="U18" s="119"/>
      <c r="V18" s="118"/>
      <c r="W18" s="119"/>
      <c r="X18" s="80"/>
      <c r="Y18" s="14"/>
    </row>
    <row r="19" spans="1:25" ht="19.5" customHeight="1" x14ac:dyDescent="0.35">
      <c r="A19" s="6" t="s">
        <v>210</v>
      </c>
      <c r="B19" s="321"/>
      <c r="C19" s="6"/>
      <c r="D19" s="337">
        <f>SUM(D11,D16)</f>
        <v>320000</v>
      </c>
      <c r="E19" s="338"/>
      <c r="F19" s="337">
        <f>SUM(F11,F16)</f>
        <v>8837585</v>
      </c>
      <c r="G19" s="325"/>
      <c r="H19" s="337">
        <f>SUM(H11,H16)</f>
        <v>32000</v>
      </c>
      <c r="I19" s="317"/>
      <c r="J19" s="337">
        <f>SUM(J11,J16)</f>
        <v>388604</v>
      </c>
      <c r="K19" s="317"/>
      <c r="L19" s="339" t="s">
        <v>2</v>
      </c>
      <c r="M19" s="318"/>
      <c r="N19" s="339" t="s">
        <v>2</v>
      </c>
      <c r="O19" s="317"/>
      <c r="P19" s="337">
        <f>SUM(P11,P16)</f>
        <v>9578189</v>
      </c>
      <c r="Q19" s="23"/>
    </row>
    <row r="20" spans="1:25" ht="19.5" customHeight="1" x14ac:dyDescent="0.35">
      <c r="A20" s="6"/>
      <c r="B20" s="6"/>
      <c r="C20" s="6"/>
      <c r="D20" s="317"/>
      <c r="E20" s="317"/>
      <c r="F20" s="317"/>
      <c r="G20" s="325"/>
      <c r="H20" s="317"/>
      <c r="I20" s="317"/>
      <c r="J20" s="317"/>
      <c r="K20" s="317"/>
      <c r="L20" s="317"/>
      <c r="M20" s="317"/>
      <c r="N20" s="317"/>
      <c r="O20" s="317"/>
      <c r="P20" s="317"/>
      <c r="Q20" s="23"/>
    </row>
    <row r="21" spans="1:25" ht="20.25" customHeight="1" x14ac:dyDescent="0.3">
      <c r="A21" s="6" t="s">
        <v>60</v>
      </c>
      <c r="B21" s="6"/>
      <c r="C21" s="6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23"/>
    </row>
    <row r="22" spans="1:25" ht="20.25" customHeight="1" x14ac:dyDescent="0.35">
      <c r="A22" s="340" t="s">
        <v>61</v>
      </c>
      <c r="B22" s="340"/>
      <c r="C22" s="340"/>
      <c r="D22" s="323" t="s">
        <v>2</v>
      </c>
      <c r="E22" s="323"/>
      <c r="F22" s="323" t="s">
        <v>2</v>
      </c>
      <c r="G22" s="323"/>
      <c r="H22" s="323" t="s">
        <v>2</v>
      </c>
      <c r="I22" s="325"/>
      <c r="J22" s="325">
        <v>213175</v>
      </c>
      <c r="K22" s="325"/>
      <c r="L22" s="323"/>
      <c r="M22" s="325"/>
      <c r="N22" s="323"/>
      <c r="O22" s="325"/>
      <c r="P22" s="325">
        <f>SUM(D22:J22)</f>
        <v>213175</v>
      </c>
      <c r="Q22" s="26"/>
    </row>
    <row r="23" spans="1:25" ht="20.25" customHeight="1" x14ac:dyDescent="0.35">
      <c r="A23" s="341" t="s">
        <v>62</v>
      </c>
      <c r="B23" s="341"/>
      <c r="C23" s="341"/>
      <c r="D23" s="322" t="s">
        <v>2</v>
      </c>
      <c r="E23" s="323"/>
      <c r="F23" s="322" t="s">
        <v>2</v>
      </c>
      <c r="G23" s="323"/>
      <c r="H23" s="322" t="s">
        <v>2</v>
      </c>
      <c r="I23" s="317"/>
      <c r="J23" s="322">
        <v>-4818</v>
      </c>
      <c r="K23" s="342"/>
      <c r="L23" s="322"/>
      <c r="M23" s="325"/>
      <c r="N23" s="322"/>
      <c r="O23" s="342"/>
      <c r="P23" s="325">
        <f>SUM(D23:J23)</f>
        <v>-4818</v>
      </c>
      <c r="Q23" s="36"/>
    </row>
    <row r="24" spans="1:25" ht="20.25" customHeight="1" x14ac:dyDescent="0.3">
      <c r="A24" s="6" t="s">
        <v>56</v>
      </c>
      <c r="B24" s="6"/>
      <c r="C24" s="6"/>
      <c r="D24" s="328" t="s">
        <v>2</v>
      </c>
      <c r="E24" s="318"/>
      <c r="F24" s="328" t="s">
        <v>2</v>
      </c>
      <c r="G24" s="318"/>
      <c r="H24" s="328" t="s">
        <v>2</v>
      </c>
      <c r="I24" s="317"/>
      <c r="J24" s="329">
        <f>SUM(J22:J23)</f>
        <v>208357</v>
      </c>
      <c r="K24" s="317"/>
      <c r="L24" s="328" t="s">
        <v>2</v>
      </c>
      <c r="M24" s="330"/>
      <c r="N24" s="328" t="s">
        <v>2</v>
      </c>
      <c r="O24" s="317"/>
      <c r="P24" s="343">
        <f>SUM(P22:P23)</f>
        <v>208357</v>
      </c>
      <c r="Q24" s="37"/>
    </row>
    <row r="25" spans="1:25" ht="20.25" customHeight="1" x14ac:dyDescent="0.3">
      <c r="A25" s="6"/>
      <c r="B25" s="6"/>
      <c r="C25" s="6"/>
      <c r="D25" s="344"/>
      <c r="E25" s="317"/>
      <c r="F25" s="344"/>
      <c r="G25" s="317"/>
      <c r="H25" s="344"/>
      <c r="I25" s="317"/>
      <c r="J25" s="345"/>
      <c r="K25" s="317"/>
      <c r="L25" s="317"/>
      <c r="M25" s="317"/>
      <c r="N25" s="317"/>
      <c r="O25" s="317"/>
      <c r="P25" s="346"/>
      <c r="Q25" s="37"/>
    </row>
    <row r="26" spans="1:25" ht="19.5" customHeight="1" thickBot="1" x14ac:dyDescent="0.35">
      <c r="A26" s="6" t="s">
        <v>151</v>
      </c>
      <c r="B26" s="6"/>
      <c r="C26" s="6"/>
      <c r="D26" s="347">
        <f>D19</f>
        <v>320000</v>
      </c>
      <c r="E26" s="317"/>
      <c r="F26" s="347">
        <f>F19</f>
        <v>8837585</v>
      </c>
      <c r="G26" s="317"/>
      <c r="H26" s="347">
        <f>H19</f>
        <v>32000</v>
      </c>
      <c r="I26" s="317"/>
      <c r="J26" s="347">
        <f>J24+J19</f>
        <v>596961</v>
      </c>
      <c r="K26" s="317"/>
      <c r="L26" s="348" t="s">
        <v>2</v>
      </c>
      <c r="M26" s="317"/>
      <c r="N26" s="348" t="s">
        <v>2</v>
      </c>
      <c r="O26" s="317"/>
      <c r="P26" s="347">
        <f>P24+P19</f>
        <v>9786546</v>
      </c>
      <c r="Q26" s="22"/>
    </row>
    <row r="27" spans="1:25" ht="19.5" customHeight="1" thickTop="1" x14ac:dyDescent="0.3">
      <c r="A27" s="6"/>
      <c r="B27" s="6"/>
      <c r="C27" s="6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22"/>
    </row>
    <row r="28" spans="1:25" ht="19.5" hidden="1" customHeight="1" x14ac:dyDescent="0.35">
      <c r="A28" s="320"/>
      <c r="B28" s="320"/>
      <c r="C28" s="320"/>
      <c r="D28" s="350"/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25" ht="19.5" hidden="1" customHeight="1" x14ac:dyDescent="0.35">
      <c r="A29" s="5" t="s">
        <v>91</v>
      </c>
      <c r="B29" s="5"/>
      <c r="C29" s="5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25" ht="19.5" hidden="1" customHeight="1" x14ac:dyDescent="0.35">
      <c r="A30" s="5" t="s">
        <v>73</v>
      </c>
      <c r="B30" s="5"/>
      <c r="C30" s="5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25" ht="19.5" hidden="1" customHeight="1" x14ac:dyDescent="0.35">
      <c r="A31" s="320"/>
      <c r="B31" s="320"/>
      <c r="C31" s="32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</row>
    <row r="32" spans="1:25" ht="19.5" hidden="1" customHeight="1" x14ac:dyDescent="0.3">
      <c r="A32" s="309"/>
      <c r="B32" s="309"/>
      <c r="C32" s="309"/>
      <c r="D32" s="366" t="s">
        <v>43</v>
      </c>
      <c r="E32" s="366"/>
      <c r="F32" s="366"/>
      <c r="G32" s="366"/>
      <c r="H32" s="366"/>
      <c r="I32" s="366"/>
      <c r="J32" s="366"/>
      <c r="K32" s="366"/>
      <c r="L32" s="366"/>
      <c r="M32" s="366"/>
      <c r="N32" s="366"/>
      <c r="O32" s="366"/>
      <c r="P32" s="366"/>
    </row>
    <row r="33" spans="1:16" ht="19.5" hidden="1" customHeight="1" x14ac:dyDescent="0.35">
      <c r="A33" s="310"/>
      <c r="B33" s="310"/>
      <c r="C33" s="310"/>
      <c r="D33" s="311"/>
      <c r="E33" s="311"/>
      <c r="F33" s="311"/>
      <c r="G33" s="312"/>
      <c r="H33" s="367" t="s">
        <v>47</v>
      </c>
      <c r="I33" s="367"/>
      <c r="J33" s="367"/>
      <c r="K33" s="312"/>
      <c r="L33" s="368" t="s">
        <v>135</v>
      </c>
      <c r="M33" s="368"/>
      <c r="N33" s="368"/>
      <c r="O33" s="312"/>
      <c r="P33" s="311"/>
    </row>
    <row r="34" spans="1:16" ht="19.5" hidden="1" customHeight="1" x14ac:dyDescent="0.35">
      <c r="A34" s="310"/>
      <c r="B34" s="310"/>
      <c r="C34" s="310"/>
      <c r="D34" s="311"/>
      <c r="E34" s="311"/>
      <c r="F34" s="311"/>
      <c r="G34" s="312"/>
      <c r="H34" s="312"/>
      <c r="I34" s="312"/>
      <c r="J34" s="312"/>
      <c r="K34" s="312"/>
      <c r="L34" s="313"/>
      <c r="M34" s="313"/>
      <c r="N34" s="313" t="s">
        <v>68</v>
      </c>
      <c r="O34" s="313"/>
      <c r="P34" s="311"/>
    </row>
    <row r="35" spans="1:16" ht="19.5" hidden="1" customHeight="1" x14ac:dyDescent="0.35">
      <c r="A35" s="310"/>
      <c r="B35" s="310"/>
      <c r="C35" s="310"/>
      <c r="D35" s="312" t="s">
        <v>12</v>
      </c>
      <c r="E35" s="312"/>
      <c r="F35" s="313" t="s">
        <v>50</v>
      </c>
      <c r="G35" s="312"/>
      <c r="H35" s="312"/>
      <c r="I35" s="312"/>
      <c r="J35" s="312"/>
      <c r="K35" s="312"/>
      <c r="L35" s="313" t="s">
        <v>137</v>
      </c>
      <c r="M35" s="313"/>
      <c r="N35" s="313" t="s">
        <v>138</v>
      </c>
      <c r="O35" s="314"/>
      <c r="P35" s="313" t="s">
        <v>152</v>
      </c>
    </row>
    <row r="36" spans="1:16" ht="19.5" hidden="1" customHeight="1" x14ac:dyDescent="0.35">
      <c r="A36" s="310"/>
      <c r="B36" s="310"/>
      <c r="C36" s="310"/>
      <c r="D36" s="312" t="s">
        <v>139</v>
      </c>
      <c r="E36" s="312"/>
      <c r="F36" s="313" t="s">
        <v>51</v>
      </c>
      <c r="G36" s="312"/>
      <c r="H36" s="312"/>
      <c r="I36" s="312"/>
      <c r="J36" s="312"/>
      <c r="K36" s="312"/>
      <c r="L36" s="313" t="s">
        <v>140</v>
      </c>
      <c r="M36" s="313"/>
      <c r="N36" s="313" t="s">
        <v>141</v>
      </c>
      <c r="O36" s="313"/>
      <c r="P36" s="313" t="s">
        <v>142</v>
      </c>
    </row>
    <row r="37" spans="1:16" ht="19.5" hidden="1" customHeight="1" x14ac:dyDescent="0.35">
      <c r="A37" s="310"/>
      <c r="B37" s="315" t="s">
        <v>70</v>
      </c>
      <c r="C37" s="315"/>
      <c r="D37" s="312" t="s">
        <v>8</v>
      </c>
      <c r="E37" s="312"/>
      <c r="F37" s="313" t="s">
        <v>52</v>
      </c>
      <c r="G37" s="312"/>
      <c r="H37" s="313" t="s">
        <v>54</v>
      </c>
      <c r="I37" s="311"/>
      <c r="J37" s="313" t="s">
        <v>11</v>
      </c>
      <c r="K37" s="313"/>
      <c r="L37" s="313" t="s">
        <v>131</v>
      </c>
      <c r="M37" s="313"/>
      <c r="N37" s="313" t="s">
        <v>25</v>
      </c>
      <c r="O37" s="313"/>
      <c r="P37" s="313" t="s">
        <v>25</v>
      </c>
    </row>
    <row r="38" spans="1:16" ht="19.5" hidden="1" customHeight="1" x14ac:dyDescent="0.35">
      <c r="A38" s="309"/>
      <c r="B38" s="309"/>
      <c r="C38" s="309"/>
      <c r="D38" s="365" t="s">
        <v>30</v>
      </c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</row>
    <row r="39" spans="1:16" ht="19.5" customHeight="1" x14ac:dyDescent="0.35">
      <c r="A39" s="309" t="s">
        <v>204</v>
      </c>
      <c r="B39" s="309"/>
      <c r="C39" s="309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</row>
    <row r="40" spans="1:16" ht="19.5" customHeight="1" x14ac:dyDescent="0.3">
      <c r="A40" s="6" t="s">
        <v>205</v>
      </c>
      <c r="B40" s="6"/>
      <c r="C40" s="6"/>
      <c r="D40" s="317">
        <v>320000</v>
      </c>
      <c r="E40" s="317"/>
      <c r="F40" s="317">
        <v>8837585</v>
      </c>
      <c r="G40" s="317"/>
      <c r="H40" s="317">
        <v>32000</v>
      </c>
      <c r="I40" s="317"/>
      <c r="J40" s="317">
        <v>771850</v>
      </c>
      <c r="K40" s="317"/>
      <c r="L40" s="318"/>
      <c r="M40" s="318"/>
      <c r="N40" s="318"/>
      <c r="O40" s="317"/>
      <c r="P40" s="317">
        <f>SUM(D40:J40)</f>
        <v>9961435</v>
      </c>
    </row>
    <row r="41" spans="1:16" ht="19.5" customHeight="1" x14ac:dyDescent="0.3">
      <c r="A41" s="6"/>
      <c r="B41" s="6"/>
      <c r="C41" s="6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</row>
    <row r="42" spans="1:16" ht="19.5" customHeight="1" x14ac:dyDescent="0.3">
      <c r="A42" s="6" t="s">
        <v>92</v>
      </c>
      <c r="B42" s="6"/>
      <c r="C42" s="6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</row>
    <row r="43" spans="1:16" ht="19.5" customHeight="1" x14ac:dyDescent="0.35">
      <c r="A43" s="319" t="s">
        <v>93</v>
      </c>
      <c r="B43" s="6"/>
      <c r="C43" s="6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</row>
    <row r="44" spans="1:16" ht="19.5" customHeight="1" x14ac:dyDescent="0.35">
      <c r="A44" s="320" t="s">
        <v>94</v>
      </c>
      <c r="B44" s="321" t="s">
        <v>208</v>
      </c>
      <c r="C44" s="6"/>
      <c r="D44" s="322" t="s">
        <v>2</v>
      </c>
      <c r="E44" s="323"/>
      <c r="F44" s="323" t="s">
        <v>2</v>
      </c>
      <c r="G44" s="323"/>
      <c r="H44" s="323" t="s">
        <v>2</v>
      </c>
      <c r="I44" s="317"/>
      <c r="J44" s="324">
        <v>-351979</v>
      </c>
      <c r="K44" s="325"/>
      <c r="L44" s="322"/>
      <c r="M44" s="325"/>
      <c r="N44" s="322"/>
      <c r="O44" s="325"/>
      <c r="P44" s="324">
        <v>-351979</v>
      </c>
    </row>
    <row r="45" spans="1:16" ht="19.5" customHeight="1" x14ac:dyDescent="0.35">
      <c r="A45" s="326" t="s">
        <v>95</v>
      </c>
      <c r="B45" s="321"/>
      <c r="C45" s="6"/>
      <c r="D45" s="327" t="str">
        <f>D44</f>
        <v>-</v>
      </c>
      <c r="E45" s="323"/>
      <c r="F45" s="328" t="str">
        <f>F44</f>
        <v>-</v>
      </c>
      <c r="G45" s="323"/>
      <c r="H45" s="328" t="str">
        <f>H44</f>
        <v>-</v>
      </c>
      <c r="I45" s="317"/>
      <c r="J45" s="329">
        <f>J44</f>
        <v>-351979</v>
      </c>
      <c r="K45" s="317"/>
      <c r="L45" s="328">
        <f>L44</f>
        <v>0</v>
      </c>
      <c r="M45" s="330"/>
      <c r="N45" s="328">
        <f>N44</f>
        <v>0</v>
      </c>
      <c r="O45" s="317"/>
      <c r="P45" s="329">
        <f>P44</f>
        <v>-351979</v>
      </c>
    </row>
    <row r="46" spans="1:16" ht="19.5" customHeight="1" x14ac:dyDescent="0.35">
      <c r="A46" s="326"/>
      <c r="B46" s="321"/>
      <c r="C46" s="321"/>
      <c r="D46" s="331"/>
      <c r="E46" s="332"/>
      <c r="F46" s="332"/>
      <c r="G46" s="333"/>
      <c r="H46" s="334"/>
      <c r="I46" s="333"/>
      <c r="J46" s="332"/>
      <c r="K46" s="333"/>
      <c r="L46" s="332"/>
      <c r="M46" s="335"/>
      <c r="N46" s="334"/>
      <c r="O46" s="335"/>
      <c r="P46" s="335"/>
    </row>
    <row r="47" spans="1:16" ht="19.5" customHeight="1" x14ac:dyDescent="0.35">
      <c r="A47" s="336" t="s">
        <v>211</v>
      </c>
      <c r="B47" s="321"/>
      <c r="C47" s="321"/>
      <c r="D47" s="332"/>
      <c r="E47" s="332"/>
      <c r="F47" s="332"/>
      <c r="G47" s="333"/>
      <c r="H47" s="334"/>
      <c r="I47" s="333"/>
      <c r="J47" s="332"/>
      <c r="K47" s="333"/>
      <c r="L47" s="332"/>
      <c r="M47" s="335"/>
      <c r="N47" s="334"/>
      <c r="O47" s="335"/>
      <c r="P47" s="335"/>
    </row>
    <row r="48" spans="1:16" ht="19.5" customHeight="1" x14ac:dyDescent="0.35">
      <c r="A48" s="336" t="s">
        <v>210</v>
      </c>
      <c r="B48" s="321"/>
      <c r="C48" s="6"/>
      <c r="D48" s="337">
        <f>SUM(D40,D45)</f>
        <v>320000</v>
      </c>
      <c r="E48" s="338"/>
      <c r="F48" s="337">
        <f>SUM(F40,F45)</f>
        <v>8837585</v>
      </c>
      <c r="G48" s="325"/>
      <c r="H48" s="337">
        <f>SUM(H40,H45)</f>
        <v>32000</v>
      </c>
      <c r="I48" s="317"/>
      <c r="J48" s="337">
        <f>SUM(J40,J45)</f>
        <v>419871</v>
      </c>
      <c r="K48" s="317"/>
      <c r="L48" s="339" t="s">
        <v>2</v>
      </c>
      <c r="M48" s="318"/>
      <c r="N48" s="339" t="s">
        <v>2</v>
      </c>
      <c r="O48" s="317"/>
      <c r="P48" s="337">
        <f>SUM(P40,P45)</f>
        <v>9609456</v>
      </c>
    </row>
    <row r="49" spans="1:16" ht="19.5" customHeight="1" x14ac:dyDescent="0.35">
      <c r="A49" s="6"/>
      <c r="B49" s="6"/>
      <c r="C49" s="6"/>
      <c r="D49" s="317"/>
      <c r="E49" s="317"/>
      <c r="F49" s="317"/>
      <c r="G49" s="325"/>
      <c r="H49" s="317"/>
      <c r="I49" s="317"/>
      <c r="J49" s="317"/>
      <c r="K49" s="317"/>
      <c r="L49" s="317"/>
      <c r="M49" s="317"/>
      <c r="N49" s="317"/>
      <c r="O49" s="317"/>
      <c r="P49" s="317"/>
    </row>
    <row r="50" spans="1:16" ht="19.5" customHeight="1" x14ac:dyDescent="0.3">
      <c r="A50" s="6" t="s">
        <v>60</v>
      </c>
      <c r="B50" s="6"/>
      <c r="C50" s="6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</row>
    <row r="51" spans="1:16" ht="19.5" customHeight="1" x14ac:dyDescent="0.35">
      <c r="A51" s="340" t="s">
        <v>61</v>
      </c>
      <c r="B51" s="340"/>
      <c r="C51" s="340"/>
      <c r="D51" s="323" t="s">
        <v>2</v>
      </c>
      <c r="E51" s="323"/>
      <c r="F51" s="323" t="s">
        <v>2</v>
      </c>
      <c r="G51" s="323"/>
      <c r="H51" s="323" t="s">
        <v>2</v>
      </c>
      <c r="I51" s="325"/>
      <c r="J51" s="325">
        <v>203135</v>
      </c>
      <c r="K51" s="325"/>
      <c r="L51" s="323">
        <v>203135</v>
      </c>
      <c r="M51" s="325"/>
      <c r="N51" s="323"/>
      <c r="O51" s="325"/>
      <c r="P51" s="325">
        <f>SUM(D51:J51)</f>
        <v>203135</v>
      </c>
    </row>
    <row r="52" spans="1:16" ht="19.5" customHeight="1" x14ac:dyDescent="0.35">
      <c r="A52" s="341" t="s">
        <v>62</v>
      </c>
      <c r="B52" s="341"/>
      <c r="C52" s="341"/>
      <c r="D52" s="351" t="s">
        <v>2</v>
      </c>
      <c r="E52" s="342"/>
      <c r="F52" s="352" t="s">
        <v>2</v>
      </c>
      <c r="G52" s="325"/>
      <c r="H52" s="352" t="s">
        <v>2</v>
      </c>
      <c r="I52" s="342"/>
      <c r="J52" s="352">
        <v>-7818</v>
      </c>
      <c r="K52" s="342"/>
      <c r="L52" s="322"/>
      <c r="M52" s="325"/>
      <c r="N52" s="322"/>
      <c r="O52" s="342"/>
      <c r="P52" s="325">
        <f>SUM(D52:J52)</f>
        <v>-7818</v>
      </c>
    </row>
    <row r="53" spans="1:16" ht="19.5" customHeight="1" x14ac:dyDescent="0.3">
      <c r="A53" s="6" t="s">
        <v>56</v>
      </c>
      <c r="B53" s="6"/>
      <c r="C53" s="6"/>
      <c r="D53" s="328" t="s">
        <v>2</v>
      </c>
      <c r="E53" s="318"/>
      <c r="F53" s="328" t="s">
        <v>2</v>
      </c>
      <c r="G53" s="318"/>
      <c r="H53" s="328" t="s">
        <v>2</v>
      </c>
      <c r="I53" s="317"/>
      <c r="J53" s="329">
        <f>SUM(J51:J52)</f>
        <v>195317</v>
      </c>
      <c r="K53" s="317"/>
      <c r="L53" s="328" t="s">
        <v>2</v>
      </c>
      <c r="M53" s="330"/>
      <c r="N53" s="328" t="s">
        <v>2</v>
      </c>
      <c r="O53" s="317"/>
      <c r="P53" s="343">
        <f>SUM(P51:P52)</f>
        <v>195317</v>
      </c>
    </row>
    <row r="54" spans="1:16" ht="19.5" customHeight="1" x14ac:dyDescent="0.3">
      <c r="A54" s="6"/>
      <c r="B54" s="6"/>
      <c r="C54" s="6"/>
      <c r="D54" s="344"/>
      <c r="E54" s="317"/>
      <c r="F54" s="344"/>
      <c r="G54" s="317"/>
      <c r="H54" s="344"/>
      <c r="I54" s="317"/>
      <c r="J54" s="345"/>
      <c r="K54" s="317"/>
      <c r="L54" s="317"/>
      <c r="M54" s="317"/>
      <c r="N54" s="317"/>
      <c r="O54" s="317"/>
      <c r="P54" s="346"/>
    </row>
    <row r="55" spans="1:16" ht="19.5" customHeight="1" thickBot="1" x14ac:dyDescent="0.35">
      <c r="A55" s="6" t="s">
        <v>206</v>
      </c>
      <c r="B55" s="6"/>
      <c r="C55" s="6"/>
      <c r="D55" s="347">
        <f>D48</f>
        <v>320000</v>
      </c>
      <c r="E55" s="317"/>
      <c r="F55" s="347">
        <f>F48</f>
        <v>8837585</v>
      </c>
      <c r="G55" s="317"/>
      <c r="H55" s="347">
        <f>H48</f>
        <v>32000</v>
      </c>
      <c r="I55" s="317"/>
      <c r="J55" s="347">
        <f>J53+J48</f>
        <v>615188</v>
      </c>
      <c r="K55" s="317"/>
      <c r="L55" s="348" t="s">
        <v>2</v>
      </c>
      <c r="M55" s="317"/>
      <c r="N55" s="348" t="s">
        <v>2</v>
      </c>
      <c r="O55" s="317"/>
      <c r="P55" s="347">
        <f>P53+P48</f>
        <v>9804773</v>
      </c>
    </row>
    <row r="56" spans="1:16" ht="19.5" customHeight="1" thickTop="1" x14ac:dyDescent="0.3">
      <c r="A56" s="6"/>
      <c r="B56" s="6"/>
      <c r="C56" s="6"/>
      <c r="D56" s="349"/>
      <c r="E56" s="349"/>
      <c r="F56" s="349"/>
      <c r="G56" s="349"/>
      <c r="H56" s="349"/>
      <c r="I56" s="349"/>
      <c r="J56" s="349"/>
      <c r="K56" s="349"/>
      <c r="L56" s="349"/>
      <c r="M56" s="349"/>
      <c r="N56" s="349"/>
      <c r="O56" s="349"/>
      <c r="P56" s="349"/>
    </row>
  </sheetData>
  <mergeCells count="8">
    <mergeCell ref="D38:P38"/>
    <mergeCell ref="D9:P9"/>
    <mergeCell ref="D4:P4"/>
    <mergeCell ref="H5:J5"/>
    <mergeCell ref="L5:N5"/>
    <mergeCell ref="D32:P32"/>
    <mergeCell ref="H33:J33"/>
    <mergeCell ref="L33:N33"/>
  </mergeCells>
  <pageMargins left="0.7" right="0.6" top="0.48" bottom="0.5" header="0.5" footer="0.5"/>
  <pageSetup paperSize="9" scale="67" firstPageNumber="11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96"/>
  <sheetViews>
    <sheetView view="pageBreakPreview" zoomScaleNormal="80" zoomScaleSheetLayoutView="100" workbookViewId="0">
      <selection activeCell="A85" sqref="A85:I85"/>
    </sheetView>
  </sheetViews>
  <sheetFormatPr defaultRowHeight="20.25" customHeight="1" x14ac:dyDescent="0.3"/>
  <cols>
    <col min="1" max="1" width="48.1796875" style="20" customWidth="1"/>
    <col min="2" max="2" width="4.54296875" style="20" customWidth="1"/>
    <col min="3" max="3" width="11.1796875" style="15" customWidth="1"/>
    <col min="4" max="4" width="1.81640625" style="15" customWidth="1"/>
    <col min="5" max="5" width="11.1796875" style="15" customWidth="1"/>
    <col min="6" max="6" width="1.81640625" style="15" customWidth="1"/>
    <col min="7" max="7" width="11.1796875" style="15" customWidth="1"/>
    <col min="8" max="8" width="1.81640625" style="15" customWidth="1"/>
    <col min="9" max="9" width="12.54296875" style="15" customWidth="1"/>
    <col min="10" max="256" width="9.1796875" style="15"/>
    <col min="257" max="257" width="53.7265625" style="15" customWidth="1"/>
    <col min="258" max="258" width="5.453125" style="15" customWidth="1"/>
    <col min="259" max="259" width="13" style="15" bestFit="1" customWidth="1"/>
    <col min="260" max="260" width="1.81640625" style="15" customWidth="1"/>
    <col min="261" max="261" width="11.54296875" style="15" bestFit="1" customWidth="1"/>
    <col min="262" max="262" width="1.81640625" style="15" customWidth="1"/>
    <col min="263" max="263" width="12" style="15" customWidth="1"/>
    <col min="264" max="264" width="1.81640625" style="15" customWidth="1"/>
    <col min="265" max="265" width="12" style="15" customWidth="1"/>
    <col min="266" max="512" width="9.1796875" style="15"/>
    <col min="513" max="513" width="53.7265625" style="15" customWidth="1"/>
    <col min="514" max="514" width="5.453125" style="15" customWidth="1"/>
    <col min="515" max="515" width="13" style="15" bestFit="1" customWidth="1"/>
    <col min="516" max="516" width="1.81640625" style="15" customWidth="1"/>
    <col min="517" max="517" width="11.54296875" style="15" bestFit="1" customWidth="1"/>
    <col min="518" max="518" width="1.81640625" style="15" customWidth="1"/>
    <col min="519" max="519" width="12" style="15" customWidth="1"/>
    <col min="520" max="520" width="1.81640625" style="15" customWidth="1"/>
    <col min="521" max="521" width="12" style="15" customWidth="1"/>
    <col min="522" max="768" width="9.1796875" style="15"/>
    <col min="769" max="769" width="53.7265625" style="15" customWidth="1"/>
    <col min="770" max="770" width="5.453125" style="15" customWidth="1"/>
    <col min="771" max="771" width="13" style="15" bestFit="1" customWidth="1"/>
    <col min="772" max="772" width="1.81640625" style="15" customWidth="1"/>
    <col min="773" max="773" width="11.54296875" style="15" bestFit="1" customWidth="1"/>
    <col min="774" max="774" width="1.81640625" style="15" customWidth="1"/>
    <col min="775" max="775" width="12" style="15" customWidth="1"/>
    <col min="776" max="776" width="1.81640625" style="15" customWidth="1"/>
    <col min="777" max="777" width="12" style="15" customWidth="1"/>
    <col min="778" max="1024" width="9.1796875" style="15"/>
    <col min="1025" max="1025" width="53.7265625" style="15" customWidth="1"/>
    <col min="1026" max="1026" width="5.453125" style="15" customWidth="1"/>
    <col min="1027" max="1027" width="13" style="15" bestFit="1" customWidth="1"/>
    <col min="1028" max="1028" width="1.81640625" style="15" customWidth="1"/>
    <col min="1029" max="1029" width="11.54296875" style="15" bestFit="1" customWidth="1"/>
    <col min="1030" max="1030" width="1.81640625" style="15" customWidth="1"/>
    <col min="1031" max="1031" width="12" style="15" customWidth="1"/>
    <col min="1032" max="1032" width="1.81640625" style="15" customWidth="1"/>
    <col min="1033" max="1033" width="12" style="15" customWidth="1"/>
    <col min="1034" max="1280" width="9.1796875" style="15"/>
    <col min="1281" max="1281" width="53.7265625" style="15" customWidth="1"/>
    <col min="1282" max="1282" width="5.453125" style="15" customWidth="1"/>
    <col min="1283" max="1283" width="13" style="15" bestFit="1" customWidth="1"/>
    <col min="1284" max="1284" width="1.81640625" style="15" customWidth="1"/>
    <col min="1285" max="1285" width="11.54296875" style="15" bestFit="1" customWidth="1"/>
    <col min="1286" max="1286" width="1.81640625" style="15" customWidth="1"/>
    <col min="1287" max="1287" width="12" style="15" customWidth="1"/>
    <col min="1288" max="1288" width="1.81640625" style="15" customWidth="1"/>
    <col min="1289" max="1289" width="12" style="15" customWidth="1"/>
    <col min="1290" max="1536" width="9.1796875" style="15"/>
    <col min="1537" max="1537" width="53.7265625" style="15" customWidth="1"/>
    <col min="1538" max="1538" width="5.453125" style="15" customWidth="1"/>
    <col min="1539" max="1539" width="13" style="15" bestFit="1" customWidth="1"/>
    <col min="1540" max="1540" width="1.81640625" style="15" customWidth="1"/>
    <col min="1541" max="1541" width="11.54296875" style="15" bestFit="1" customWidth="1"/>
    <col min="1542" max="1542" width="1.81640625" style="15" customWidth="1"/>
    <col min="1543" max="1543" width="12" style="15" customWidth="1"/>
    <col min="1544" max="1544" width="1.81640625" style="15" customWidth="1"/>
    <col min="1545" max="1545" width="12" style="15" customWidth="1"/>
    <col min="1546" max="1792" width="9.1796875" style="15"/>
    <col min="1793" max="1793" width="53.7265625" style="15" customWidth="1"/>
    <col min="1794" max="1794" width="5.453125" style="15" customWidth="1"/>
    <col min="1795" max="1795" width="13" style="15" bestFit="1" customWidth="1"/>
    <col min="1796" max="1796" width="1.81640625" style="15" customWidth="1"/>
    <col min="1797" max="1797" width="11.54296875" style="15" bestFit="1" customWidth="1"/>
    <col min="1798" max="1798" width="1.81640625" style="15" customWidth="1"/>
    <col min="1799" max="1799" width="12" style="15" customWidth="1"/>
    <col min="1800" max="1800" width="1.81640625" style="15" customWidth="1"/>
    <col min="1801" max="1801" width="12" style="15" customWidth="1"/>
    <col min="1802" max="2048" width="9.1796875" style="15"/>
    <col min="2049" max="2049" width="53.7265625" style="15" customWidth="1"/>
    <col min="2050" max="2050" width="5.453125" style="15" customWidth="1"/>
    <col min="2051" max="2051" width="13" style="15" bestFit="1" customWidth="1"/>
    <col min="2052" max="2052" width="1.81640625" style="15" customWidth="1"/>
    <col min="2053" max="2053" width="11.54296875" style="15" bestFit="1" customWidth="1"/>
    <col min="2054" max="2054" width="1.81640625" style="15" customWidth="1"/>
    <col min="2055" max="2055" width="12" style="15" customWidth="1"/>
    <col min="2056" max="2056" width="1.81640625" style="15" customWidth="1"/>
    <col min="2057" max="2057" width="12" style="15" customWidth="1"/>
    <col min="2058" max="2304" width="9.1796875" style="15"/>
    <col min="2305" max="2305" width="53.7265625" style="15" customWidth="1"/>
    <col min="2306" max="2306" width="5.453125" style="15" customWidth="1"/>
    <col min="2307" max="2307" width="13" style="15" bestFit="1" customWidth="1"/>
    <col min="2308" max="2308" width="1.81640625" style="15" customWidth="1"/>
    <col min="2309" max="2309" width="11.54296875" style="15" bestFit="1" customWidth="1"/>
    <col min="2310" max="2310" width="1.81640625" style="15" customWidth="1"/>
    <col min="2311" max="2311" width="12" style="15" customWidth="1"/>
    <col min="2312" max="2312" width="1.81640625" style="15" customWidth="1"/>
    <col min="2313" max="2313" width="12" style="15" customWidth="1"/>
    <col min="2314" max="2560" width="9.1796875" style="15"/>
    <col min="2561" max="2561" width="53.7265625" style="15" customWidth="1"/>
    <col min="2562" max="2562" width="5.453125" style="15" customWidth="1"/>
    <col min="2563" max="2563" width="13" style="15" bestFit="1" customWidth="1"/>
    <col min="2564" max="2564" width="1.81640625" style="15" customWidth="1"/>
    <col min="2565" max="2565" width="11.54296875" style="15" bestFit="1" customWidth="1"/>
    <col min="2566" max="2566" width="1.81640625" style="15" customWidth="1"/>
    <col min="2567" max="2567" width="12" style="15" customWidth="1"/>
    <col min="2568" max="2568" width="1.81640625" style="15" customWidth="1"/>
    <col min="2569" max="2569" width="12" style="15" customWidth="1"/>
    <col min="2570" max="2816" width="9.1796875" style="15"/>
    <col min="2817" max="2817" width="53.7265625" style="15" customWidth="1"/>
    <col min="2818" max="2818" width="5.453125" style="15" customWidth="1"/>
    <col min="2819" max="2819" width="13" style="15" bestFit="1" customWidth="1"/>
    <col min="2820" max="2820" width="1.81640625" style="15" customWidth="1"/>
    <col min="2821" max="2821" width="11.54296875" style="15" bestFit="1" customWidth="1"/>
    <col min="2822" max="2822" width="1.81640625" style="15" customWidth="1"/>
    <col min="2823" max="2823" width="12" style="15" customWidth="1"/>
    <col min="2824" max="2824" width="1.81640625" style="15" customWidth="1"/>
    <col min="2825" max="2825" width="12" style="15" customWidth="1"/>
    <col min="2826" max="3072" width="9.1796875" style="15"/>
    <col min="3073" max="3073" width="53.7265625" style="15" customWidth="1"/>
    <col min="3074" max="3074" width="5.453125" style="15" customWidth="1"/>
    <col min="3075" max="3075" width="13" style="15" bestFit="1" customWidth="1"/>
    <col min="3076" max="3076" width="1.81640625" style="15" customWidth="1"/>
    <col min="3077" max="3077" width="11.54296875" style="15" bestFit="1" customWidth="1"/>
    <col min="3078" max="3078" width="1.81640625" style="15" customWidth="1"/>
    <col min="3079" max="3079" width="12" style="15" customWidth="1"/>
    <col min="3080" max="3080" width="1.81640625" style="15" customWidth="1"/>
    <col min="3081" max="3081" width="12" style="15" customWidth="1"/>
    <col min="3082" max="3328" width="9.1796875" style="15"/>
    <col min="3329" max="3329" width="53.7265625" style="15" customWidth="1"/>
    <col min="3330" max="3330" width="5.453125" style="15" customWidth="1"/>
    <col min="3331" max="3331" width="13" style="15" bestFit="1" customWidth="1"/>
    <col min="3332" max="3332" width="1.81640625" style="15" customWidth="1"/>
    <col min="3333" max="3333" width="11.54296875" style="15" bestFit="1" customWidth="1"/>
    <col min="3334" max="3334" width="1.81640625" style="15" customWidth="1"/>
    <col min="3335" max="3335" width="12" style="15" customWidth="1"/>
    <col min="3336" max="3336" width="1.81640625" style="15" customWidth="1"/>
    <col min="3337" max="3337" width="12" style="15" customWidth="1"/>
    <col min="3338" max="3584" width="9.1796875" style="15"/>
    <col min="3585" max="3585" width="53.7265625" style="15" customWidth="1"/>
    <col min="3586" max="3586" width="5.453125" style="15" customWidth="1"/>
    <col min="3587" max="3587" width="13" style="15" bestFit="1" customWidth="1"/>
    <col min="3588" max="3588" width="1.81640625" style="15" customWidth="1"/>
    <col min="3589" max="3589" width="11.54296875" style="15" bestFit="1" customWidth="1"/>
    <col min="3590" max="3590" width="1.81640625" style="15" customWidth="1"/>
    <col min="3591" max="3591" width="12" style="15" customWidth="1"/>
    <col min="3592" max="3592" width="1.81640625" style="15" customWidth="1"/>
    <col min="3593" max="3593" width="12" style="15" customWidth="1"/>
    <col min="3594" max="3840" width="9.1796875" style="15"/>
    <col min="3841" max="3841" width="53.7265625" style="15" customWidth="1"/>
    <col min="3842" max="3842" width="5.453125" style="15" customWidth="1"/>
    <col min="3843" max="3843" width="13" style="15" bestFit="1" customWidth="1"/>
    <col min="3844" max="3844" width="1.81640625" style="15" customWidth="1"/>
    <col min="3845" max="3845" width="11.54296875" style="15" bestFit="1" customWidth="1"/>
    <col min="3846" max="3846" width="1.81640625" style="15" customWidth="1"/>
    <col min="3847" max="3847" width="12" style="15" customWidth="1"/>
    <col min="3848" max="3848" width="1.81640625" style="15" customWidth="1"/>
    <col min="3849" max="3849" width="12" style="15" customWidth="1"/>
    <col min="3850" max="4096" width="9.1796875" style="15"/>
    <col min="4097" max="4097" width="53.7265625" style="15" customWidth="1"/>
    <col min="4098" max="4098" width="5.453125" style="15" customWidth="1"/>
    <col min="4099" max="4099" width="13" style="15" bestFit="1" customWidth="1"/>
    <col min="4100" max="4100" width="1.81640625" style="15" customWidth="1"/>
    <col min="4101" max="4101" width="11.54296875" style="15" bestFit="1" customWidth="1"/>
    <col min="4102" max="4102" width="1.81640625" style="15" customWidth="1"/>
    <col min="4103" max="4103" width="12" style="15" customWidth="1"/>
    <col min="4104" max="4104" width="1.81640625" style="15" customWidth="1"/>
    <col min="4105" max="4105" width="12" style="15" customWidth="1"/>
    <col min="4106" max="4352" width="9.1796875" style="15"/>
    <col min="4353" max="4353" width="53.7265625" style="15" customWidth="1"/>
    <col min="4354" max="4354" width="5.453125" style="15" customWidth="1"/>
    <col min="4355" max="4355" width="13" style="15" bestFit="1" customWidth="1"/>
    <col min="4356" max="4356" width="1.81640625" style="15" customWidth="1"/>
    <col min="4357" max="4357" width="11.54296875" style="15" bestFit="1" customWidth="1"/>
    <col min="4358" max="4358" width="1.81640625" style="15" customWidth="1"/>
    <col min="4359" max="4359" width="12" style="15" customWidth="1"/>
    <col min="4360" max="4360" width="1.81640625" style="15" customWidth="1"/>
    <col min="4361" max="4361" width="12" style="15" customWidth="1"/>
    <col min="4362" max="4608" width="9.1796875" style="15"/>
    <col min="4609" max="4609" width="53.7265625" style="15" customWidth="1"/>
    <col min="4610" max="4610" width="5.453125" style="15" customWidth="1"/>
    <col min="4611" max="4611" width="13" style="15" bestFit="1" customWidth="1"/>
    <col min="4612" max="4612" width="1.81640625" style="15" customWidth="1"/>
    <col min="4613" max="4613" width="11.54296875" style="15" bestFit="1" customWidth="1"/>
    <col min="4614" max="4614" width="1.81640625" style="15" customWidth="1"/>
    <col min="4615" max="4615" width="12" style="15" customWidth="1"/>
    <col min="4616" max="4616" width="1.81640625" style="15" customWidth="1"/>
    <col min="4617" max="4617" width="12" style="15" customWidth="1"/>
    <col min="4618" max="4864" width="9.1796875" style="15"/>
    <col min="4865" max="4865" width="53.7265625" style="15" customWidth="1"/>
    <col min="4866" max="4866" width="5.453125" style="15" customWidth="1"/>
    <col min="4867" max="4867" width="13" style="15" bestFit="1" customWidth="1"/>
    <col min="4868" max="4868" width="1.81640625" style="15" customWidth="1"/>
    <col min="4869" max="4869" width="11.54296875" style="15" bestFit="1" customWidth="1"/>
    <col min="4870" max="4870" width="1.81640625" style="15" customWidth="1"/>
    <col min="4871" max="4871" width="12" style="15" customWidth="1"/>
    <col min="4872" max="4872" width="1.81640625" style="15" customWidth="1"/>
    <col min="4873" max="4873" width="12" style="15" customWidth="1"/>
    <col min="4874" max="5120" width="9.1796875" style="15"/>
    <col min="5121" max="5121" width="53.7265625" style="15" customWidth="1"/>
    <col min="5122" max="5122" width="5.453125" style="15" customWidth="1"/>
    <col min="5123" max="5123" width="13" style="15" bestFit="1" customWidth="1"/>
    <col min="5124" max="5124" width="1.81640625" style="15" customWidth="1"/>
    <col min="5125" max="5125" width="11.54296875" style="15" bestFit="1" customWidth="1"/>
    <col min="5126" max="5126" width="1.81640625" style="15" customWidth="1"/>
    <col min="5127" max="5127" width="12" style="15" customWidth="1"/>
    <col min="5128" max="5128" width="1.81640625" style="15" customWidth="1"/>
    <col min="5129" max="5129" width="12" style="15" customWidth="1"/>
    <col min="5130" max="5376" width="9.1796875" style="15"/>
    <col min="5377" max="5377" width="53.7265625" style="15" customWidth="1"/>
    <col min="5378" max="5378" width="5.453125" style="15" customWidth="1"/>
    <col min="5379" max="5379" width="13" style="15" bestFit="1" customWidth="1"/>
    <col min="5380" max="5380" width="1.81640625" style="15" customWidth="1"/>
    <col min="5381" max="5381" width="11.54296875" style="15" bestFit="1" customWidth="1"/>
    <col min="5382" max="5382" width="1.81640625" style="15" customWidth="1"/>
    <col min="5383" max="5383" width="12" style="15" customWidth="1"/>
    <col min="5384" max="5384" width="1.81640625" style="15" customWidth="1"/>
    <col min="5385" max="5385" width="12" style="15" customWidth="1"/>
    <col min="5386" max="5632" width="9.1796875" style="15"/>
    <col min="5633" max="5633" width="53.7265625" style="15" customWidth="1"/>
    <col min="5634" max="5634" width="5.453125" style="15" customWidth="1"/>
    <col min="5635" max="5635" width="13" style="15" bestFit="1" customWidth="1"/>
    <col min="5636" max="5636" width="1.81640625" style="15" customWidth="1"/>
    <col min="5637" max="5637" width="11.54296875" style="15" bestFit="1" customWidth="1"/>
    <col min="5638" max="5638" width="1.81640625" style="15" customWidth="1"/>
    <col min="5639" max="5639" width="12" style="15" customWidth="1"/>
    <col min="5640" max="5640" width="1.81640625" style="15" customWidth="1"/>
    <col min="5641" max="5641" width="12" style="15" customWidth="1"/>
    <col min="5642" max="5888" width="9.1796875" style="15"/>
    <col min="5889" max="5889" width="53.7265625" style="15" customWidth="1"/>
    <col min="5890" max="5890" width="5.453125" style="15" customWidth="1"/>
    <col min="5891" max="5891" width="13" style="15" bestFit="1" customWidth="1"/>
    <col min="5892" max="5892" width="1.81640625" style="15" customWidth="1"/>
    <col min="5893" max="5893" width="11.54296875" style="15" bestFit="1" customWidth="1"/>
    <col min="5894" max="5894" width="1.81640625" style="15" customWidth="1"/>
    <col min="5895" max="5895" width="12" style="15" customWidth="1"/>
    <col min="5896" max="5896" width="1.81640625" style="15" customWidth="1"/>
    <col min="5897" max="5897" width="12" style="15" customWidth="1"/>
    <col min="5898" max="6144" width="9.1796875" style="15"/>
    <col min="6145" max="6145" width="53.7265625" style="15" customWidth="1"/>
    <col min="6146" max="6146" width="5.453125" style="15" customWidth="1"/>
    <col min="6147" max="6147" width="13" style="15" bestFit="1" customWidth="1"/>
    <col min="6148" max="6148" width="1.81640625" style="15" customWidth="1"/>
    <col min="6149" max="6149" width="11.54296875" style="15" bestFit="1" customWidth="1"/>
    <col min="6150" max="6150" width="1.81640625" style="15" customWidth="1"/>
    <col min="6151" max="6151" width="12" style="15" customWidth="1"/>
    <col min="6152" max="6152" width="1.81640625" style="15" customWidth="1"/>
    <col min="6153" max="6153" width="12" style="15" customWidth="1"/>
    <col min="6154" max="6400" width="9.1796875" style="15"/>
    <col min="6401" max="6401" width="53.7265625" style="15" customWidth="1"/>
    <col min="6402" max="6402" width="5.453125" style="15" customWidth="1"/>
    <col min="6403" max="6403" width="13" style="15" bestFit="1" customWidth="1"/>
    <col min="6404" max="6404" width="1.81640625" style="15" customWidth="1"/>
    <col min="6405" max="6405" width="11.54296875" style="15" bestFit="1" customWidth="1"/>
    <col min="6406" max="6406" width="1.81640625" style="15" customWidth="1"/>
    <col min="6407" max="6407" width="12" style="15" customWidth="1"/>
    <col min="6408" max="6408" width="1.81640625" style="15" customWidth="1"/>
    <col min="6409" max="6409" width="12" style="15" customWidth="1"/>
    <col min="6410" max="6656" width="9.1796875" style="15"/>
    <col min="6657" max="6657" width="53.7265625" style="15" customWidth="1"/>
    <col min="6658" max="6658" width="5.453125" style="15" customWidth="1"/>
    <col min="6659" max="6659" width="13" style="15" bestFit="1" customWidth="1"/>
    <col min="6660" max="6660" width="1.81640625" style="15" customWidth="1"/>
    <col min="6661" max="6661" width="11.54296875" style="15" bestFit="1" customWidth="1"/>
    <col min="6662" max="6662" width="1.81640625" style="15" customWidth="1"/>
    <col min="6663" max="6663" width="12" style="15" customWidth="1"/>
    <col min="6664" max="6664" width="1.81640625" style="15" customWidth="1"/>
    <col min="6665" max="6665" width="12" style="15" customWidth="1"/>
    <col min="6666" max="6912" width="9.1796875" style="15"/>
    <col min="6913" max="6913" width="53.7265625" style="15" customWidth="1"/>
    <col min="6914" max="6914" width="5.453125" style="15" customWidth="1"/>
    <col min="6915" max="6915" width="13" style="15" bestFit="1" customWidth="1"/>
    <col min="6916" max="6916" width="1.81640625" style="15" customWidth="1"/>
    <col min="6917" max="6917" width="11.54296875" style="15" bestFit="1" customWidth="1"/>
    <col min="6918" max="6918" width="1.81640625" style="15" customWidth="1"/>
    <col min="6919" max="6919" width="12" style="15" customWidth="1"/>
    <col min="6920" max="6920" width="1.81640625" style="15" customWidth="1"/>
    <col min="6921" max="6921" width="12" style="15" customWidth="1"/>
    <col min="6922" max="7168" width="9.1796875" style="15"/>
    <col min="7169" max="7169" width="53.7265625" style="15" customWidth="1"/>
    <col min="7170" max="7170" width="5.453125" style="15" customWidth="1"/>
    <col min="7171" max="7171" width="13" style="15" bestFit="1" customWidth="1"/>
    <col min="7172" max="7172" width="1.81640625" style="15" customWidth="1"/>
    <col min="7173" max="7173" width="11.54296875" style="15" bestFit="1" customWidth="1"/>
    <col min="7174" max="7174" width="1.81640625" style="15" customWidth="1"/>
    <col min="7175" max="7175" width="12" style="15" customWidth="1"/>
    <col min="7176" max="7176" width="1.81640625" style="15" customWidth="1"/>
    <col min="7177" max="7177" width="12" style="15" customWidth="1"/>
    <col min="7178" max="7424" width="9.1796875" style="15"/>
    <col min="7425" max="7425" width="53.7265625" style="15" customWidth="1"/>
    <col min="7426" max="7426" width="5.453125" style="15" customWidth="1"/>
    <col min="7427" max="7427" width="13" style="15" bestFit="1" customWidth="1"/>
    <col min="7428" max="7428" width="1.81640625" style="15" customWidth="1"/>
    <col min="7429" max="7429" width="11.54296875" style="15" bestFit="1" customWidth="1"/>
    <col min="7430" max="7430" width="1.81640625" style="15" customWidth="1"/>
    <col min="7431" max="7431" width="12" style="15" customWidth="1"/>
    <col min="7432" max="7432" width="1.81640625" style="15" customWidth="1"/>
    <col min="7433" max="7433" width="12" style="15" customWidth="1"/>
    <col min="7434" max="7680" width="9.1796875" style="15"/>
    <col min="7681" max="7681" width="53.7265625" style="15" customWidth="1"/>
    <col min="7682" max="7682" width="5.453125" style="15" customWidth="1"/>
    <col min="7683" max="7683" width="13" style="15" bestFit="1" customWidth="1"/>
    <col min="7684" max="7684" width="1.81640625" style="15" customWidth="1"/>
    <col min="7685" max="7685" width="11.54296875" style="15" bestFit="1" customWidth="1"/>
    <col min="7686" max="7686" width="1.81640625" style="15" customWidth="1"/>
    <col min="7687" max="7687" width="12" style="15" customWidth="1"/>
    <col min="7688" max="7688" width="1.81640625" style="15" customWidth="1"/>
    <col min="7689" max="7689" width="12" style="15" customWidth="1"/>
    <col min="7690" max="7936" width="9.1796875" style="15"/>
    <col min="7937" max="7937" width="53.7265625" style="15" customWidth="1"/>
    <col min="7938" max="7938" width="5.453125" style="15" customWidth="1"/>
    <col min="7939" max="7939" width="13" style="15" bestFit="1" customWidth="1"/>
    <col min="7940" max="7940" width="1.81640625" style="15" customWidth="1"/>
    <col min="7941" max="7941" width="11.54296875" style="15" bestFit="1" customWidth="1"/>
    <col min="7942" max="7942" width="1.81640625" style="15" customWidth="1"/>
    <col min="7943" max="7943" width="12" style="15" customWidth="1"/>
    <col min="7944" max="7944" width="1.81640625" style="15" customWidth="1"/>
    <col min="7945" max="7945" width="12" style="15" customWidth="1"/>
    <col min="7946" max="8192" width="9.1796875" style="15"/>
    <col min="8193" max="8193" width="53.7265625" style="15" customWidth="1"/>
    <col min="8194" max="8194" width="5.453125" style="15" customWidth="1"/>
    <col min="8195" max="8195" width="13" style="15" bestFit="1" customWidth="1"/>
    <col min="8196" max="8196" width="1.81640625" style="15" customWidth="1"/>
    <col min="8197" max="8197" width="11.54296875" style="15" bestFit="1" customWidth="1"/>
    <col min="8198" max="8198" width="1.81640625" style="15" customWidth="1"/>
    <col min="8199" max="8199" width="12" style="15" customWidth="1"/>
    <col min="8200" max="8200" width="1.81640625" style="15" customWidth="1"/>
    <col min="8201" max="8201" width="12" style="15" customWidth="1"/>
    <col min="8202" max="8448" width="9.1796875" style="15"/>
    <col min="8449" max="8449" width="53.7265625" style="15" customWidth="1"/>
    <col min="8450" max="8450" width="5.453125" style="15" customWidth="1"/>
    <col min="8451" max="8451" width="13" style="15" bestFit="1" customWidth="1"/>
    <col min="8452" max="8452" width="1.81640625" style="15" customWidth="1"/>
    <col min="8453" max="8453" width="11.54296875" style="15" bestFit="1" customWidth="1"/>
    <col min="8454" max="8454" width="1.81640625" style="15" customWidth="1"/>
    <col min="8455" max="8455" width="12" style="15" customWidth="1"/>
    <col min="8456" max="8456" width="1.81640625" style="15" customWidth="1"/>
    <col min="8457" max="8457" width="12" style="15" customWidth="1"/>
    <col min="8458" max="8704" width="9.1796875" style="15"/>
    <col min="8705" max="8705" width="53.7265625" style="15" customWidth="1"/>
    <col min="8706" max="8706" width="5.453125" style="15" customWidth="1"/>
    <col min="8707" max="8707" width="13" style="15" bestFit="1" customWidth="1"/>
    <col min="8708" max="8708" width="1.81640625" style="15" customWidth="1"/>
    <col min="8709" max="8709" width="11.54296875" style="15" bestFit="1" customWidth="1"/>
    <col min="8710" max="8710" width="1.81640625" style="15" customWidth="1"/>
    <col min="8711" max="8711" width="12" style="15" customWidth="1"/>
    <col min="8712" max="8712" width="1.81640625" style="15" customWidth="1"/>
    <col min="8713" max="8713" width="12" style="15" customWidth="1"/>
    <col min="8714" max="8960" width="9.1796875" style="15"/>
    <col min="8961" max="8961" width="53.7265625" style="15" customWidth="1"/>
    <col min="8962" max="8962" width="5.453125" style="15" customWidth="1"/>
    <col min="8963" max="8963" width="13" style="15" bestFit="1" customWidth="1"/>
    <col min="8964" max="8964" width="1.81640625" style="15" customWidth="1"/>
    <col min="8965" max="8965" width="11.54296875" style="15" bestFit="1" customWidth="1"/>
    <col min="8966" max="8966" width="1.81640625" style="15" customWidth="1"/>
    <col min="8967" max="8967" width="12" style="15" customWidth="1"/>
    <col min="8968" max="8968" width="1.81640625" style="15" customWidth="1"/>
    <col min="8969" max="8969" width="12" style="15" customWidth="1"/>
    <col min="8970" max="9216" width="9.1796875" style="15"/>
    <col min="9217" max="9217" width="53.7265625" style="15" customWidth="1"/>
    <col min="9218" max="9218" width="5.453125" style="15" customWidth="1"/>
    <col min="9219" max="9219" width="13" style="15" bestFit="1" customWidth="1"/>
    <col min="9220" max="9220" width="1.81640625" style="15" customWidth="1"/>
    <col min="9221" max="9221" width="11.54296875" style="15" bestFit="1" customWidth="1"/>
    <col min="9222" max="9222" width="1.81640625" style="15" customWidth="1"/>
    <col min="9223" max="9223" width="12" style="15" customWidth="1"/>
    <col min="9224" max="9224" width="1.81640625" style="15" customWidth="1"/>
    <col min="9225" max="9225" width="12" style="15" customWidth="1"/>
    <col min="9226" max="9472" width="9.1796875" style="15"/>
    <col min="9473" max="9473" width="53.7265625" style="15" customWidth="1"/>
    <col min="9474" max="9474" width="5.453125" style="15" customWidth="1"/>
    <col min="9475" max="9475" width="13" style="15" bestFit="1" customWidth="1"/>
    <col min="9476" max="9476" width="1.81640625" style="15" customWidth="1"/>
    <col min="9477" max="9477" width="11.54296875" style="15" bestFit="1" customWidth="1"/>
    <col min="9478" max="9478" width="1.81640625" style="15" customWidth="1"/>
    <col min="9479" max="9479" width="12" style="15" customWidth="1"/>
    <col min="9480" max="9480" width="1.81640625" style="15" customWidth="1"/>
    <col min="9481" max="9481" width="12" style="15" customWidth="1"/>
    <col min="9482" max="9728" width="9.1796875" style="15"/>
    <col min="9729" max="9729" width="53.7265625" style="15" customWidth="1"/>
    <col min="9730" max="9730" width="5.453125" style="15" customWidth="1"/>
    <col min="9731" max="9731" width="13" style="15" bestFit="1" customWidth="1"/>
    <col min="9732" max="9732" width="1.81640625" style="15" customWidth="1"/>
    <col min="9733" max="9733" width="11.54296875" style="15" bestFit="1" customWidth="1"/>
    <col min="9734" max="9734" width="1.81640625" style="15" customWidth="1"/>
    <col min="9735" max="9735" width="12" style="15" customWidth="1"/>
    <col min="9736" max="9736" width="1.81640625" style="15" customWidth="1"/>
    <col min="9737" max="9737" width="12" style="15" customWidth="1"/>
    <col min="9738" max="9984" width="9.1796875" style="15"/>
    <col min="9985" max="9985" width="53.7265625" style="15" customWidth="1"/>
    <col min="9986" max="9986" width="5.453125" style="15" customWidth="1"/>
    <col min="9987" max="9987" width="13" style="15" bestFit="1" customWidth="1"/>
    <col min="9988" max="9988" width="1.81640625" style="15" customWidth="1"/>
    <col min="9989" max="9989" width="11.54296875" style="15" bestFit="1" customWidth="1"/>
    <col min="9990" max="9990" width="1.81640625" style="15" customWidth="1"/>
    <col min="9991" max="9991" width="12" style="15" customWidth="1"/>
    <col min="9992" max="9992" width="1.81640625" style="15" customWidth="1"/>
    <col min="9993" max="9993" width="12" style="15" customWidth="1"/>
    <col min="9994" max="10240" width="9.1796875" style="15"/>
    <col min="10241" max="10241" width="53.7265625" style="15" customWidth="1"/>
    <col min="10242" max="10242" width="5.453125" style="15" customWidth="1"/>
    <col min="10243" max="10243" width="13" style="15" bestFit="1" customWidth="1"/>
    <col min="10244" max="10244" width="1.81640625" style="15" customWidth="1"/>
    <col min="10245" max="10245" width="11.54296875" style="15" bestFit="1" customWidth="1"/>
    <col min="10246" max="10246" width="1.81640625" style="15" customWidth="1"/>
    <col min="10247" max="10247" width="12" style="15" customWidth="1"/>
    <col min="10248" max="10248" width="1.81640625" style="15" customWidth="1"/>
    <col min="10249" max="10249" width="12" style="15" customWidth="1"/>
    <col min="10250" max="10496" width="9.1796875" style="15"/>
    <col min="10497" max="10497" width="53.7265625" style="15" customWidth="1"/>
    <col min="10498" max="10498" width="5.453125" style="15" customWidth="1"/>
    <col min="10499" max="10499" width="13" style="15" bestFit="1" customWidth="1"/>
    <col min="10500" max="10500" width="1.81640625" style="15" customWidth="1"/>
    <col min="10501" max="10501" width="11.54296875" style="15" bestFit="1" customWidth="1"/>
    <col min="10502" max="10502" width="1.81640625" style="15" customWidth="1"/>
    <col min="10503" max="10503" width="12" style="15" customWidth="1"/>
    <col min="10504" max="10504" width="1.81640625" style="15" customWidth="1"/>
    <col min="10505" max="10505" width="12" style="15" customWidth="1"/>
    <col min="10506" max="10752" width="9.1796875" style="15"/>
    <col min="10753" max="10753" width="53.7265625" style="15" customWidth="1"/>
    <col min="10754" max="10754" width="5.453125" style="15" customWidth="1"/>
    <col min="10755" max="10755" width="13" style="15" bestFit="1" customWidth="1"/>
    <col min="10756" max="10756" width="1.81640625" style="15" customWidth="1"/>
    <col min="10757" max="10757" width="11.54296875" style="15" bestFit="1" customWidth="1"/>
    <col min="10758" max="10758" width="1.81640625" style="15" customWidth="1"/>
    <col min="10759" max="10759" width="12" style="15" customWidth="1"/>
    <col min="10760" max="10760" width="1.81640625" style="15" customWidth="1"/>
    <col min="10761" max="10761" width="12" style="15" customWidth="1"/>
    <col min="10762" max="11008" width="9.1796875" style="15"/>
    <col min="11009" max="11009" width="53.7265625" style="15" customWidth="1"/>
    <col min="11010" max="11010" width="5.453125" style="15" customWidth="1"/>
    <col min="11011" max="11011" width="13" style="15" bestFit="1" customWidth="1"/>
    <col min="11012" max="11012" width="1.81640625" style="15" customWidth="1"/>
    <col min="11013" max="11013" width="11.54296875" style="15" bestFit="1" customWidth="1"/>
    <col min="11014" max="11014" width="1.81640625" style="15" customWidth="1"/>
    <col min="11015" max="11015" width="12" style="15" customWidth="1"/>
    <col min="11016" max="11016" width="1.81640625" style="15" customWidth="1"/>
    <col min="11017" max="11017" width="12" style="15" customWidth="1"/>
    <col min="11018" max="11264" width="9.1796875" style="15"/>
    <col min="11265" max="11265" width="53.7265625" style="15" customWidth="1"/>
    <col min="11266" max="11266" width="5.453125" style="15" customWidth="1"/>
    <col min="11267" max="11267" width="13" style="15" bestFit="1" customWidth="1"/>
    <col min="11268" max="11268" width="1.81640625" style="15" customWidth="1"/>
    <col min="11269" max="11269" width="11.54296875" style="15" bestFit="1" customWidth="1"/>
    <col min="11270" max="11270" width="1.81640625" style="15" customWidth="1"/>
    <col min="11271" max="11271" width="12" style="15" customWidth="1"/>
    <col min="11272" max="11272" width="1.81640625" style="15" customWidth="1"/>
    <col min="11273" max="11273" width="12" style="15" customWidth="1"/>
    <col min="11274" max="11520" width="9.1796875" style="15"/>
    <col min="11521" max="11521" width="53.7265625" style="15" customWidth="1"/>
    <col min="11522" max="11522" width="5.453125" style="15" customWidth="1"/>
    <col min="11523" max="11523" width="13" style="15" bestFit="1" customWidth="1"/>
    <col min="11524" max="11524" width="1.81640625" style="15" customWidth="1"/>
    <col min="11525" max="11525" width="11.54296875" style="15" bestFit="1" customWidth="1"/>
    <col min="11526" max="11526" width="1.81640625" style="15" customWidth="1"/>
    <col min="11527" max="11527" width="12" style="15" customWidth="1"/>
    <col min="11528" max="11528" width="1.81640625" style="15" customWidth="1"/>
    <col min="11529" max="11529" width="12" style="15" customWidth="1"/>
    <col min="11530" max="11776" width="9.1796875" style="15"/>
    <col min="11777" max="11777" width="53.7265625" style="15" customWidth="1"/>
    <col min="11778" max="11778" width="5.453125" style="15" customWidth="1"/>
    <col min="11779" max="11779" width="13" style="15" bestFit="1" customWidth="1"/>
    <col min="11780" max="11780" width="1.81640625" style="15" customWidth="1"/>
    <col min="11781" max="11781" width="11.54296875" style="15" bestFit="1" customWidth="1"/>
    <col min="11782" max="11782" width="1.81640625" style="15" customWidth="1"/>
    <col min="11783" max="11783" width="12" style="15" customWidth="1"/>
    <col min="11784" max="11784" width="1.81640625" style="15" customWidth="1"/>
    <col min="11785" max="11785" width="12" style="15" customWidth="1"/>
    <col min="11786" max="12032" width="9.1796875" style="15"/>
    <col min="12033" max="12033" width="53.7265625" style="15" customWidth="1"/>
    <col min="12034" max="12034" width="5.453125" style="15" customWidth="1"/>
    <col min="12035" max="12035" width="13" style="15" bestFit="1" customWidth="1"/>
    <col min="12036" max="12036" width="1.81640625" style="15" customWidth="1"/>
    <col min="12037" max="12037" width="11.54296875" style="15" bestFit="1" customWidth="1"/>
    <col min="12038" max="12038" width="1.81640625" style="15" customWidth="1"/>
    <col min="12039" max="12039" width="12" style="15" customWidth="1"/>
    <col min="12040" max="12040" width="1.81640625" style="15" customWidth="1"/>
    <col min="12041" max="12041" width="12" style="15" customWidth="1"/>
    <col min="12042" max="12288" width="9.1796875" style="15"/>
    <col min="12289" max="12289" width="53.7265625" style="15" customWidth="1"/>
    <col min="12290" max="12290" width="5.453125" style="15" customWidth="1"/>
    <col min="12291" max="12291" width="13" style="15" bestFit="1" customWidth="1"/>
    <col min="12292" max="12292" width="1.81640625" style="15" customWidth="1"/>
    <col min="12293" max="12293" width="11.54296875" style="15" bestFit="1" customWidth="1"/>
    <col min="12294" max="12294" width="1.81640625" style="15" customWidth="1"/>
    <col min="12295" max="12295" width="12" style="15" customWidth="1"/>
    <col min="12296" max="12296" width="1.81640625" style="15" customWidth="1"/>
    <col min="12297" max="12297" width="12" style="15" customWidth="1"/>
    <col min="12298" max="12544" width="9.1796875" style="15"/>
    <col min="12545" max="12545" width="53.7265625" style="15" customWidth="1"/>
    <col min="12546" max="12546" width="5.453125" style="15" customWidth="1"/>
    <col min="12547" max="12547" width="13" style="15" bestFit="1" customWidth="1"/>
    <col min="12548" max="12548" width="1.81640625" style="15" customWidth="1"/>
    <col min="12549" max="12549" width="11.54296875" style="15" bestFit="1" customWidth="1"/>
    <col min="12550" max="12550" width="1.81640625" style="15" customWidth="1"/>
    <col min="12551" max="12551" width="12" style="15" customWidth="1"/>
    <col min="12552" max="12552" width="1.81640625" style="15" customWidth="1"/>
    <col min="12553" max="12553" width="12" style="15" customWidth="1"/>
    <col min="12554" max="12800" width="9.1796875" style="15"/>
    <col min="12801" max="12801" width="53.7265625" style="15" customWidth="1"/>
    <col min="12802" max="12802" width="5.453125" style="15" customWidth="1"/>
    <col min="12803" max="12803" width="13" style="15" bestFit="1" customWidth="1"/>
    <col min="12804" max="12804" width="1.81640625" style="15" customWidth="1"/>
    <col min="12805" max="12805" width="11.54296875" style="15" bestFit="1" customWidth="1"/>
    <col min="12806" max="12806" width="1.81640625" style="15" customWidth="1"/>
    <col min="12807" max="12807" width="12" style="15" customWidth="1"/>
    <col min="12808" max="12808" width="1.81640625" style="15" customWidth="1"/>
    <col min="12809" max="12809" width="12" style="15" customWidth="1"/>
    <col min="12810" max="13056" width="9.1796875" style="15"/>
    <col min="13057" max="13057" width="53.7265625" style="15" customWidth="1"/>
    <col min="13058" max="13058" width="5.453125" style="15" customWidth="1"/>
    <col min="13059" max="13059" width="13" style="15" bestFit="1" customWidth="1"/>
    <col min="13060" max="13060" width="1.81640625" style="15" customWidth="1"/>
    <col min="13061" max="13061" width="11.54296875" style="15" bestFit="1" customWidth="1"/>
    <col min="13062" max="13062" width="1.81640625" style="15" customWidth="1"/>
    <col min="13063" max="13063" width="12" style="15" customWidth="1"/>
    <col min="13064" max="13064" width="1.81640625" style="15" customWidth="1"/>
    <col min="13065" max="13065" width="12" style="15" customWidth="1"/>
    <col min="13066" max="13312" width="9.1796875" style="15"/>
    <col min="13313" max="13313" width="53.7265625" style="15" customWidth="1"/>
    <col min="13314" max="13314" width="5.453125" style="15" customWidth="1"/>
    <col min="13315" max="13315" width="13" style="15" bestFit="1" customWidth="1"/>
    <col min="13316" max="13316" width="1.81640625" style="15" customWidth="1"/>
    <col min="13317" max="13317" width="11.54296875" style="15" bestFit="1" customWidth="1"/>
    <col min="13318" max="13318" width="1.81640625" style="15" customWidth="1"/>
    <col min="13319" max="13319" width="12" style="15" customWidth="1"/>
    <col min="13320" max="13320" width="1.81640625" style="15" customWidth="1"/>
    <col min="13321" max="13321" width="12" style="15" customWidth="1"/>
    <col min="13322" max="13568" width="9.1796875" style="15"/>
    <col min="13569" max="13569" width="53.7265625" style="15" customWidth="1"/>
    <col min="13570" max="13570" width="5.453125" style="15" customWidth="1"/>
    <col min="13571" max="13571" width="13" style="15" bestFit="1" customWidth="1"/>
    <col min="13572" max="13572" width="1.81640625" style="15" customWidth="1"/>
    <col min="13573" max="13573" width="11.54296875" style="15" bestFit="1" customWidth="1"/>
    <col min="13574" max="13574" width="1.81640625" style="15" customWidth="1"/>
    <col min="13575" max="13575" width="12" style="15" customWidth="1"/>
    <col min="13576" max="13576" width="1.81640625" style="15" customWidth="1"/>
    <col min="13577" max="13577" width="12" style="15" customWidth="1"/>
    <col min="13578" max="13824" width="9.1796875" style="15"/>
    <col min="13825" max="13825" width="53.7265625" style="15" customWidth="1"/>
    <col min="13826" max="13826" width="5.453125" style="15" customWidth="1"/>
    <col min="13827" max="13827" width="13" style="15" bestFit="1" customWidth="1"/>
    <col min="13828" max="13828" width="1.81640625" style="15" customWidth="1"/>
    <col min="13829" max="13829" width="11.54296875" style="15" bestFit="1" customWidth="1"/>
    <col min="13830" max="13830" width="1.81640625" style="15" customWidth="1"/>
    <col min="13831" max="13831" width="12" style="15" customWidth="1"/>
    <col min="13832" max="13832" width="1.81640625" style="15" customWidth="1"/>
    <col min="13833" max="13833" width="12" style="15" customWidth="1"/>
    <col min="13834" max="14080" width="9.1796875" style="15"/>
    <col min="14081" max="14081" width="53.7265625" style="15" customWidth="1"/>
    <col min="14082" max="14082" width="5.453125" style="15" customWidth="1"/>
    <col min="14083" max="14083" width="13" style="15" bestFit="1" customWidth="1"/>
    <col min="14084" max="14084" width="1.81640625" style="15" customWidth="1"/>
    <col min="14085" max="14085" width="11.54296875" style="15" bestFit="1" customWidth="1"/>
    <col min="14086" max="14086" width="1.81640625" style="15" customWidth="1"/>
    <col min="14087" max="14087" width="12" style="15" customWidth="1"/>
    <col min="14088" max="14088" width="1.81640625" style="15" customWidth="1"/>
    <col min="14089" max="14089" width="12" style="15" customWidth="1"/>
    <col min="14090" max="14336" width="9.1796875" style="15"/>
    <col min="14337" max="14337" width="53.7265625" style="15" customWidth="1"/>
    <col min="14338" max="14338" width="5.453125" style="15" customWidth="1"/>
    <col min="14339" max="14339" width="13" style="15" bestFit="1" customWidth="1"/>
    <col min="14340" max="14340" width="1.81640625" style="15" customWidth="1"/>
    <col min="14341" max="14341" width="11.54296875" style="15" bestFit="1" customWidth="1"/>
    <col min="14342" max="14342" width="1.81640625" style="15" customWidth="1"/>
    <col min="14343" max="14343" width="12" style="15" customWidth="1"/>
    <col min="14344" max="14344" width="1.81640625" style="15" customWidth="1"/>
    <col min="14345" max="14345" width="12" style="15" customWidth="1"/>
    <col min="14346" max="14592" width="9.1796875" style="15"/>
    <col min="14593" max="14593" width="53.7265625" style="15" customWidth="1"/>
    <col min="14594" max="14594" width="5.453125" style="15" customWidth="1"/>
    <col min="14595" max="14595" width="13" style="15" bestFit="1" customWidth="1"/>
    <col min="14596" max="14596" width="1.81640625" style="15" customWidth="1"/>
    <col min="14597" max="14597" width="11.54296875" style="15" bestFit="1" customWidth="1"/>
    <col min="14598" max="14598" width="1.81640625" style="15" customWidth="1"/>
    <col min="14599" max="14599" width="12" style="15" customWidth="1"/>
    <col min="14600" max="14600" width="1.81640625" style="15" customWidth="1"/>
    <col min="14601" max="14601" width="12" style="15" customWidth="1"/>
    <col min="14602" max="14848" width="9.1796875" style="15"/>
    <col min="14849" max="14849" width="53.7265625" style="15" customWidth="1"/>
    <col min="14850" max="14850" width="5.453125" style="15" customWidth="1"/>
    <col min="14851" max="14851" width="13" style="15" bestFit="1" customWidth="1"/>
    <col min="14852" max="14852" width="1.81640625" style="15" customWidth="1"/>
    <col min="14853" max="14853" width="11.54296875" style="15" bestFit="1" customWidth="1"/>
    <col min="14854" max="14854" width="1.81640625" style="15" customWidth="1"/>
    <col min="14855" max="14855" width="12" style="15" customWidth="1"/>
    <col min="14856" max="14856" width="1.81640625" style="15" customWidth="1"/>
    <col min="14857" max="14857" width="12" style="15" customWidth="1"/>
    <col min="14858" max="15104" width="9.1796875" style="15"/>
    <col min="15105" max="15105" width="53.7265625" style="15" customWidth="1"/>
    <col min="15106" max="15106" width="5.453125" style="15" customWidth="1"/>
    <col min="15107" max="15107" width="13" style="15" bestFit="1" customWidth="1"/>
    <col min="15108" max="15108" width="1.81640625" style="15" customWidth="1"/>
    <col min="15109" max="15109" width="11.54296875" style="15" bestFit="1" customWidth="1"/>
    <col min="15110" max="15110" width="1.81640625" style="15" customWidth="1"/>
    <col min="15111" max="15111" width="12" style="15" customWidth="1"/>
    <col min="15112" max="15112" width="1.81640625" style="15" customWidth="1"/>
    <col min="15113" max="15113" width="12" style="15" customWidth="1"/>
    <col min="15114" max="15360" width="9.1796875" style="15"/>
    <col min="15361" max="15361" width="53.7265625" style="15" customWidth="1"/>
    <col min="15362" max="15362" width="5.453125" style="15" customWidth="1"/>
    <col min="15363" max="15363" width="13" style="15" bestFit="1" customWidth="1"/>
    <col min="15364" max="15364" width="1.81640625" style="15" customWidth="1"/>
    <col min="15365" max="15365" width="11.54296875" style="15" bestFit="1" customWidth="1"/>
    <col min="15366" max="15366" width="1.81640625" style="15" customWidth="1"/>
    <col min="15367" max="15367" width="12" style="15" customWidth="1"/>
    <col min="15368" max="15368" width="1.81640625" style="15" customWidth="1"/>
    <col min="15369" max="15369" width="12" style="15" customWidth="1"/>
    <col min="15370" max="15616" width="9.1796875" style="15"/>
    <col min="15617" max="15617" width="53.7265625" style="15" customWidth="1"/>
    <col min="15618" max="15618" width="5.453125" style="15" customWidth="1"/>
    <col min="15619" max="15619" width="13" style="15" bestFit="1" customWidth="1"/>
    <col min="15620" max="15620" width="1.81640625" style="15" customWidth="1"/>
    <col min="15621" max="15621" width="11.54296875" style="15" bestFit="1" customWidth="1"/>
    <col min="15622" max="15622" width="1.81640625" style="15" customWidth="1"/>
    <col min="15623" max="15623" width="12" style="15" customWidth="1"/>
    <col min="15624" max="15624" width="1.81640625" style="15" customWidth="1"/>
    <col min="15625" max="15625" width="12" style="15" customWidth="1"/>
    <col min="15626" max="15872" width="9.1796875" style="15"/>
    <col min="15873" max="15873" width="53.7265625" style="15" customWidth="1"/>
    <col min="15874" max="15874" width="5.453125" style="15" customWidth="1"/>
    <col min="15875" max="15875" width="13" style="15" bestFit="1" customWidth="1"/>
    <col min="15876" max="15876" width="1.81640625" style="15" customWidth="1"/>
    <col min="15877" max="15877" width="11.54296875" style="15" bestFit="1" customWidth="1"/>
    <col min="15878" max="15878" width="1.81640625" style="15" customWidth="1"/>
    <col min="15879" max="15879" width="12" style="15" customWidth="1"/>
    <col min="15880" max="15880" width="1.81640625" style="15" customWidth="1"/>
    <col min="15881" max="15881" width="12" style="15" customWidth="1"/>
    <col min="15882" max="16128" width="9.1796875" style="15"/>
    <col min="16129" max="16129" width="53.7265625" style="15" customWidth="1"/>
    <col min="16130" max="16130" width="5.453125" style="15" customWidth="1"/>
    <col min="16131" max="16131" width="13" style="15" bestFit="1" customWidth="1"/>
    <col min="16132" max="16132" width="1.81640625" style="15" customWidth="1"/>
    <col min="16133" max="16133" width="11.54296875" style="15" bestFit="1" customWidth="1"/>
    <col min="16134" max="16134" width="1.81640625" style="15" customWidth="1"/>
    <col min="16135" max="16135" width="12" style="15" customWidth="1"/>
    <col min="16136" max="16136" width="1.81640625" style="15" customWidth="1"/>
    <col min="16137" max="16137" width="12" style="15" customWidth="1"/>
    <col min="16138" max="16384" width="9.1796875" style="15"/>
  </cols>
  <sheetData>
    <row r="1" spans="1:9" ht="20.25" customHeight="1" x14ac:dyDescent="0.35">
      <c r="A1" s="68" t="s">
        <v>91</v>
      </c>
      <c r="B1" s="68"/>
    </row>
    <row r="2" spans="1:9" ht="20.25" customHeight="1" x14ac:dyDescent="0.3">
      <c r="A2" s="16" t="s">
        <v>74</v>
      </c>
      <c r="B2" s="16"/>
    </row>
    <row r="3" spans="1:9" s="17" customFormat="1" ht="18" customHeight="1" x14ac:dyDescent="0.3">
      <c r="A3" s="18"/>
      <c r="B3" s="18"/>
      <c r="C3" s="378"/>
      <c r="D3" s="378"/>
      <c r="E3" s="378"/>
      <c r="F3" s="256"/>
      <c r="G3" s="356"/>
      <c r="H3" s="356"/>
      <c r="I3" s="356"/>
    </row>
    <row r="4" spans="1:9" s="17" customFormat="1" ht="18" customHeight="1" x14ac:dyDescent="0.3">
      <c r="A4" s="267"/>
      <c r="B4" s="267"/>
      <c r="C4" s="371" t="s">
        <v>6</v>
      </c>
      <c r="D4" s="371"/>
      <c r="E4" s="371"/>
      <c r="F4" s="268"/>
      <c r="G4" s="372" t="s">
        <v>35</v>
      </c>
      <c r="H4" s="372"/>
      <c r="I4" s="372"/>
    </row>
    <row r="5" spans="1:9" s="17" customFormat="1" ht="18" customHeight="1" x14ac:dyDescent="0.3">
      <c r="A5" s="267"/>
      <c r="B5" s="267"/>
      <c r="C5" s="373" t="s">
        <v>34</v>
      </c>
      <c r="D5" s="373"/>
      <c r="E5" s="373"/>
      <c r="F5" s="269"/>
      <c r="G5" s="373" t="s">
        <v>34</v>
      </c>
      <c r="H5" s="373"/>
      <c r="I5" s="373"/>
    </row>
    <row r="6" spans="1:9" s="17" customFormat="1" ht="18" customHeight="1" x14ac:dyDescent="0.3">
      <c r="A6" s="267"/>
      <c r="B6" s="267"/>
      <c r="C6" s="369" t="s">
        <v>153</v>
      </c>
      <c r="D6" s="369"/>
      <c r="E6" s="369"/>
      <c r="F6" s="268"/>
      <c r="G6" s="369" t="s">
        <v>153</v>
      </c>
      <c r="H6" s="369"/>
      <c r="I6" s="369"/>
    </row>
    <row r="7" spans="1:9" s="64" customFormat="1" ht="18" customHeight="1" x14ac:dyDescent="0.3">
      <c r="A7" s="270"/>
      <c r="B7" s="270"/>
      <c r="C7" s="374" t="s">
        <v>154</v>
      </c>
      <c r="D7" s="374"/>
      <c r="E7" s="374"/>
      <c r="F7" s="269"/>
      <c r="G7" s="374" t="s">
        <v>154</v>
      </c>
      <c r="H7" s="374"/>
      <c r="I7" s="374"/>
    </row>
    <row r="8" spans="1:9" s="17" customFormat="1" ht="18" customHeight="1" x14ac:dyDescent="0.3">
      <c r="A8" s="267"/>
      <c r="B8" s="271"/>
      <c r="C8" s="272">
        <v>2019</v>
      </c>
      <c r="D8" s="272"/>
      <c r="E8" s="272">
        <v>2018</v>
      </c>
      <c r="F8" s="272"/>
      <c r="G8" s="272">
        <v>2019</v>
      </c>
      <c r="H8" s="272"/>
      <c r="I8" s="272">
        <v>2018</v>
      </c>
    </row>
    <row r="9" spans="1:9" s="17" customFormat="1" ht="18" customHeight="1" x14ac:dyDescent="0.3">
      <c r="A9" s="267"/>
      <c r="B9" s="267"/>
      <c r="C9" s="375" t="s">
        <v>30</v>
      </c>
      <c r="D9" s="375"/>
      <c r="E9" s="375"/>
      <c r="F9" s="375"/>
      <c r="G9" s="375"/>
      <c r="H9" s="375"/>
      <c r="I9" s="375"/>
    </row>
    <row r="10" spans="1:9" ht="18" customHeight="1" x14ac:dyDescent="0.35">
      <c r="A10" s="273" t="s">
        <v>21</v>
      </c>
      <c r="B10" s="273"/>
      <c r="C10" s="274"/>
      <c r="D10" s="274"/>
      <c r="E10" s="274"/>
      <c r="F10" s="274"/>
      <c r="G10" s="274"/>
      <c r="H10" s="274"/>
      <c r="I10" s="274"/>
    </row>
    <row r="11" spans="1:9" ht="18" customHeight="1" x14ac:dyDescent="0.3">
      <c r="A11" s="260" t="s">
        <v>46</v>
      </c>
      <c r="B11" s="260"/>
      <c r="C11" s="275">
        <v>581615</v>
      </c>
      <c r="D11" s="275"/>
      <c r="E11" s="275">
        <v>585845</v>
      </c>
      <c r="F11" s="275"/>
      <c r="G11" s="275">
        <v>203135</v>
      </c>
      <c r="H11" s="275"/>
      <c r="I11" s="275">
        <v>213175</v>
      </c>
    </row>
    <row r="12" spans="1:9" ht="18" customHeight="1" x14ac:dyDescent="0.3">
      <c r="A12" s="276" t="s">
        <v>231</v>
      </c>
      <c r="B12" s="276"/>
      <c r="C12" s="261"/>
      <c r="D12" s="275"/>
      <c r="E12" s="261"/>
      <c r="F12" s="275"/>
      <c r="G12" s="275"/>
      <c r="H12" s="275"/>
      <c r="I12" s="275"/>
    </row>
    <row r="13" spans="1:9" ht="18" customHeight="1" x14ac:dyDescent="0.3">
      <c r="A13" s="260" t="s">
        <v>104</v>
      </c>
      <c r="B13" s="260"/>
      <c r="C13" s="275">
        <v>135442</v>
      </c>
      <c r="D13" s="275"/>
      <c r="E13" s="275">
        <v>136560</v>
      </c>
      <c r="F13" s="275"/>
      <c r="G13" s="275">
        <v>48092</v>
      </c>
      <c r="H13" s="275"/>
      <c r="I13" s="275">
        <v>49130</v>
      </c>
    </row>
    <row r="14" spans="1:9" ht="18" customHeight="1" x14ac:dyDescent="0.3">
      <c r="A14" s="260" t="s">
        <v>45</v>
      </c>
      <c r="B14" s="260"/>
      <c r="C14" s="275">
        <v>127</v>
      </c>
      <c r="D14" s="275"/>
      <c r="E14" s="275">
        <v>34</v>
      </c>
      <c r="F14" s="275"/>
      <c r="G14" s="275">
        <v>4255</v>
      </c>
      <c r="H14" s="275"/>
      <c r="I14" s="275">
        <v>3144</v>
      </c>
    </row>
    <row r="15" spans="1:9" ht="18" customHeight="1" x14ac:dyDescent="0.3">
      <c r="A15" s="260" t="s">
        <v>64</v>
      </c>
      <c r="B15" s="260"/>
      <c r="C15" s="275">
        <v>230593</v>
      </c>
      <c r="D15" s="275"/>
      <c r="E15" s="275">
        <v>201755</v>
      </c>
      <c r="F15" s="275"/>
      <c r="G15" s="275">
        <v>31024</v>
      </c>
      <c r="H15" s="275"/>
      <c r="I15" s="275">
        <v>33418</v>
      </c>
    </row>
    <row r="16" spans="1:9" ht="18" customHeight="1" x14ac:dyDescent="0.3">
      <c r="A16" s="260" t="s">
        <v>63</v>
      </c>
      <c r="B16" s="260"/>
      <c r="C16" s="275">
        <v>21940</v>
      </c>
      <c r="D16" s="275"/>
      <c r="E16" s="275">
        <v>21843</v>
      </c>
      <c r="F16" s="275"/>
      <c r="G16" s="275">
        <v>8461</v>
      </c>
      <c r="H16" s="275"/>
      <c r="I16" s="275">
        <v>7762</v>
      </c>
    </row>
    <row r="17" spans="1:11" ht="18" customHeight="1" x14ac:dyDescent="0.3">
      <c r="A17" s="260" t="s">
        <v>105</v>
      </c>
      <c r="B17" s="276"/>
      <c r="C17" s="275">
        <v>37415</v>
      </c>
      <c r="D17" s="275"/>
      <c r="E17" s="275">
        <v>7204</v>
      </c>
      <c r="F17" s="275"/>
      <c r="G17" s="275">
        <v>14520</v>
      </c>
      <c r="H17" s="275"/>
      <c r="I17" s="275">
        <v>3342</v>
      </c>
    </row>
    <row r="18" spans="1:11" ht="18" customHeight="1" x14ac:dyDescent="0.3">
      <c r="A18" s="260" t="s">
        <v>219</v>
      </c>
      <c r="B18" s="260"/>
      <c r="C18" s="275">
        <v>-1028</v>
      </c>
      <c r="D18" s="275"/>
      <c r="E18" s="275">
        <v>-248</v>
      </c>
      <c r="F18" s="275"/>
      <c r="G18" s="277">
        <v>-1238</v>
      </c>
      <c r="H18" s="275"/>
      <c r="I18" s="278" t="s">
        <v>227</v>
      </c>
    </row>
    <row r="19" spans="1:11" ht="18" customHeight="1" x14ac:dyDescent="0.3">
      <c r="A19" s="260" t="s">
        <v>232</v>
      </c>
      <c r="B19" s="260"/>
      <c r="C19" s="275">
        <v>-1575</v>
      </c>
      <c r="D19" s="275"/>
      <c r="E19" s="275">
        <v>-2524</v>
      </c>
      <c r="F19" s="275"/>
      <c r="G19" s="275">
        <v>148</v>
      </c>
      <c r="H19" s="275"/>
      <c r="I19" s="275">
        <v>-2808</v>
      </c>
    </row>
    <row r="20" spans="1:11" ht="18" customHeight="1" x14ac:dyDescent="0.3">
      <c r="A20" s="260" t="s">
        <v>155</v>
      </c>
      <c r="B20" s="260"/>
      <c r="C20" s="275"/>
      <c r="D20" s="275"/>
      <c r="E20" s="275"/>
      <c r="F20" s="275">
        <v>-338</v>
      </c>
      <c r="G20" s="277"/>
      <c r="H20" s="275"/>
      <c r="I20" s="277"/>
    </row>
    <row r="21" spans="1:11" ht="18" customHeight="1" x14ac:dyDescent="0.3">
      <c r="A21" s="260" t="s">
        <v>194</v>
      </c>
      <c r="B21" s="260"/>
      <c r="C21" s="277">
        <v>-5141</v>
      </c>
      <c r="D21" s="275"/>
      <c r="E21" s="277">
        <v>-114</v>
      </c>
      <c r="F21" s="275"/>
      <c r="G21" s="277">
        <v>-1046</v>
      </c>
      <c r="H21" s="275"/>
      <c r="I21" s="277">
        <v>-1281</v>
      </c>
    </row>
    <row r="22" spans="1:11" ht="18" customHeight="1" x14ac:dyDescent="0.3">
      <c r="A22" s="260" t="s">
        <v>203</v>
      </c>
      <c r="B22" s="260"/>
      <c r="C22" s="277">
        <v>445</v>
      </c>
      <c r="D22" s="275"/>
      <c r="E22" s="278" t="s">
        <v>227</v>
      </c>
      <c r="F22" s="275"/>
      <c r="G22" s="278" t="s">
        <v>227</v>
      </c>
      <c r="H22" s="275"/>
      <c r="I22" s="278" t="s">
        <v>227</v>
      </c>
    </row>
    <row r="23" spans="1:11" ht="18" customHeight="1" x14ac:dyDescent="0.3">
      <c r="A23" s="260" t="s">
        <v>164</v>
      </c>
      <c r="B23" s="260"/>
      <c r="C23" s="277">
        <v>615</v>
      </c>
      <c r="D23" s="275"/>
      <c r="E23" s="277">
        <v>-422</v>
      </c>
      <c r="F23" s="275"/>
      <c r="G23" s="277">
        <v>-5</v>
      </c>
      <c r="H23" s="275"/>
      <c r="I23" s="277">
        <v>70</v>
      </c>
    </row>
    <row r="24" spans="1:11" ht="18" customHeight="1" x14ac:dyDescent="0.3">
      <c r="A24" s="260" t="s">
        <v>106</v>
      </c>
      <c r="B24" s="260"/>
      <c r="C24" s="277">
        <v>-672</v>
      </c>
      <c r="D24" s="275"/>
      <c r="E24" s="277">
        <v>-235</v>
      </c>
      <c r="F24" s="275"/>
      <c r="G24" s="278" t="s">
        <v>227</v>
      </c>
      <c r="H24" s="275"/>
      <c r="I24" s="278" t="s">
        <v>227</v>
      </c>
    </row>
    <row r="25" spans="1:11" ht="18" customHeight="1" x14ac:dyDescent="0.3">
      <c r="A25" s="260" t="s">
        <v>86</v>
      </c>
      <c r="B25" s="260"/>
      <c r="C25" s="279">
        <v>-4108</v>
      </c>
      <c r="D25" s="275"/>
      <c r="E25" s="279">
        <v>-4435</v>
      </c>
      <c r="F25" s="275"/>
      <c r="G25" s="279">
        <v>-4771</v>
      </c>
      <c r="H25" s="275"/>
      <c r="I25" s="279">
        <v>-8517</v>
      </c>
    </row>
    <row r="26" spans="1:11" ht="18" customHeight="1" x14ac:dyDescent="0.3">
      <c r="A26" s="260"/>
      <c r="B26" s="260"/>
      <c r="C26" s="280">
        <f>SUM(C10:C25)</f>
        <v>995668</v>
      </c>
      <c r="D26" s="281"/>
      <c r="E26" s="280">
        <f>SUM(E10:E25)</f>
        <v>945263</v>
      </c>
      <c r="F26" s="281"/>
      <c r="G26" s="280">
        <f>SUM(G10:G25)</f>
        <v>302575</v>
      </c>
      <c r="H26" s="281"/>
      <c r="I26" s="280">
        <f>SUM(I10:I25)</f>
        <v>297435</v>
      </c>
      <c r="K26" s="128"/>
    </row>
    <row r="27" spans="1:11" ht="18" customHeight="1" x14ac:dyDescent="0.3">
      <c r="A27" s="276" t="s">
        <v>26</v>
      </c>
      <c r="B27" s="276"/>
      <c r="C27" s="282"/>
      <c r="D27" s="281"/>
      <c r="E27" s="282"/>
      <c r="F27" s="281"/>
      <c r="G27" s="282"/>
      <c r="H27" s="281"/>
      <c r="I27" s="282"/>
      <c r="K27" s="129"/>
    </row>
    <row r="28" spans="1:11" ht="18" customHeight="1" x14ac:dyDescent="0.3">
      <c r="A28" s="260" t="s">
        <v>41</v>
      </c>
      <c r="B28" s="260"/>
      <c r="C28" s="282">
        <v>-10945</v>
      </c>
      <c r="D28" s="275"/>
      <c r="E28" s="282">
        <v>-34273</v>
      </c>
      <c r="F28" s="275"/>
      <c r="G28" s="282">
        <v>-6903</v>
      </c>
      <c r="H28" s="275"/>
      <c r="I28" s="282">
        <v>-35679</v>
      </c>
      <c r="K28" s="128"/>
    </row>
    <row r="29" spans="1:11" ht="18" customHeight="1" x14ac:dyDescent="0.3">
      <c r="A29" s="260" t="s">
        <v>119</v>
      </c>
      <c r="B29" s="260"/>
      <c r="C29" s="282">
        <v>-84717</v>
      </c>
      <c r="D29" s="275"/>
      <c r="E29" s="282">
        <v>-72905</v>
      </c>
      <c r="F29" s="275"/>
      <c r="G29" s="282">
        <v>22239</v>
      </c>
      <c r="H29" s="275"/>
      <c r="I29" s="282">
        <v>-13609</v>
      </c>
    </row>
    <row r="30" spans="1:11" ht="18" customHeight="1" x14ac:dyDescent="0.3">
      <c r="A30" s="260" t="s">
        <v>3</v>
      </c>
      <c r="B30" s="260"/>
      <c r="C30" s="282">
        <v>7884</v>
      </c>
      <c r="D30" s="275"/>
      <c r="E30" s="282">
        <v>-76271</v>
      </c>
      <c r="F30" s="275"/>
      <c r="G30" s="282">
        <v>-3416</v>
      </c>
      <c r="H30" s="275"/>
      <c r="I30" s="282">
        <v>-129422</v>
      </c>
    </row>
    <row r="31" spans="1:11" ht="18" customHeight="1" x14ac:dyDescent="0.3">
      <c r="A31" s="260" t="s">
        <v>75</v>
      </c>
      <c r="B31" s="260"/>
      <c r="C31" s="282">
        <v>2911</v>
      </c>
      <c r="D31" s="275"/>
      <c r="E31" s="282">
        <v>7574</v>
      </c>
      <c r="F31" s="275"/>
      <c r="G31" s="282">
        <v>2911</v>
      </c>
      <c r="H31" s="275"/>
      <c r="I31" s="282">
        <v>7574</v>
      </c>
    </row>
    <row r="32" spans="1:11" ht="18" customHeight="1" x14ac:dyDescent="0.3">
      <c r="A32" s="260" t="s">
        <v>4</v>
      </c>
      <c r="B32" s="260"/>
      <c r="C32" s="282">
        <v>-9804</v>
      </c>
      <c r="D32" s="275"/>
      <c r="E32" s="282">
        <v>3542</v>
      </c>
      <c r="F32" s="275"/>
      <c r="G32" s="282">
        <v>-3683</v>
      </c>
      <c r="H32" s="275"/>
      <c r="I32" s="282">
        <v>5493</v>
      </c>
    </row>
    <row r="33" spans="1:9" ht="18" customHeight="1" x14ac:dyDescent="0.3">
      <c r="A33" s="260" t="s">
        <v>42</v>
      </c>
      <c r="B33" s="260"/>
      <c r="C33" s="283">
        <v>-82213</v>
      </c>
      <c r="D33" s="275"/>
      <c r="E33" s="283">
        <v>-217258</v>
      </c>
      <c r="F33" s="275"/>
      <c r="G33" s="282">
        <v>91646</v>
      </c>
      <c r="H33" s="275"/>
      <c r="I33" s="282">
        <v>-80654</v>
      </c>
    </row>
    <row r="34" spans="1:9" ht="18" customHeight="1" x14ac:dyDescent="0.3">
      <c r="A34" s="260" t="s">
        <v>122</v>
      </c>
      <c r="B34" s="260"/>
      <c r="C34" s="283">
        <v>-120133</v>
      </c>
      <c r="D34" s="275"/>
      <c r="E34" s="283">
        <v>-114152</v>
      </c>
      <c r="F34" s="275"/>
      <c r="G34" s="282">
        <v>-103235</v>
      </c>
      <c r="H34" s="275"/>
      <c r="I34" s="282">
        <v>-9534</v>
      </c>
    </row>
    <row r="35" spans="1:9" ht="18" customHeight="1" x14ac:dyDescent="0.3">
      <c r="A35" s="260" t="s">
        <v>107</v>
      </c>
      <c r="B35" s="260"/>
      <c r="C35" s="283">
        <v>-2376</v>
      </c>
      <c r="D35" s="275"/>
      <c r="E35" s="283">
        <v>-285</v>
      </c>
      <c r="F35" s="275"/>
      <c r="G35" s="278" t="s">
        <v>227</v>
      </c>
      <c r="H35" s="275"/>
      <c r="I35" s="282">
        <v>-167</v>
      </c>
    </row>
    <row r="36" spans="1:9" s="25" customFormat="1" ht="18" customHeight="1" x14ac:dyDescent="0.3">
      <c r="A36" s="261" t="s">
        <v>156</v>
      </c>
      <c r="B36" s="261"/>
      <c r="C36" s="284">
        <f>SUM(C26:C35)</f>
        <v>696275</v>
      </c>
      <c r="D36" s="285"/>
      <c r="E36" s="284">
        <f>SUM(E26:E35)</f>
        <v>441235</v>
      </c>
      <c r="F36" s="285"/>
      <c r="G36" s="286">
        <f>SUM(G26:G35)</f>
        <v>302134</v>
      </c>
      <c r="H36" s="285"/>
      <c r="I36" s="286">
        <f>SUM(I26:I35)</f>
        <v>41437</v>
      </c>
    </row>
    <row r="37" spans="1:9" ht="18" customHeight="1" x14ac:dyDescent="0.3">
      <c r="A37" s="260" t="s">
        <v>195</v>
      </c>
      <c r="B37" s="260"/>
      <c r="C37" s="287">
        <v>-172972</v>
      </c>
      <c r="D37" s="288"/>
      <c r="E37" s="287">
        <v>-143562</v>
      </c>
      <c r="F37" s="288"/>
      <c r="G37" s="289">
        <v>-45599</v>
      </c>
      <c r="H37" s="290"/>
      <c r="I37" s="289">
        <v>-49582</v>
      </c>
    </row>
    <row r="38" spans="1:9" ht="18" customHeight="1" x14ac:dyDescent="0.3">
      <c r="A38" s="291" t="s">
        <v>198</v>
      </c>
      <c r="B38" s="291"/>
      <c r="C38" s="292">
        <f>SUM(C36:C37)</f>
        <v>523303</v>
      </c>
      <c r="D38" s="281"/>
      <c r="E38" s="292">
        <f>SUM(E36:E37)</f>
        <v>297673</v>
      </c>
      <c r="F38" s="281"/>
      <c r="G38" s="292">
        <f>SUM(G36:G37)</f>
        <v>256535</v>
      </c>
      <c r="H38" s="293"/>
      <c r="I38" s="292">
        <f>SUM(I36:I37)</f>
        <v>-8145</v>
      </c>
    </row>
    <row r="39" spans="1:9" ht="18" customHeight="1" x14ac:dyDescent="0.3">
      <c r="A39" s="260"/>
      <c r="B39" s="260"/>
      <c r="C39" s="277"/>
      <c r="D39" s="293"/>
      <c r="E39" s="277"/>
      <c r="F39" s="293"/>
      <c r="G39" s="277"/>
      <c r="H39" s="293"/>
      <c r="I39" s="277"/>
    </row>
    <row r="40" spans="1:9" ht="20.25" customHeight="1" x14ac:dyDescent="0.35">
      <c r="A40" s="68" t="s">
        <v>91</v>
      </c>
      <c r="B40" s="294"/>
      <c r="C40" s="282"/>
      <c r="D40" s="282"/>
      <c r="E40" s="282"/>
      <c r="F40" s="282"/>
      <c r="G40" s="282"/>
      <c r="H40" s="282"/>
      <c r="I40" s="282"/>
    </row>
    <row r="41" spans="1:9" ht="20.25" customHeight="1" x14ac:dyDescent="0.3">
      <c r="A41" s="16" t="s">
        <v>74</v>
      </c>
      <c r="B41" s="291"/>
      <c r="C41" s="282"/>
      <c r="D41" s="282"/>
      <c r="E41" s="282"/>
      <c r="F41" s="282"/>
      <c r="G41" s="282"/>
      <c r="H41" s="282"/>
      <c r="I41" s="282"/>
    </row>
    <row r="42" spans="1:9" ht="18" customHeight="1" x14ac:dyDescent="0.3">
      <c r="A42" s="295"/>
      <c r="B42" s="295"/>
      <c r="C42" s="282"/>
      <c r="D42" s="282"/>
      <c r="E42" s="282"/>
      <c r="F42" s="282"/>
      <c r="G42" s="282"/>
      <c r="H42" s="282"/>
      <c r="I42" s="282"/>
    </row>
    <row r="43" spans="1:9" s="17" customFormat="1" ht="18" customHeight="1" x14ac:dyDescent="0.3">
      <c r="A43" s="267"/>
      <c r="B43" s="267"/>
      <c r="C43" s="376" t="s">
        <v>6</v>
      </c>
      <c r="D43" s="376"/>
      <c r="E43" s="376"/>
      <c r="F43" s="296"/>
      <c r="G43" s="377" t="s">
        <v>35</v>
      </c>
      <c r="H43" s="377"/>
      <c r="I43" s="377"/>
    </row>
    <row r="44" spans="1:9" s="17" customFormat="1" ht="18" customHeight="1" x14ac:dyDescent="0.3">
      <c r="A44" s="267"/>
      <c r="B44" s="267"/>
      <c r="C44" s="373" t="s">
        <v>34</v>
      </c>
      <c r="D44" s="373"/>
      <c r="E44" s="373"/>
      <c r="F44" s="269"/>
      <c r="G44" s="373" t="s">
        <v>34</v>
      </c>
      <c r="H44" s="373"/>
      <c r="I44" s="373"/>
    </row>
    <row r="45" spans="1:9" s="17" customFormat="1" ht="18" customHeight="1" x14ac:dyDescent="0.3">
      <c r="A45" s="267"/>
      <c r="B45" s="267"/>
      <c r="C45" s="369" t="s">
        <v>153</v>
      </c>
      <c r="D45" s="369"/>
      <c r="E45" s="369"/>
      <c r="F45" s="268"/>
      <c r="G45" s="369" t="s">
        <v>153</v>
      </c>
      <c r="H45" s="369"/>
      <c r="I45" s="369"/>
    </row>
    <row r="46" spans="1:9" s="17" customFormat="1" ht="18" customHeight="1" x14ac:dyDescent="0.3">
      <c r="A46" s="267"/>
      <c r="B46" s="267"/>
      <c r="C46" s="374" t="s">
        <v>154</v>
      </c>
      <c r="D46" s="374"/>
      <c r="E46" s="374"/>
      <c r="F46" s="269"/>
      <c r="G46" s="374" t="s">
        <v>154</v>
      </c>
      <c r="H46" s="374"/>
      <c r="I46" s="374"/>
    </row>
    <row r="47" spans="1:9" s="17" customFormat="1" ht="18" customHeight="1" x14ac:dyDescent="0.3">
      <c r="A47" s="267"/>
      <c r="B47" s="271" t="s">
        <v>70</v>
      </c>
      <c r="C47" s="272">
        <v>2019</v>
      </c>
      <c r="D47" s="272"/>
      <c r="E47" s="272">
        <v>2018</v>
      </c>
      <c r="F47" s="272"/>
      <c r="G47" s="272">
        <v>2019</v>
      </c>
      <c r="H47" s="272"/>
      <c r="I47" s="272">
        <v>2018</v>
      </c>
    </row>
    <row r="48" spans="1:9" s="17" customFormat="1" ht="18" customHeight="1" x14ac:dyDescent="0.3">
      <c r="A48" s="267"/>
      <c r="B48" s="267"/>
      <c r="C48" s="380" t="s">
        <v>30</v>
      </c>
      <c r="D48" s="380"/>
      <c r="E48" s="380"/>
      <c r="F48" s="380"/>
      <c r="G48" s="380"/>
      <c r="H48" s="380"/>
      <c r="I48" s="380"/>
    </row>
    <row r="49" spans="1:12" ht="18" customHeight="1" x14ac:dyDescent="0.35">
      <c r="A49" s="273" t="s">
        <v>27</v>
      </c>
      <c r="B49" s="273"/>
      <c r="C49" s="293"/>
      <c r="D49" s="293"/>
      <c r="E49" s="293"/>
      <c r="F49" s="281"/>
      <c r="G49" s="281"/>
      <c r="H49" s="281"/>
      <c r="I49" s="281"/>
    </row>
    <row r="50" spans="1:12" ht="18" hidden="1" customHeight="1" x14ac:dyDescent="0.3">
      <c r="A50" s="260" t="s">
        <v>170</v>
      </c>
      <c r="B50" s="297"/>
      <c r="C50" s="293"/>
      <c r="D50" s="288"/>
      <c r="E50" s="293" t="s">
        <v>2</v>
      </c>
      <c r="F50" s="288"/>
      <c r="G50" s="298"/>
      <c r="H50" s="288"/>
      <c r="I50" s="298" t="s">
        <v>2</v>
      </c>
    </row>
    <row r="51" spans="1:12" ht="18" hidden="1" customHeight="1" x14ac:dyDescent="0.3">
      <c r="A51" s="260" t="s">
        <v>157</v>
      </c>
      <c r="B51" s="297"/>
      <c r="C51" s="293"/>
      <c r="D51" s="288"/>
      <c r="E51" s="293" t="s">
        <v>2</v>
      </c>
      <c r="F51" s="288"/>
      <c r="G51" s="293"/>
      <c r="H51" s="288"/>
      <c r="I51" s="293" t="s">
        <v>2</v>
      </c>
    </row>
    <row r="52" spans="1:12" ht="18" hidden="1" customHeight="1" x14ac:dyDescent="0.3">
      <c r="A52" s="260" t="s">
        <v>158</v>
      </c>
      <c r="B52" s="297"/>
      <c r="C52" s="293"/>
      <c r="D52" s="288"/>
      <c r="E52" s="293"/>
      <c r="F52" s="288"/>
      <c r="G52" s="298"/>
      <c r="H52" s="288"/>
      <c r="I52" s="298" t="s">
        <v>2</v>
      </c>
    </row>
    <row r="53" spans="1:12" ht="18" hidden="1" customHeight="1" x14ac:dyDescent="0.3">
      <c r="A53" s="260" t="s">
        <v>159</v>
      </c>
      <c r="B53" s="297"/>
      <c r="C53" s="293"/>
      <c r="D53" s="288"/>
      <c r="E53" s="293"/>
      <c r="F53" s="288"/>
      <c r="G53" s="299"/>
      <c r="H53" s="288"/>
      <c r="I53" s="299" t="s">
        <v>2</v>
      </c>
    </row>
    <row r="54" spans="1:12" ht="18" customHeight="1" x14ac:dyDescent="0.3">
      <c r="A54" s="260" t="s">
        <v>109</v>
      </c>
      <c r="B54" s="260"/>
      <c r="C54" s="282">
        <v>7872</v>
      </c>
      <c r="D54" s="288"/>
      <c r="E54" s="282">
        <v>11890</v>
      </c>
      <c r="F54" s="275"/>
      <c r="G54" s="282">
        <v>1856</v>
      </c>
      <c r="H54" s="275"/>
      <c r="I54" s="282">
        <v>11127</v>
      </c>
      <c r="L54" s="129"/>
    </row>
    <row r="55" spans="1:12" ht="18" customHeight="1" x14ac:dyDescent="0.3">
      <c r="A55" s="260" t="s">
        <v>212</v>
      </c>
      <c r="B55" s="297"/>
      <c r="C55" s="282">
        <v>-158553</v>
      </c>
      <c r="D55" s="288"/>
      <c r="E55" s="282">
        <v>-214508</v>
      </c>
      <c r="F55" s="275"/>
      <c r="G55" s="282">
        <v>-4787</v>
      </c>
      <c r="H55" s="275"/>
      <c r="I55" s="282">
        <v>-27404</v>
      </c>
    </row>
    <row r="56" spans="1:12" ht="18" customHeight="1" x14ac:dyDescent="0.3">
      <c r="A56" s="260" t="s">
        <v>196</v>
      </c>
      <c r="B56" s="260"/>
      <c r="C56" s="300" t="s">
        <v>223</v>
      </c>
      <c r="D56" s="288"/>
      <c r="E56" s="282">
        <v>9843</v>
      </c>
      <c r="F56" s="275"/>
      <c r="G56" s="300" t="s">
        <v>223</v>
      </c>
      <c r="H56" s="275"/>
      <c r="I56" s="300" t="s">
        <v>223</v>
      </c>
    </row>
    <row r="57" spans="1:12" ht="18" customHeight="1" x14ac:dyDescent="0.3">
      <c r="A57" s="260" t="s">
        <v>233</v>
      </c>
      <c r="B57" s="260"/>
      <c r="C57" s="282">
        <v>5315</v>
      </c>
      <c r="D57" s="288"/>
      <c r="E57" s="282">
        <v>62</v>
      </c>
      <c r="F57" s="275"/>
      <c r="G57" s="300" t="s">
        <v>223</v>
      </c>
      <c r="H57" s="275"/>
      <c r="I57" s="293">
        <v>62</v>
      </c>
    </row>
    <row r="58" spans="1:12" ht="18" customHeight="1" x14ac:dyDescent="0.3">
      <c r="A58" s="260" t="s">
        <v>108</v>
      </c>
      <c r="B58" s="260"/>
      <c r="C58" s="282">
        <v>-8207</v>
      </c>
      <c r="D58" s="288"/>
      <c r="E58" s="282">
        <v>-8721</v>
      </c>
      <c r="F58" s="275"/>
      <c r="G58" s="282">
        <v>-400</v>
      </c>
      <c r="H58" s="275"/>
      <c r="I58" s="282">
        <v>-5666</v>
      </c>
    </row>
    <row r="59" spans="1:12" ht="18" customHeight="1" x14ac:dyDescent="0.3">
      <c r="A59" s="260" t="s">
        <v>190</v>
      </c>
      <c r="B59" s="297"/>
      <c r="C59" s="300" t="s">
        <v>223</v>
      </c>
      <c r="D59" s="301"/>
      <c r="E59" s="300" t="s">
        <v>223</v>
      </c>
      <c r="F59" s="275"/>
      <c r="G59" s="282">
        <v>2212423</v>
      </c>
      <c r="H59" s="275"/>
      <c r="I59" s="282">
        <v>1924831</v>
      </c>
    </row>
    <row r="60" spans="1:12" ht="18" customHeight="1" x14ac:dyDescent="0.3">
      <c r="A60" s="260" t="s">
        <v>191</v>
      </c>
      <c r="B60" s="297"/>
      <c r="C60" s="300" t="s">
        <v>223</v>
      </c>
      <c r="D60" s="301"/>
      <c r="E60" s="300" t="s">
        <v>223</v>
      </c>
      <c r="F60" s="275"/>
      <c r="G60" s="282">
        <v>-2029945</v>
      </c>
      <c r="H60" s="275"/>
      <c r="I60" s="282">
        <v>-1844525</v>
      </c>
    </row>
    <row r="61" spans="1:12" ht="18" customHeight="1" x14ac:dyDescent="0.3">
      <c r="A61" s="260" t="s">
        <v>85</v>
      </c>
      <c r="B61" s="297"/>
      <c r="C61" s="279">
        <v>4165</v>
      </c>
      <c r="D61" s="288"/>
      <c r="E61" s="279">
        <v>4491</v>
      </c>
      <c r="F61" s="275"/>
      <c r="G61" s="302">
        <v>5340</v>
      </c>
      <c r="H61" s="275"/>
      <c r="I61" s="302">
        <v>8734</v>
      </c>
    </row>
    <row r="62" spans="1:12" ht="18" customHeight="1" x14ac:dyDescent="0.3">
      <c r="A62" s="291" t="s">
        <v>228</v>
      </c>
      <c r="B62" s="291"/>
      <c r="C62" s="303">
        <f>SUM(C50:C61)</f>
        <v>-149408</v>
      </c>
      <c r="D62" s="304"/>
      <c r="E62" s="303">
        <f>SUM(E50:E61)</f>
        <v>-196943</v>
      </c>
      <c r="F62" s="304"/>
      <c r="G62" s="303">
        <f>SUM(G50:G61)</f>
        <v>184487</v>
      </c>
      <c r="H62" s="304"/>
      <c r="I62" s="303">
        <f>SUM(I50:I61)</f>
        <v>67159</v>
      </c>
    </row>
    <row r="63" spans="1:12" ht="18" customHeight="1" x14ac:dyDescent="0.3">
      <c r="A63" s="291"/>
      <c r="B63" s="291"/>
      <c r="C63" s="305"/>
      <c r="D63" s="304"/>
      <c r="E63" s="305"/>
      <c r="F63" s="304"/>
      <c r="G63" s="305"/>
      <c r="H63" s="304"/>
      <c r="I63" s="305"/>
    </row>
    <row r="64" spans="1:12" ht="18" customHeight="1" x14ac:dyDescent="0.35">
      <c r="A64" s="273" t="s">
        <v>22</v>
      </c>
      <c r="B64" s="273"/>
      <c r="C64" s="281"/>
      <c r="D64" s="281"/>
      <c r="E64" s="281"/>
      <c r="F64" s="281"/>
      <c r="G64" s="281"/>
      <c r="H64" s="281"/>
      <c r="I64" s="281"/>
    </row>
    <row r="65" spans="1:9" ht="18" customHeight="1" x14ac:dyDescent="0.3">
      <c r="A65" s="260" t="s">
        <v>171</v>
      </c>
      <c r="B65" s="260"/>
      <c r="C65" s="300" t="s">
        <v>223</v>
      </c>
      <c r="D65" s="275"/>
      <c r="E65" s="282">
        <v>5291</v>
      </c>
      <c r="F65" s="275"/>
      <c r="G65" s="300" t="s">
        <v>223</v>
      </c>
      <c r="H65" s="277"/>
      <c r="I65" s="300" t="s">
        <v>223</v>
      </c>
    </row>
    <row r="66" spans="1:9" ht="18" customHeight="1" x14ac:dyDescent="0.3">
      <c r="A66" s="260" t="s">
        <v>220</v>
      </c>
      <c r="B66" s="260"/>
      <c r="C66" s="282">
        <v>-9167</v>
      </c>
      <c r="D66" s="275"/>
      <c r="E66" s="300" t="s">
        <v>223</v>
      </c>
      <c r="F66" s="275"/>
      <c r="G66" s="300" t="s">
        <v>223</v>
      </c>
      <c r="H66" s="277"/>
      <c r="I66" s="300" t="s">
        <v>223</v>
      </c>
    </row>
    <row r="67" spans="1:9" ht="18" customHeight="1" x14ac:dyDescent="0.3">
      <c r="A67" s="260" t="s">
        <v>192</v>
      </c>
      <c r="B67" s="297"/>
      <c r="C67" s="300" t="s">
        <v>223</v>
      </c>
      <c r="D67" s="275"/>
      <c r="E67" s="300" t="s">
        <v>223</v>
      </c>
      <c r="F67" s="275"/>
      <c r="G67" s="282">
        <v>2212563</v>
      </c>
      <c r="H67" s="275"/>
      <c r="I67" s="282">
        <v>2160133</v>
      </c>
    </row>
    <row r="68" spans="1:9" ht="18" customHeight="1" x14ac:dyDescent="0.3">
      <c r="A68" s="260" t="s">
        <v>193</v>
      </c>
      <c r="B68" s="260"/>
      <c r="C68" s="300" t="s">
        <v>223</v>
      </c>
      <c r="D68" s="275"/>
      <c r="E68" s="300" t="s">
        <v>223</v>
      </c>
      <c r="F68" s="275"/>
      <c r="G68" s="282">
        <v>-2210753</v>
      </c>
      <c r="H68" s="275"/>
      <c r="I68" s="282">
        <v>-2154292</v>
      </c>
    </row>
    <row r="69" spans="1:9" ht="18" customHeight="1" x14ac:dyDescent="0.3">
      <c r="A69" s="260" t="s">
        <v>115</v>
      </c>
      <c r="B69" s="297" t="s">
        <v>208</v>
      </c>
      <c r="C69" s="277">
        <v>-351979</v>
      </c>
      <c r="D69" s="275"/>
      <c r="E69" s="277">
        <v>-256000</v>
      </c>
      <c r="F69" s="275"/>
      <c r="G69" s="283">
        <v>-351979</v>
      </c>
      <c r="H69" s="275"/>
      <c r="I69" s="283">
        <v>-256000</v>
      </c>
    </row>
    <row r="70" spans="1:9" ht="18" customHeight="1" x14ac:dyDescent="0.3">
      <c r="A70" s="260" t="s">
        <v>110</v>
      </c>
      <c r="B70" s="260"/>
      <c r="C70" s="279">
        <v>-127</v>
      </c>
      <c r="D70" s="275"/>
      <c r="E70" s="279">
        <v>-34</v>
      </c>
      <c r="F70" s="275"/>
      <c r="G70" s="302">
        <v>-4094</v>
      </c>
      <c r="H70" s="275"/>
      <c r="I70" s="302">
        <v>-3223</v>
      </c>
    </row>
    <row r="71" spans="1:9" ht="18" customHeight="1" x14ac:dyDescent="0.3">
      <c r="A71" s="291" t="s">
        <v>229</v>
      </c>
      <c r="B71" s="291"/>
      <c r="C71" s="303">
        <f>SUM(C65:C70)</f>
        <v>-361273</v>
      </c>
      <c r="D71" s="304"/>
      <c r="E71" s="303">
        <f>SUM(E65:E70)</f>
        <v>-250743</v>
      </c>
      <c r="F71" s="304"/>
      <c r="G71" s="303">
        <f>SUM(G65:G70)</f>
        <v>-354263</v>
      </c>
      <c r="H71" s="304"/>
      <c r="I71" s="303">
        <f>SUM(I65:I70)</f>
        <v>-253382</v>
      </c>
    </row>
    <row r="72" spans="1:9" ht="18" customHeight="1" x14ac:dyDescent="0.3">
      <c r="A72" s="291"/>
      <c r="B72" s="291"/>
      <c r="C72" s="305"/>
      <c r="D72" s="304"/>
      <c r="E72" s="305"/>
      <c r="F72" s="304"/>
      <c r="G72" s="305"/>
      <c r="H72" s="304"/>
      <c r="I72" s="305"/>
    </row>
    <row r="73" spans="1:9" ht="18" customHeight="1" x14ac:dyDescent="0.3">
      <c r="A73" s="260" t="s">
        <v>188</v>
      </c>
      <c r="B73" s="291"/>
      <c r="C73" s="305"/>
      <c r="D73" s="304"/>
      <c r="E73" s="305"/>
      <c r="F73" s="304"/>
      <c r="G73" s="305"/>
      <c r="H73" s="304"/>
      <c r="I73" s="305"/>
    </row>
    <row r="74" spans="1:9" ht="18" customHeight="1" x14ac:dyDescent="0.3">
      <c r="A74" s="260" t="s">
        <v>197</v>
      </c>
      <c r="B74" s="291"/>
      <c r="C74" s="277">
        <v>12622</v>
      </c>
      <c r="D74" s="275"/>
      <c r="E74" s="277">
        <f>+E38+E62+E71</f>
        <v>-150013</v>
      </c>
      <c r="F74" s="275"/>
      <c r="G74" s="283">
        <v>86759</v>
      </c>
      <c r="H74" s="275"/>
      <c r="I74" s="283">
        <f>+I38+I62+I71</f>
        <v>-194368</v>
      </c>
    </row>
    <row r="75" spans="1:9" ht="18" customHeight="1" x14ac:dyDescent="0.3">
      <c r="A75" s="260" t="s">
        <v>172</v>
      </c>
      <c r="B75" s="291"/>
      <c r="C75" s="279">
        <v>-353</v>
      </c>
      <c r="D75" s="275"/>
      <c r="E75" s="279">
        <v>-63</v>
      </c>
      <c r="F75" s="275"/>
      <c r="G75" s="306" t="s">
        <v>223</v>
      </c>
      <c r="H75" s="275"/>
      <c r="I75" s="306" t="s">
        <v>223</v>
      </c>
    </row>
    <row r="76" spans="1:9" ht="18" customHeight="1" x14ac:dyDescent="0.3">
      <c r="A76" s="291" t="s">
        <v>88</v>
      </c>
      <c r="B76" s="291"/>
      <c r="C76" s="305">
        <f>C74+C75</f>
        <v>12269</v>
      </c>
      <c r="D76" s="304"/>
      <c r="E76" s="305">
        <f>E74+E75</f>
        <v>-150076</v>
      </c>
      <c r="F76" s="304"/>
      <c r="G76" s="305">
        <v>86759</v>
      </c>
      <c r="H76" s="304"/>
      <c r="I76" s="305">
        <f>I74</f>
        <v>-194368</v>
      </c>
    </row>
    <row r="77" spans="1:9" ht="18" customHeight="1" x14ac:dyDescent="0.3">
      <c r="A77" s="260" t="s">
        <v>213</v>
      </c>
      <c r="B77" s="260"/>
      <c r="C77" s="279">
        <v>920675</v>
      </c>
      <c r="D77" s="275"/>
      <c r="E77" s="279">
        <v>938383</v>
      </c>
      <c r="F77" s="275"/>
      <c r="G77" s="302">
        <v>487461</v>
      </c>
      <c r="H77" s="275"/>
      <c r="I77" s="302">
        <v>679496</v>
      </c>
    </row>
    <row r="78" spans="1:9" ht="18" customHeight="1" thickBot="1" x14ac:dyDescent="0.35">
      <c r="A78" s="291" t="s">
        <v>214</v>
      </c>
      <c r="B78" s="291"/>
      <c r="C78" s="307">
        <f>SUM(C76:C77)</f>
        <v>932944</v>
      </c>
      <c r="D78" s="308"/>
      <c r="E78" s="307">
        <f>SUM(E76:E77)</f>
        <v>788307</v>
      </c>
      <c r="F78" s="308"/>
      <c r="G78" s="307">
        <f>SUM(G76:G77)</f>
        <v>574220</v>
      </c>
      <c r="H78" s="308"/>
      <c r="I78" s="307">
        <f>SUM(I76:I77)</f>
        <v>485128</v>
      </c>
    </row>
    <row r="79" spans="1:9" s="25" customFormat="1" ht="18" customHeight="1" thickTop="1" x14ac:dyDescent="0.3">
      <c r="A79" s="260"/>
      <c r="B79" s="260"/>
      <c r="C79" s="261"/>
      <c r="D79" s="261"/>
      <c r="E79" s="261"/>
      <c r="F79" s="261"/>
      <c r="G79" s="261"/>
      <c r="H79" s="261"/>
      <c r="I79" s="261"/>
    </row>
    <row r="80" spans="1:9" ht="20.25" customHeight="1" x14ac:dyDescent="0.35">
      <c r="A80" s="68" t="s">
        <v>91</v>
      </c>
      <c r="B80" s="68"/>
      <c r="C80" s="44"/>
      <c r="D80" s="44"/>
      <c r="E80" s="44"/>
      <c r="F80" s="44"/>
      <c r="G80" s="44"/>
      <c r="H80" s="44"/>
      <c r="I80" s="44"/>
    </row>
    <row r="81" spans="1:9" ht="20.25" customHeight="1" x14ac:dyDescent="0.3">
      <c r="A81" s="16" t="s">
        <v>74</v>
      </c>
      <c r="B81" s="16"/>
      <c r="C81" s="44"/>
      <c r="D81" s="44"/>
      <c r="E81" s="44"/>
      <c r="F81" s="44"/>
      <c r="G81" s="44"/>
      <c r="H81" s="44"/>
      <c r="I81" s="44"/>
    </row>
    <row r="82" spans="1:9" ht="16.5" customHeight="1" x14ac:dyDescent="0.3">
      <c r="A82" s="16"/>
      <c r="B82" s="16"/>
      <c r="C82" s="44"/>
      <c r="D82" s="44"/>
      <c r="E82" s="44"/>
      <c r="F82" s="44"/>
      <c r="G82" s="44"/>
      <c r="H82" s="44"/>
      <c r="I82" s="44"/>
    </row>
    <row r="83" spans="1:9" s="25" customFormat="1" ht="16.5" customHeight="1" x14ac:dyDescent="0.3">
      <c r="A83" s="381" t="s">
        <v>53</v>
      </c>
      <c r="B83" s="381"/>
      <c r="C83" s="381"/>
      <c r="D83" s="381"/>
      <c r="E83" s="381"/>
      <c r="F83" s="381"/>
      <c r="G83" s="381"/>
      <c r="H83" s="381"/>
      <c r="I83" s="381"/>
    </row>
    <row r="84" spans="1:9" ht="16.5" customHeight="1" x14ac:dyDescent="0.3">
      <c r="A84" s="16"/>
      <c r="B84" s="16"/>
      <c r="C84" s="44"/>
      <c r="D84" s="44"/>
      <c r="E84" s="44"/>
      <c r="F84" s="44"/>
      <c r="G84" s="44"/>
      <c r="H84" s="44"/>
      <c r="I84" s="44"/>
    </row>
    <row r="85" spans="1:9" s="25" customFormat="1" ht="16.5" customHeight="1" x14ac:dyDescent="0.3">
      <c r="A85" s="382" t="s">
        <v>39</v>
      </c>
      <c r="B85" s="382"/>
      <c r="C85" s="382"/>
      <c r="D85" s="382"/>
      <c r="E85" s="382"/>
      <c r="F85" s="382"/>
      <c r="G85" s="382"/>
      <c r="H85" s="382"/>
      <c r="I85" s="382"/>
    </row>
    <row r="86" spans="1:9" s="25" customFormat="1" ht="16.5" customHeight="1" x14ac:dyDescent="0.3">
      <c r="A86" s="379"/>
      <c r="B86" s="379"/>
      <c r="C86" s="379"/>
      <c r="D86" s="379"/>
      <c r="E86" s="379"/>
      <c r="F86" s="379"/>
      <c r="G86" s="379"/>
      <c r="H86" s="379"/>
      <c r="I86" s="379"/>
    </row>
    <row r="87" spans="1:9" s="25" customFormat="1" ht="54.65" customHeight="1" x14ac:dyDescent="0.3">
      <c r="A87" s="383" t="s">
        <v>238</v>
      </c>
      <c r="B87" s="383"/>
      <c r="C87" s="383"/>
      <c r="D87" s="383"/>
      <c r="E87" s="383"/>
      <c r="F87" s="383"/>
      <c r="G87" s="383"/>
      <c r="H87" s="383"/>
      <c r="I87" s="383"/>
    </row>
    <row r="88" spans="1:9" s="25" customFormat="1" ht="16.5" customHeight="1" x14ac:dyDescent="0.3">
      <c r="A88" s="379"/>
      <c r="B88" s="379"/>
      <c r="C88" s="379"/>
      <c r="D88" s="379"/>
      <c r="E88" s="379"/>
      <c r="F88" s="379"/>
      <c r="G88" s="379"/>
      <c r="H88" s="379"/>
      <c r="I88" s="379"/>
    </row>
    <row r="89" spans="1:9" s="25" customFormat="1" ht="39" customHeight="1" x14ac:dyDescent="0.3">
      <c r="A89" s="370" t="s">
        <v>237</v>
      </c>
      <c r="B89" s="370"/>
      <c r="C89" s="370"/>
      <c r="D89" s="370"/>
      <c r="E89" s="370"/>
      <c r="F89" s="370"/>
      <c r="G89" s="370"/>
      <c r="H89" s="370"/>
      <c r="I89" s="370"/>
    </row>
    <row r="90" spans="1:9" s="25" customFormat="1" ht="16.5" customHeight="1" x14ac:dyDescent="0.3">
      <c r="A90" s="379"/>
      <c r="B90" s="379"/>
      <c r="C90" s="379"/>
      <c r="D90" s="379"/>
      <c r="E90" s="379"/>
      <c r="F90" s="379"/>
      <c r="G90" s="379"/>
      <c r="H90" s="379"/>
      <c r="I90" s="379"/>
    </row>
    <row r="91" spans="1:9" s="25" customFormat="1" ht="16.5" customHeight="1" x14ac:dyDescent="0.3">
      <c r="A91" s="382" t="s">
        <v>43</v>
      </c>
      <c r="B91" s="382"/>
      <c r="C91" s="382"/>
      <c r="D91" s="382"/>
      <c r="E91" s="382"/>
      <c r="F91" s="382"/>
      <c r="G91" s="382"/>
      <c r="H91" s="382"/>
      <c r="I91" s="382"/>
    </row>
    <row r="92" spans="1:9" s="25" customFormat="1" ht="16.5" customHeight="1" x14ac:dyDescent="0.3">
      <c r="A92" s="379"/>
      <c r="B92" s="379"/>
      <c r="C92" s="379"/>
      <c r="D92" s="379"/>
      <c r="E92" s="379"/>
      <c r="F92" s="379"/>
      <c r="G92" s="379"/>
      <c r="H92" s="379"/>
      <c r="I92" s="379"/>
    </row>
    <row r="93" spans="1:9" s="25" customFormat="1" ht="39" customHeight="1" x14ac:dyDescent="0.3">
      <c r="A93" s="370" t="s">
        <v>236</v>
      </c>
      <c r="B93" s="370"/>
      <c r="C93" s="370"/>
      <c r="D93" s="370"/>
      <c r="E93" s="370"/>
      <c r="F93" s="370"/>
      <c r="G93" s="370"/>
      <c r="H93" s="370"/>
      <c r="I93" s="370"/>
    </row>
    <row r="94" spans="1:9" s="25" customFormat="1" ht="16.5" customHeight="1" x14ac:dyDescent="0.3">
      <c r="A94" s="379"/>
      <c r="B94" s="379"/>
      <c r="C94" s="379"/>
      <c r="D94" s="379"/>
      <c r="E94" s="379"/>
      <c r="F94" s="379"/>
      <c r="G94" s="379"/>
      <c r="H94" s="379"/>
      <c r="I94" s="379"/>
    </row>
    <row r="95" spans="1:9" s="25" customFormat="1" ht="39" customHeight="1" x14ac:dyDescent="0.3">
      <c r="A95" s="370" t="s">
        <v>234</v>
      </c>
      <c r="B95" s="370"/>
      <c r="C95" s="370"/>
      <c r="D95" s="370"/>
      <c r="E95" s="370"/>
      <c r="F95" s="370"/>
      <c r="G95" s="370"/>
      <c r="H95" s="370"/>
      <c r="I95" s="370"/>
    </row>
    <row r="96" spans="1:9" s="25" customFormat="1" ht="20.25" customHeight="1" x14ac:dyDescent="0.3">
      <c r="A96" s="54"/>
      <c r="B96" s="54"/>
    </row>
  </sheetData>
  <mergeCells count="32">
    <mergeCell ref="C3:E3"/>
    <mergeCell ref="G3:I3"/>
    <mergeCell ref="A94:I94"/>
    <mergeCell ref="A95:I95"/>
    <mergeCell ref="C44:E44"/>
    <mergeCell ref="G44:I44"/>
    <mergeCell ref="C48:I48"/>
    <mergeCell ref="A92:I92"/>
    <mergeCell ref="A83:I83"/>
    <mergeCell ref="A85:I85"/>
    <mergeCell ref="A87:I87"/>
    <mergeCell ref="A86:I86"/>
    <mergeCell ref="A88:I88"/>
    <mergeCell ref="A89:I89"/>
    <mergeCell ref="A90:I90"/>
    <mergeCell ref="A91:I91"/>
    <mergeCell ref="C45:E45"/>
    <mergeCell ref="G45:I45"/>
    <mergeCell ref="A93:I9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  <mergeCell ref="C43:E43"/>
    <mergeCell ref="G43:I43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39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</vt:lpstr>
      <vt:lpstr>PL</vt:lpstr>
      <vt:lpstr>SH9</vt:lpstr>
      <vt:lpstr>SH10</vt:lpstr>
      <vt:lpstr>SH11</vt:lpstr>
      <vt:lpstr>CF</vt:lpstr>
      <vt:lpstr>BL!Print_Area</vt:lpstr>
      <vt:lpstr>CF!Print_Area</vt:lpstr>
      <vt:lpstr>PL!Print_Area</vt:lpstr>
      <vt:lpstr>'SH10'!Print_Area</vt:lpstr>
      <vt:lpstr>'SH11'!Print_Area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Sapol, Pongthong</cp:lastModifiedBy>
  <cp:lastPrinted>2019-11-06T12:26:20Z</cp:lastPrinted>
  <dcterms:created xsi:type="dcterms:W3CDTF">2004-12-22T09:49:07Z</dcterms:created>
  <dcterms:modified xsi:type="dcterms:W3CDTF">2019-11-07T07:38:00Z</dcterms:modified>
</cp:coreProperties>
</file>