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63296A23-B7D5-4FBA-AD1F-918F10B1A007}" xr6:coauthVersionLast="41" xr6:coauthVersionMax="41" xr10:uidLastSave="{00000000-0000-0000-0000-000000000000}"/>
  <bookViews>
    <workbookView xWindow="-120" yWindow="-120" windowWidth="20730" windowHeight="11160" tabRatio="805" activeTab="6" xr2:uid="{00000000-000D-0000-FFFF-FFFF00000000}"/>
  </bookViews>
  <sheets>
    <sheet name="BL" sheetId="1" r:id="rId1"/>
    <sheet name="PL6-9" sheetId="8" r:id="rId2"/>
    <sheet name="SH10" sheetId="10" r:id="rId3"/>
    <sheet name="SH11" sheetId="14" r:id="rId4"/>
    <sheet name="SH12" sheetId="12" r:id="rId5"/>
    <sheet name="SH13" sheetId="15" r:id="rId6"/>
    <sheet name="cf14" sheetId="23" r:id="rId7"/>
    <sheet name="งบกระแสเงินสด " sheetId="1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O1">#REF!</definedName>
    <definedName name="_______________PRO1">#REF!</definedName>
    <definedName name="____________PRO1">#REF!</definedName>
    <definedName name="___________PRO1">#REF!</definedName>
    <definedName name="__________PRO1">#REF!</definedName>
    <definedName name="_________PRO1">#REF!</definedName>
    <definedName name="________PRO1">#REF!</definedName>
    <definedName name="______PRO1">#REF!</definedName>
    <definedName name="_____may01">#REF!</definedName>
    <definedName name="_____PRO1">#REF!</definedName>
    <definedName name="____APR02">#REF!</definedName>
    <definedName name="____AUG01">#REF!</definedName>
    <definedName name="____DEC01">#REF!</definedName>
    <definedName name="____DEC2001">#REF!</definedName>
    <definedName name="____JUL01">#REF!</definedName>
    <definedName name="____JUL02">#REF!</definedName>
    <definedName name="____may01">#REF!</definedName>
    <definedName name="____MAY02">#REF!</definedName>
    <definedName name="____NOV01">#REF!</definedName>
    <definedName name="____PL10">#REF!</definedName>
    <definedName name="____PRO1">#REF!</definedName>
    <definedName name="____sep01">#REF!</definedName>
    <definedName name="___APR02">#REF!</definedName>
    <definedName name="___AUG01">#REF!</definedName>
    <definedName name="___DEC01">#REF!</definedName>
    <definedName name="___DEC2001">#REF!</definedName>
    <definedName name="___JUL01">#REF!</definedName>
    <definedName name="___JUL02">#REF!</definedName>
    <definedName name="___may01">#REF!</definedName>
    <definedName name="___MAY02">#REF!</definedName>
    <definedName name="___NOV01">#REF!</definedName>
    <definedName name="___PL10">#REF!</definedName>
    <definedName name="___PRO1">#REF!</definedName>
    <definedName name="___sep0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1">#REF!</definedName>
    <definedName name="__MAY02">#REF!</definedName>
    <definedName name="__NOV01">#REF!</definedName>
    <definedName name="__PL10">#REF!</definedName>
    <definedName name="__PRO1">#REF!</definedName>
    <definedName name="__sep01">#REF!</definedName>
    <definedName name="_42540">#N/A</definedName>
    <definedName name="_APR02">#REF!</definedName>
    <definedName name="_AUG01">#REF!</definedName>
    <definedName name="_DEC01">#REF!</definedName>
    <definedName name="_DEC2001">#REF!</definedName>
    <definedName name="_Fill" hidden="1">#REF!</definedName>
    <definedName name="_JUL01">#REF!</definedName>
    <definedName name="_JUL02">#REF!</definedName>
    <definedName name="_Key1" hidden="1">#REF!</definedName>
    <definedName name="_may01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PRO1">#REF!</definedName>
    <definedName name="_sep01">#REF!</definedName>
    <definedName name="_Sort" hidden="1">#REF!</definedName>
    <definedName name="A">Scheduled_Payment+Extra_Payment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MATCH(0.01,End_Bal,-1)+1</definedName>
    <definedName name="AAA">#REF!</definedName>
    <definedName name="aaaa">#REF!</definedName>
    <definedName name="aaaaa">#REF!</definedName>
    <definedName name="aaaaaa">#REF!</definedName>
    <definedName name="abc">#REF!</definedName>
    <definedName name="Acc_Code">#REF!</definedName>
    <definedName name="Acc_Coe">#REF!</definedName>
    <definedName name="ADM">#REF!</definedName>
    <definedName name="ass">IF(Loan_Amount*Interest_Rate*Loan_Years*Loan_Start&gt;0,1,0)</definedName>
    <definedName name="bbb">#REF!</definedName>
    <definedName name="Beg_Bal">#REF!</definedName>
    <definedName name="Ben">Scheduled_Payment+Extra_Payment</definedName>
    <definedName name="bigbang">#REF!</definedName>
    <definedName name="BKI">#N/A</definedName>
    <definedName name="BS">#REF!</definedName>
    <definedName name="BSshe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pexTotals">#REF!</definedName>
    <definedName name="ccc">#REF!</definedName>
    <definedName name="CODE">'[2]CODE,NAME'!$A$1:$B$19</definedName>
    <definedName name="COST">#REF!</definedName>
    <definedName name="Cover">#REF!</definedName>
    <definedName name="CTAC_CODE">'[3]MP account'!#REF!</definedName>
    <definedName name="CTL">#REF!</definedName>
    <definedName name="D">MATCH(0.01,End_Bal,-1)+1</definedName>
    <definedName name="Daily">[4]Checking!$C$54</definedName>
    <definedName name="Data">#REF!</definedName>
    <definedName name="Data0">OFFSET('[5]Data@2561 (2018)'!$B$27,0,0,'[5]Data@2561 (2018)'!$B$9,10)</definedName>
    <definedName name="Data1">OFFSET('[5]Data@2560 (2017)'!$B$27,0,0,'[5]Data@2560 (2017)'!$B$9,10)</definedName>
    <definedName name="Data2">OFFSET('[5]Data@2559 (2016)'!$B$27,0,0,'[5]Data@2559 (2016)'!$B$9,10)</definedName>
    <definedName name="Data3">OFFSET('[5]Data@2558 (2015)'!$B$27,0,0,'[5]Data@2558 (2015)'!$B$9,10)</definedName>
    <definedName name="dd">IF(Loan_Amount*Interest_Rate*Loan_Years*Loan_Start&gt;0,1,0)</definedName>
    <definedName name="ddd">#REF!</definedName>
    <definedName name="dec01r">#REF!</definedName>
    <definedName name="dg">#N/A</definedName>
    <definedName name="E">IF(Loan_Amount*Interest_Rate*Loan_Years*Loan_Start&gt;0,1,0)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ff">#REF!</definedName>
    <definedName name="Full_Print">#REF!</definedName>
    <definedName name="FUND1">#REF!</definedName>
    <definedName name="FUND2">#REF!</definedName>
    <definedName name="gdk">MATCH(0.01,End_Bal,-1)+1</definedName>
    <definedName name="gew">IF(Loan_Amount*Interest_Rate*Loan_Years*Loan_Start&gt;0,1,0)</definedName>
    <definedName name="ggg">#REF!</definedName>
    <definedName name="GL0146P">#REF!</definedName>
    <definedName name="goi">Scheduled_Payment+Extra_Payment</definedName>
    <definedName name="HE">#REF!</definedName>
    <definedName name="Header_Row">ROW(#REF!)</definedName>
    <definedName name="HELP">#REF!</definedName>
    <definedName name="hhh">#REF!</definedName>
    <definedName name="I">[6]B!#REF!</definedName>
    <definedName name="iii">#REF!</definedName>
    <definedName name="Int">#REF!</definedName>
    <definedName name="INTERCONTINENTAL_COMMODITIES">'[7]CODE,NAME'!#REF!</definedName>
    <definedName name="Interest_Rate">#REF!</definedName>
    <definedName name="JUL01R">#REF!</definedName>
    <definedName name="K">[6]B!#REF!</definedName>
    <definedName name="k.1">IF(Loan_Amount*Interest_Rate*Loan_Years*Loan_Start&gt;0,1,0)</definedName>
    <definedName name="K1000A">'[8]BSI ขายให้ TM'!#REF!</definedName>
    <definedName name="Last_Row">#N/A</definedName>
    <definedName name="Loan_Amount">#REF!</definedName>
    <definedName name="Loan_Start">#REF!</definedName>
    <definedName name="Loan_Years">#REF!</definedName>
    <definedName name="LoanTotals">#REF!</definedName>
    <definedName name="Locationcodes">'[9]Location Codes'!$A$1:$C$65536</definedName>
    <definedName name="lpo">IF(Loan_Amount*Interest_Rate*Loan_Years*Loan_Start&gt;0,1,0)</definedName>
    <definedName name="M">[4]Checking!$B$53</definedName>
    <definedName name="Max_retirement_age">[4]Checking!$I$33</definedName>
    <definedName name="Max_salary">[4]Checking!$I$37</definedName>
    <definedName name="Min_retirement_age">[4]Checking!$I$36</definedName>
    <definedName name="Min_Salary">[4]Checking!$I$40</definedName>
    <definedName name="Monthly">[4]Checking!$C$53</definedName>
    <definedName name="Monthnum">#REF!</definedName>
    <definedName name="nnn">#REF!</definedName>
    <definedName name="Notes">#REF!</definedName>
    <definedName name="Num_Pmt_Per_Year">#REF!</definedName>
    <definedName name="Number_of_Payments">MATCH(0.01,End_Bal,-1)+1</definedName>
    <definedName name="O.1">IF(Loan_Amount*Interest_Rate*Loan_Years*Loan_Start&gt;0,1,0)</definedName>
    <definedName name="OI">IF(Loan_Amount*Interest_Rate*Loan_Years*Loan_Start&gt;0,1,0)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'[10]PL_INEC Q2''53'!#REF!</definedName>
    <definedName name="pl">#REF!</definedName>
    <definedName name="PLANT">#REF!</definedName>
    <definedName name="PLstment">#REF!</definedName>
    <definedName name="po">DATE(YEAR(Loan_Start),MONTH(Loan_Start)+Payment_Number,DAY(Loan_Start))</definedName>
    <definedName name="pp">#REF!</definedName>
    <definedName name="Princ">#REF!</definedName>
    <definedName name="_xlnm.Print_Area" localSheetId="0">BL!$A$1:$J$94</definedName>
    <definedName name="_xlnm.Print_Area" localSheetId="6">'cf14'!$A$1:$P$114</definedName>
    <definedName name="_xlnm.Print_Area" localSheetId="1">'PL6-9'!$A$1:$K$152</definedName>
    <definedName name="_xlnm.Print_Area" localSheetId="2">'SH10'!$A$1:$X$34</definedName>
    <definedName name="_xlnm.Print_Area" localSheetId="3">'SH11'!$A$1:$Z$38</definedName>
    <definedName name="_xlnm.Print_Area" localSheetId="4">'SH12'!$A$1:$V$34</definedName>
    <definedName name="_xlnm.Print_Area" localSheetId="5">'SH13'!$A$1:$V$34</definedName>
    <definedName name="_xlnm.Print_Area" localSheetId="7">'งบกระแสเงินสด '!$A$1:$K$79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rea">[11]RS2005!#REF!</definedName>
    <definedName name="q">#REF!</definedName>
    <definedName name="qqq">#REF!</definedName>
    <definedName name="quarter1">#REF!</definedName>
    <definedName name="RATE">[12]RATE!$A$1:$C$32</definedName>
    <definedName name="Rec.CF">IF(Loan_Amount*Interest_Rate*Loan_Years*Loan_Start&gt;0,1,0)</definedName>
    <definedName name="Report">[11]RS2005!#REF!</definedName>
    <definedName name="Retired">#REF!</definedName>
    <definedName name="RM.1">#REF!</definedName>
    <definedName name="rrr">#REF!</definedName>
    <definedName name="Sal_inc">#REF!</definedName>
    <definedName name="SAPBEXrevision" hidden="1">3</definedName>
    <definedName name="SAPBEXsysID" hidden="1">"BIP"</definedName>
    <definedName name="SAPBEXwbID" hidden="1">"D5645FHZZ7M5OF815J79JDHWG"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pec">#REF!</definedName>
    <definedName name="sss">#REF!</definedName>
    <definedName name="TABJUN">#REF!</definedName>
    <definedName name="table">#REF!</definedName>
    <definedName name="TABMARCH">#REF!</definedName>
    <definedName name="TABQ1">#REF!</definedName>
    <definedName name="TABQ2">#REF!</definedName>
    <definedName name="tabtest">#REF!</definedName>
    <definedName name="TB_1046">'[13]1046'!$A$7:$L$152</definedName>
    <definedName name="TESTAREA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rtrtrtrrtrt">#REF!</definedName>
    <definedName name="tt">#REF!</definedName>
    <definedName name="ttt">#REF!</definedName>
    <definedName name="tttt">#REF!</definedName>
    <definedName name="ttttttt">#REF!</definedName>
    <definedName name="val_date">#REF!</definedName>
    <definedName name="Values_Entered">IF(Loan_Amount*Interest_Rate*Loan_Years*Loan_Start&gt;0,1,0)</definedName>
    <definedName name="WS">#REF!</definedName>
    <definedName name="wwrw">IF(Loan_Amount*Interest_Rate*Loan_Years*Loan_Start&gt;0,1,0)</definedName>
    <definedName name="www">#REF!</definedName>
    <definedName name="X">'[14]Machine2,3''04'!#REF!</definedName>
    <definedName name="xx">MATCH(0.01,End_Bal,-1)+1</definedName>
    <definedName name="xxx">#REF!</definedName>
    <definedName name="yearend">#REF!</definedName>
    <definedName name="yyy">#REF!</definedName>
    <definedName name="yyyt">#REF!</definedName>
    <definedName name="z">IF(Loan_Amount*Interest_Rate*Loan_Years*Loan_Start&gt;0,1,0)</definedName>
    <definedName name="zzz">#REF!</definedName>
    <definedName name="แบบสอบถาม28_2_44">"$"</definedName>
    <definedName name="ไ">#REF!</definedName>
    <definedName name="ไม่มีชื่อ">#REF!</definedName>
    <definedName name="กเก">IF(Loan_Amount*Interest_Rate*Loan_Years*Loan_Start&gt;0,1,0)</definedName>
    <definedName name="กก">#REF!</definedName>
    <definedName name="กกก">#REF!</definedName>
    <definedName name="กรง">IF(Loan_Amount*Interest_Rate*Loan_Years*Loan_Start&gt;0,1,0)</definedName>
    <definedName name="ก้อบ">IF(Loan_Amount*Interest_Rate*Loan_Years*Loan_Start&gt;0,1,0)</definedName>
    <definedName name="ค่ารับรอง">#REF!</definedName>
    <definedName name="ธ20">[15]R1!#REF!</definedName>
    <definedName name="ปปป">Scheduled_Payment+Extra_Payment</definedName>
    <definedName name="พพพ">#REF!</definedName>
    <definedName name="ฟฟ">#REF!</definedName>
    <definedName name="ฟฟฟ">#REF!</definedName>
    <definedName name="ฟฟฟฟ">#REF!</definedName>
    <definedName name="ลลล">Scheduled_Payment+Extra_Payment</definedName>
    <definedName name="ส">IF([16]!Values_Entered,Header_Row+[16]!Number_of_Payments,Header_Row)</definedName>
    <definedName name="ห">'[3]MP account'!#REF!</definedName>
    <definedName name="หหห">#REF!</definedName>
    <definedName name="หหหห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7" i="23" l="1"/>
  <c r="G116" i="23"/>
  <c r="C116" i="23"/>
  <c r="I114" i="23"/>
  <c r="G114" i="23"/>
  <c r="E114" i="23"/>
  <c r="C114" i="23"/>
  <c r="C38" i="23" l="1"/>
  <c r="C48" i="23"/>
  <c r="S79" i="23"/>
  <c r="I13" i="23"/>
  <c r="G13" i="23"/>
  <c r="E13" i="23"/>
  <c r="C13" i="23"/>
  <c r="G85" i="23" l="1"/>
  <c r="G19" i="23"/>
  <c r="G82" i="23"/>
  <c r="G70" i="23"/>
  <c r="G48" i="23"/>
  <c r="G37" i="23"/>
  <c r="G38" i="23"/>
  <c r="G44" i="23"/>
  <c r="E48" i="23" l="1"/>
  <c r="R48" i="23"/>
  <c r="I41" i="23"/>
  <c r="E41" i="23"/>
  <c r="E111" i="23"/>
  <c r="C85" i="23"/>
  <c r="C12" i="23"/>
  <c r="C10" i="23"/>
  <c r="V25" i="10" l="1"/>
  <c r="D25" i="10"/>
  <c r="P29" i="12" l="1"/>
  <c r="L29" i="12"/>
  <c r="V33" i="10" l="1"/>
  <c r="L29" i="15"/>
  <c r="X25" i="10"/>
  <c r="T23" i="10"/>
  <c r="X23" i="10" s="1"/>
  <c r="I54" i="8" l="1"/>
  <c r="I58" i="8" s="1"/>
  <c r="I60" i="8" s="1"/>
  <c r="G60" i="8"/>
  <c r="C60" i="8"/>
  <c r="E60" i="8"/>
  <c r="E56" i="8"/>
  <c r="E58" i="8" s="1"/>
  <c r="G58" i="8"/>
  <c r="C58" i="8"/>
  <c r="I38" i="8"/>
  <c r="I36" i="8" l="1"/>
  <c r="I40" i="8" s="1"/>
  <c r="G36" i="8"/>
  <c r="G40" i="8" s="1"/>
  <c r="G42" i="8" s="1"/>
  <c r="E42" i="8"/>
  <c r="E40" i="8"/>
  <c r="C40" i="8"/>
  <c r="C42" i="8" s="1"/>
  <c r="I117" i="8"/>
  <c r="I137" i="8"/>
  <c r="I135" i="8"/>
  <c r="G137" i="8"/>
  <c r="E135" i="8"/>
  <c r="E137" i="8" s="1"/>
  <c r="C135" i="8"/>
  <c r="C137" i="8" s="1"/>
  <c r="E117" i="8"/>
  <c r="I42" i="8" l="1"/>
  <c r="G117" i="8"/>
  <c r="C117" i="8"/>
  <c r="C20" i="8"/>
  <c r="C19" i="8"/>
  <c r="C95" i="8" l="1"/>
  <c r="C96" i="8"/>
  <c r="Z26" i="14" l="1"/>
  <c r="Z25" i="14"/>
  <c r="Z24" i="14"/>
  <c r="Z17" i="14"/>
  <c r="Z18" i="14"/>
  <c r="V26" i="14"/>
  <c r="V25" i="14"/>
  <c r="V24" i="14"/>
  <c r="T26" i="14"/>
  <c r="T25" i="14"/>
  <c r="T24" i="14"/>
  <c r="T23" i="14"/>
  <c r="V23" i="14" s="1"/>
  <c r="Z23" i="14" s="1"/>
  <c r="T18" i="14"/>
  <c r="T17" i="14"/>
  <c r="X27" i="14"/>
  <c r="X28" i="14" s="1"/>
  <c r="R27" i="14"/>
  <c r="P27" i="14"/>
  <c r="N27" i="14"/>
  <c r="L27" i="14"/>
  <c r="J27" i="14"/>
  <c r="H27" i="14"/>
  <c r="F27" i="14"/>
  <c r="D27" i="14"/>
  <c r="R25" i="10"/>
  <c r="P25" i="10"/>
  <c r="N25" i="10"/>
  <c r="L25" i="10"/>
  <c r="J25" i="10"/>
  <c r="H25" i="10"/>
  <c r="F25" i="10"/>
  <c r="T24" i="10"/>
  <c r="X24" i="10" s="1"/>
  <c r="C13" i="8"/>
  <c r="Z27" i="14" l="1"/>
  <c r="T27" i="14"/>
  <c r="V27" i="14"/>
  <c r="T25" i="10"/>
  <c r="E13" i="8"/>
  <c r="E10" i="8"/>
  <c r="E14" i="8" s="1"/>
  <c r="I89" i="8" l="1"/>
  <c r="I85" i="8"/>
  <c r="I13" i="8"/>
  <c r="I10" i="8"/>
  <c r="Q13" i="23" l="1"/>
  <c r="R13" i="23" s="1"/>
  <c r="Q80" i="23"/>
  <c r="Q79" i="23"/>
  <c r="Q81" i="23" s="1"/>
  <c r="C88" i="23" l="1"/>
  <c r="Q109" i="23" l="1"/>
  <c r="G95" i="23" l="1"/>
  <c r="G88" i="23"/>
  <c r="P114" i="8" l="1"/>
  <c r="K78" i="8"/>
  <c r="K79" i="8"/>
  <c r="M100" i="8" l="1"/>
  <c r="M99" i="8"/>
  <c r="O96" i="8"/>
  <c r="M96" i="8"/>
  <c r="O95" i="8"/>
  <c r="M95" i="8"/>
  <c r="O94" i="8"/>
  <c r="M94" i="8"/>
  <c r="O93" i="8"/>
  <c r="M93" i="8"/>
  <c r="O89" i="8"/>
  <c r="O87" i="8"/>
  <c r="M87" i="8"/>
  <c r="O85" i="8"/>
  <c r="M85" i="8"/>
  <c r="G12" i="23"/>
  <c r="K8" i="8" l="1"/>
  <c r="K9" i="8" s="1"/>
  <c r="D35" i="15" l="1"/>
  <c r="J18" i="15" l="1"/>
  <c r="D90" i="1" l="1"/>
  <c r="D92" i="1" s="1"/>
  <c r="D19" i="14"/>
  <c r="D32" i="1"/>
  <c r="L35" i="15" l="1"/>
  <c r="O114" i="8" l="1"/>
  <c r="M114" i="8"/>
  <c r="O113" i="8"/>
  <c r="M113" i="8"/>
  <c r="O112" i="8"/>
  <c r="M112" i="8"/>
  <c r="O111" i="8"/>
  <c r="M111" i="8"/>
  <c r="O110" i="8"/>
  <c r="M110" i="8"/>
  <c r="G24" i="8"/>
  <c r="I18" i="8"/>
  <c r="G19" i="8"/>
  <c r="I19" i="8"/>
  <c r="G20" i="8"/>
  <c r="I20" i="8"/>
  <c r="I17" i="8"/>
  <c r="G17" i="8"/>
  <c r="G10" i="8"/>
  <c r="O104" i="8"/>
  <c r="M104" i="8"/>
  <c r="O103" i="8"/>
  <c r="I27" i="8" s="1"/>
  <c r="M103" i="8"/>
  <c r="G27" i="8" s="1"/>
  <c r="O101" i="8"/>
  <c r="M101" i="8"/>
  <c r="O100" i="8"/>
  <c r="I24" i="8" s="1"/>
  <c r="O99" i="8"/>
  <c r="I23" i="8" s="1"/>
  <c r="G23" i="8"/>
  <c r="G18" i="8"/>
  <c r="O86" i="8"/>
  <c r="M86" i="8"/>
  <c r="G89" i="8" l="1"/>
  <c r="M89" i="8" s="1"/>
  <c r="G13" i="8" s="1"/>
  <c r="P18" i="15" l="1"/>
  <c r="J35" i="15" l="1"/>
  <c r="H35" i="15"/>
  <c r="F35" i="15"/>
  <c r="T35" i="15"/>
  <c r="N30" i="15"/>
  <c r="P30" i="15" l="1"/>
  <c r="P34" i="15" s="1"/>
  <c r="E37" i="23" l="1"/>
  <c r="E88" i="23"/>
  <c r="I12" i="23"/>
  <c r="E12" i="23"/>
  <c r="T17" i="10"/>
  <c r="X17" i="10" s="1"/>
  <c r="F18" i="10"/>
  <c r="F26" i="10" s="1"/>
  <c r="D18" i="10"/>
  <c r="D26" i="10" s="1"/>
  <c r="T29" i="12" l="1"/>
  <c r="I72" i="23"/>
  <c r="E72" i="23"/>
  <c r="G72" i="23"/>
  <c r="R72" i="23" s="1"/>
  <c r="L35" i="14" l="1"/>
  <c r="C72" i="23" l="1"/>
  <c r="C95" i="23"/>
  <c r="I88" i="23" l="1"/>
  <c r="N44" i="23"/>
  <c r="N42" i="23"/>
  <c r="N43" i="23" s="1"/>
  <c r="N37" i="23"/>
  <c r="J55" i="1" l="1"/>
  <c r="H55" i="1"/>
  <c r="F55" i="1"/>
  <c r="D55" i="1"/>
  <c r="L19" i="14"/>
  <c r="L32" i="15"/>
  <c r="L16" i="15"/>
  <c r="L18" i="15" s="1"/>
  <c r="T32" i="15" l="1"/>
  <c r="V32" i="15" s="1"/>
  <c r="T35" i="14"/>
  <c r="V35" i="14" l="1"/>
  <c r="Z35" i="14" s="1"/>
  <c r="T12" i="15" l="1"/>
  <c r="V12" i="15" s="1"/>
  <c r="C138" i="8" l="1"/>
  <c r="H90" i="1" l="1"/>
  <c r="T28" i="15"/>
  <c r="J30" i="15"/>
  <c r="H30" i="15"/>
  <c r="F30" i="15"/>
  <c r="D30" i="15"/>
  <c r="D34" i="15" s="1"/>
  <c r="R18" i="15"/>
  <c r="N18" i="15"/>
  <c r="N34" i="15" s="1"/>
  <c r="H18" i="15"/>
  <c r="F18" i="15"/>
  <c r="D18" i="15"/>
  <c r="T17" i="15"/>
  <c r="V17" i="15" s="1"/>
  <c r="T16" i="15"/>
  <c r="V16" i="15" s="1"/>
  <c r="H34" i="15" l="1"/>
  <c r="H36" i="15" s="1"/>
  <c r="J34" i="15"/>
  <c r="J36" i="15" s="1"/>
  <c r="T29" i="15"/>
  <c r="R30" i="15"/>
  <c r="R34" i="15" s="1"/>
  <c r="V18" i="15"/>
  <c r="F34" i="15"/>
  <c r="F36" i="15" s="1"/>
  <c r="D36" i="15"/>
  <c r="T18" i="15"/>
  <c r="V29" i="15" l="1"/>
  <c r="T30" i="15"/>
  <c r="T34" i="15" s="1"/>
  <c r="T36" i="15" s="1"/>
  <c r="G90" i="8"/>
  <c r="H17" i="1" l="1"/>
  <c r="F19" i="14" l="1"/>
  <c r="H19" i="14"/>
  <c r="J19" i="14"/>
  <c r="M19" i="14"/>
  <c r="N19" i="14"/>
  <c r="O19" i="14"/>
  <c r="P19" i="14"/>
  <c r="Q19" i="14"/>
  <c r="Q28" i="14" s="1"/>
  <c r="R19" i="14"/>
  <c r="S19" i="14"/>
  <c r="S28" i="14" s="1"/>
  <c r="T19" i="14"/>
  <c r="U19" i="14"/>
  <c r="U28" i="14" s="1"/>
  <c r="V19" i="14"/>
  <c r="W19" i="14"/>
  <c r="X19" i="14"/>
  <c r="Y19" i="14"/>
  <c r="Z19" i="14"/>
  <c r="L28" i="14"/>
  <c r="M27" i="14"/>
  <c r="O27" i="14"/>
  <c r="W27" i="14"/>
  <c r="Y27" i="14"/>
  <c r="C97" i="8"/>
  <c r="H32" i="1"/>
  <c r="F28" i="14" l="1"/>
  <c r="N28" i="14"/>
  <c r="O28" i="14"/>
  <c r="Y28" i="14"/>
  <c r="M28" i="14"/>
  <c r="D28" i="14"/>
  <c r="K28" i="14"/>
  <c r="R28" i="14"/>
  <c r="J28" i="14"/>
  <c r="I28" i="14"/>
  <c r="P28" i="14"/>
  <c r="W28" i="14"/>
  <c r="I61" i="8" l="1"/>
  <c r="G61" i="8"/>
  <c r="E61" i="8"/>
  <c r="C61" i="8"/>
  <c r="G21" i="8"/>
  <c r="C21" i="8"/>
  <c r="G14" i="8"/>
  <c r="C14" i="8"/>
  <c r="I14" i="8"/>
  <c r="C26" i="8" l="1"/>
  <c r="C29" i="8" s="1"/>
  <c r="C65" i="8" s="1"/>
  <c r="I21" i="8"/>
  <c r="I26" i="8" s="1"/>
  <c r="I29" i="8" s="1"/>
  <c r="E21" i="8"/>
  <c r="E26" i="8" s="1"/>
  <c r="E29" i="8" s="1"/>
  <c r="E62" i="8" s="1"/>
  <c r="E70" i="8" s="1"/>
  <c r="E72" i="8" s="1"/>
  <c r="G26" i="8"/>
  <c r="G29" i="8" s="1"/>
  <c r="I62" i="8" l="1"/>
  <c r="I65" i="8"/>
  <c r="G62" i="8"/>
  <c r="G70" i="8" s="1"/>
  <c r="G65" i="8"/>
  <c r="C62" i="8"/>
  <c r="C70" i="8" s="1"/>
  <c r="E74" i="8"/>
  <c r="E67" i="8"/>
  <c r="T28" i="12"/>
  <c r="T18" i="12"/>
  <c r="R18" i="12"/>
  <c r="P18" i="12"/>
  <c r="N18" i="12"/>
  <c r="J18" i="12"/>
  <c r="L18" i="12"/>
  <c r="H18" i="12"/>
  <c r="F18" i="12"/>
  <c r="D18" i="12"/>
  <c r="V17" i="12"/>
  <c r="R30" i="10"/>
  <c r="T30" i="10" s="1"/>
  <c r="X30" i="10" s="1"/>
  <c r="R29" i="10"/>
  <c r="I67" i="8" l="1"/>
  <c r="I74" i="8" s="1"/>
  <c r="I70" i="8"/>
  <c r="I72" i="8" s="1"/>
  <c r="G67" i="8"/>
  <c r="G74" i="8" s="1"/>
  <c r="G72" i="8"/>
  <c r="T13" i="14"/>
  <c r="C67" i="8" l="1"/>
  <c r="C74" i="8"/>
  <c r="V13" i="14"/>
  <c r="Z13" i="14" s="1"/>
  <c r="C72" i="8"/>
  <c r="V31" i="10"/>
  <c r="J31" i="10"/>
  <c r="H31" i="10"/>
  <c r="F31" i="10"/>
  <c r="D31" i="10"/>
  <c r="R31" i="10"/>
  <c r="P31" i="10"/>
  <c r="N31" i="10"/>
  <c r="V18" i="10"/>
  <c r="V26" i="10" s="1"/>
  <c r="P18" i="10"/>
  <c r="P26" i="10" s="1"/>
  <c r="N18" i="10"/>
  <c r="N26" i="10" s="1"/>
  <c r="L18" i="10"/>
  <c r="L26" i="10" s="1"/>
  <c r="J18" i="10"/>
  <c r="J26" i="10" s="1"/>
  <c r="H18" i="10"/>
  <c r="H26" i="10" s="1"/>
  <c r="J33" i="10" l="1"/>
  <c r="J35" i="10" s="1"/>
  <c r="N33" i="10"/>
  <c r="H33" i="10"/>
  <c r="H35" i="10" s="1"/>
  <c r="F33" i="10"/>
  <c r="F35" i="10" s="1"/>
  <c r="P33" i="10"/>
  <c r="D33" i="10"/>
  <c r="D35" i="10" s="1"/>
  <c r="R18" i="10"/>
  <c r="R26" i="10" s="1"/>
  <c r="R12" i="10"/>
  <c r="T12" i="10" s="1"/>
  <c r="X12" i="10" s="1"/>
  <c r="R33" i="10" l="1"/>
  <c r="T16" i="10"/>
  <c r="X16" i="10" l="1"/>
  <c r="X18" i="10" s="1"/>
  <c r="X26" i="10" s="1"/>
  <c r="T18" i="10"/>
  <c r="T26" i="10" s="1"/>
  <c r="D64" i="1" l="1"/>
  <c r="D66" i="1" l="1"/>
  <c r="T31" i="14"/>
  <c r="X31" i="14"/>
  <c r="R33" i="14"/>
  <c r="R37" i="14" s="1"/>
  <c r="J33" i="14"/>
  <c r="J37" i="14" s="1"/>
  <c r="J39" i="14" s="1"/>
  <c r="H33" i="14"/>
  <c r="F33" i="14"/>
  <c r="F37" i="14" s="1"/>
  <c r="X32" i="14" l="1"/>
  <c r="X33" i="14" s="1"/>
  <c r="X37" i="14" s="1"/>
  <c r="D94" i="1"/>
  <c r="T32" i="14" l="1"/>
  <c r="V32" i="14" s="1"/>
  <c r="Z32" i="14" s="1"/>
  <c r="P33" i="14"/>
  <c r="P37" i="14" s="1"/>
  <c r="N33" i="14"/>
  <c r="T33" i="14" l="1"/>
  <c r="N37" i="14"/>
  <c r="D33" i="14"/>
  <c r="D37" i="14" s="1"/>
  <c r="D39" i="14" s="1"/>
  <c r="H64" i="1"/>
  <c r="J32" i="1" l="1"/>
  <c r="H66" i="1"/>
  <c r="J90" i="1"/>
  <c r="J92" i="1" s="1"/>
  <c r="H92" i="1"/>
  <c r="V35" i="15" s="1"/>
  <c r="J17" i="1"/>
  <c r="I138" i="8" l="1"/>
  <c r="J34" i="1"/>
  <c r="H94" i="1"/>
  <c r="H34" i="1"/>
  <c r="H95" i="1" l="1"/>
  <c r="J30" i="12"/>
  <c r="J34" i="12" s="1"/>
  <c r="H30" i="12"/>
  <c r="H34" i="12" s="1"/>
  <c r="F30" i="12"/>
  <c r="F34" i="12" s="1"/>
  <c r="D30" i="12"/>
  <c r="D34" i="12" s="1"/>
  <c r="F17" i="1" l="1"/>
  <c r="F32" i="1" l="1"/>
  <c r="M48" i="15" l="1"/>
  <c r="R30" i="12"/>
  <c r="R34" i="12" s="1"/>
  <c r="P30" i="12"/>
  <c r="P34" i="12" s="1"/>
  <c r="N30" i="12"/>
  <c r="N34" i="12" s="1"/>
  <c r="V29" i="12"/>
  <c r="V16" i="12"/>
  <c r="V18" i="12" s="1"/>
  <c r="M55" i="12"/>
  <c r="V23" i="12"/>
  <c r="V22" i="12"/>
  <c r="V20" i="12"/>
  <c r="M58" i="14"/>
  <c r="X39" i="14"/>
  <c r="H28" i="14"/>
  <c r="H37" i="14" s="1"/>
  <c r="E97" i="8"/>
  <c r="I97" i="8"/>
  <c r="E90" i="8"/>
  <c r="J64" i="1"/>
  <c r="F64" i="1"/>
  <c r="E102" i="8" l="1"/>
  <c r="E105" i="8" s="1"/>
  <c r="E142" i="8" s="1"/>
  <c r="H39" i="14"/>
  <c r="F39" i="14"/>
  <c r="T28" i="14"/>
  <c r="T30" i="12"/>
  <c r="T34" i="12" s="1"/>
  <c r="V24" i="12"/>
  <c r="V28" i="14"/>
  <c r="T37" i="14" l="1"/>
  <c r="T39" i="14" s="1"/>
  <c r="E10" i="23"/>
  <c r="E35" i="23" s="1"/>
  <c r="L29" i="10"/>
  <c r="Z28" i="14"/>
  <c r="F91" i="18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L31" i="10" l="1"/>
  <c r="L33" i="10" s="1"/>
  <c r="T29" i="10"/>
  <c r="K73" i="18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X29" i="10" l="1"/>
  <c r="X31" i="10" s="1"/>
  <c r="X33" i="10" s="1"/>
  <c r="T31" i="10"/>
  <c r="T33" i="10" s="1"/>
  <c r="M54" i="10"/>
  <c r="I90" i="8"/>
  <c r="I102" i="8" s="1"/>
  <c r="F90" i="1"/>
  <c r="F92" i="1" s="1"/>
  <c r="I105" i="8" l="1"/>
  <c r="O105" i="8" s="1"/>
  <c r="O102" i="8"/>
  <c r="E138" i="8"/>
  <c r="E139" i="8" s="1"/>
  <c r="E147" i="8" s="1"/>
  <c r="E149" i="8" s="1"/>
  <c r="F34" i="1"/>
  <c r="J66" i="1"/>
  <c r="J94" i="1" s="1"/>
  <c r="J95" i="1" s="1"/>
  <c r="I142" i="8" l="1"/>
  <c r="L28" i="12" s="1"/>
  <c r="V28" i="12" s="1"/>
  <c r="V30" i="12" s="1"/>
  <c r="I139" i="8"/>
  <c r="I147" i="8" s="1"/>
  <c r="I149" i="8" s="1"/>
  <c r="I10" i="23"/>
  <c r="I35" i="23" s="1"/>
  <c r="I46" i="23" s="1"/>
  <c r="I49" i="23" s="1"/>
  <c r="I91" i="23" s="1"/>
  <c r="I94" i="23" s="1"/>
  <c r="I96" i="23" s="1"/>
  <c r="F66" i="1"/>
  <c r="F94" i="1" s="1"/>
  <c r="F95" i="1" s="1"/>
  <c r="L30" i="12" l="1"/>
  <c r="L34" i="12" s="1"/>
  <c r="V34" i="12" s="1"/>
  <c r="I144" i="8"/>
  <c r="C90" i="8"/>
  <c r="C102" i="8" l="1"/>
  <c r="C105" i="8" s="1"/>
  <c r="C142" i="8" s="1"/>
  <c r="L31" i="14" s="1"/>
  <c r="E144" i="8"/>
  <c r="K142" i="8" l="1"/>
  <c r="C144" i="8"/>
  <c r="K144" i="8" s="1"/>
  <c r="C139" i="8"/>
  <c r="C147" i="8" s="1"/>
  <c r="C149" i="8" s="1"/>
  <c r="C35" i="23" l="1"/>
  <c r="C46" i="23" s="1"/>
  <c r="C49" i="23" s="1"/>
  <c r="C91" i="23" s="1"/>
  <c r="C94" i="23" s="1"/>
  <c r="C96" i="23" s="1"/>
  <c r="C117" i="23" s="1"/>
  <c r="L33" i="14" l="1"/>
  <c r="L37" i="14" s="1"/>
  <c r="L39" i="14" s="1"/>
  <c r="V31" i="14" l="1"/>
  <c r="Z31" i="14" s="1"/>
  <c r="V33" i="14" l="1"/>
  <c r="V37" i="14" s="1"/>
  <c r="V39" i="14" s="1"/>
  <c r="Z33" i="14" l="1"/>
  <c r="Z37" i="14" s="1"/>
  <c r="Z39" i="14" l="1"/>
  <c r="AA37" i="14"/>
  <c r="D17" i="1"/>
  <c r="D34" i="1" s="1"/>
  <c r="D95" i="1" l="1"/>
  <c r="E46" i="23"/>
  <c r="E49" i="23" l="1"/>
  <c r="E91" i="23" s="1"/>
  <c r="E94" i="23" s="1"/>
  <c r="E96" i="23" s="1"/>
  <c r="G138" i="8" l="1"/>
  <c r="G97" i="8" l="1"/>
  <c r="G102" i="8" s="1"/>
  <c r="G105" i="8" l="1"/>
  <c r="M102" i="8"/>
  <c r="G142" i="8"/>
  <c r="G144" i="8" s="1"/>
  <c r="G139" i="8"/>
  <c r="G147" i="8" s="1"/>
  <c r="G149" i="8" s="1"/>
  <c r="L28" i="15" l="1"/>
  <c r="L30" i="15" s="1"/>
  <c r="J141" i="8"/>
  <c r="M105" i="8"/>
  <c r="G10" i="23"/>
  <c r="G35" i="23" s="1"/>
  <c r="G46" i="23" s="1"/>
  <c r="G49" i="23" s="1"/>
  <c r="V28" i="15"/>
  <c r="V30" i="15" s="1"/>
  <c r="V34" i="15" s="1"/>
  <c r="V36" i="15" s="1"/>
  <c r="G91" i="23" l="1"/>
  <c r="G94" i="23" s="1"/>
  <c r="G96" i="23" s="1"/>
  <c r="R49" i="23"/>
  <c r="L34" i="15"/>
  <c r="L36" i="15" s="1"/>
  <c r="J96" i="23" l="1"/>
</calcChain>
</file>

<file path=xl/sharedStrings.xml><?xml version="1.0" encoding="utf-8"?>
<sst xmlns="http://schemas.openxmlformats.org/spreadsheetml/2006/main" count="739" uniqueCount="335">
  <si>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</si>
  <si>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</si>
  <si>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</si>
  <si>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</si>
  <si>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</si>
  <si>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</si>
  <si>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</si>
  <si>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</si>
  <si>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</si>
  <si>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</si>
  <si>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</si>
  <si>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</si>
  <si>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</si>
  <si>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</si>
  <si>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</si>
  <si>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</si>
  <si>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</si>
  <si>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</si>
  <si>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</si>
  <si>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</si>
  <si>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</si>
  <si>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</si>
  <si>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</si>
  <si>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</si>
  <si>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</si>
  <si>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</si>
  <si>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</si>
  <si>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</si>
  <si>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</si>
  <si>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</si>
  <si>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</si>
  <si>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</si>
  <si>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</si>
  <si>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</si>
  <si>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</si>
  <si>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</si>
  <si>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</si>
  <si>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</si>
  <si>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</si>
  <si>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</si>
  <si>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 xml:space="preserve">   ทุนที่ออกและชำระแล้ว</t>
  </si>
  <si>
    <t>งบการเงินเฉพาะกิจการ</t>
  </si>
  <si>
    <t xml:space="preserve">ลูกหนี้การค้า </t>
  </si>
  <si>
    <t>กำไรสะสม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</si>
  <si>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</si>
  <si>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</si>
  <si>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</si>
  <si>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</si>
  <si>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งบแสดงฐานะการเงิน</t>
  </si>
  <si>
    <t>ส่วนได้เสียที่ไม่มีอำนาจควบคุม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</si>
  <si>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</si>
  <si>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</si>
  <si>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</si>
  <si>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</si>
  <si>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</si>
  <si>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</si>
  <si>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</si>
  <si>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</si>
  <si>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</si>
  <si>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</si>
  <si>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</si>
  <si>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</si>
  <si>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</si>
  <si>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</si>
  <si>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</si>
  <si>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</si>
  <si>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</si>
  <si>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</si>
  <si>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</si>
  <si>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</si>
  <si>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</si>
  <si>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</si>
  <si>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</si>
  <si>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</si>
  <si>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</si>
  <si>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</si>
  <si>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</si>
  <si>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</si>
  <si>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</si>
  <si>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</si>
  <si>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</si>
  <si>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</si>
  <si>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</si>
  <si>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</si>
  <si>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</si>
  <si>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</si>
  <si>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>รวมส่วนของบริษัทใหญ่</t>
  </si>
  <si>
    <t>กำไรสำหรับงวด</t>
  </si>
  <si>
    <t>กำไรขาดทุนเบ็ดเสร็จรวมสำหรับงวด</t>
  </si>
  <si>
    <t>รายการที่อาจถูกจัดประเภทรายการใหม่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</si>
  <si>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</si>
  <si>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</si>
  <si>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</si>
  <si>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</si>
  <si>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เงินกู้ยืมระยะสั้นจากสถาบันการเงิน 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</si>
  <si>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</si>
  <si>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</si>
  <si>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</si>
  <si>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</si>
  <si>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</si>
  <si>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</si>
  <si>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</si>
  <si>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ไว้ในกำไรหรือขาดทุนในภายหลัง</t>
  </si>
  <si>
    <t>เงินลงทุน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</si>
  <si>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</si>
  <si>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</si>
  <si>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</si>
  <si>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</si>
  <si>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</si>
  <si>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</si>
  <si>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</si>
  <si>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</si>
  <si>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</si>
  <si>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หนี้สินตามสัญญาเช่าการเงินที่ถึงกำหนดชำระ</t>
  </si>
  <si>
    <t xml:space="preserve">   ภายในหนึ่งปี</t>
  </si>
  <si>
    <t xml:space="preserve">   ยังไม่ได้จัดสรร </t>
  </si>
  <si>
    <t>ยอดคงเหลือ ณ วันที่ 1 มกราคม 2561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</si>
  <si>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</si>
  <si>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</si>
  <si>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</si>
  <si>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</si>
  <si>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</si>
  <si>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</si>
  <si>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</si>
  <si>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</si>
  <si>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</si>
  <si>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</si>
  <si>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</si>
  <si>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</si>
  <si>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</si>
  <si>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</si>
  <si>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</si>
  <si>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</si>
  <si>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</si>
  <si>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</si>
  <si>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</si>
  <si>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</si>
  <si>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</si>
  <si>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</si>
  <si>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</si>
  <si>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</si>
  <si>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</si>
  <si>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</si>
  <si>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</si>
  <si>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</si>
  <si>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</si>
  <si>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</si>
  <si>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</si>
  <si>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</si>
  <si>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</si>
  <si>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</si>
  <si>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</si>
  <si>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</si>
  <si>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</si>
  <si>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</si>
  <si>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</si>
  <si>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</si>
  <si>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</si>
  <si>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</si>
  <si>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</si>
  <si>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</si>
  <si>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</si>
  <si>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</si>
  <si>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</si>
  <si>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</si>
  <si>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</si>
  <si>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</si>
  <si>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</si>
  <si>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</si>
  <si>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</si>
  <si>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</si>
  <si>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</si>
  <si>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</si>
  <si>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</si>
  <si>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</si>
  <si>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เงินลงทุนเผื่อขาย</t>
  </si>
  <si>
    <t>เงินลงทุนในการร่วมค้า</t>
  </si>
  <si>
    <t>ค่าความนิยม</t>
  </si>
  <si>
    <t xml:space="preserve">     หุ้นสามัญ 420,206,768 หุ้น มูลค่าหุ้นละ 1 บาท</t>
  </si>
  <si>
    <t>รายได้จากการขายและการให้บริการ</t>
  </si>
  <si>
    <t>ต้นทุนขายและต้นทุนการให้บริการ</t>
  </si>
  <si>
    <t>ส่วนแบ่งกำไรจากเงินลงทุนในบริษัทย่อย</t>
  </si>
  <si>
    <t>ยอดคงเหลือ ณ วันที่ 1 มกราคม 2562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</si>
  <si>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</si>
  <si>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</si>
  <si>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</si>
  <si>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</si>
  <si>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>ในบริษัทร่วม</t>
  </si>
  <si>
    <t xml:space="preserve">ส่วนแบ่งกำไร </t>
  </si>
  <si>
    <t xml:space="preserve"> (ขาดทุน) เบ็ดเสร็จอื่น</t>
  </si>
  <si>
    <t>ในบริษัทย่อย</t>
  </si>
  <si>
    <t xml:space="preserve">(กลับรายการ) ขาดทุนจากการปรับมูลค่าสินค้า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</si>
  <si>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</si>
  <si>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</si>
  <si>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</si>
  <si>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ภาษีเงินได้จ่ายออก</t>
  </si>
  <si>
    <t>เงินสดรับจากเงินกู้ยืมระยะสั้นจากสถาบันการเงิน</t>
  </si>
  <si>
    <t>เงินสดจ่ายเพื่อชำระหนี้สินตามสัญญาเช่าการเงิน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</si>
  <si>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</si>
  <si>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</si>
  <si>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</si>
  <si>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อาคารและอุปกรณ์ที่ซื้อระหว่างปีมีรายละเอียดดังนี้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</si>
  <si>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</si>
  <si>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</si>
  <si>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</si>
  <si>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</si>
  <si>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</si>
  <si>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</si>
  <si>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โอนไปกำไร (ขาดทุน) สะสม</t>
  </si>
  <si>
    <t>ส่วนเกินมูลค่าหุ้นสามัญ</t>
  </si>
  <si>
    <t>ส่วนเกินมูลค่าหุ้นทุนซื้อคืน</t>
  </si>
  <si>
    <t>สินทรัพย์หมุนเวียนอื่น</t>
  </si>
  <si>
    <t>ภาษีเงินได้หัก ณ ที่จ่าย</t>
  </si>
  <si>
    <t xml:space="preserve">การแบ่งปันกำไร </t>
  </si>
  <si>
    <t>หนี้สินหมุนเวียนอื่น</t>
  </si>
  <si>
    <t>ส่วนแบ่งกำไรจากเงินลงทุนในบริษัทร่วมและการร่วมค้า</t>
  </si>
  <si>
    <t>บริษัทใหญ่</t>
  </si>
  <si>
    <t xml:space="preserve">   เพิ่มหุ้นสามัญ</t>
  </si>
  <si>
    <t>รายการอื่นของการ</t>
  </si>
  <si>
    <t>เปลี่ยนแปลง</t>
  </si>
  <si>
    <t>ที่เกิดจาก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</si>
  <si>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</si>
  <si>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</si>
  <si>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>เงินกู้ยืมจากกิจการที่เกี่ยวข้องกัน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</si>
  <si>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</si>
  <si>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</si>
  <si>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เงินสดจ่ายเพื่อชำระเงินกู้ยืมระยะสั้นจากสถาบันการเงิน</t>
  </si>
  <si>
    <t>กำไรจากการวัดมูลค่าส่วนได้เสียที่ถืออยู่ก่อนการรวมธุรกิจ</t>
  </si>
  <si>
    <t xml:space="preserve">   เงินปันผลจ่าย</t>
  </si>
  <si>
    <t>รายการที่จะไม่ถูกจัดประเภทใหม่</t>
  </si>
  <si>
    <t>และการร่วมค้า - สุทธิจากภาษี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</si>
  <si>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</si>
  <si>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</si>
  <si>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รวมรายการที่อาจถูกจัดประเภทใหม่ไว้ในกำไรหรือขาดทุน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</si>
  <si>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</si>
  <si>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</si>
  <si>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  หุ้นสามัญ 462,227,767 หุ้น มูลค่าหุ้นละ 1 บาท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</si>
  <si>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</si>
  <si>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</si>
  <si>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</si>
  <si>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</si>
  <si>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>ส่วนแบ่งขาดทุนเบ็ดเสร็จอื่นในบริษัทร่วม</t>
  </si>
  <si>
    <t>ผลกำไร (ขาดทุน) จากการวัดมูลค่าใหม่</t>
  </si>
  <si>
    <t>ส่วนแบ่งกำไร (ขาดทุน) เบ็ดเสร็จอื่นในบริษัทร่วม</t>
  </si>
  <si>
    <t xml:space="preserve">   เพิ่มหุ้นสามัญ (จ่ายหุ้นปันผล)</t>
  </si>
  <si>
    <t xml:space="preserve">  ในภายหลัง - สุทธิจากภาษี</t>
  </si>
  <si>
    <t xml:space="preserve">กำไรสำหรับงวด 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</si>
  <si>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</si>
  <si>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</si>
  <si>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กำไรจากการจำหน่ายที่ดิน อาคารและอุปกรณ์</t>
  </si>
  <si>
    <t>ประมาณการหนี้สินผลประโยชน์พนักงาน</t>
  </si>
  <si>
    <t xml:space="preserve">ส่วนแบ่งกำไรจากเงินลงทุนในบริษัทย่อย </t>
  </si>
  <si>
    <t xml:space="preserve">กำไรในยอดคงค้างระหว่างกันกับบริษัทย่อย </t>
  </si>
  <si>
    <t>กำไรในยอดคงค้างระหว่างกันกับบริษัทร่วมและการร่วมค้า</t>
  </si>
  <si>
    <t>Trade AR</t>
  </si>
  <si>
    <t>Other AR</t>
  </si>
  <si>
    <t>Trade AP</t>
  </si>
  <si>
    <t>Other AP</t>
  </si>
  <si>
    <t>จ่ายผลประโยชน์พนักงาน</t>
  </si>
  <si>
    <t>เงินสดจ่ายเพื่อซื้อส่วนได้เสียในการร่วมค้า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</si>
  <si>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</si>
  <si>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เงินสดจ่ายชำระเจ้าหนี้ค่าสินทรัพย์</t>
  </si>
  <si>
    <t>เงินสดรับจากเงินปันผล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</si>
  <si>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</si>
  <si>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</si>
  <si>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</si>
  <si>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</si>
  <si>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</si>
  <si>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</si>
  <si>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เงินสดรับจากการจำหน่ายสินทรัพย์ไม่มีตัวตนอื่น</t>
  </si>
  <si>
    <t>เงินให้กู้ยืมแก่กิจการที่เกี่ยวข้องกัน</t>
  </si>
  <si>
    <t>กำไรจากการขายสินทรัพย์</t>
  </si>
  <si>
    <t xml:space="preserve">   ก่อนผลกระทบของอัตราแลกเปลี่ยน</t>
  </si>
  <si>
    <t xml:space="preserve">     หุ้นสามัญ 462,226,467 หุ้น มูลค่าหุ้นละ 1 บาท</t>
  </si>
  <si>
    <t xml:space="preserve">   รวมเงินทุนที่ได้รับจากผู้ถือหุ้นและการจัดสรรส่วนทุนให้ผู้ถือหุ้น</t>
  </si>
  <si>
    <t>โอนไปทุนสำรองตามกฎหมาย</t>
  </si>
  <si>
    <t>เงินสดจ่ายเพื่อซื้อเงินลงทุนในบริษัทย่อย</t>
  </si>
  <si>
    <t>ค่าเผื่อหนี้สงสัยจะสูญ (กลับรายการ)</t>
  </si>
  <si>
    <t xml:space="preserve">เงินฝากสถาบันการเงินที่ใช้เป็นหลักประกันลดลง (เพิ่มขึ้น) 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</si>
  <si>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</si>
  <si>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</si>
  <si>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</si>
  <si>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</si>
  <si>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</si>
  <si>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</si>
  <si>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</si>
  <si>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</si>
  <si>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</si>
  <si>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</t>
  </si>
  <si>
    <t xml:space="preserve">   เพิ่มขึ้นจากการรวมธุรกิจ</t>
  </si>
  <si>
    <t>30 กันยายน 2561</t>
  </si>
  <si>
    <t>31 ธันวาคม 2560</t>
  </si>
  <si>
    <t>Allowance AR</t>
  </si>
  <si>
    <t>เงินสดรับจากภาษีเงินได้</t>
  </si>
  <si>
    <t>เงินสดรับจากการขายและเช่ากลับคืนตามสัญญาเช่าการเงิน</t>
  </si>
  <si>
    <t>4</t>
  </si>
  <si>
    <t>วันที่ 30 มิถุนายน</t>
  </si>
  <si>
    <t>4, 5</t>
  </si>
  <si>
    <t>15</t>
  </si>
  <si>
    <t>12</t>
  </si>
  <si>
    <t>11, 16</t>
  </si>
  <si>
    <t>เงินให้กู้ยืมระยะยาวแก่กิจการที่เกี่ยวข้องกัน</t>
  </si>
  <si>
    <t>TBSP</t>
  </si>
  <si>
    <t>TKS</t>
  </si>
  <si>
    <t>SPM</t>
  </si>
  <si>
    <t>สำหรับงวด</t>
  </si>
  <si>
    <t>กำไรจากการซื้อเงินลงทุนในราคาที่ต่ำกว่ามูลค่ายุติธรรม</t>
  </si>
  <si>
    <t>เงินสดรับจากการขายเงินลงทุนเผื่อขาย</t>
  </si>
  <si>
    <t>ผลขาดทุนจากการเลิกกิจการในการร่วมค้า</t>
  </si>
  <si>
    <t>ขาดทุนจากการวัดมูลค่ายุติธรรมใหม่</t>
  </si>
  <si>
    <t>ขาดทุนจากการวัดมูลค่าใหม่ของผลประโยชน์</t>
  </si>
  <si>
    <t>ขาดทุนเบ็ดเสร็จอื่นสำหรับงวด - สุทธิจากภาษี</t>
  </si>
  <si>
    <t>508 = รายได้ขายwaste</t>
  </si>
  <si>
    <t>+16 = ขาดทุนจากexchange RATE</t>
  </si>
  <si>
    <t>ผลขาดทุนจากการวัดมูลค่าเงินลงทุนเผื่อขาย</t>
  </si>
  <si>
    <t>ส่วนแบ่งกำไร (ขาดทุน) เบ็ดเสร็จอื่นในบริษัทย่อย</t>
  </si>
  <si>
    <t xml:space="preserve">  และการร่วมค้า</t>
  </si>
  <si>
    <t>ส่วนแบ่งกำไร (ขาดทุน) เบ็ดเสร็จอื่นในบริษัทร่วมและการร่วมค้า</t>
  </si>
  <si>
    <t>ภาษีเงินได้ของรายการที่อาจถูกจัดประเภทใหม่</t>
  </si>
  <si>
    <t>ส่วนแบ่งกำไรขาดทุนเบ็ดเสร็จอื่นในบริษัทย่อย</t>
  </si>
  <si>
    <t>ของผลประโยชน์พนักงานที่กำหนดไว้</t>
  </si>
  <si>
    <t>ผลกำไร (ขาดทุน) จากการวัดมูลค่าเงินลงทุนเผื่อขาย</t>
  </si>
  <si>
    <t>ภาษีเงินได้ของรายการที่จะไม่ถูกจัดประเภทใหม่</t>
  </si>
  <si>
    <t>พนักงานที่กำหนดไว้</t>
  </si>
  <si>
    <t>ขาดทุน (กำไร) จากอัตราแลกเปลี่ยนที่ยังไม่เกิดขึ้น</t>
  </si>
  <si>
    <t>ขาดทุน (กำไร) จากการวัดมูลค่าส่วนได้เสียที่ถืออยู่ก่อนการรวมธุรกิจ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</si>
  <si>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</si>
  <si>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</si>
  <si>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เงินปันผลของบริษัทย่อยจ่ายให้ส่วนได้เสียที่ไม่มีอำนาจควมคุม</t>
  </si>
  <si>
    <t>ขาดทุนจากการตัดจำหน่ายอาคารและอุปกรณ์</t>
  </si>
  <si>
    <t>เพิ่มขึ้นในเจ้าหนี้ค่าซื้ออาคารและอุปกรณ์</t>
  </si>
  <si>
    <t>กำไรจากการขายเงินลงทุนเผื่อขาย</t>
  </si>
  <si>
    <t>กำไรจากการซื้อเงินลงทุนที่ต่ำกว่ามูลค่ายุติธรรม</t>
  </si>
  <si>
    <t>การปรับมูลค่ายุติธรรมของสินทรัพย์จากการซื้อธุรกิจ</t>
  </si>
  <si>
    <t>เงินปันผลจ่ายให้ผู้ถือหุ้นของบริษัท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</si>
</sst>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_(* #,##0.0_);_(* \(#,##0.0\);_(* &quot;-&quot;?_);_(@_)"/>
  </numFmts>
  <fonts count="20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i/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rial"/>
      <family val="2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sz val="15"/>
      <color rgb="FFFF0000"/>
      <name val="Angsana New"/>
      <family val="1"/>
    </font>
    <font>
      <sz val="14.5"/>
      <name val="Angsana New"/>
      <family val="1"/>
    </font>
    <font>
      <sz val="15"/>
      <name val="Cordia New"/>
      <family val="2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705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167" fontId="17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167" fontId="15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1" fillId="0" borderId="0"/>
    <xf numFmtId="43" fontId="22" fillId="0" borderId="0" applyFont="0" applyFill="0" applyBorder="0" applyAlignment="0" applyProtection="0"/>
    <xf numFmtId="0" fontId="21" fillId="0" borderId="0"/>
    <xf numFmtId="0" fontId="2" fillId="0" borderId="0"/>
    <xf numFmtId="177" fontId="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167" fontId="24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39" fontId="26" fillId="0" borderId="0"/>
    <xf numFmtId="0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39" fontId="26" fillId="0" borderId="0"/>
    <xf numFmtId="42" fontId="2" fillId="0" borderId="0" applyFont="0" applyFill="0" applyBorder="0" applyAlignment="0" applyProtection="0"/>
    <xf numFmtId="40" fontId="27" fillId="0" borderId="0" applyFont="0" applyFill="0" applyBorder="0" applyAlignment="0" applyProtection="0"/>
    <xf numFmtId="39" fontId="26" fillId="0" borderId="0"/>
    <xf numFmtId="39" fontId="2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26" fillId="0" borderId="0"/>
    <xf numFmtId="10" fontId="2" fillId="0" borderId="0" applyFont="0" applyFill="0" applyBorder="0" applyAlignment="0" applyProtection="0"/>
    <xf numFmtId="0" fontId="28" fillId="0" borderId="0"/>
    <xf numFmtId="0" fontId="29" fillId="0" borderId="0"/>
    <xf numFmtId="0" fontId="30" fillId="0" borderId="0">
      <alignment vertical="top"/>
    </xf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9" fillId="0" borderId="0"/>
    <xf numFmtId="0" fontId="29" fillId="0" borderId="0"/>
    <xf numFmtId="0" fontId="30" fillId="0" borderId="0">
      <alignment vertical="top"/>
    </xf>
    <xf numFmtId="0" fontId="31" fillId="0" borderId="0"/>
    <xf numFmtId="0" fontId="31" fillId="0" borderId="0"/>
    <xf numFmtId="0" fontId="3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31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4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4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24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24" fillId="5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2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24" fillId="7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2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24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24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24" fillId="7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3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3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3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3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3" fillId="9" borderId="0" applyNumberFormat="0" applyBorder="0" applyAlignment="0" applyProtection="0"/>
    <xf numFmtId="0" fontId="24" fillId="7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24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24" fillId="11" borderId="0" applyNumberFormat="0" applyBorder="0" applyAlignment="0" applyProtection="0"/>
    <xf numFmtId="0" fontId="33" fillId="3" borderId="0" applyNumberFormat="0" applyBorder="0" applyAlignment="0" applyProtection="0"/>
    <xf numFmtId="0" fontId="34" fillId="3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2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24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24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24" fillId="12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24" fillId="6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24" fillId="6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24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24" fillId="11" borderId="0" applyNumberFormat="0" applyBorder="0" applyAlignment="0" applyProtection="0"/>
    <xf numFmtId="0" fontId="33" fillId="3" borderId="0" applyNumberFormat="0" applyBorder="0" applyAlignment="0" applyProtection="0"/>
    <xf numFmtId="0" fontId="34" fillId="3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24" fillId="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24" fillId="7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3" fillId="3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3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33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3" fillId="10" borderId="0" applyNumberFormat="0" applyBorder="0" applyAlignment="0" applyProtection="0"/>
    <xf numFmtId="0" fontId="24" fillId="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3" fillId="3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33" fillId="14" borderId="0" applyNumberFormat="0" applyBorder="0" applyAlignment="0" applyProtection="0"/>
    <xf numFmtId="0" fontId="24" fillId="7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1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5" fillId="11" borderId="0" applyNumberFormat="0" applyBorder="0" applyAlignment="0" applyProtection="0"/>
    <xf numFmtId="0" fontId="38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16" borderId="0" applyNumberFormat="0" applyBorder="0" applyAlignment="0" applyProtection="0"/>
    <xf numFmtId="0" fontId="36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16" borderId="0" applyNumberFormat="0" applyBorder="0" applyAlignment="0" applyProtection="0"/>
    <xf numFmtId="0" fontId="38" fillId="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4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5" fillId="14" borderId="0" applyNumberFormat="0" applyBorder="0" applyAlignment="0" applyProtection="0"/>
    <xf numFmtId="0" fontId="38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5" fillId="6" borderId="0" applyNumberFormat="0" applyBorder="0" applyAlignment="0" applyProtection="0"/>
    <xf numFmtId="0" fontId="38" fillId="17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17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1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1" borderId="0" applyNumberFormat="0" applyBorder="0" applyAlignment="0" applyProtection="0"/>
    <xf numFmtId="0" fontId="38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5" fillId="5" borderId="0" applyNumberFormat="0" applyBorder="0" applyAlignment="0" applyProtection="0"/>
    <xf numFmtId="0" fontId="38" fillId="1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1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16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5" borderId="0" applyNumberFormat="0" applyBorder="0" applyAlignment="0" applyProtection="0"/>
    <xf numFmtId="9" fontId="39" fillId="0" borderId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0" borderId="0" applyNumberFormat="0" applyBorder="0" applyAlignment="0" applyProtection="0"/>
    <xf numFmtId="0" fontId="38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16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6" borderId="0" applyNumberFormat="0" applyBorder="0" applyAlignment="0" applyProtection="0"/>
    <xf numFmtId="0" fontId="38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14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4" borderId="0" applyNumberFormat="0" applyBorder="0" applyAlignment="0" applyProtection="0"/>
    <xf numFmtId="0" fontId="38" fillId="2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24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5" fillId="24" borderId="0" applyNumberFormat="0" applyBorder="0" applyAlignment="0" applyProtection="0"/>
    <xf numFmtId="0" fontId="38" fillId="1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1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22" borderId="0" applyNumberFormat="0" applyBorder="0" applyAlignment="0" applyProtection="0"/>
    <xf numFmtId="0" fontId="38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80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182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10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2" fillId="10" borderId="0" applyNumberFormat="0" applyBorder="0" applyAlignment="0" applyProtection="0"/>
    <xf numFmtId="0" fontId="45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84" fontId="25" fillId="0" borderId="0"/>
    <xf numFmtId="0" fontId="46" fillId="0" borderId="0" applyNumberFormat="0" applyFill="0" applyBorder="0" applyAlignment="0" applyProtection="0"/>
    <xf numFmtId="5" fontId="47" fillId="0" borderId="5" applyAlignment="0" applyProtection="0"/>
    <xf numFmtId="0" fontId="41" fillId="0" borderId="0"/>
    <xf numFmtId="0" fontId="48" fillId="0" borderId="0"/>
    <xf numFmtId="0" fontId="41" fillId="0" borderId="0"/>
    <xf numFmtId="0" fontId="49" fillId="0" borderId="0" applyFill="0" applyBorder="0" applyAlignment="0"/>
    <xf numFmtId="8" fontId="50" fillId="0" borderId="0" applyFill="0" applyBorder="0" applyAlignment="0"/>
    <xf numFmtId="170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51" fillId="25" borderId="15" applyNumberFormat="0" applyAlignment="0" applyProtection="0"/>
    <xf numFmtId="0" fontId="51" fillId="25" borderId="15" applyNumberFormat="0" applyAlignment="0" applyProtection="0"/>
    <xf numFmtId="0" fontId="51" fillId="25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1" fillId="25" borderId="15" applyNumberFormat="0" applyAlignment="0" applyProtection="0"/>
    <xf numFmtId="0" fontId="52" fillId="26" borderId="15" applyNumberFormat="0" applyAlignment="0" applyProtection="0"/>
    <xf numFmtId="0" fontId="53" fillId="26" borderId="15" applyNumberFormat="0" applyAlignment="0" applyProtection="0"/>
    <xf numFmtId="0" fontId="51" fillId="25" borderId="15" applyNumberFormat="0" applyAlignment="0" applyProtection="0"/>
    <xf numFmtId="0" fontId="54" fillId="26" borderId="15" applyNumberFormat="0" applyAlignment="0" applyProtection="0"/>
    <xf numFmtId="0" fontId="51" fillId="25" borderId="15" applyNumberFormat="0" applyAlignment="0" applyProtection="0"/>
    <xf numFmtId="0" fontId="51" fillId="25" borderId="15" applyNumberFormat="0" applyAlignment="0" applyProtection="0"/>
    <xf numFmtId="0" fontId="55" fillId="26" borderId="15" applyNumberFormat="0" applyAlignment="0" applyProtection="0"/>
    <xf numFmtId="0" fontId="51" fillId="25" borderId="15" applyNumberFormat="0" applyAlignment="0" applyProtection="0"/>
    <xf numFmtId="0" fontId="51" fillId="25" borderId="15" applyNumberFormat="0" applyAlignment="0" applyProtection="0"/>
    <xf numFmtId="0" fontId="51" fillId="25" borderId="15" applyNumberFormat="0" applyAlignment="0" applyProtection="0"/>
    <xf numFmtId="0" fontId="51" fillId="25" borderId="15" applyNumberFormat="0" applyAlignment="0" applyProtection="0"/>
    <xf numFmtId="0" fontId="56" fillId="0" borderId="0"/>
    <xf numFmtId="3" fontId="49" fillId="0" borderId="14"/>
    <xf numFmtId="37" fontId="57" fillId="0" borderId="0"/>
    <xf numFmtId="0" fontId="58" fillId="27" borderId="16" applyNumberFormat="0" applyAlignment="0" applyProtection="0"/>
    <xf numFmtId="0" fontId="58" fillId="27" borderId="16" applyNumberFormat="0" applyAlignment="0" applyProtection="0"/>
    <xf numFmtId="0" fontId="58" fillId="27" borderId="16" applyNumberFormat="0" applyAlignment="0" applyProtection="0"/>
    <xf numFmtId="0" fontId="59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58" fillId="27" borderId="16" applyNumberFormat="0" applyAlignment="0" applyProtection="0"/>
    <xf numFmtId="0" fontId="59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58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58" fillId="27" borderId="16" applyNumberFormat="0" applyAlignment="0" applyProtection="0"/>
    <xf numFmtId="0" fontId="61" fillId="27" borderId="16" applyNumberFormat="0" applyAlignment="0" applyProtection="0"/>
    <xf numFmtId="0" fontId="58" fillId="27" borderId="16" applyNumberFormat="0" applyAlignment="0" applyProtection="0"/>
    <xf numFmtId="0" fontId="61" fillId="27" borderId="16" applyNumberFormat="0" applyAlignment="0" applyProtection="0"/>
    <xf numFmtId="0" fontId="58" fillId="27" borderId="16" applyNumberFormat="0" applyAlignment="0" applyProtection="0"/>
    <xf numFmtId="0" fontId="58" fillId="27" borderId="16" applyNumberFormat="0" applyAlignment="0" applyProtection="0"/>
    <xf numFmtId="0" fontId="58" fillId="27" borderId="16" applyNumberFormat="0" applyAlignment="0" applyProtection="0"/>
    <xf numFmtId="0" fontId="58" fillId="27" borderId="16" applyNumberFormat="0" applyAlignment="0" applyProtection="0"/>
    <xf numFmtId="37" fontId="46" fillId="0" borderId="0"/>
    <xf numFmtId="190" fontId="62" fillId="0" borderId="0"/>
    <xf numFmtId="37" fontId="46" fillId="0" borderId="0"/>
    <xf numFmtId="190" fontId="62" fillId="0" borderId="0"/>
    <xf numFmtId="37" fontId="46" fillId="0" borderId="0"/>
    <xf numFmtId="190" fontId="62" fillId="0" borderId="0"/>
    <xf numFmtId="37" fontId="46" fillId="0" borderId="0"/>
    <xf numFmtId="190" fontId="62" fillId="0" borderId="0"/>
    <xf numFmtId="37" fontId="46" fillId="0" borderId="0"/>
    <xf numFmtId="190" fontId="62" fillId="0" borderId="0"/>
    <xf numFmtId="37" fontId="46" fillId="0" borderId="0"/>
    <xf numFmtId="190" fontId="62" fillId="0" borderId="0"/>
    <xf numFmtId="37" fontId="46" fillId="0" borderId="0"/>
    <xf numFmtId="190" fontId="62" fillId="0" borderId="0"/>
    <xf numFmtId="37" fontId="46" fillId="0" borderId="0"/>
    <xf numFmtId="190" fontId="62" fillId="0" borderId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63" fillId="0" borderId="0" applyFont="0" applyFill="0" applyBorder="0" applyAlignment="0" applyProtection="0"/>
    <xf numFmtId="18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2" fillId="0" borderId="0" applyFont="0" applyFill="0" applyBorder="0" applyAlignment="0" applyProtection="0"/>
    <xf numFmtId="174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4" fontId="39" fillId="0" borderId="0"/>
    <xf numFmtId="177" fontId="69" fillId="0" borderId="0"/>
    <xf numFmtId="194" fontId="62" fillId="0" borderId="0"/>
    <xf numFmtId="177" fontId="69" fillId="0" borderId="0"/>
    <xf numFmtId="177" fontId="69" fillId="0" borderId="0"/>
    <xf numFmtId="177" fontId="69" fillId="0" borderId="0"/>
    <xf numFmtId="177" fontId="69" fillId="0" borderId="0"/>
    <xf numFmtId="177" fontId="69" fillId="0" borderId="0"/>
    <xf numFmtId="177" fontId="69" fillId="0" borderId="0"/>
    <xf numFmtId="194" fontId="62" fillId="0" borderId="0"/>
    <xf numFmtId="194" fontId="62" fillId="0" borderId="0"/>
    <xf numFmtId="3" fontId="2" fillId="0" borderId="0" applyFont="0" applyFill="0" applyBorder="0" applyAlignment="0" applyProtection="0"/>
    <xf numFmtId="0" fontId="70" fillId="0" borderId="0"/>
    <xf numFmtId="0" fontId="70" fillId="0" borderId="0"/>
    <xf numFmtId="198" fontId="2" fillId="0" borderId="0">
      <alignment horizontal="center"/>
    </xf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39" fillId="0" borderId="0"/>
    <xf numFmtId="201" fontId="39" fillId="0" borderId="0"/>
    <xf numFmtId="201" fontId="62" fillId="0" borderId="0"/>
    <xf numFmtId="200" fontId="62" fillId="0" borderId="0"/>
    <xf numFmtId="201" fontId="39" fillId="0" borderId="0"/>
    <xf numFmtId="201" fontId="62" fillId="0" borderId="0"/>
    <xf numFmtId="201" fontId="39" fillId="0" borderId="0"/>
    <xf numFmtId="201" fontId="62" fillId="0" borderId="0"/>
    <xf numFmtId="201" fontId="39" fillId="0" borderId="0"/>
    <xf numFmtId="201" fontId="62" fillId="0" borderId="0"/>
    <xf numFmtId="201" fontId="39" fillId="0" borderId="0"/>
    <xf numFmtId="201" fontId="62" fillId="0" borderId="0"/>
    <xf numFmtId="201" fontId="39" fillId="0" borderId="0"/>
    <xf numFmtId="201" fontId="62" fillId="0" borderId="0"/>
    <xf numFmtId="201" fontId="39" fillId="0" borderId="0"/>
    <xf numFmtId="201" fontId="62" fillId="0" borderId="0"/>
    <xf numFmtId="200" fontId="62" fillId="0" borderId="0"/>
    <xf numFmtId="200" fontId="62" fillId="0" borderId="0"/>
    <xf numFmtId="0" fontId="71" fillId="28" borderId="0" applyNumberFormat="0" applyFont="0" applyFill="0" applyBorder="0" applyProtection="0">
      <alignment horizontal="left"/>
    </xf>
    <xf numFmtId="15" fontId="2" fillId="0" borderId="9" applyBorder="0">
      <protection locked="0"/>
    </xf>
    <xf numFmtId="15" fontId="2" fillId="0" borderId="9" applyBorder="0">
      <protection locked="0"/>
    </xf>
    <xf numFmtId="15" fontId="2" fillId="0" borderId="9" applyBorder="0">
      <protection locked="0"/>
    </xf>
    <xf numFmtId="15" fontId="2" fillId="0" borderId="9" applyBorder="0">
      <protection locked="0"/>
    </xf>
    <xf numFmtId="15" fontId="2" fillId="0" borderId="9" applyBorder="0">
      <protection locked="0"/>
    </xf>
    <xf numFmtId="15" fontId="2" fillId="0" borderId="9" applyBorder="0">
      <protection locked="0"/>
    </xf>
    <xf numFmtId="0" fontId="72" fillId="0" borderId="0" applyProtection="0"/>
    <xf numFmtId="14" fontId="30" fillId="0" borderId="0" applyFill="0" applyBorder="0" applyAlignment="0"/>
    <xf numFmtId="0" fontId="72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39" fillId="0" borderId="0"/>
    <xf numFmtId="196" fontId="39" fillId="0" borderId="0"/>
    <xf numFmtId="196" fontId="62" fillId="0" borderId="0"/>
    <xf numFmtId="202" fontId="62" fillId="0" borderId="0"/>
    <xf numFmtId="196" fontId="39" fillId="0" borderId="0"/>
    <xf numFmtId="196" fontId="62" fillId="0" borderId="0"/>
    <xf numFmtId="196" fontId="39" fillId="0" borderId="0"/>
    <xf numFmtId="196" fontId="62" fillId="0" borderId="0"/>
    <xf numFmtId="196" fontId="39" fillId="0" borderId="0"/>
    <xf numFmtId="196" fontId="62" fillId="0" borderId="0"/>
    <xf numFmtId="196" fontId="39" fillId="0" borderId="0"/>
    <xf numFmtId="196" fontId="62" fillId="0" borderId="0"/>
    <xf numFmtId="196" fontId="39" fillId="0" borderId="0"/>
    <xf numFmtId="196" fontId="62" fillId="0" borderId="0"/>
    <xf numFmtId="196" fontId="39" fillId="0" borderId="0"/>
    <xf numFmtId="196" fontId="62" fillId="0" borderId="0"/>
    <xf numFmtId="202" fontId="62" fillId="0" borderId="0"/>
    <xf numFmtId="202" fontId="62" fillId="0" borderId="0"/>
    <xf numFmtId="203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204" fontId="73" fillId="0" borderId="0" applyFont="0" applyFill="0" applyBorder="0" applyAlignment="0" applyProtection="0"/>
    <xf numFmtId="205" fontId="25" fillId="0" borderId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72" fillId="0" borderId="0" applyProtection="0"/>
    <xf numFmtId="206" fontId="78" fillId="0" borderId="0">
      <alignment horizontal="right"/>
    </xf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79" fillId="11" borderId="0" applyNumberFormat="0" applyBorder="0" applyAlignment="0" applyProtection="0"/>
    <xf numFmtId="0" fontId="80" fillId="8" borderId="0" applyNumberFormat="0" applyBorder="0" applyAlignment="0" applyProtection="0"/>
    <xf numFmtId="0" fontId="81" fillId="8" borderId="0" applyNumberFormat="0" applyBorder="0" applyAlignment="0" applyProtection="0"/>
    <xf numFmtId="0" fontId="79" fillId="11" borderId="0" applyNumberFormat="0" applyBorder="0" applyAlignment="0" applyProtection="0"/>
    <xf numFmtId="0" fontId="82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38" fontId="5" fillId="28" borderId="0" applyNumberFormat="0" applyBorder="0" applyAlignment="0" applyProtection="0"/>
    <xf numFmtId="0" fontId="83" fillId="0" borderId="0">
      <alignment horizontal="left"/>
    </xf>
    <xf numFmtId="0" fontId="83" fillId="29" borderId="17"/>
    <xf numFmtId="0" fontId="84" fillId="0" borderId="12" applyNumberFormat="0" applyAlignment="0" applyProtection="0">
      <alignment horizontal="left" vertical="center"/>
    </xf>
    <xf numFmtId="0" fontId="84" fillId="0" borderId="3">
      <alignment horizontal="left" vertical="center"/>
    </xf>
    <xf numFmtId="0" fontId="84" fillId="0" borderId="3">
      <alignment horizontal="left" vertical="center"/>
    </xf>
    <xf numFmtId="207" fontId="68" fillId="30" borderId="0">
      <alignment horizontal="left" vertical="top"/>
    </xf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6" fillId="0" borderId="19" applyNumberFormat="0" applyFill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19" applyNumberFormat="0" applyFill="0" applyAlignment="0" applyProtection="0"/>
    <xf numFmtId="0" fontId="85" fillId="0" borderId="18" applyNumberFormat="0" applyFill="0" applyAlignment="0" applyProtection="0"/>
    <xf numFmtId="0" fontId="88" fillId="0" borderId="19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9" fillId="0" borderId="19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0" fillId="0" borderId="20" applyNumberFormat="0" applyFill="0" applyAlignment="0" applyProtection="0"/>
    <xf numFmtId="0" fontId="91" fillId="0" borderId="21" applyNumberFormat="0" applyFill="0" applyAlignment="0" applyProtection="0"/>
    <xf numFmtId="0" fontId="92" fillId="0" borderId="21" applyNumberFormat="0" applyFill="0" applyAlignment="0" applyProtection="0"/>
    <xf numFmtId="0" fontId="90" fillId="0" borderId="20" applyNumberFormat="0" applyFill="0" applyAlignment="0" applyProtection="0"/>
    <xf numFmtId="0" fontId="93" fillId="0" borderId="21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4" fillId="0" borderId="21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2" applyNumberFormat="0" applyFill="0" applyAlignment="0" applyProtection="0"/>
    <xf numFmtId="0" fontId="98" fillId="0" borderId="23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0" borderId="23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08" fontId="31" fillId="0" borderId="24">
      <alignment horizontal="left"/>
    </xf>
    <xf numFmtId="209" fontId="31" fillId="0" borderId="13">
      <alignment horizontal="left"/>
    </xf>
    <xf numFmtId="0" fontId="100" fillId="0" borderId="25">
      <alignment horizontal="right"/>
    </xf>
    <xf numFmtId="0" fontId="83" fillId="1" borderId="13">
      <alignment horizontal="left"/>
    </xf>
    <xf numFmtId="0" fontId="101" fillId="0" borderId="0" applyProtection="0"/>
    <xf numFmtId="0" fontId="84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30" borderId="0">
      <alignment horizontal="left" wrapText="1"/>
    </xf>
    <xf numFmtId="10" fontId="5" fillId="30" borderId="14" applyNumberFormat="0" applyBorder="0" applyAlignment="0" applyProtection="0"/>
    <xf numFmtId="10" fontId="5" fillId="30" borderId="14" applyNumberFormat="0" applyBorder="0" applyAlignment="0" applyProtection="0"/>
    <xf numFmtId="10" fontId="5" fillId="30" borderId="14" applyNumberFormat="0" applyBorder="0" applyAlignment="0" applyProtection="0"/>
    <xf numFmtId="0" fontId="105" fillId="12" borderId="15" applyNumberFormat="0" applyAlignment="0" applyProtection="0"/>
    <xf numFmtId="0" fontId="105" fillId="12" borderId="15" applyNumberFormat="0" applyAlignment="0" applyProtection="0"/>
    <xf numFmtId="0" fontId="105" fillId="12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5" fillId="12" borderId="15" applyNumberFormat="0" applyAlignment="0" applyProtection="0"/>
    <xf numFmtId="0" fontId="106" fillId="9" borderId="15" applyNumberFormat="0" applyAlignment="0" applyProtection="0"/>
    <xf numFmtId="0" fontId="105" fillId="9" borderId="15" applyNumberFormat="0" applyAlignment="0" applyProtection="0"/>
    <xf numFmtId="0" fontId="105" fillId="12" borderId="15" applyNumberFormat="0" applyAlignment="0" applyProtection="0"/>
    <xf numFmtId="0" fontId="107" fillId="9" borderId="15" applyNumberFormat="0" applyAlignment="0" applyProtection="0"/>
    <xf numFmtId="0" fontId="105" fillId="12" borderId="15" applyNumberFormat="0" applyAlignment="0" applyProtection="0"/>
    <xf numFmtId="0" fontId="105" fillId="12" borderId="15" applyNumberFormat="0" applyAlignment="0" applyProtection="0"/>
    <xf numFmtId="0" fontId="105" fillId="9" borderId="15" applyNumberFormat="0" applyAlignment="0" applyProtection="0"/>
    <xf numFmtId="0" fontId="105" fillId="12" borderId="15" applyNumberFormat="0" applyAlignment="0" applyProtection="0"/>
    <xf numFmtId="0" fontId="105" fillId="9" borderId="15" applyNumberFormat="0" applyAlignment="0" applyProtection="0"/>
    <xf numFmtId="0" fontId="105" fillId="12" borderId="15" applyNumberFormat="0" applyAlignment="0" applyProtection="0"/>
    <xf numFmtId="0" fontId="105" fillId="12" borderId="15" applyNumberFormat="0" applyAlignment="0" applyProtection="0"/>
    <xf numFmtId="0" fontId="105" fillId="12" borderId="15" applyNumberFormat="0" applyAlignment="0" applyProtection="0"/>
    <xf numFmtId="210" fontId="2" fillId="0" borderId="0" applyFont="0" applyFill="0" applyBorder="0" applyAlignment="0" applyProtection="0"/>
    <xf numFmtId="38" fontId="108" fillId="0" borderId="0"/>
    <xf numFmtId="38" fontId="109" fillId="0" borderId="0"/>
    <xf numFmtId="38" fontId="110" fillId="0" borderId="0"/>
    <xf numFmtId="38" fontId="111" fillId="0" borderId="0"/>
    <xf numFmtId="0" fontId="78" fillId="0" borderId="0"/>
    <xf numFmtId="0" fontId="78" fillId="0" borderId="0"/>
    <xf numFmtId="0" fontId="112" fillId="0" borderId="0" applyNumberFormat="0" applyFill="0" applyBorder="0" applyAlignment="0" applyProtection="0">
      <alignment vertical="top"/>
      <protection locked="0"/>
    </xf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3" fillId="0" borderId="26" applyNumberFormat="0" applyFill="0" applyAlignment="0" applyProtection="0"/>
    <xf numFmtId="0" fontId="114" fillId="0" borderId="27" applyNumberFormat="0" applyFill="0" applyAlignment="0" applyProtection="0"/>
    <xf numFmtId="0" fontId="115" fillId="0" borderId="27" applyNumberFormat="0" applyFill="0" applyAlignment="0" applyProtection="0"/>
    <xf numFmtId="0" fontId="113" fillId="0" borderId="26" applyNumberFormat="0" applyFill="0" applyAlignment="0" applyProtection="0"/>
    <xf numFmtId="0" fontId="116" fillId="0" borderId="27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7" fillId="0" borderId="27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8" fillId="0" borderId="0"/>
    <xf numFmtId="0" fontId="119" fillId="0" borderId="0"/>
    <xf numFmtId="0" fontId="118" fillId="0" borderId="0"/>
    <xf numFmtId="0" fontId="119" fillId="0" borderId="0"/>
    <xf numFmtId="0" fontId="120" fillId="0" borderId="0"/>
    <xf numFmtId="211" fontId="68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21" fillId="0" borderId="1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122" fillId="0" borderId="0" applyFont="0" applyFill="0" applyBorder="0" applyAlignment="0" applyProtection="0"/>
    <xf numFmtId="8" fontId="122" fillId="0" borderId="0" applyFont="0" applyFill="0" applyBorder="0" applyAlignment="0" applyProtection="0"/>
    <xf numFmtId="0" fontId="72" fillId="0" borderId="0" applyNumberFormat="0" applyFont="0" applyFill="0" applyAlignment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3" fillId="12" borderId="0" applyNumberFormat="0" applyBorder="0" applyAlignment="0" applyProtection="0"/>
    <xf numFmtId="0" fontId="124" fillId="12" borderId="0" applyNumberFormat="0" applyBorder="0" applyAlignment="0" applyProtection="0"/>
    <xf numFmtId="0" fontId="125" fillId="12" borderId="0" applyNumberFormat="0" applyBorder="0" applyAlignment="0" applyProtection="0"/>
    <xf numFmtId="0" fontId="123" fillId="12" borderId="0" applyNumberFormat="0" applyBorder="0" applyAlignment="0" applyProtection="0"/>
    <xf numFmtId="0" fontId="126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7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37" fontId="128" fillId="0" borderId="0"/>
    <xf numFmtId="37" fontId="128" fillId="0" borderId="0"/>
    <xf numFmtId="37" fontId="128" fillId="0" borderId="0"/>
    <xf numFmtId="37" fontId="128" fillId="0" borderId="0"/>
    <xf numFmtId="37" fontId="128" fillId="0" borderId="0"/>
    <xf numFmtId="0" fontId="118" fillId="0" borderId="0"/>
    <xf numFmtId="0" fontId="119" fillId="0" borderId="0"/>
    <xf numFmtId="0" fontId="119" fillId="0" borderId="0"/>
    <xf numFmtId="0" fontId="129" fillId="0" borderId="0"/>
    <xf numFmtId="216" fontId="39" fillId="0" borderId="0"/>
    <xf numFmtId="216" fontId="62" fillId="0" borderId="0"/>
    <xf numFmtId="201" fontId="129" fillId="0" borderId="0"/>
    <xf numFmtId="216" fontId="39" fillId="0" borderId="0"/>
    <xf numFmtId="216" fontId="62" fillId="0" borderId="0"/>
    <xf numFmtId="216" fontId="39" fillId="0" borderId="0"/>
    <xf numFmtId="216" fontId="62" fillId="0" borderId="0"/>
    <xf numFmtId="216" fontId="39" fillId="0" borderId="0"/>
    <xf numFmtId="216" fontId="62" fillId="0" borderId="0"/>
    <xf numFmtId="216" fontId="39" fillId="0" borderId="0"/>
    <xf numFmtId="216" fontId="62" fillId="0" borderId="0"/>
    <xf numFmtId="216" fontId="39" fillId="0" borderId="0"/>
    <xf numFmtId="216" fontId="62" fillId="0" borderId="0"/>
    <xf numFmtId="216" fontId="39" fillId="0" borderId="0"/>
    <xf numFmtId="216" fontId="62" fillId="0" borderId="0"/>
    <xf numFmtId="201" fontId="129" fillId="0" borderId="0"/>
    <xf numFmtId="201" fontId="129" fillId="0" borderId="0"/>
    <xf numFmtId="0" fontId="70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16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0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21" fillId="0" borderId="0"/>
    <xf numFmtId="0" fontId="22" fillId="0" borderId="0"/>
    <xf numFmtId="0" fontId="25" fillId="0" borderId="0"/>
    <xf numFmtId="0" fontId="2" fillId="0" borderId="0"/>
    <xf numFmtId="0" fontId="2" fillId="0" borderId="0"/>
    <xf numFmtId="0" fontId="22" fillId="0" borderId="0"/>
    <xf numFmtId="0" fontId="20" fillId="0" borderId="0"/>
    <xf numFmtId="0" fontId="16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6" fillId="0" borderId="0"/>
    <xf numFmtId="0" fontId="33" fillId="0" borderId="0"/>
    <xf numFmtId="0" fontId="21" fillId="0" borderId="0"/>
    <xf numFmtId="0" fontId="2" fillId="0" borderId="0"/>
    <xf numFmtId="0" fontId="34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30" fillId="0" borderId="0"/>
    <xf numFmtId="0" fontId="1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0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5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64" fillId="0" borderId="0"/>
    <xf numFmtId="0" fontId="132" fillId="0" borderId="0"/>
    <xf numFmtId="0" fontId="2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6" fillId="0" borderId="0"/>
    <xf numFmtId="0" fontId="2" fillId="0" borderId="0"/>
    <xf numFmtId="0" fontId="20" fillId="0" borderId="0"/>
    <xf numFmtId="0" fontId="16" fillId="0" borderId="0"/>
    <xf numFmtId="0" fontId="21" fillId="0" borderId="0"/>
    <xf numFmtId="0" fontId="2" fillId="0" borderId="0"/>
    <xf numFmtId="0" fontId="1" fillId="0" borderId="0"/>
    <xf numFmtId="0" fontId="131" fillId="0" borderId="0"/>
    <xf numFmtId="0" fontId="2" fillId="0" borderId="0"/>
    <xf numFmtId="0" fontId="25" fillId="0" borderId="0"/>
    <xf numFmtId="0" fontId="23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6" fillId="0" borderId="0"/>
    <xf numFmtId="0" fontId="2" fillId="0" borderId="0"/>
    <xf numFmtId="0" fontId="20" fillId="0" borderId="0"/>
    <xf numFmtId="0" fontId="131" fillId="0" borderId="0"/>
    <xf numFmtId="0" fontId="25" fillId="0" borderId="0"/>
    <xf numFmtId="0" fontId="2" fillId="0" borderId="0"/>
    <xf numFmtId="0" fontId="25" fillId="0" borderId="0"/>
    <xf numFmtId="0" fontId="16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1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16" fillId="0" borderId="0"/>
    <xf numFmtId="0" fontId="21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7" fontId="22" fillId="0" borderId="0"/>
    <xf numFmtId="0" fontId="2" fillId="0" borderId="0"/>
    <xf numFmtId="0" fontId="22" fillId="0" borderId="0"/>
    <xf numFmtId="0" fontId="21" fillId="0" borderId="0"/>
    <xf numFmtId="0" fontId="2" fillId="0" borderId="0"/>
    <xf numFmtId="0" fontId="49" fillId="0" borderId="0"/>
    <xf numFmtId="0" fontId="22" fillId="7" borderId="28" applyNumberFormat="0" applyFont="0" applyAlignment="0" applyProtection="0"/>
    <xf numFmtId="0" fontId="22" fillId="7" borderId="28" applyNumberFormat="0" applyFont="0" applyAlignment="0" applyProtection="0"/>
    <xf numFmtId="0" fontId="22" fillId="7" borderId="28" applyNumberFormat="0" applyFont="0" applyAlignment="0" applyProtection="0"/>
    <xf numFmtId="0" fontId="25" fillId="7" borderId="28" applyNumberFormat="0" applyFont="0" applyAlignment="0" applyProtection="0"/>
    <xf numFmtId="0" fontId="25" fillId="7" borderId="28" applyNumberFormat="0" applyFont="0" applyAlignment="0" applyProtection="0"/>
    <xf numFmtId="0" fontId="24" fillId="2" borderId="6" applyNumberFormat="0" applyFont="0" applyAlignment="0" applyProtection="0"/>
    <xf numFmtId="0" fontId="25" fillId="7" borderId="28" applyNumberFormat="0" applyFont="0" applyAlignment="0" applyProtection="0"/>
    <xf numFmtId="0" fontId="22" fillId="7" borderId="28" applyNumberFormat="0" applyFont="0" applyAlignment="0" applyProtection="0"/>
    <xf numFmtId="0" fontId="25" fillId="7" borderId="28" applyNumberFormat="0" applyFont="0" applyAlignment="0" applyProtection="0"/>
    <xf numFmtId="0" fontId="24" fillId="2" borderId="6" applyNumberFormat="0" applyFont="0" applyAlignment="0" applyProtection="0"/>
    <xf numFmtId="0" fontId="24" fillId="2" borderId="6" applyNumberFormat="0" applyFont="0" applyAlignment="0" applyProtection="0"/>
    <xf numFmtId="0" fontId="24" fillId="2" borderId="6" applyNumberFormat="0" applyFont="0" applyAlignment="0" applyProtection="0"/>
    <xf numFmtId="0" fontId="25" fillId="7" borderId="28" applyNumberFormat="0" applyFont="0" applyAlignment="0" applyProtection="0"/>
    <xf numFmtId="0" fontId="22" fillId="7" borderId="28" applyNumberFormat="0" applyFont="0" applyAlignment="0" applyProtection="0"/>
    <xf numFmtId="0" fontId="25" fillId="7" borderId="28" applyNumberFormat="0" applyFont="0" applyAlignment="0" applyProtection="0"/>
    <xf numFmtId="0" fontId="24" fillId="2" borderId="6" applyNumberFormat="0" applyFont="0" applyAlignment="0" applyProtection="0"/>
    <xf numFmtId="0" fontId="25" fillId="7" borderId="28" applyNumberFormat="0" applyFont="0" applyAlignment="0" applyProtection="0"/>
    <xf numFmtId="0" fontId="22" fillId="7" borderId="28" applyNumberFormat="0" applyFont="0" applyAlignment="0" applyProtection="0"/>
    <xf numFmtId="0" fontId="25" fillId="7" borderId="28" applyNumberFormat="0" applyFont="0" applyAlignment="0" applyProtection="0"/>
    <xf numFmtId="0" fontId="24" fillId="2" borderId="6" applyNumberFormat="0" applyFont="0" applyAlignment="0" applyProtection="0"/>
    <xf numFmtId="0" fontId="25" fillId="7" borderId="28" applyNumberFormat="0" applyFont="0" applyAlignment="0" applyProtection="0"/>
    <xf numFmtId="0" fontId="22" fillId="7" borderId="28" applyNumberFormat="0" applyFont="0" applyAlignment="0" applyProtection="0"/>
    <xf numFmtId="0" fontId="22" fillId="7" borderId="28" applyNumberFormat="0" applyFont="0" applyAlignment="0" applyProtection="0"/>
    <xf numFmtId="0" fontId="2" fillId="7" borderId="28" applyNumberFormat="0" applyFont="0" applyAlignment="0" applyProtection="0"/>
    <xf numFmtId="0" fontId="22" fillId="7" borderId="28" applyNumberFormat="0" applyFont="0" applyAlignment="0" applyProtection="0"/>
    <xf numFmtId="0" fontId="22" fillId="7" borderId="28" applyNumberFormat="0" applyFont="0" applyAlignment="0" applyProtection="0"/>
    <xf numFmtId="0" fontId="22" fillId="7" borderId="28" applyNumberFormat="0" applyFont="0" applyAlignment="0" applyProtection="0"/>
    <xf numFmtId="0" fontId="133" fillId="25" borderId="29" applyNumberFormat="0" applyAlignment="0" applyProtection="0"/>
    <xf numFmtId="0" fontId="133" fillId="25" borderId="29" applyNumberFormat="0" applyAlignment="0" applyProtection="0"/>
    <xf numFmtId="0" fontId="133" fillId="25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3" fillId="25" borderId="29" applyNumberFormat="0" applyAlignment="0" applyProtection="0"/>
    <xf numFmtId="0" fontId="134" fillId="26" borderId="29" applyNumberFormat="0" applyAlignment="0" applyProtection="0"/>
    <xf numFmtId="0" fontId="135" fillId="26" borderId="29" applyNumberFormat="0" applyAlignment="0" applyProtection="0"/>
    <xf numFmtId="0" fontId="133" fillId="25" borderId="29" applyNumberFormat="0" applyAlignment="0" applyProtection="0"/>
    <xf numFmtId="0" fontId="136" fillId="26" borderId="29" applyNumberFormat="0" applyAlignment="0" applyProtection="0"/>
    <xf numFmtId="0" fontId="133" fillId="25" borderId="29" applyNumberFormat="0" applyAlignment="0" applyProtection="0"/>
    <xf numFmtId="0" fontId="133" fillId="25" borderId="29" applyNumberFormat="0" applyAlignment="0" applyProtection="0"/>
    <xf numFmtId="0" fontId="133" fillId="26" borderId="29" applyNumberFormat="0" applyAlignment="0" applyProtection="0"/>
    <xf numFmtId="0" fontId="133" fillId="25" borderId="29" applyNumberFormat="0" applyAlignment="0" applyProtection="0"/>
    <xf numFmtId="0" fontId="133" fillId="25" borderId="29" applyNumberFormat="0" applyAlignment="0" applyProtection="0"/>
    <xf numFmtId="0" fontId="133" fillId="25" borderId="29" applyNumberFormat="0" applyAlignment="0" applyProtection="0"/>
    <xf numFmtId="0" fontId="133" fillId="25" borderId="29" applyNumberFormat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9" applyNumberFormat="0" applyBorder="0"/>
    <xf numFmtId="9" fontId="122" fillId="0" borderId="9" applyNumberFormat="0" applyBorder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37" fillId="0" borderId="13" applyNumberFormat="0" applyFont="0" applyFill="0" applyBorder="0" applyAlignment="0">
      <alignment horizontal="centerContinuous"/>
    </xf>
    <xf numFmtId="37" fontId="31" fillId="0" borderId="0"/>
    <xf numFmtId="0" fontId="2" fillId="0" borderId="0">
      <alignment vertical="justify"/>
    </xf>
    <xf numFmtId="0" fontId="2" fillId="0" borderId="0">
      <alignment vertical="justify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218" fontId="2" fillId="0" borderId="0"/>
    <xf numFmtId="0" fontId="138" fillId="0" borderId="0" applyNumberFormat="0" applyFont="0" applyFill="0" applyBorder="0" applyAlignment="0" applyProtection="0"/>
    <xf numFmtId="4" fontId="30" fillId="31" borderId="29" applyNumberFormat="0" applyProtection="0">
      <alignment vertical="center"/>
    </xf>
    <xf numFmtId="4" fontId="139" fillId="31" borderId="29" applyNumberFormat="0" applyProtection="0">
      <alignment vertical="center"/>
    </xf>
    <xf numFmtId="4" fontId="139" fillId="31" borderId="29" applyNumberFormat="0" applyProtection="0">
      <alignment vertical="center"/>
    </xf>
    <xf numFmtId="4" fontId="30" fillId="31" borderId="29" applyNumberFormat="0" applyProtection="0">
      <alignment horizontal="left" vertical="center" indent="1"/>
    </xf>
    <xf numFmtId="4" fontId="30" fillId="31" borderId="29" applyNumberFormat="0" applyProtection="0">
      <alignment horizontal="left" vertical="center" indent="1"/>
    </xf>
    <xf numFmtId="4" fontId="30" fillId="31" borderId="29" applyNumberFormat="0" applyProtection="0">
      <alignment horizontal="left" vertical="center" indent="1"/>
    </xf>
    <xf numFmtId="0" fontId="2" fillId="32" borderId="29" applyNumberFormat="0" applyProtection="0">
      <alignment horizontal="left" vertical="center" indent="1"/>
    </xf>
    <xf numFmtId="0" fontId="2" fillId="32" borderId="29" applyNumberFormat="0" applyProtection="0">
      <alignment horizontal="left" vertical="center" indent="1"/>
    </xf>
    <xf numFmtId="4" fontId="30" fillId="33" borderId="29" applyNumberFormat="0" applyProtection="0">
      <alignment horizontal="right" vertical="center"/>
    </xf>
    <xf numFmtId="4" fontId="30" fillId="33" borderId="29" applyNumberFormat="0" applyProtection="0">
      <alignment horizontal="right" vertical="center"/>
    </xf>
    <xf numFmtId="4" fontId="30" fillId="34" borderId="29" applyNumberFormat="0" applyProtection="0">
      <alignment horizontal="right" vertical="center"/>
    </xf>
    <xf numFmtId="4" fontId="30" fillId="34" borderId="29" applyNumberFormat="0" applyProtection="0">
      <alignment horizontal="right" vertical="center"/>
    </xf>
    <xf numFmtId="4" fontId="30" fillId="35" borderId="29" applyNumberFormat="0" applyProtection="0">
      <alignment horizontal="right" vertical="center"/>
    </xf>
    <xf numFmtId="4" fontId="30" fillId="35" borderId="29" applyNumberFormat="0" applyProtection="0">
      <alignment horizontal="right" vertical="center"/>
    </xf>
    <xf numFmtId="4" fontId="30" fillId="36" borderId="29" applyNumberFormat="0" applyProtection="0">
      <alignment horizontal="right" vertical="center"/>
    </xf>
    <xf numFmtId="4" fontId="30" fillId="36" borderId="29" applyNumberFormat="0" applyProtection="0">
      <alignment horizontal="right" vertical="center"/>
    </xf>
    <xf numFmtId="4" fontId="30" fillId="37" borderId="29" applyNumberFormat="0" applyProtection="0">
      <alignment horizontal="right" vertical="center"/>
    </xf>
    <xf numFmtId="4" fontId="30" fillId="37" borderId="29" applyNumberFormat="0" applyProtection="0">
      <alignment horizontal="right" vertical="center"/>
    </xf>
    <xf numFmtId="4" fontId="30" fillId="38" borderId="29" applyNumberFormat="0" applyProtection="0">
      <alignment horizontal="right" vertical="center"/>
    </xf>
    <xf numFmtId="4" fontId="30" fillId="38" borderId="29" applyNumberFormat="0" applyProtection="0">
      <alignment horizontal="right" vertical="center"/>
    </xf>
    <xf numFmtId="4" fontId="30" fillId="39" borderId="29" applyNumberFormat="0" applyProtection="0">
      <alignment horizontal="right" vertical="center"/>
    </xf>
    <xf numFmtId="4" fontId="30" fillId="39" borderId="29" applyNumberFormat="0" applyProtection="0">
      <alignment horizontal="right" vertical="center"/>
    </xf>
    <xf numFmtId="4" fontId="30" fillId="40" borderId="29" applyNumberFormat="0" applyProtection="0">
      <alignment horizontal="right" vertical="center"/>
    </xf>
    <xf numFmtId="4" fontId="30" fillId="40" borderId="29" applyNumberFormat="0" applyProtection="0">
      <alignment horizontal="right" vertical="center"/>
    </xf>
    <xf numFmtId="4" fontId="30" fillId="41" borderId="29" applyNumberFormat="0" applyProtection="0">
      <alignment horizontal="right" vertical="center"/>
    </xf>
    <xf numFmtId="4" fontId="30" fillId="41" borderId="29" applyNumberFormat="0" applyProtection="0">
      <alignment horizontal="right" vertical="center"/>
    </xf>
    <xf numFmtId="4" fontId="140" fillId="42" borderId="29" applyNumberFormat="0" applyProtection="0">
      <alignment horizontal="left" vertical="center" indent="1"/>
    </xf>
    <xf numFmtId="4" fontId="30" fillId="43" borderId="30" applyNumberFormat="0" applyProtection="0">
      <alignment horizontal="left" vertical="center" indent="1"/>
    </xf>
    <xf numFmtId="4" fontId="30" fillId="43" borderId="30" applyNumberFormat="0" applyProtection="0">
      <alignment horizontal="left" vertical="center" indent="1"/>
    </xf>
    <xf numFmtId="4" fontId="141" fillId="44" borderId="0" applyNumberFormat="0" applyProtection="0">
      <alignment horizontal="left" vertical="center" indent="1"/>
    </xf>
    <xf numFmtId="0" fontId="2" fillId="32" borderId="29" applyNumberFormat="0" applyProtection="0">
      <alignment horizontal="left" vertical="center" indent="1"/>
    </xf>
    <xf numFmtId="0" fontId="2" fillId="32" borderId="29" applyNumberFormat="0" applyProtection="0">
      <alignment horizontal="left" vertical="center" indent="1"/>
    </xf>
    <xf numFmtId="4" fontId="30" fillId="43" borderId="29" applyNumberFormat="0" applyProtection="0">
      <alignment horizontal="left" vertical="center" indent="1"/>
    </xf>
    <xf numFmtId="4" fontId="30" fillId="43" borderId="29" applyNumberFormat="0" applyProtection="0">
      <alignment horizontal="left" vertical="center" indent="1"/>
    </xf>
    <xf numFmtId="4" fontId="30" fillId="45" borderId="29" applyNumberFormat="0" applyProtection="0">
      <alignment horizontal="left" vertical="center" indent="1"/>
    </xf>
    <xf numFmtId="4" fontId="30" fillId="45" borderId="29" applyNumberFormat="0" applyProtection="0">
      <alignment horizontal="left" vertical="center" indent="1"/>
    </xf>
    <xf numFmtId="0" fontId="2" fillId="45" borderId="29" applyNumberFormat="0" applyProtection="0">
      <alignment horizontal="left" vertical="center" indent="1"/>
    </xf>
    <xf numFmtId="0" fontId="2" fillId="45" borderId="29" applyNumberFormat="0" applyProtection="0">
      <alignment horizontal="left" vertical="center" indent="1"/>
    </xf>
    <xf numFmtId="0" fontId="2" fillId="45" borderId="29" applyNumberFormat="0" applyProtection="0">
      <alignment horizontal="left" vertical="center" indent="1"/>
    </xf>
    <xf numFmtId="0" fontId="2" fillId="45" borderId="29" applyNumberFormat="0" applyProtection="0">
      <alignment horizontal="left" vertical="center" indent="1"/>
    </xf>
    <xf numFmtId="0" fontId="2" fillId="46" borderId="29" applyNumberFormat="0" applyProtection="0">
      <alignment horizontal="left" vertical="center" indent="1"/>
    </xf>
    <xf numFmtId="0" fontId="2" fillId="46" borderId="29" applyNumberFormat="0" applyProtection="0">
      <alignment horizontal="left" vertical="center" indent="1"/>
    </xf>
    <xf numFmtId="0" fontId="2" fillId="46" borderId="29" applyNumberFormat="0" applyProtection="0">
      <alignment horizontal="left" vertical="center" indent="1"/>
    </xf>
    <xf numFmtId="0" fontId="2" fillId="46" borderId="29" applyNumberFormat="0" applyProtection="0">
      <alignment horizontal="left" vertical="center" indent="1"/>
    </xf>
    <xf numFmtId="0" fontId="2" fillId="28" borderId="29" applyNumberFormat="0" applyProtection="0">
      <alignment horizontal="left" vertical="center" indent="1"/>
    </xf>
    <xf numFmtId="0" fontId="2" fillId="28" borderId="29" applyNumberFormat="0" applyProtection="0">
      <alignment horizontal="left" vertical="center" indent="1"/>
    </xf>
    <xf numFmtId="0" fontId="2" fillId="28" borderId="29" applyNumberFormat="0" applyProtection="0">
      <alignment horizontal="left" vertical="center" indent="1"/>
    </xf>
    <xf numFmtId="0" fontId="2" fillId="28" borderId="29" applyNumberFormat="0" applyProtection="0">
      <alignment horizontal="left" vertical="center" indent="1"/>
    </xf>
    <xf numFmtId="0" fontId="2" fillId="32" borderId="29" applyNumberFormat="0" applyProtection="0">
      <alignment horizontal="left" vertical="center" indent="1"/>
    </xf>
    <xf numFmtId="0" fontId="2" fillId="32" borderId="29" applyNumberFormat="0" applyProtection="0">
      <alignment horizontal="left" vertical="center" indent="1"/>
    </xf>
    <xf numFmtId="0" fontId="2" fillId="32" borderId="29" applyNumberFormat="0" applyProtection="0">
      <alignment horizontal="left" vertical="center" indent="1"/>
    </xf>
    <xf numFmtId="0" fontId="2" fillId="32" borderId="29" applyNumberFormat="0" applyProtection="0">
      <alignment horizontal="left" vertical="center" indent="1"/>
    </xf>
    <xf numFmtId="4" fontId="30" fillId="30" borderId="29" applyNumberFormat="0" applyProtection="0">
      <alignment vertical="center"/>
    </xf>
    <xf numFmtId="4" fontId="30" fillId="30" borderId="29" applyNumberFormat="0" applyProtection="0">
      <alignment vertical="center"/>
    </xf>
    <xf numFmtId="4" fontId="139" fillId="30" borderId="29" applyNumberFormat="0" applyProtection="0">
      <alignment vertical="center"/>
    </xf>
    <xf numFmtId="4" fontId="139" fillId="30" borderId="29" applyNumberFormat="0" applyProtection="0">
      <alignment vertical="center"/>
    </xf>
    <xf numFmtId="4" fontId="30" fillId="30" borderId="29" applyNumberFormat="0" applyProtection="0">
      <alignment horizontal="left" vertical="center" indent="1"/>
    </xf>
    <xf numFmtId="4" fontId="30" fillId="30" borderId="29" applyNumberFormat="0" applyProtection="0">
      <alignment horizontal="left" vertical="center" indent="1"/>
    </xf>
    <xf numFmtId="4" fontId="30" fillId="30" borderId="29" applyNumberFormat="0" applyProtection="0">
      <alignment horizontal="left" vertical="center" indent="1"/>
    </xf>
    <xf numFmtId="4" fontId="30" fillId="30" borderId="29" applyNumberFormat="0" applyProtection="0">
      <alignment horizontal="left" vertical="center" indent="1"/>
    </xf>
    <xf numFmtId="4" fontId="30" fillId="43" borderId="29" applyNumberFormat="0" applyProtection="0">
      <alignment horizontal="right" vertical="center"/>
    </xf>
    <xf numFmtId="4" fontId="139" fillId="43" borderId="29" applyNumberFormat="0" applyProtection="0">
      <alignment horizontal="right" vertical="center"/>
    </xf>
    <xf numFmtId="4" fontId="139" fillId="43" borderId="29" applyNumberFormat="0" applyProtection="0">
      <alignment horizontal="right" vertical="center"/>
    </xf>
    <xf numFmtId="0" fontId="2" fillId="32" borderId="29" applyNumberFormat="0" applyProtection="0">
      <alignment horizontal="left" vertical="center" indent="1"/>
    </xf>
    <xf numFmtId="0" fontId="2" fillId="32" borderId="29" applyNumberFormat="0" applyProtection="0">
      <alignment horizontal="left" vertical="center" indent="1"/>
    </xf>
    <xf numFmtId="0" fontId="2" fillId="32" borderId="29" applyNumberFormat="0" applyProtection="0">
      <alignment horizontal="left" vertical="center" indent="1"/>
    </xf>
    <xf numFmtId="0" fontId="2" fillId="32" borderId="29" applyNumberFormat="0" applyProtection="0">
      <alignment horizontal="left" vertical="center" indent="1"/>
    </xf>
    <xf numFmtId="0" fontId="142" fillId="0" borderId="0"/>
    <xf numFmtId="4" fontId="143" fillId="43" borderId="29" applyNumberFormat="0" applyProtection="0">
      <alignment horizontal="right" vertical="center"/>
    </xf>
    <xf numFmtId="4" fontId="143" fillId="43" borderId="29" applyNumberFormat="0" applyProtection="0">
      <alignment horizontal="right" vertical="center"/>
    </xf>
    <xf numFmtId="0" fontId="144" fillId="0" borderId="0">
      <alignment horizontal="left"/>
    </xf>
    <xf numFmtId="0" fontId="69" fillId="0" borderId="11" applyAlignment="0">
      <alignment horizontal="centerContinuous"/>
    </xf>
    <xf numFmtId="0" fontId="119" fillId="0" borderId="0"/>
    <xf numFmtId="0" fontId="73" fillId="0" borderId="0"/>
    <xf numFmtId="219" fontId="145" fillId="0" borderId="0"/>
    <xf numFmtId="0" fontId="146" fillId="0" borderId="0" applyNumberFormat="0" applyBorder="0" applyAlignment="0"/>
    <xf numFmtId="0" fontId="141" fillId="0" borderId="0" applyNumberFormat="0" applyBorder="0" applyAlignment="0"/>
    <xf numFmtId="0" fontId="140" fillId="0" borderId="0" applyNumberFormat="0" applyBorder="0" applyAlignment="0"/>
    <xf numFmtId="0" fontId="147" fillId="0" borderId="0" applyNumberFormat="0" applyBorder="0" applyAlignment="0"/>
    <xf numFmtId="0" fontId="121" fillId="0" borderId="0"/>
    <xf numFmtId="0" fontId="148" fillId="30" borderId="0">
      <alignment wrapText="1"/>
    </xf>
    <xf numFmtId="3" fontId="2" fillId="0" borderId="14" applyNumberFormat="0" applyFont="0" applyFill="0" applyAlignment="0" applyProtection="0">
      <alignment vertical="center"/>
    </xf>
    <xf numFmtId="49" fontId="30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49" fillId="0" borderId="31"/>
    <xf numFmtId="40" fontId="150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2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5" fillId="0" borderId="32" applyNumberFormat="0" applyFill="0" applyAlignment="0" applyProtection="0"/>
    <xf numFmtId="0" fontId="158" fillId="0" borderId="33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3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0" fontId="155" fillId="0" borderId="32" applyNumberFormat="0" applyFill="0" applyAlignment="0" applyProtection="0"/>
    <xf numFmtId="40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8" fontId="159" fillId="0" borderId="0" applyFont="0" applyFill="0" applyBorder="0" applyAlignment="0" applyProtection="0"/>
    <xf numFmtId="5" fontId="160" fillId="0" borderId="7">
      <alignment horizontal="left" vertical="top"/>
    </xf>
    <xf numFmtId="5" fontId="161" fillId="0" borderId="8">
      <alignment horizontal="left" vertical="top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1" fillId="0" borderId="0">
      <alignment horizontal="left"/>
    </xf>
    <xf numFmtId="0" fontId="119" fillId="0" borderId="34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55" fillId="26" borderId="15" applyNumberFormat="0" applyAlignment="0" applyProtection="0"/>
    <xf numFmtId="0" fontId="55" fillId="26" borderId="15" applyNumberFormat="0" applyAlignment="0" applyProtection="0"/>
    <xf numFmtId="0" fontId="55" fillId="26" borderId="15" applyNumberFormat="0" applyAlignment="0" applyProtection="0"/>
    <xf numFmtId="0" fontId="55" fillId="26" borderId="15" applyNumberFormat="0" applyAlignment="0" applyProtection="0"/>
    <xf numFmtId="0" fontId="55" fillId="26" borderId="15" applyNumberFormat="0" applyAlignment="0" applyProtection="0"/>
    <xf numFmtId="0" fontId="55" fillId="26" borderId="15" applyNumberFormat="0" applyAlignment="0" applyProtection="0"/>
    <xf numFmtId="0" fontId="52" fillId="26" borderId="15" applyNumberFormat="0" applyAlignment="0" applyProtection="0"/>
    <xf numFmtId="0" fontId="52" fillId="26" borderId="15" applyNumberFormat="0" applyAlignment="0" applyProtection="0"/>
    <xf numFmtId="0" fontId="51" fillId="25" borderId="15" applyNumberFormat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30" fillId="0" borderId="0" applyFont="0" applyFill="0" applyBorder="0" applyAlignment="0" applyProtection="0"/>
    <xf numFmtId="5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9" fontId="39" fillId="0" borderId="0" applyFill="0" applyBorder="0" applyAlignment="0" applyProtection="0"/>
    <xf numFmtId="227" fontId="22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58" fillId="27" borderId="16" applyNumberFormat="0" applyAlignment="0" applyProtection="0"/>
    <xf numFmtId="0" fontId="58" fillId="27" borderId="16" applyNumberFormat="0" applyAlignment="0" applyProtection="0"/>
    <xf numFmtId="0" fontId="58" fillId="27" borderId="16" applyNumberFormat="0" applyAlignment="0" applyProtection="0"/>
    <xf numFmtId="0" fontId="58" fillId="27" borderId="16" applyNumberFormat="0" applyAlignment="0" applyProtection="0"/>
    <xf numFmtId="0" fontId="58" fillId="27" borderId="16" applyNumberFormat="0" applyAlignment="0" applyProtection="0"/>
    <xf numFmtId="0" fontId="58" fillId="27" borderId="16" applyNumberFormat="0" applyAlignment="0" applyProtection="0"/>
    <xf numFmtId="0" fontId="58" fillId="27" borderId="16" applyNumberFormat="0" applyAlignment="0" applyProtection="0"/>
    <xf numFmtId="0" fontId="58" fillId="27" borderId="16" applyNumberFormat="0" applyAlignment="0" applyProtection="0"/>
    <xf numFmtId="0" fontId="58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8" fillId="27" borderId="16" applyNumberFormat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4" fillId="0" borderId="27" applyNumberFormat="0" applyFill="0" applyAlignment="0" applyProtection="0"/>
    <xf numFmtId="0" fontId="113" fillId="0" borderId="26" applyNumberFormat="0" applyFill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80" fillId="8" borderId="0" applyNumberFormat="0" applyBorder="0" applyAlignment="0" applyProtection="0"/>
    <xf numFmtId="0" fontId="79" fillId="11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172" fillId="0" borderId="0" applyFont="0" applyFill="0" applyBorder="0" applyAlignment="0" applyProtection="0"/>
    <xf numFmtId="0" fontId="20" fillId="0" borderId="0"/>
    <xf numFmtId="228" fontId="145" fillId="0" borderId="0"/>
    <xf numFmtId="229" fontId="145" fillId="0" borderId="0"/>
    <xf numFmtId="0" fontId="2" fillId="0" borderId="0"/>
    <xf numFmtId="0" fontId="2" fillId="0" borderId="0"/>
    <xf numFmtId="0" fontId="16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2" fillId="0" borderId="0"/>
    <xf numFmtId="0" fontId="173" fillId="0" borderId="0"/>
    <xf numFmtId="0" fontId="2" fillId="0" borderId="0"/>
    <xf numFmtId="0" fontId="24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131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15" fillId="0" borderId="0"/>
    <xf numFmtId="0" fontId="21" fillId="0" borderId="0"/>
    <xf numFmtId="0" fontId="2" fillId="0" borderId="0"/>
    <xf numFmtId="0" fontId="21" fillId="0" borderId="0"/>
    <xf numFmtId="0" fontId="22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1" fillId="0" borderId="0"/>
    <xf numFmtId="228" fontId="145" fillId="0" borderId="0"/>
    <xf numFmtId="228" fontId="145" fillId="0" borderId="0"/>
    <xf numFmtId="0" fontId="21" fillId="0" borderId="0"/>
    <xf numFmtId="0" fontId="16" fillId="0" borderId="0"/>
    <xf numFmtId="0" fontId="21" fillId="0" borderId="0"/>
    <xf numFmtId="0" fontId="2" fillId="0" borderId="0"/>
    <xf numFmtId="0" fontId="105" fillId="9" borderId="15" applyNumberFormat="0" applyAlignment="0" applyProtection="0"/>
    <xf numFmtId="0" fontId="105" fillId="9" borderId="15" applyNumberFormat="0" applyAlignment="0" applyProtection="0"/>
    <xf numFmtId="0" fontId="105" fillId="9" borderId="15" applyNumberFormat="0" applyAlignment="0" applyProtection="0"/>
    <xf numFmtId="0" fontId="105" fillId="9" borderId="15" applyNumberFormat="0" applyAlignment="0" applyProtection="0"/>
    <xf numFmtId="0" fontId="105" fillId="9" borderId="15" applyNumberFormat="0" applyAlignment="0" applyProtection="0"/>
    <xf numFmtId="0" fontId="105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5" fillId="12" borderId="15" applyNumberFormat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4" fillId="12" borderId="0" applyNumberFormat="0" applyBorder="0" applyAlignment="0" applyProtection="0"/>
    <xf numFmtId="0" fontId="123" fillId="12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32" applyNumberFormat="0" applyFill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10" borderId="0" applyNumberFormat="0" applyBorder="0" applyAlignment="0" applyProtection="0"/>
    <xf numFmtId="230" fontId="174" fillId="0" borderId="0" applyFont="0" applyFill="0" applyBorder="0" applyAlignment="0" applyProtection="0"/>
    <xf numFmtId="231" fontId="174" fillId="0" borderId="0" applyFont="0" applyFill="0" applyBorder="0" applyAlignment="0" applyProtection="0"/>
    <xf numFmtId="232" fontId="174" fillId="0" borderId="0" applyFont="0" applyFill="0" applyBorder="0" applyAlignment="0" applyProtection="0"/>
    <xf numFmtId="233" fontId="174" fillId="0" borderId="0" applyFont="0" applyFill="0" applyBorder="0" applyAlignment="0" applyProtection="0"/>
    <xf numFmtId="0" fontId="2" fillId="0" borderId="0"/>
    <xf numFmtId="0" fontId="2" fillId="0" borderId="0"/>
    <xf numFmtId="0" fontId="175" fillId="0" borderId="0"/>
    <xf numFmtId="0" fontId="2" fillId="0" borderId="0"/>
    <xf numFmtId="0" fontId="172" fillId="0" borderId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2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22" borderId="0" applyNumberFormat="0" applyBorder="0" applyAlignment="0" applyProtection="0"/>
    <xf numFmtId="0" fontId="133" fillId="26" borderId="29" applyNumberFormat="0" applyAlignment="0" applyProtection="0"/>
    <xf numFmtId="0" fontId="133" fillId="26" borderId="29" applyNumberFormat="0" applyAlignment="0" applyProtection="0"/>
    <xf numFmtId="0" fontId="133" fillId="26" borderId="29" applyNumberFormat="0" applyAlignment="0" applyProtection="0"/>
    <xf numFmtId="0" fontId="133" fillId="26" borderId="29" applyNumberFormat="0" applyAlignment="0" applyProtection="0"/>
    <xf numFmtId="0" fontId="133" fillId="26" borderId="29" applyNumberFormat="0" applyAlignment="0" applyProtection="0"/>
    <xf numFmtId="0" fontId="133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3" fillId="25" borderId="29" applyNumberFormat="0" applyAlignment="0" applyProtection="0"/>
    <xf numFmtId="0" fontId="2" fillId="7" borderId="28" applyNumberFormat="0" applyFont="0" applyAlignment="0" applyProtection="0"/>
    <xf numFmtId="0" fontId="24" fillId="7" borderId="28" applyNumberFormat="0" applyFont="0" applyAlignment="0" applyProtection="0"/>
    <xf numFmtId="0" fontId="2" fillId="7" borderId="28" applyNumberFormat="0" applyFont="0" applyAlignment="0" applyProtection="0"/>
    <xf numFmtId="0" fontId="2" fillId="7" borderId="28" applyNumberFormat="0" applyFont="0" applyAlignment="0" applyProtection="0"/>
    <xf numFmtId="0" fontId="2" fillId="7" borderId="28" applyNumberFormat="0" applyFont="0" applyAlignment="0" applyProtection="0"/>
    <xf numFmtId="0" fontId="2" fillId="7" borderId="28" applyNumberFormat="0" applyFont="0" applyAlignment="0" applyProtection="0"/>
    <xf numFmtId="0" fontId="2" fillId="7" borderId="28" applyNumberFormat="0" applyFont="0" applyAlignment="0" applyProtection="0"/>
    <xf numFmtId="0" fontId="24" fillId="7" borderId="28" applyNumberFormat="0" applyFont="0" applyAlignment="0" applyProtection="0"/>
    <xf numFmtId="0" fontId="24" fillId="7" borderId="28" applyNumberFormat="0" applyFont="0" applyAlignment="0" applyProtection="0"/>
    <xf numFmtId="0" fontId="24" fillId="7" borderId="28" applyNumberFormat="0" applyFont="0" applyAlignment="0" applyProtection="0"/>
    <xf numFmtId="0" fontId="21" fillId="7" borderId="28" applyNumberFormat="0" applyFont="0" applyAlignment="0" applyProtection="0"/>
    <xf numFmtId="0" fontId="176" fillId="7" borderId="28" applyNumberFormat="0" applyFont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6" fillId="0" borderId="19" applyNumberFormat="0" applyFill="0" applyAlignment="0" applyProtection="0"/>
    <xf numFmtId="0" fontId="85" fillId="0" borderId="18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1" fillId="0" borderId="21" applyNumberFormat="0" applyFill="0" applyAlignment="0" applyProtection="0"/>
    <xf numFmtId="0" fontId="90" fillId="0" borderId="20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31" fillId="0" borderId="0">
      <alignment vertical="center"/>
    </xf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80" fillId="0" borderId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234" fontId="181" fillId="0" borderId="0" applyFont="0" applyFill="0" applyBorder="0" applyAlignment="0" applyProtection="0"/>
    <xf numFmtId="235" fontId="181" fillId="0" borderId="0" applyFont="0" applyFill="0" applyBorder="0" applyAlignment="0" applyProtection="0"/>
    <xf numFmtId="0" fontId="182" fillId="0" borderId="0"/>
    <xf numFmtId="0" fontId="72" fillId="0" borderId="0"/>
    <xf numFmtId="173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122" fillId="0" borderId="0"/>
    <xf numFmtId="40" fontId="184" fillId="0" borderId="0" applyFont="0" applyFill="0" applyBorder="0" applyAlignment="0" applyProtection="0">
      <alignment vertical="center"/>
    </xf>
    <xf numFmtId="38" fontId="184" fillId="0" borderId="0" applyFont="0" applyFill="0" applyBorder="0" applyAlignment="0" applyProtection="0">
      <alignment vertical="center"/>
    </xf>
    <xf numFmtId="0" fontId="32" fillId="0" borderId="0"/>
    <xf numFmtId="236" fontId="183" fillId="0" borderId="0" applyFont="0" applyFill="0" applyBorder="0" applyAlignment="0" applyProtection="0"/>
    <xf numFmtId="6" fontId="185" fillId="0" borderId="0" applyFont="0" applyFill="0" applyBorder="0" applyAlignment="0" applyProtection="0"/>
    <xf numFmtId="237" fontId="18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3" borderId="0" applyNumberFormat="0" applyBorder="0" applyAlignment="0" applyProtection="0"/>
    <xf numFmtId="0" fontId="24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6" borderId="0" applyNumberFormat="0" applyBorder="0" applyAlignment="0" applyProtection="0"/>
    <xf numFmtId="0" fontId="42" fillId="6" borderId="0" applyNumberFormat="0" applyBorder="0" applyAlignment="0" applyProtection="0"/>
    <xf numFmtId="0" fontId="55" fillId="26" borderId="15" applyNumberFormat="0" applyAlignment="0" applyProtection="0"/>
    <xf numFmtId="0" fontId="58" fillId="27" borderId="16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9" fillId="8" borderId="0" applyNumberFormat="0" applyBorder="0" applyAlignment="0" applyProtection="0"/>
    <xf numFmtId="0" fontId="89" fillId="0" borderId="19" applyNumberFormat="0" applyFill="0" applyAlignment="0" applyProtection="0"/>
    <xf numFmtId="0" fontId="94" fillId="0" borderId="21" applyNumberFormat="0" applyFill="0" applyAlignment="0" applyProtection="0"/>
    <xf numFmtId="0" fontId="99" fillId="0" borderId="23" applyNumberFormat="0" applyFill="0" applyAlignment="0" applyProtection="0"/>
    <xf numFmtId="0" fontId="99" fillId="0" borderId="0" applyNumberFormat="0" applyFill="0" applyBorder="0" applyAlignment="0" applyProtection="0"/>
    <xf numFmtId="0" fontId="105" fillId="9" borderId="15" applyNumberFormat="0" applyAlignment="0" applyProtection="0"/>
    <xf numFmtId="0" fontId="117" fillId="0" borderId="27" applyNumberFormat="0" applyFill="0" applyAlignment="0" applyProtection="0"/>
    <xf numFmtId="0" fontId="127" fillId="12" borderId="0" applyNumberFormat="0" applyBorder="0" applyAlignment="0" applyProtection="0"/>
    <xf numFmtId="0" fontId="186" fillId="0" borderId="0"/>
    <xf numFmtId="0" fontId="25" fillId="0" borderId="0" applyNumberFormat="0" applyFont="0" applyFill="0" applyBorder="0" applyAlignment="0" applyProtection="0"/>
    <xf numFmtId="0" fontId="186" fillId="0" borderId="0"/>
    <xf numFmtId="0" fontId="173" fillId="0" borderId="0"/>
    <xf numFmtId="0" fontId="186" fillId="0" borderId="0"/>
    <xf numFmtId="0" fontId="186" fillId="0" borderId="0"/>
    <xf numFmtId="0" fontId="173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2" fillId="7" borderId="28" applyNumberFormat="0" applyFont="0" applyAlignment="0" applyProtection="0"/>
    <xf numFmtId="0" fontId="133" fillId="26" borderId="29" applyNumberFormat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33" applyNumberFormat="0" applyFill="0" applyAlignment="0" applyProtection="0"/>
    <xf numFmtId="0" fontId="113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6" fillId="0" borderId="0"/>
    <xf numFmtId="0" fontId="173" fillId="0" borderId="0"/>
    <xf numFmtId="0" fontId="186" fillId="0" borderId="0"/>
    <xf numFmtId="0" fontId="186" fillId="0" borderId="0"/>
    <xf numFmtId="9" fontId="33" fillId="0" borderId="0" applyFont="0" applyFill="0" applyBorder="0" applyAlignment="0" applyProtection="0"/>
    <xf numFmtId="186" fontId="22" fillId="0" borderId="0"/>
    <xf numFmtId="43" fontId="16" fillId="0" borderId="0" applyFont="0" applyFill="0" applyBorder="0" applyAlignment="0" applyProtection="0"/>
    <xf numFmtId="0" fontId="21" fillId="0" borderId="0"/>
    <xf numFmtId="186" fontId="22" fillId="0" borderId="0"/>
    <xf numFmtId="0" fontId="21" fillId="0" borderId="0"/>
    <xf numFmtId="0" fontId="188" fillId="0" borderId="0"/>
    <xf numFmtId="167" fontId="189" fillId="0" borderId="0" applyFont="0" applyFill="0" applyBorder="0" applyAlignment="0" applyProtection="0"/>
    <xf numFmtId="0" fontId="188" fillId="0" borderId="0"/>
    <xf numFmtId="9" fontId="20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167" fontId="66" fillId="0" borderId="0" applyFont="0" applyFill="0" applyBorder="0" applyAlignment="0" applyProtection="0"/>
    <xf numFmtId="240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1" fontId="68" fillId="0" borderId="0"/>
    <xf numFmtId="194" fontId="62" fillId="0" borderId="0"/>
    <xf numFmtId="194" fontId="62" fillId="0" borderId="0"/>
    <xf numFmtId="194" fontId="62" fillId="0" borderId="0"/>
    <xf numFmtId="177" fontId="69" fillId="0" borderId="0"/>
    <xf numFmtId="177" fontId="69" fillId="0" borderId="0"/>
    <xf numFmtId="0" fontId="190" fillId="0" borderId="0"/>
    <xf numFmtId="0" fontId="19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00" fontId="62" fillId="0" borderId="0"/>
    <xf numFmtId="202" fontId="62" fillId="0" borderId="0"/>
    <xf numFmtId="0" fontId="105" fillId="9" borderId="15" applyNumberFormat="0" applyAlignment="0" applyProtection="0"/>
    <xf numFmtId="0" fontId="105" fillId="9" borderId="15" applyNumberFormat="0" applyAlignment="0" applyProtection="0"/>
    <xf numFmtId="0" fontId="105" fillId="9" borderId="15" applyNumberFormat="0" applyAlignment="0" applyProtection="0"/>
    <xf numFmtId="0" fontId="105" fillId="9" borderId="15" applyNumberFormat="0" applyAlignment="0" applyProtection="0"/>
    <xf numFmtId="0" fontId="105" fillId="9" borderId="15" applyNumberFormat="0" applyAlignment="0" applyProtection="0"/>
    <xf numFmtId="0" fontId="105" fillId="9" borderId="15" applyNumberFormat="0" applyAlignment="0" applyProtection="0"/>
    <xf numFmtId="0" fontId="105" fillId="9" borderId="15" applyNumberFormat="0" applyAlignment="0" applyProtection="0"/>
    <xf numFmtId="37" fontId="128" fillId="0" borderId="0"/>
    <xf numFmtId="0" fontId="2" fillId="0" borderId="0"/>
    <xf numFmtId="0" fontId="22" fillId="0" borderId="0"/>
    <xf numFmtId="0" fontId="2" fillId="0" borderId="0"/>
    <xf numFmtId="0" fontId="3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1" fillId="0" borderId="0"/>
    <xf numFmtId="173" fontId="2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219" fontId="145" fillId="0" borderId="0"/>
    <xf numFmtId="167" fontId="6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5" fillId="0" borderId="0"/>
    <xf numFmtId="0" fontId="25" fillId="0" borderId="0"/>
    <xf numFmtId="0" fontId="2" fillId="0" borderId="0"/>
    <xf numFmtId="0" fontId="22" fillId="0" borderId="0"/>
    <xf numFmtId="0" fontId="21" fillId="0" borderId="0"/>
    <xf numFmtId="0" fontId="2" fillId="0" borderId="0"/>
    <xf numFmtId="167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" fillId="0" borderId="0"/>
    <xf numFmtId="0" fontId="18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</cellStyleXfs>
  <cellXfs count="443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6" fillId="0" borderId="0" xfId="0" applyFont="1" applyAlignment="1"/>
    <xf numFmtId="37" fontId="6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9" fillId="0" borderId="0" xfId="0" applyFont="1" applyAlignment="1"/>
    <xf numFmtId="0" fontId="11" fillId="0" borderId="0" xfId="0" applyFont="1" applyAlignment="1"/>
    <xf numFmtId="0" fontId="11" fillId="0" borderId="0" xfId="0" applyFont="1" applyAlignment="1">
      <alignment horizontal="center"/>
    </xf>
    <xf numFmtId="164" fontId="4" fillId="0" borderId="0" xfId="0" applyNumberFormat="1" applyFont="1" applyAlignment="1"/>
    <xf numFmtId="164" fontId="4" fillId="0" borderId="1" xfId="0" applyNumberFormat="1" applyFont="1" applyFill="1" applyBorder="1" applyAlignment="1"/>
    <xf numFmtId="37" fontId="6" fillId="0" borderId="0" xfId="0" applyNumberFormat="1" applyFont="1" applyAlignment="1">
      <alignment horizontal="right"/>
    </xf>
    <xf numFmtId="37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164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37" fontId="6" fillId="0" borderId="1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43" fontId="4" fillId="0" borderId="0" xfId="5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6" fillId="0" borderId="0" xfId="5" applyNumberFormat="1" applyFont="1" applyFill="1" applyBorder="1" applyAlignment="1">
      <alignment horizontal="right"/>
    </xf>
    <xf numFmtId="166" fontId="6" fillId="0" borderId="4" xfId="5" applyNumberFormat="1" applyFont="1" applyFill="1" applyBorder="1" applyAlignment="1">
      <alignment horizontal="right"/>
    </xf>
    <xf numFmtId="166" fontId="0" fillId="0" borderId="1" xfId="5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/>
    <xf numFmtId="164" fontId="0" fillId="0" borderId="0" xfId="0" applyNumberFormat="1" applyFont="1" applyFill="1" applyAlignment="1"/>
    <xf numFmtId="166" fontId="4" fillId="0" borderId="0" xfId="0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3" fontId="7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0" fillId="0" borderId="1" xfId="0" applyNumberFormat="1" applyFont="1" applyBorder="1" applyAlignment="1">
      <alignment horizontal="right"/>
    </xf>
    <xf numFmtId="0" fontId="6" fillId="0" borderId="0" xfId="0" applyFont="1" applyFill="1" applyAlignment="1"/>
    <xf numFmtId="41" fontId="6" fillId="0" borderId="0" xfId="5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6" fontId="6" fillId="0" borderId="0" xfId="5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6" fillId="0" borderId="0" xfId="0" applyNumberFormat="1" applyFont="1" applyAlignment="1"/>
    <xf numFmtId="166" fontId="6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 indent="1"/>
    </xf>
    <xf numFmtId="0" fontId="0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16" fillId="0" borderId="0" xfId="6" applyFont="1" applyFill="1"/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/>
    <xf numFmtId="0" fontId="16" fillId="0" borderId="0" xfId="6" applyFont="1" applyFill="1" applyBorder="1"/>
    <xf numFmtId="168" fontId="16" fillId="0" borderId="0" xfId="7" applyNumberFormat="1" applyFont="1" applyFill="1"/>
    <xf numFmtId="169" fontId="16" fillId="0" borderId="0" xfId="7" applyNumberFormat="1" applyFont="1" applyFill="1" applyBorder="1"/>
    <xf numFmtId="169" fontId="16" fillId="0" borderId="0" xfId="7" applyNumberFormat="1" applyFont="1" applyFill="1"/>
    <xf numFmtId="168" fontId="16" fillId="0" borderId="5" xfId="7" applyNumberFormat="1" applyFont="1" applyFill="1" applyBorder="1"/>
    <xf numFmtId="168" fontId="16" fillId="0" borderId="1" xfId="7" applyNumberFormat="1" applyFont="1" applyFill="1" applyBorder="1"/>
    <xf numFmtId="168" fontId="16" fillId="0" borderId="0" xfId="7" applyNumberFormat="1" applyFont="1" applyFill="1" applyBorder="1"/>
    <xf numFmtId="168" fontId="3" fillId="0" borderId="3" xfId="7" applyNumberFormat="1" applyFont="1" applyFill="1" applyBorder="1"/>
    <xf numFmtId="169" fontId="3" fillId="0" borderId="0" xfId="7" applyNumberFormat="1" applyFont="1" applyFill="1" applyBorder="1"/>
    <xf numFmtId="41" fontId="16" fillId="0" borderId="0" xfId="7" applyNumberFormat="1" applyFont="1" applyFill="1" applyBorder="1"/>
    <xf numFmtId="41" fontId="16" fillId="0" borderId="0" xfId="7" applyNumberFormat="1" applyFont="1" applyFill="1"/>
    <xf numFmtId="168" fontId="3" fillId="0" borderId="5" xfId="7" applyNumberFormat="1" applyFont="1" applyFill="1" applyBorder="1"/>
    <xf numFmtId="168" fontId="3" fillId="0" borderId="0" xfId="7" applyNumberFormat="1" applyFont="1" applyFill="1"/>
    <xf numFmtId="168" fontId="3" fillId="0" borderId="0" xfId="7" applyNumberFormat="1" applyFont="1" applyFill="1" applyBorder="1"/>
    <xf numFmtId="168" fontId="3" fillId="0" borderId="4" xfId="7" applyNumberFormat="1" applyFont="1" applyFill="1" applyBorder="1"/>
    <xf numFmtId="167" fontId="3" fillId="0" borderId="0" xfId="7" applyFont="1" applyFill="1" applyBorder="1"/>
    <xf numFmtId="0" fontId="16" fillId="0" borderId="0" xfId="6" applyFont="1" applyFill="1" applyAlignment="1">
      <alignment horizontal="center"/>
    </xf>
    <xf numFmtId="169" fontId="16" fillId="0" borderId="0" xfId="6" applyNumberFormat="1" applyFont="1" applyFill="1"/>
    <xf numFmtId="167" fontId="16" fillId="0" borderId="0" xfId="6" applyNumberFormat="1" applyFont="1" applyFill="1"/>
    <xf numFmtId="167" fontId="16" fillId="0" borderId="0" xfId="7" applyFont="1" applyFill="1"/>
    <xf numFmtId="41" fontId="16" fillId="0" borderId="0" xfId="6" applyNumberFormat="1" applyFont="1" applyFill="1"/>
    <xf numFmtId="0" fontId="16" fillId="0" borderId="0" xfId="6" applyFont="1" applyFill="1" applyBorder="1" applyAlignment="1">
      <alignment horizontal="center"/>
    </xf>
    <xf numFmtId="0" fontId="13" fillId="0" borderId="0" xfId="6" applyNumberFormat="1" applyFont="1" applyFill="1"/>
    <xf numFmtId="0" fontId="3" fillId="0" borderId="0" xfId="6" applyFont="1" applyFill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37" fontId="6" fillId="0" borderId="1" xfId="0" quotePrefix="1" applyNumberFormat="1" applyFont="1" applyFill="1" applyBorder="1" applyAlignment="1">
      <alignment horizontal="right"/>
    </xf>
    <xf numFmtId="43" fontId="6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37" fontId="6" fillId="0" borderId="3" xfId="0" quotePrefix="1" applyNumberFormat="1" applyFont="1" applyFill="1" applyBorder="1" applyAlignment="1">
      <alignment horizontal="right"/>
    </xf>
    <xf numFmtId="37" fontId="6" fillId="0" borderId="0" xfId="0" quotePrefix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center"/>
    </xf>
    <xf numFmtId="0" fontId="6" fillId="0" borderId="0" xfId="9" applyFont="1" applyFill="1" applyBorder="1" applyAlignment="1"/>
    <xf numFmtId="0" fontId="4" fillId="0" borderId="0" xfId="9" applyFont="1" applyFill="1" applyBorder="1" applyAlignment="1"/>
    <xf numFmtId="0" fontId="11" fillId="0" borderId="0" xfId="0" applyFont="1" applyBorder="1" applyAlignment="1">
      <alignment horizontal="center"/>
    </xf>
    <xf numFmtId="43" fontId="6" fillId="0" borderId="0" xfId="1" applyFont="1" applyFill="1" applyAlignment="1">
      <alignment horizontal="center"/>
    </xf>
    <xf numFmtId="166" fontId="0" fillId="0" borderId="0" xfId="1" applyNumberFormat="1" applyFont="1" applyAlignment="1"/>
    <xf numFmtId="41" fontId="6" fillId="0" borderId="0" xfId="0" applyNumberFormat="1" applyFont="1" applyBorder="1" applyAlignment="1">
      <alignment horizontal="right"/>
    </xf>
    <xf numFmtId="41" fontId="6" fillId="0" borderId="0" xfId="1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6" fillId="0" borderId="0" xfId="0" applyNumberFormat="1" applyFont="1" applyAlignment="1">
      <alignment horizontal="right"/>
    </xf>
    <xf numFmtId="41" fontId="0" fillId="0" borderId="1" xfId="1" quotePrefix="1" applyNumberFormat="1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1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 vertical="center"/>
    </xf>
    <xf numFmtId="41" fontId="0" fillId="0" borderId="1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0" xfId="0" quotePrefix="1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6" fillId="0" borderId="3" xfId="0" quotePrefix="1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37" fontId="6" fillId="0" borderId="0" xfId="10" applyNumberFormat="1" applyFont="1" applyFill="1" applyBorder="1" applyAlignment="1">
      <alignment horizontal="right"/>
    </xf>
    <xf numFmtId="41" fontId="0" fillId="0" borderId="0" xfId="5" applyNumberFormat="1" applyFont="1" applyFill="1" applyBorder="1" applyAlignment="1">
      <alignment horizontal="center"/>
    </xf>
    <xf numFmtId="41" fontId="0" fillId="0" borderId="0" xfId="1" quotePrefix="1" applyNumberFormat="1" applyFont="1" applyBorder="1" applyAlignment="1">
      <alignment horizontal="center"/>
    </xf>
    <xf numFmtId="41" fontId="6" fillId="0" borderId="1" xfId="0" quotePrefix="1" applyNumberFormat="1" applyFont="1" applyFill="1" applyBorder="1" applyAlignment="1">
      <alignment horizontal="right"/>
    </xf>
    <xf numFmtId="0" fontId="0" fillId="0" borderId="0" xfId="0" applyBorder="1" applyAlignment="1"/>
    <xf numFmtId="43" fontId="6" fillId="0" borderId="1" xfId="1" quotePrefix="1" applyFont="1" applyFill="1" applyBorder="1" applyAlignment="1">
      <alignment horizontal="right"/>
    </xf>
    <xf numFmtId="43" fontId="6" fillId="0" borderId="3" xfId="1" quotePrefix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41" fontId="0" fillId="0" borderId="0" xfId="0" applyNumberFormat="1" applyFont="1" applyAlignment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43" fontId="0" fillId="0" borderId="0" xfId="0" applyNumberFormat="1" applyFont="1" applyFill="1" applyAlignment="1"/>
    <xf numFmtId="166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37" fontId="192" fillId="47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0" fillId="0" borderId="0" xfId="1" applyNumberFormat="1" applyFont="1" applyBorder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166" fontId="0" fillId="0" borderId="0" xfId="1" applyNumberFormat="1" applyFont="1" applyFill="1" applyAlignment="1"/>
    <xf numFmtId="166" fontId="6" fillId="0" borderId="3" xfId="1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6" fontId="0" fillId="0" borderId="0" xfId="0" applyNumberFormat="1" applyFont="1" applyAlignment="1"/>
    <xf numFmtId="166" fontId="6" fillId="0" borderId="1" xfId="1" applyNumberFormat="1" applyFont="1" applyFill="1" applyBorder="1" applyAlignment="1"/>
    <xf numFmtId="166" fontId="0" fillId="0" borderId="1" xfId="1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0" fillId="0" borderId="1" xfId="0" applyFont="1" applyBorder="1" applyAlignment="1"/>
    <xf numFmtId="168" fontId="16" fillId="0" borderId="0" xfId="11" applyNumberFormat="1" applyFont="1" applyFill="1"/>
    <xf numFmtId="169" fontId="16" fillId="0" borderId="0" xfId="11" applyNumberFormat="1" applyFont="1" applyFill="1" applyBorder="1"/>
    <xf numFmtId="168" fontId="16" fillId="0" borderId="1" xfId="11" applyNumberFormat="1" applyFont="1" applyFill="1" applyBorder="1"/>
    <xf numFmtId="168" fontId="3" fillId="0" borderId="0" xfId="11" applyNumberFormat="1" applyFont="1" applyFill="1"/>
    <xf numFmtId="168" fontId="16" fillId="0" borderId="0" xfId="11" applyNumberFormat="1" applyFont="1" applyFill="1" applyBorder="1"/>
    <xf numFmtId="169" fontId="16" fillId="0" borderId="0" xfId="11" applyNumberFormat="1" applyFont="1" applyFill="1"/>
    <xf numFmtId="169" fontId="3" fillId="0" borderId="0" xfId="11" applyNumberFormat="1" applyFont="1" applyFill="1" applyBorder="1"/>
    <xf numFmtId="168" fontId="3" fillId="0" borderId="0" xfId="11" applyNumberFormat="1" applyFont="1" applyFill="1" applyBorder="1"/>
    <xf numFmtId="168" fontId="3" fillId="0" borderId="4" xfId="11" applyNumberFormat="1" applyFont="1" applyFill="1" applyBorder="1"/>
    <xf numFmtId="37" fontId="192" fillId="0" borderId="0" xfId="0" applyNumberFormat="1" applyFont="1" applyFill="1" applyBorder="1" applyAlignment="1">
      <alignment horizontal="right"/>
    </xf>
    <xf numFmtId="166" fontId="192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0" fillId="0" borderId="0" xfId="0" quotePrefix="1" applyNumberFormat="1" applyFont="1" applyBorder="1" applyAlignment="1">
      <alignment horizontal="center"/>
    </xf>
    <xf numFmtId="166" fontId="0" fillId="0" borderId="0" xfId="1" quotePrefix="1" applyNumberFormat="1" applyFont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0" fontId="11" fillId="0" borderId="0" xfId="0" applyFont="1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49" fontId="193" fillId="0" borderId="0" xfId="10" applyNumberFormat="1" applyFont="1" applyFill="1" applyBorder="1" applyAlignment="1"/>
    <xf numFmtId="0" fontId="194" fillId="0" borderId="0" xfId="0" applyFont="1"/>
    <xf numFmtId="0" fontId="195" fillId="0" borderId="0" xfId="10" applyFont="1" applyFill="1" applyBorder="1" applyAlignment="1"/>
    <xf numFmtId="49" fontId="193" fillId="0" borderId="0" xfId="10" applyNumberFormat="1" applyFont="1" applyFill="1" applyBorder="1" applyAlignment="1">
      <alignment horizontal="left" indent="1"/>
    </xf>
    <xf numFmtId="49" fontId="196" fillId="0" borderId="0" xfId="10" applyNumberFormat="1" applyFont="1" applyFill="1" applyBorder="1" applyAlignment="1"/>
    <xf numFmtId="0" fontId="196" fillId="0" borderId="0" xfId="0" applyFont="1" applyAlignment="1">
      <alignment horizontal="left" indent="1"/>
    </xf>
    <xf numFmtId="0" fontId="196" fillId="0" borderId="0" xfId="2190" applyFont="1"/>
    <xf numFmtId="0" fontId="194" fillId="0" borderId="0" xfId="0" applyFont="1" applyAlignment="1">
      <alignment horizontal="left" indent="1"/>
    </xf>
    <xf numFmtId="0" fontId="194" fillId="0" borderId="0" xfId="1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0" fontId="4" fillId="0" borderId="0" xfId="10" applyAlignment="1"/>
    <xf numFmtId="0" fontId="9" fillId="0" borderId="0" xfId="10" applyFont="1" applyAlignment="1"/>
    <xf numFmtId="0" fontId="11" fillId="0" borderId="0" xfId="10" applyFont="1" applyBorder="1" applyAlignment="1">
      <alignment horizontal="center"/>
    </xf>
    <xf numFmtId="0" fontId="4" fillId="0" borderId="0" xfId="10" applyFont="1" applyBorder="1" applyAlignment="1">
      <alignment horizontal="center"/>
    </xf>
    <xf numFmtId="37" fontId="6" fillId="0" borderId="0" xfId="10" applyNumberFormat="1" applyFont="1" applyBorder="1" applyAlignment="1">
      <alignment horizontal="right"/>
    </xf>
    <xf numFmtId="0" fontId="11" fillId="0" borderId="0" xfId="10" applyFont="1" applyAlignment="1">
      <alignment horizontal="center"/>
    </xf>
    <xf numFmtId="164" fontId="4" fillId="0" borderId="0" xfId="10" applyNumberFormat="1" applyFont="1" applyAlignment="1"/>
    <xf numFmtId="0" fontId="4" fillId="0" borderId="0" xfId="10" applyFont="1" applyAlignment="1"/>
    <xf numFmtId="0" fontId="6" fillId="0" borderId="0" xfId="10" applyFont="1" applyAlignment="1"/>
    <xf numFmtId="168" fontId="3" fillId="0" borderId="35" xfId="11" applyNumberFormat="1" applyFont="1" applyFill="1" applyBorder="1"/>
    <xf numFmtId="0" fontId="11" fillId="0" borderId="0" xfId="0" applyFont="1" applyFill="1" applyBorder="1" applyAlignment="1">
      <alignment horizontal="center"/>
    </xf>
    <xf numFmtId="166" fontId="4" fillId="0" borderId="1" xfId="1" applyNumberFormat="1" applyFont="1" applyFill="1" applyBorder="1" applyAlignment="1"/>
    <xf numFmtId="41" fontId="6" fillId="0" borderId="3" xfId="1" applyNumberFormat="1" applyFont="1" applyBorder="1" applyAlignment="1">
      <alignment horizontal="right"/>
    </xf>
    <xf numFmtId="41" fontId="6" fillId="0" borderId="0" xfId="1" applyNumberFormat="1" applyFont="1" applyFill="1" applyAlignment="1">
      <alignment horizontal="center"/>
    </xf>
    <xf numFmtId="41" fontId="0" fillId="0" borderId="0" xfId="1" applyNumberFormat="1" applyFont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1" xfId="1" applyNumberFormat="1" applyFont="1" applyBorder="1" applyAlignment="1">
      <alignment horizontal="right"/>
    </xf>
    <xf numFmtId="41" fontId="6" fillId="0" borderId="35" xfId="1" quotePrefix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166" fontId="194" fillId="0" borderId="0" xfId="1" quotePrefix="1" applyNumberFormat="1" applyFont="1" applyFill="1" applyBorder="1" applyAlignment="1">
      <alignment horizontal="center"/>
    </xf>
    <xf numFmtId="166" fontId="194" fillId="0" borderId="0" xfId="10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166" fontId="4" fillId="0" borderId="0" xfId="10" applyNumberFormat="1" applyFont="1" applyFill="1" applyBorder="1" applyAlignment="1">
      <alignment horizontal="center"/>
    </xf>
    <xf numFmtId="49" fontId="197" fillId="0" borderId="0" xfId="10" applyNumberFormat="1" applyFont="1" applyFill="1" applyBorder="1" applyAlignment="1">
      <alignment horizontal="center"/>
    </xf>
    <xf numFmtId="43" fontId="196" fillId="0" borderId="0" xfId="1" applyFont="1" applyFill="1" applyBorder="1" applyAlignment="1">
      <alignment horizontal="right"/>
    </xf>
    <xf numFmtId="166" fontId="194" fillId="0" borderId="1" xfId="1" applyNumberFormat="1" applyFont="1" applyFill="1" applyBorder="1" applyAlignment="1">
      <alignment horizontal="right"/>
    </xf>
    <xf numFmtId="166" fontId="194" fillId="0" borderId="35" xfId="1" applyNumberFormat="1" applyFont="1" applyFill="1" applyBorder="1" applyAlignment="1">
      <alignment horizontal="right"/>
    </xf>
    <xf numFmtId="166" fontId="4" fillId="0" borderId="0" xfId="1" quotePrefix="1" applyNumberFormat="1" applyFont="1" applyFill="1" applyBorder="1" applyAlignment="1">
      <alignment horizontal="center"/>
    </xf>
    <xf numFmtId="43" fontId="0" fillId="0" borderId="2" xfId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1" fontId="0" fillId="0" borderId="1" xfId="0" applyNumberFormat="1" applyFont="1" applyBorder="1" applyAlignment="1">
      <alignment horizontal="right"/>
    </xf>
    <xf numFmtId="170" fontId="19" fillId="0" borderId="0" xfId="1" applyNumberFormat="1" applyFont="1" applyFill="1" applyBorder="1" applyAlignment="1"/>
    <xf numFmtId="170" fontId="0" fillId="0" borderId="0" xfId="1" applyNumberFormat="1" applyFont="1" applyFill="1" applyBorder="1" applyAlignment="1"/>
    <xf numFmtId="49" fontId="6" fillId="0" borderId="0" xfId="0" applyNumberFormat="1" applyFont="1" applyFill="1" applyBorder="1" applyAlignment="1">
      <alignment horizontal="left" indent="1"/>
    </xf>
    <xf numFmtId="49" fontId="0" fillId="0" borderId="0" xfId="0" applyNumberFormat="1" applyFont="1" applyFill="1" applyBorder="1" applyAlignment="1">
      <alignment horizontal="left" indent="1"/>
    </xf>
    <xf numFmtId="43" fontId="0" fillId="0" borderId="0" xfId="1" applyFont="1" applyFill="1" applyAlignment="1"/>
    <xf numFmtId="43" fontId="0" fillId="0" borderId="0" xfId="1" applyFont="1" applyAlignment="1">
      <alignment horizontal="center"/>
    </xf>
    <xf numFmtId="43" fontId="6" fillId="0" borderId="3" xfId="1" applyFont="1" applyBorder="1" applyAlignment="1">
      <alignment horizontal="right"/>
    </xf>
    <xf numFmtId="43" fontId="0" fillId="0" borderId="0" xfId="1" applyFont="1" applyFill="1" applyAlignment="1">
      <alignment horizontal="center"/>
    </xf>
    <xf numFmtId="43" fontId="6" fillId="0" borderId="35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Alignment="1"/>
    <xf numFmtId="43" fontId="4" fillId="0" borderId="1" xfId="1" quotePrefix="1" applyFont="1" applyFill="1" applyBorder="1" applyAlignment="1">
      <alignment horizontal="center"/>
    </xf>
    <xf numFmtId="41" fontId="0" fillId="0" borderId="1" xfId="0" quotePrefix="1" applyNumberFormat="1" applyFont="1" applyFill="1" applyBorder="1" applyAlignment="1">
      <alignment horizontal="center"/>
    </xf>
    <xf numFmtId="166" fontId="4" fillId="0" borderId="1" xfId="1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49" fontId="11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68" fontId="0" fillId="0" borderId="0" xfId="0" applyNumberFormat="1" applyFont="1" applyFill="1" applyBorder="1" applyAlignment="1"/>
    <xf numFmtId="43" fontId="7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5" fontId="7" fillId="0" borderId="0" xfId="0" applyNumberFormat="1" applyFont="1" applyFill="1" applyBorder="1" applyAlignment="1"/>
    <xf numFmtId="3" fontId="7" fillId="0" borderId="0" xfId="0" applyNumberFormat="1" applyFont="1" applyFill="1"/>
    <xf numFmtId="166" fontId="16" fillId="0" borderId="1" xfId="6" applyNumberFormat="1" applyFont="1" applyFill="1" applyBorder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168" fontId="3" fillId="0" borderId="36" xfId="11" applyNumberFormat="1" applyFont="1" applyFill="1" applyBorder="1"/>
    <xf numFmtId="168" fontId="7" fillId="0" borderId="0" xfId="0" applyNumberFormat="1" applyFont="1" applyFill="1" applyBorder="1" applyAlignment="1"/>
    <xf numFmtId="0" fontId="0" fillId="0" borderId="0" xfId="9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43" fontId="198" fillId="0" borderId="0" xfId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43" fontId="6" fillId="0" borderId="0" xfId="1" applyFont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16" fillId="0" borderId="0" xfId="11" applyNumberFormat="1" applyFont="1" applyFill="1" applyBorder="1"/>
    <xf numFmtId="0" fontId="11" fillId="0" borderId="0" xfId="0" applyFont="1" applyBorder="1" applyAlignment="1">
      <alignment horizontal="center"/>
    </xf>
    <xf numFmtId="41" fontId="0" fillId="0" borderId="0" xfId="1" quotePrefix="1" applyNumberFormat="1" applyFont="1" applyFill="1" applyBorder="1" applyAlignment="1">
      <alignment horizontal="center"/>
    </xf>
    <xf numFmtId="41" fontId="11" fillId="0" borderId="0" xfId="0" applyNumberFormat="1" applyFont="1" applyBorder="1" applyAlignment="1">
      <alignment horizontal="center"/>
    </xf>
    <xf numFmtId="0" fontId="199" fillId="0" borderId="0" xfId="0" applyFont="1" applyAlignment="1">
      <alignment horizontal="center" vertical="center"/>
    </xf>
    <xf numFmtId="3" fontId="199" fillId="0" borderId="0" xfId="0" applyNumberFormat="1" applyFont="1"/>
    <xf numFmtId="0" fontId="199" fillId="0" borderId="0" xfId="0" applyFont="1"/>
    <xf numFmtId="3" fontId="0" fillId="0" borderId="0" xfId="0" applyNumberFormat="1" applyFont="1" applyFill="1" applyBorder="1" applyAlignment="1"/>
    <xf numFmtId="3" fontId="16" fillId="0" borderId="0" xfId="0" applyNumberFormat="1" applyFont="1"/>
    <xf numFmtId="0" fontId="200" fillId="0" borderId="0" xfId="0" applyFont="1" applyFill="1" applyBorder="1" applyAlignment="1"/>
    <xf numFmtId="43" fontId="200" fillId="0" borderId="0" xfId="1" applyFont="1" applyFill="1" applyBorder="1" applyAlignment="1"/>
    <xf numFmtId="37" fontId="200" fillId="0" borderId="0" xfId="0" applyNumberFormat="1" applyFont="1" applyFill="1" applyBorder="1" applyAlignment="1"/>
    <xf numFmtId="0" fontId="200" fillId="0" borderId="0" xfId="10" applyFont="1" applyFill="1" applyBorder="1" applyAlignment="1"/>
    <xf numFmtId="166" fontId="19" fillId="0" borderId="0" xfId="1" applyNumberFormat="1" applyFont="1" applyFill="1" applyBorder="1" applyAlignment="1"/>
    <xf numFmtId="41" fontId="200" fillId="0" borderId="0" xfId="0" applyNumberFormat="1" applyFont="1" applyFill="1" applyBorder="1" applyAlignment="1"/>
    <xf numFmtId="41" fontId="200" fillId="0" borderId="0" xfId="1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37" fontId="4" fillId="0" borderId="0" xfId="10" applyNumberFormat="1" applyFont="1" applyFill="1" applyBorder="1" applyAlignment="1">
      <alignment horizontal="right"/>
    </xf>
    <xf numFmtId="41" fontId="6" fillId="0" borderId="35" xfId="1" quotePrefix="1" applyNumberFormat="1" applyFont="1" applyFill="1" applyBorder="1" applyAlignment="1">
      <alignment horizontal="right"/>
    </xf>
    <xf numFmtId="41" fontId="6" fillId="0" borderId="35" xfId="10" applyNumberFormat="1" applyFont="1" applyFill="1" applyBorder="1" applyAlignment="1">
      <alignment horizontal="right"/>
    </xf>
    <xf numFmtId="41" fontId="6" fillId="0" borderId="0" xfId="10" applyNumberFormat="1" applyFont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right"/>
    </xf>
    <xf numFmtId="41" fontId="4" fillId="0" borderId="0" xfId="10" applyNumberFormat="1" applyFont="1" applyFill="1" applyBorder="1" applyAlignment="1">
      <alignment horizontal="right"/>
    </xf>
    <xf numFmtId="41" fontId="4" fillId="0" borderId="0" xfId="1" applyNumberFormat="1" applyFont="1" applyBorder="1" applyAlignment="1">
      <alignment horizontal="center"/>
    </xf>
    <xf numFmtId="41" fontId="0" fillId="0" borderId="0" xfId="1" applyNumberFormat="1" applyFont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 vertical="center"/>
    </xf>
    <xf numFmtId="41" fontId="6" fillId="0" borderId="1" xfId="1" quotePrefix="1" applyNumberFormat="1" applyFont="1" applyFill="1" applyBorder="1" applyAlignment="1">
      <alignment horizontal="right"/>
    </xf>
    <xf numFmtId="41" fontId="6" fillId="0" borderId="0" xfId="10" applyNumberFormat="1" applyFont="1" applyBorder="1" applyAlignment="1">
      <alignment horizontal="center"/>
    </xf>
    <xf numFmtId="41" fontId="6" fillId="0" borderId="0" xfId="10" applyNumberFormat="1" applyFont="1" applyFill="1" applyBorder="1" applyAlignment="1">
      <alignment horizontal="right"/>
    </xf>
    <xf numFmtId="41" fontId="6" fillId="0" borderId="3" xfId="1" quotePrefix="1" applyNumberFormat="1" applyFont="1" applyFill="1" applyBorder="1" applyAlignment="1">
      <alignment horizontal="center"/>
    </xf>
    <xf numFmtId="41" fontId="4" fillId="0" borderId="1" xfId="1" quotePrefix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41" fontId="200" fillId="0" borderId="1" xfId="1" applyNumberFormat="1" applyFont="1" applyFill="1" applyBorder="1" applyAlignment="1"/>
    <xf numFmtId="43" fontId="11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49" fontId="0" fillId="0" borderId="0" xfId="10" applyNumberFormat="1" applyFont="1" applyFill="1" applyBorder="1" applyAlignment="1"/>
    <xf numFmtId="43" fontId="200" fillId="0" borderId="0" xfId="1" quotePrefix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41" fontId="0" fillId="0" borderId="1" xfId="1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242" fontId="7" fillId="0" borderId="0" xfId="0" applyNumberFormat="1" applyFont="1" applyFill="1" applyBorder="1" applyAlignment="1"/>
    <xf numFmtId="166" fontId="7" fillId="0" borderId="0" xfId="0" applyNumberFormat="1" applyFont="1" applyFill="1" applyBorder="1" applyAlignment="1"/>
    <xf numFmtId="164" fontId="7" fillId="0" borderId="0" xfId="0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/>
    </xf>
    <xf numFmtId="41" fontId="6" fillId="0" borderId="0" xfId="1" applyNumberFormat="1" applyFont="1" applyBorder="1" applyAlignment="1">
      <alignment horizontal="center"/>
    </xf>
    <xf numFmtId="41" fontId="196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43" fontId="6" fillId="0" borderId="35" xfId="1" quotePrefix="1" applyFont="1" applyFill="1" applyBorder="1" applyAlignment="1">
      <alignment horizontal="right"/>
    </xf>
    <xf numFmtId="43" fontId="6" fillId="0" borderId="0" xfId="1" quotePrefix="1" applyFont="1" applyFill="1" applyBorder="1" applyAlignment="1">
      <alignment horizontal="right"/>
    </xf>
    <xf numFmtId="43" fontId="0" fillId="0" borderId="0" xfId="1" applyFont="1" applyAlignment="1"/>
    <xf numFmtId="43" fontId="0" fillId="0" borderId="1" xfId="1" quotePrefix="1" applyFont="1" applyFill="1" applyBorder="1" applyAlignment="1">
      <alignment horizontal="center"/>
    </xf>
    <xf numFmtId="43" fontId="6" fillId="0" borderId="35" xfId="1" quotePrefix="1" applyFont="1" applyFill="1" applyBorder="1" applyAlignment="1">
      <alignment horizontal="center"/>
    </xf>
    <xf numFmtId="43" fontId="6" fillId="0" borderId="0" xfId="1" applyFont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6" fillId="0" borderId="0" xfId="1" applyFont="1" applyFill="1" applyBorder="1" applyAlignment="1"/>
    <xf numFmtId="43" fontId="0" fillId="0" borderId="1" xfId="1" applyFont="1" applyBorder="1" applyAlignment="1">
      <alignment horizontal="center"/>
    </xf>
    <xf numFmtId="41" fontId="0" fillId="0" borderId="1" xfId="0" quotePrefix="1" applyNumberFormat="1" applyFont="1" applyBorder="1" applyAlignment="1">
      <alignment horizontal="center"/>
    </xf>
    <xf numFmtId="166" fontId="0" fillId="0" borderId="37" xfId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0" fillId="0" borderId="0" xfId="1" applyFont="1" applyBorder="1" applyAlignment="1"/>
    <xf numFmtId="166" fontId="4" fillId="0" borderId="0" xfId="1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0" borderId="0" xfId="6" applyFont="1" applyFill="1" applyAlignment="1">
      <alignment horizontal="left"/>
    </xf>
    <xf numFmtId="0" fontId="16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13" fillId="0" borderId="0" xfId="6" applyFont="1" applyFill="1" applyAlignment="1">
      <alignment horizontal="center"/>
    </xf>
  </cellXfs>
  <cellStyles count="2705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work\MP-RK\Q4'50\UF\UFGL\Ufgl\4748\&#3591;&#3610;&#3585;&#3634;&#3619;&#3648;&#3591;&#3636;&#3609;%20July'05\&#3591;&#3610;&#3585;&#3634;&#3619;&#3648;&#3591;&#3636;&#3609;%20JULY\ho310705\BS_310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\Desktop\CWWP\CSR\111\&#3649;&#3585;&#3657;&#3652;&#3586;%2012.12.61%20Cleaned%20Data%20-%20&#3610;&#3619;&#3636;&#3625;&#3633;&#3607;%20&#3648;&#3607;&#3614;&#3608;&#3634;&#3609;&#3637;&#3585;&#3619;&#3637;&#3601;&#3634;%20&#3592;&#3635;&#3585;&#3633;&#3604;%20&#3627;&#361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trawee.k\Downloads\&#3649;&#3585;&#3657;&#3652;&#3586;%2012.12.61%20Cleaned%20Data%20-%20&#3610;&#3619;&#3636;&#3625;&#3633;&#3607;%20&#3648;&#3607;&#3614;&#3608;&#3634;&#3609;&#3637;&#3585;&#3619;&#3637;&#3601;&#3634;%20&#3592;&#3635;&#3585;&#3633;&#3604;%20&#3627;&#3617;&#3636;&#362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TKS-SP\TOP\TOP\Job%20Nui\TKS\Q4'53\Documents%20and%20Settings\XP\Desktop\Documents%20and%20Settings\chonthicha\Desktop\BSI\Q2'50\BSI\Q2'49\Note_6_49.-&#3648;&#3629;&#3648;&#3594;&#3637;&#3656;&#3618;&#3652;&#3623;&#3619;&#3660;xl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%20folder%20(2)\SK%20Auditor\&#3626;&#3634;&#3618;&#3607;&#3637;&#3656;%203\Q4'56\STR\Audit%20Working\WP_AUDIT\&#3591;&#3634;&#3609;&#3626;&#3634;&#3618;&#3614;&#3637;&#3656;&#3648;&#3614;&#3655;&#3597;\&#3591;&#3634;&#3609;WP\&#3626;&#3636;&#3608;&#3634;&#3619;&#3617;&#3618;&#3660;\WP\WP%20QUATER%20%20&#3611;&#3637;%2055\TVT_Q1'55\Users\wanpen\AppData\Local\Temp\&#3588;&#3635;&#3609;&#3623;&#3603;&#3616;&#3634;&#3625;&#3637;Q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3\wyn%20logistic-ayanei\VOUCHER\JV\JV%202009\JV-APR%20'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work\MP-RK\Q4'50\DOCUME~1\Owner\LOCALS~1\Temp\financial%20statement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ongampai_i\Documents\Statement\TKS\TKS\CONSO%20Q3'61\TKS\CONSO%20Q3'61\Documents%20and%20Settings\AomMy\Desktop\KS-TOP%20Q3'55%20PER%20AUDI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esktop\vouching%20&#3648;&#3614;&#3636;&#3656;&#36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nadamrong\Desktop\T.K.S\Q3%202019\PBC%20list\Conso\31.10.2019%20Rev1\Lead_Consol_Q3%201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nadamrong\Desktop\T.K.S\Q2%202019\FS\Draft%20FS\TH\TKS_Draft%20FS%20(TH)_Q2%2019%20rev%20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kamolpattana\AppData\Local\Microsoft\Windows\INetCache\Content.Outlook\BUS583SB\CF_Rec_6%20Nov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esktop\TKS_Draft%20FS%20(TH)_Q1%2019%20Rev%2011%20cash%20flow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ocuments\My%20Job\T.K.S\Template\FS%202018\&#3652;&#3605;&#3619;&#3617;&#3634;&#3626;%201\FINANCIAL_STATEMENT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SK\&#3605;&#3619;&#3623;&#3592;&#3626;&#3629;&#3610;&#3649;&#3621;&#3632;&#3626;&#3629;&#3610;&#3607;&#3634;&#3609;\&#3591;&#3634;&#3609;&#3648;&#3629;&#3657;\&#3591;&#3610;&#3585;&#3634;&#3619;&#3648;&#3591;&#3636;&#3609;\&#3611;&#3637;%2055\Q4'55\&#3591;&#3610;%20TKS_Q4'55\FS%20TKS_Q4'55%20THA\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  <sheetName val="วิเคราะห์งบ"/>
      <sheetName val="Lead PL"/>
      <sheetName val="Financial Analysis"/>
      <sheetName val="A.1"/>
      <sheetName val="Pack 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งบดุล Audit"/>
      <sheetName val="tb"/>
      <sheetName val="Sheet14"/>
      <sheetName val="1เงินสด"/>
      <sheetName val="32เดินสะพัด"/>
      <sheetName val="2ลูกหนี้การค้า"/>
      <sheetName val="3ลูกหนี้กิจการที่เกี่ยวข้อง"/>
      <sheetName val="4ลูกหนี้ชาวไร่"/>
      <sheetName val="5สินค้าคงเหลือ"/>
      <sheetName val="6สินทรัพย์หมุนเวียนอื่น"/>
      <sheetName val="7เงินลงทุนบย่อย_ร่วม"/>
      <sheetName val="เงินลงทุนระยะยาวที่เกี่ยวข้อง"/>
      <sheetName val="8_เงินลงทุนบ๘อื่น"/>
      <sheetName val="เงินลงทุนบ.อื่น"/>
      <sheetName val="9เงินให้กู้ระยะยาว๘ดอกเบี้ย"/>
      <sheetName val="10ที่ดินอาคารอุปกรณ์"/>
      <sheetName val="11สินทรัพย์ไม่หมุนเวียน"/>
      <sheetName val="12เงินเบิกเกิน"/>
      <sheetName val="13เจ้าหนี้ค่าอ้อย"/>
      <sheetName val="14เจ้าหนี้การค้า"/>
      <sheetName val="15เจ้าหนี้กิจการที่เกี่ยวข้องกั"/>
      <sheetName val="18เงินยืมหนึ่งปี"/>
      <sheetName val="19เงินกู้ระยะสั้นกิจการที่เกี่ย"/>
      <sheetName val="21ภาษีนิติบุคคลค้างจ่าย"/>
      <sheetName val="29คชจค่างจ่าย"/>
      <sheetName val="22หนี้สินอื่น"/>
      <sheetName val="23เงินกู้ระยะยาวจากกิจการที่เกี"/>
      <sheetName val="24เงินกู้ระยะยาว"/>
      <sheetName val="July 48"/>
      <sheetName val="หนี้ระยะยาว"/>
      <sheetName val="Cureent ภูเขียว"/>
      <sheetName val="Curent สาขา"/>
      <sheetName val="Curent Portion รวม"/>
      <sheetName val="28หนี้สินรอตัด"/>
      <sheetName val="28.1"/>
      <sheetName val="31ทุน"/>
      <sheetName val="30ส่วนเกิน"/>
      <sheetName val="25กำไรขาดทุนหลักทรัพย์"/>
      <sheetName val="26กำไรสะสมจัดสรร"/>
      <sheetName val="27กำไรสะสมมั่ดสรร"/>
      <sheetName val="master2"/>
      <sheetName val="MP account"/>
      <sheetName val="Sheet1"/>
      <sheetName val="งบดุล_Audit"/>
      <sheetName val="เงินลงทุนบ_อื่น"/>
      <sheetName val="July_48"/>
      <sheetName val="Cureent_ภูเขียว"/>
      <sheetName val="Curent_สาขา"/>
      <sheetName val="Curent_Portion_รวม"/>
      <sheetName val="28_1"/>
      <sheetName val="MP_account"/>
      <sheetName val="งบดุล_Audit1"/>
      <sheetName val="เงินลงทุนบ_อื่น1"/>
      <sheetName val="July_481"/>
      <sheetName val="Cureent_ภูเขียว1"/>
      <sheetName val="Curent_สาขา1"/>
      <sheetName val="Curent_Portion_รวม1"/>
      <sheetName val="28_11"/>
      <sheetName val="MP_account1"/>
      <sheetName val="gVL"/>
      <sheetName val="CompanyList"/>
      <sheetName val="Basic_Information"/>
      <sheetName val="cost06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9">
          <cell r="O9" t="str">
            <v>Add</v>
          </cell>
        </row>
      </sheetData>
      <sheetData sheetId="1"/>
      <sheetData sheetId="2"/>
      <sheetData sheetId="3">
        <row r="9">
          <cell r="B9">
            <v>128</v>
          </cell>
        </row>
        <row r="27">
          <cell r="B27" t="str">
            <v>000524</v>
          </cell>
        </row>
      </sheetData>
      <sheetData sheetId="4">
        <row r="9">
          <cell r="B9">
            <v>121</v>
          </cell>
        </row>
        <row r="27">
          <cell r="B27" t="str">
            <v>000524</v>
          </cell>
        </row>
      </sheetData>
      <sheetData sheetId="5">
        <row r="9">
          <cell r="B9">
            <v>120</v>
          </cell>
        </row>
        <row r="27">
          <cell r="B27" t="str">
            <v>000524</v>
          </cell>
        </row>
      </sheetData>
      <sheetData sheetId="6">
        <row r="9">
          <cell r="B9">
            <v>109</v>
          </cell>
        </row>
        <row r="27">
          <cell r="B27" t="str">
            <v>000524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  <sheetName val="GVL"/>
      <sheetName val="EQ4NTV"/>
      <sheetName val="130530"/>
      <sheetName val="Sheet2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  <sheetName val="ตั๋วเงินรับ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BSI_ขายให้_TM"/>
      <sheetName val="Error_Checklist1"/>
      <sheetName val="Bangkapi_Tri1"/>
      <sheetName val="Fashion_Island1"/>
      <sheetName val="Seacon_Square_Cinema1"/>
      <sheetName val="Seacon_Square_Premier1"/>
      <sheetName val="Seacon_Square_Consol1"/>
      <sheetName val="Head_Office1"/>
      <sheetName val="Balance_Sheet1"/>
      <sheetName val="Qtly_WC_Analysis1"/>
      <sheetName val="Loan_details1"/>
      <sheetName val="Location_Codes1"/>
      <sheetName val="Bangkapi_Tri-Bud1"/>
      <sheetName val="Fashion_Island-Bud1"/>
      <sheetName val="Seacon_Square-Bud1"/>
      <sheetName val="BSI_ขายให้_TM1"/>
      <sheetName val="เงินกู้ธนชาติ"/>
      <sheetName val="เงินกู้ MGC"/>
      <sheetName val="MA"/>
      <sheetName val="Lookups"/>
      <sheetName val="Sheet2"/>
      <sheetName val="PRODUCT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Expr1000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  <sheetName val="คำนวณภาษี_INEC_Q2'53"/>
      <sheetName val="PL_INEC_Q2'53"/>
      <sheetName val="คำนวณภาษี_INEC_Q2'531"/>
      <sheetName val="PL_INEC_Q2'531"/>
      <sheetName val="BSLA"/>
      <sheetName val="BS"/>
      <sheetName val="SEA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apr 1"/>
      <sheetName val="1 apr 2"/>
      <sheetName val="2 apr 1"/>
      <sheetName val="2 apr 2"/>
      <sheetName val="3 apr 1"/>
      <sheetName val="3 apr 2"/>
      <sheetName val="4 apr 1"/>
      <sheetName val="4 apr 2"/>
      <sheetName val="4 apr 3"/>
      <sheetName val="7 apr 1"/>
      <sheetName val="7 apr 2"/>
      <sheetName val="8 apr 1"/>
      <sheetName val="8 apr 2"/>
      <sheetName val="30 mar แก้ไข"/>
      <sheetName val="9 apr 1"/>
      <sheetName val="9 apr 2"/>
      <sheetName val="10 apr 1"/>
      <sheetName val="10 apr 2"/>
      <sheetName val="11 apr 1"/>
      <sheetName val="11 apr 2"/>
      <sheetName val="12 apr 1"/>
      <sheetName val="12 apr 2"/>
      <sheetName val="10 apr แก้ไข"/>
      <sheetName val="16 apr 1"/>
      <sheetName val="16 apr 2"/>
      <sheetName val="17 apr 1"/>
      <sheetName val="17 apr 2"/>
      <sheetName val="18 apr 1"/>
      <sheetName val="18 apr 2"/>
      <sheetName val="18 apr 3"/>
      <sheetName val="แก้ไข 10 APR"/>
      <sheetName val="20 apr 1"/>
      <sheetName val="20 apr 2"/>
      <sheetName val="21 apr 1"/>
      <sheetName val="21 apr 2"/>
      <sheetName val="22 apr 1"/>
      <sheetName val="22 apr 2"/>
      <sheetName val="22 apr 3"/>
      <sheetName val="23 apr 1"/>
      <sheetName val="23 apr 2"/>
      <sheetName val="23 apr 3"/>
      <sheetName val="18 apr แก้ไข "/>
      <sheetName val="24 apr 1"/>
      <sheetName val="24 apr 2"/>
      <sheetName val="24 apr 3"/>
      <sheetName val="24 apr 4"/>
      <sheetName val="25 apr 1"/>
      <sheetName val="25 apr 2"/>
      <sheetName val="25 apr 3"/>
      <sheetName val="27 apr 1"/>
      <sheetName val="27 apr 2"/>
      <sheetName val="27 apr 3"/>
      <sheetName val="28 apr 1"/>
      <sheetName val="28 apr 2"/>
      <sheetName val="28 apr 3"/>
      <sheetName val="29 apr 1"/>
      <sheetName val="29 apr 2"/>
      <sheetName val="30 apr 1"/>
      <sheetName val="30 apr 2"/>
      <sheetName val="แก้ไข"/>
      <sheetName val="1 may 1"/>
      <sheetName val="1 may 2"/>
      <sheetName val="2 may 1"/>
      <sheetName val="2 may 2"/>
      <sheetName val="2 may 3"/>
      <sheetName val="3 may 1"/>
      <sheetName val="3 may 2"/>
      <sheetName val="4 may 1"/>
      <sheetName val="4 may 2"/>
      <sheetName val="6 may 1"/>
      <sheetName val="RS2005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BSI ขายให้ TM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Account List"/>
    </sheetNames>
    <sheetDataSet>
      <sheetData sheetId="0"/>
      <sheetData sheetId="1"/>
      <sheetData sheetId="2"/>
      <sheetData sheetId="3">
        <row r="7">
          <cell r="A7" t="str">
            <v>1110-1100</v>
          </cell>
          <cell r="B7" t="str">
            <v xml:space="preserve"> เงินสดย่อย - สำนักงานใหญ่                                                     </v>
          </cell>
          <cell r="C7">
            <v>10000</v>
          </cell>
          <cell r="D7">
            <v>0</v>
          </cell>
          <cell r="E7">
            <v>0</v>
          </cell>
          <cell r="F7">
            <v>0</v>
          </cell>
          <cell r="G7">
            <v>10000</v>
          </cell>
          <cell r="H7">
            <v>0</v>
          </cell>
          <cell r="K7">
            <v>10000</v>
          </cell>
          <cell r="L7">
            <v>0</v>
          </cell>
        </row>
        <row r="8">
          <cell r="A8" t="str">
            <v>1110-1200</v>
          </cell>
          <cell r="B8" t="str">
            <v xml:space="preserve"> เงินสดย่อย - โรงงาน                                                           </v>
          </cell>
          <cell r="C8">
            <v>0</v>
          </cell>
          <cell r="D8">
            <v>0</v>
          </cell>
          <cell r="E8">
            <v>10000</v>
          </cell>
          <cell r="F8">
            <v>0</v>
          </cell>
          <cell r="G8">
            <v>10000</v>
          </cell>
          <cell r="H8">
            <v>0</v>
          </cell>
          <cell r="K8">
            <v>10000</v>
          </cell>
          <cell r="L8">
            <v>0</v>
          </cell>
        </row>
        <row r="9">
          <cell r="A9" t="str">
            <v>1110-2041</v>
          </cell>
          <cell r="B9" t="str">
            <v xml:space="preserve"> เงินฝากกระแสรายวัน ธ.กรุงศรีอยุธยา จำกัด - สาขาชุมแพ                          </v>
          </cell>
          <cell r="C9">
            <v>0</v>
          </cell>
          <cell r="D9">
            <v>0</v>
          </cell>
          <cell r="E9">
            <v>10000</v>
          </cell>
          <cell r="F9">
            <v>0</v>
          </cell>
          <cell r="G9">
            <v>10000</v>
          </cell>
          <cell r="H9">
            <v>0</v>
          </cell>
          <cell r="K9">
            <v>10000</v>
          </cell>
          <cell r="L9">
            <v>0</v>
          </cell>
        </row>
        <row r="10">
          <cell r="A10" t="str">
            <v>1110-2044</v>
          </cell>
          <cell r="B10" t="str">
            <v xml:space="preserve"> เงินฝากกระแสรายวัน ธ.กรุงศรีอยุธยา จำกัด - สาขาพระรามที่ 3                    </v>
          </cell>
          <cell r="C10">
            <v>785502.6</v>
          </cell>
          <cell r="D10">
            <v>0</v>
          </cell>
          <cell r="E10">
            <v>0</v>
          </cell>
          <cell r="F10">
            <v>0</v>
          </cell>
          <cell r="G10">
            <v>785502.6</v>
          </cell>
          <cell r="H10">
            <v>0</v>
          </cell>
          <cell r="K10">
            <v>785502.6</v>
          </cell>
          <cell r="L10">
            <v>0</v>
          </cell>
        </row>
        <row r="11">
          <cell r="A11" t="str">
            <v>1110-2045</v>
          </cell>
          <cell r="B11" t="str">
            <v xml:space="preserve"> เงินฝากกระแสรายวัน ธ.นครหลวงไทย จก. เพชรบุรี                                  </v>
          </cell>
          <cell r="C11">
            <v>0</v>
          </cell>
          <cell r="D11">
            <v>5266555.92</v>
          </cell>
          <cell r="E11">
            <v>0</v>
          </cell>
          <cell r="F11">
            <v>0</v>
          </cell>
          <cell r="G11">
            <v>0</v>
          </cell>
          <cell r="H11">
            <v>5266555.92</v>
          </cell>
          <cell r="K11">
            <v>0</v>
          </cell>
          <cell r="L11">
            <v>5266555.92</v>
          </cell>
        </row>
        <row r="12">
          <cell r="A12" t="str">
            <v>1110-2141</v>
          </cell>
          <cell r="B12" t="str">
            <v xml:space="preserve"> เงินฝากกระแสรายวัน ธ.นครหลวงไทย จำกัด - สาขาชุมแพ                             </v>
          </cell>
          <cell r="C12">
            <v>0</v>
          </cell>
          <cell r="D12">
            <v>0</v>
          </cell>
          <cell r="E12">
            <v>1000</v>
          </cell>
          <cell r="F12">
            <v>0</v>
          </cell>
          <cell r="G12">
            <v>1000</v>
          </cell>
          <cell r="H12">
            <v>0</v>
          </cell>
          <cell r="J12">
            <v>480565.96</v>
          </cell>
          <cell r="L12">
            <v>479565.96</v>
          </cell>
        </row>
        <row r="13">
          <cell r="A13" t="str">
            <v>1110-2145</v>
          </cell>
          <cell r="B13" t="str">
            <v xml:space="preserve"> เงินฝากกระแสรายวัน-ธนาคารนครหลวงไทย-สาขาเพลินจิต                              </v>
          </cell>
          <cell r="C13">
            <v>80270.8</v>
          </cell>
          <cell r="D13">
            <v>0</v>
          </cell>
          <cell r="E13">
            <v>0</v>
          </cell>
          <cell r="F13">
            <v>0</v>
          </cell>
          <cell r="G13">
            <v>80270.8</v>
          </cell>
          <cell r="H13">
            <v>0</v>
          </cell>
          <cell r="K13">
            <v>80270.8</v>
          </cell>
          <cell r="L13">
            <v>0</v>
          </cell>
        </row>
        <row r="14">
          <cell r="A14" t="str">
            <v>1110-3041</v>
          </cell>
          <cell r="B14" t="str">
            <v xml:space="preserve"> เงินฝากสะสมทรัพย์ ธ.กรุงศรีอยุธยา จำกัด - สาขาชุมแพ                           </v>
          </cell>
          <cell r="C14">
            <v>0</v>
          </cell>
          <cell r="D14">
            <v>0</v>
          </cell>
          <cell r="E14">
            <v>1000.91</v>
          </cell>
          <cell r="F14">
            <v>0</v>
          </cell>
          <cell r="G14">
            <v>1000.91</v>
          </cell>
          <cell r="H14">
            <v>0</v>
          </cell>
          <cell r="K14">
            <v>1000.91</v>
          </cell>
          <cell r="L14">
            <v>0</v>
          </cell>
        </row>
        <row r="15">
          <cell r="A15" t="str">
            <v>1110-3044</v>
          </cell>
          <cell r="B15" t="str">
            <v xml:space="preserve"> เงินฝากสะสมทรัพย์ ธ.กรุงศรีอยุธยา จก. พระราม3                                 </v>
          </cell>
          <cell r="C15">
            <v>1907.4</v>
          </cell>
          <cell r="D15">
            <v>0</v>
          </cell>
          <cell r="E15">
            <v>0</v>
          </cell>
          <cell r="F15">
            <v>0</v>
          </cell>
          <cell r="G15">
            <v>1907.4</v>
          </cell>
          <cell r="H15">
            <v>0</v>
          </cell>
          <cell r="K15">
            <v>1907.4</v>
          </cell>
          <cell r="L15">
            <v>0</v>
          </cell>
        </row>
        <row r="16">
          <cell r="A16" t="str">
            <v>1110-3045</v>
          </cell>
          <cell r="B16" t="str">
            <v xml:space="preserve"> เงินฝากสะสมทรัพย์ ธ.นครหลวงไทย สาขาสำนักเพชรบุรี 001-2-86197-3                </v>
          </cell>
          <cell r="C16">
            <v>20499502.460000001</v>
          </cell>
          <cell r="D16">
            <v>0</v>
          </cell>
          <cell r="E16">
            <v>0</v>
          </cell>
          <cell r="F16">
            <v>0</v>
          </cell>
          <cell r="G16">
            <v>20499502.460000001</v>
          </cell>
          <cell r="H16">
            <v>0</v>
          </cell>
          <cell r="K16">
            <v>20499502.460000001</v>
          </cell>
          <cell r="L16">
            <v>0</v>
          </cell>
        </row>
        <row r="17">
          <cell r="A17" t="str">
            <v>1110-3141</v>
          </cell>
          <cell r="B17" t="str">
            <v xml:space="preserve"> เงินฝากสะสมทรัพย์-ธ.นครหลวงไทย สาขาชุมแพ#163-2-07424-3                        </v>
          </cell>
          <cell r="C17">
            <v>0</v>
          </cell>
          <cell r="D17">
            <v>0</v>
          </cell>
          <cell r="E17">
            <v>1322635.17</v>
          </cell>
          <cell r="F17">
            <v>0</v>
          </cell>
          <cell r="G17">
            <v>1322635.17</v>
          </cell>
          <cell r="H17">
            <v>0</v>
          </cell>
          <cell r="K17">
            <v>1322635.17</v>
          </cell>
          <cell r="L17">
            <v>0</v>
          </cell>
        </row>
        <row r="18">
          <cell r="A18" t="str">
            <v>1110-5100</v>
          </cell>
          <cell r="B18" t="str">
            <v xml:space="preserve"> บัญชีเดินสะพัด - โรงงาน                                                       </v>
          </cell>
          <cell r="C18">
            <v>155024209.81999999</v>
          </cell>
          <cell r="D18">
            <v>0</v>
          </cell>
          <cell r="E18">
            <v>0</v>
          </cell>
          <cell r="F18">
            <v>0</v>
          </cell>
          <cell r="G18">
            <v>155024209.81999999</v>
          </cell>
          <cell r="H18">
            <v>0</v>
          </cell>
          <cell r="K18">
            <v>155024209.81999999</v>
          </cell>
          <cell r="L18">
            <v>0</v>
          </cell>
        </row>
        <row r="19">
          <cell r="A19" t="str">
            <v>1110-5200</v>
          </cell>
          <cell r="B19" t="str">
            <v xml:space="preserve"> บัญชีเดินสะพัด - สำนักงานใหญ่                                                 </v>
          </cell>
          <cell r="C19">
            <v>0</v>
          </cell>
          <cell r="D19">
            <v>0</v>
          </cell>
          <cell r="E19">
            <v>0</v>
          </cell>
          <cell r="F19">
            <v>155024209.81999999</v>
          </cell>
          <cell r="G19">
            <v>0</v>
          </cell>
          <cell r="H19">
            <v>155024209.81999999</v>
          </cell>
          <cell r="K19">
            <v>0</v>
          </cell>
          <cell r="L19">
            <v>155024209.81999999</v>
          </cell>
        </row>
        <row r="20">
          <cell r="A20" t="str">
            <v>1190-2500</v>
          </cell>
          <cell r="B20" t="str">
            <v xml:space="preserve"> เงินยืมทดรอง - บจก.ด่านช้าง ไบโอ-เอ็นเนอร์ยี                                  </v>
          </cell>
          <cell r="C20">
            <v>28760.12</v>
          </cell>
          <cell r="D20">
            <v>0</v>
          </cell>
          <cell r="E20">
            <v>0</v>
          </cell>
          <cell r="F20">
            <v>0</v>
          </cell>
          <cell r="G20">
            <v>28760.12</v>
          </cell>
          <cell r="H20">
            <v>0</v>
          </cell>
          <cell r="K20">
            <v>28760.12</v>
          </cell>
          <cell r="L20">
            <v>0</v>
          </cell>
        </row>
        <row r="21">
          <cell r="A21" t="str">
            <v>1190-4400</v>
          </cell>
          <cell r="B21" t="str">
            <v xml:space="preserve"> เงินมัดจำจ่ายอื่น ๆ - สำนักงานใหญ่                                            </v>
          </cell>
          <cell r="C21">
            <v>243898859.06</v>
          </cell>
          <cell r="D21">
            <v>0</v>
          </cell>
          <cell r="E21">
            <v>0</v>
          </cell>
          <cell r="F21">
            <v>0</v>
          </cell>
          <cell r="G21">
            <v>243898859.06</v>
          </cell>
          <cell r="H21">
            <v>0</v>
          </cell>
          <cell r="K21">
            <v>243898859.06</v>
          </cell>
          <cell r="L21">
            <v>0</v>
          </cell>
        </row>
        <row r="22">
          <cell r="A22" t="str">
            <v>1190-4600</v>
          </cell>
          <cell r="B22" t="str">
            <v xml:space="preserve"> เงินมัดจำจ่ายอื่น ๆ - โรงงาน                                                  </v>
          </cell>
          <cell r="C22">
            <v>0</v>
          </cell>
          <cell r="D22">
            <v>0</v>
          </cell>
          <cell r="E22">
            <v>12000</v>
          </cell>
          <cell r="F22">
            <v>0</v>
          </cell>
          <cell r="G22">
            <v>12000</v>
          </cell>
          <cell r="H22">
            <v>0</v>
          </cell>
          <cell r="K22">
            <v>12000</v>
          </cell>
          <cell r="L22">
            <v>0</v>
          </cell>
        </row>
        <row r="23">
          <cell r="A23" t="str">
            <v>1190-5500</v>
          </cell>
          <cell r="B23" t="str">
            <v xml:space="preserve"> เงินประกันสัญญา                                                               </v>
          </cell>
          <cell r="C23">
            <v>0</v>
          </cell>
          <cell r="D23">
            <v>0</v>
          </cell>
          <cell r="E23">
            <v>40232</v>
          </cell>
          <cell r="F23">
            <v>0</v>
          </cell>
          <cell r="G23">
            <v>40232</v>
          </cell>
          <cell r="H23">
            <v>0</v>
          </cell>
          <cell r="K23">
            <v>40232</v>
          </cell>
          <cell r="L23">
            <v>0</v>
          </cell>
        </row>
        <row r="24">
          <cell r="A24" t="str">
            <v>1190-5520</v>
          </cell>
          <cell r="B24" t="str">
            <v xml:space="preserve"> เงินประกันอื่น ๆ                                                              </v>
          </cell>
          <cell r="C24">
            <v>19000</v>
          </cell>
          <cell r="D24">
            <v>0</v>
          </cell>
          <cell r="E24">
            <v>0</v>
          </cell>
          <cell r="F24">
            <v>0</v>
          </cell>
          <cell r="G24">
            <v>19000</v>
          </cell>
          <cell r="H24">
            <v>0</v>
          </cell>
          <cell r="K24">
            <v>19000</v>
          </cell>
          <cell r="L24">
            <v>0</v>
          </cell>
        </row>
        <row r="25">
          <cell r="A25" t="str">
            <v>1190-5552</v>
          </cell>
          <cell r="B25" t="str">
            <v xml:space="preserve"> เงินประกันสัญญาโทรศัพท์                                                       </v>
          </cell>
          <cell r="C25">
            <v>1627.27</v>
          </cell>
          <cell r="D25">
            <v>0</v>
          </cell>
          <cell r="E25">
            <v>0</v>
          </cell>
          <cell r="F25">
            <v>0</v>
          </cell>
          <cell r="G25">
            <v>1627.27</v>
          </cell>
          <cell r="H25">
            <v>0</v>
          </cell>
          <cell r="K25">
            <v>1627.27</v>
          </cell>
          <cell r="L25">
            <v>0</v>
          </cell>
        </row>
        <row r="26">
          <cell r="A26" t="str">
            <v>1190-6100</v>
          </cell>
          <cell r="B26" t="str">
            <v xml:space="preserve"> ภาษีเงินได้นิติบุคคลจ่ายล่วงหน้า                                              </v>
          </cell>
          <cell r="C26">
            <v>247.26</v>
          </cell>
          <cell r="D26">
            <v>0</v>
          </cell>
          <cell r="E26">
            <v>0.01</v>
          </cell>
          <cell r="F26">
            <v>0</v>
          </cell>
          <cell r="G26">
            <v>247.27</v>
          </cell>
          <cell r="H26">
            <v>0</v>
          </cell>
          <cell r="K26">
            <v>247.27</v>
          </cell>
          <cell r="L26">
            <v>0</v>
          </cell>
        </row>
        <row r="27">
          <cell r="A27" t="str">
            <v>1190-6210</v>
          </cell>
          <cell r="B27" t="str">
            <v xml:space="preserve"> ลูกหนี้กรมสรรพากร - สำนักงานใหญ่                                              </v>
          </cell>
          <cell r="C27">
            <v>35303005.439999998</v>
          </cell>
          <cell r="D27">
            <v>0</v>
          </cell>
          <cell r="E27">
            <v>0</v>
          </cell>
          <cell r="F27">
            <v>0</v>
          </cell>
          <cell r="G27">
            <v>35303005.439999998</v>
          </cell>
          <cell r="H27">
            <v>0</v>
          </cell>
          <cell r="K27">
            <v>35303005.439999998</v>
          </cell>
          <cell r="L27">
            <v>0</v>
          </cell>
        </row>
        <row r="28">
          <cell r="A28" t="str">
            <v>1190-6220</v>
          </cell>
          <cell r="B28" t="str">
            <v xml:space="preserve"> ลูกหนี้กรมสรรพากร - โรงงาน                                                    </v>
          </cell>
          <cell r="C28">
            <v>0</v>
          </cell>
          <cell r="D28">
            <v>0</v>
          </cell>
          <cell r="E28">
            <v>1115908.01</v>
          </cell>
          <cell r="F28">
            <v>0</v>
          </cell>
          <cell r="G28">
            <v>1115908.01</v>
          </cell>
          <cell r="H28">
            <v>0</v>
          </cell>
          <cell r="K28">
            <v>1115908.01</v>
          </cell>
          <cell r="L28">
            <v>0</v>
          </cell>
        </row>
        <row r="29">
          <cell r="A29" t="str">
            <v>1190-6320</v>
          </cell>
          <cell r="B29" t="str">
            <v xml:space="preserve"> ภาษีซื้อ - โรงงาน                                                             </v>
          </cell>
          <cell r="C29">
            <v>0</v>
          </cell>
          <cell r="D29">
            <v>0</v>
          </cell>
          <cell r="E29">
            <v>37006.480000000003</v>
          </cell>
          <cell r="F29">
            <v>0</v>
          </cell>
          <cell r="G29">
            <v>37006.480000000003</v>
          </cell>
          <cell r="H29">
            <v>0</v>
          </cell>
          <cell r="K29">
            <v>37006.480000000003</v>
          </cell>
          <cell r="L29">
            <v>0</v>
          </cell>
        </row>
        <row r="30">
          <cell r="A30" t="str">
            <v>1190-6330</v>
          </cell>
          <cell r="B30" t="str">
            <v xml:space="preserve"> ภาษีซื้อที่ยังไม่ถึงกำหนด - สำนักงานใหญ่                                      </v>
          </cell>
          <cell r="C30">
            <v>8030038.5</v>
          </cell>
          <cell r="D30">
            <v>0</v>
          </cell>
          <cell r="E30">
            <v>0</v>
          </cell>
          <cell r="F30">
            <v>0</v>
          </cell>
          <cell r="G30">
            <v>8030038.5</v>
          </cell>
          <cell r="H30">
            <v>0</v>
          </cell>
          <cell r="I30">
            <v>24004622</v>
          </cell>
          <cell r="K30">
            <v>32034660.5</v>
          </cell>
          <cell r="L30">
            <v>0</v>
          </cell>
        </row>
        <row r="31">
          <cell r="A31" t="str">
            <v>1190-6340</v>
          </cell>
          <cell r="B31" t="str">
            <v xml:space="preserve"> ภาษีซื้อที่ยังไม่ถึงกำหนด - โรงงาน                                            </v>
          </cell>
          <cell r="C31">
            <v>0</v>
          </cell>
          <cell r="D31">
            <v>0</v>
          </cell>
          <cell r="E31">
            <v>31692.78</v>
          </cell>
          <cell r="F31">
            <v>0</v>
          </cell>
          <cell r="G31">
            <v>31692.78</v>
          </cell>
          <cell r="H31">
            <v>0</v>
          </cell>
          <cell r="K31">
            <v>31692.78</v>
          </cell>
          <cell r="L31">
            <v>0</v>
          </cell>
        </row>
        <row r="32">
          <cell r="A32" t="str">
            <v>1190-6800</v>
          </cell>
          <cell r="B32" t="str">
            <v xml:space="preserve">  ค่าอากรขาเข้าจ่ายล่วงหน้า                                             </v>
          </cell>
          <cell r="C32">
            <v>1346195</v>
          </cell>
          <cell r="D32">
            <v>0</v>
          </cell>
          <cell r="E32">
            <v>0</v>
          </cell>
          <cell r="F32">
            <v>0</v>
          </cell>
          <cell r="G32">
            <v>1346195</v>
          </cell>
          <cell r="H32">
            <v>0</v>
          </cell>
          <cell r="I32">
            <v>60433055.710000001</v>
          </cell>
          <cell r="K32">
            <v>61779250.710000001</v>
          </cell>
          <cell r="L32">
            <v>0</v>
          </cell>
        </row>
        <row r="33">
          <cell r="A33" t="str">
            <v>1510-0500</v>
          </cell>
          <cell r="B33" t="str">
            <v xml:space="preserve"> เครื่องใช้สำนักงานและเครื่องตกแต่ง                                            </v>
          </cell>
          <cell r="C33">
            <v>56000</v>
          </cell>
          <cell r="D33">
            <v>0</v>
          </cell>
          <cell r="E33">
            <v>0</v>
          </cell>
          <cell r="F33">
            <v>0</v>
          </cell>
          <cell r="G33">
            <v>56000</v>
          </cell>
          <cell r="H33">
            <v>0</v>
          </cell>
          <cell r="K33">
            <v>56000</v>
          </cell>
          <cell r="L33">
            <v>0</v>
          </cell>
        </row>
        <row r="34">
          <cell r="A34" t="str">
            <v>1510-1100</v>
          </cell>
          <cell r="B34" t="str">
            <v xml:space="preserve"> เครื่องจักรระหว่างติดตั้ง                                                     </v>
          </cell>
          <cell r="C34">
            <v>13950932.460000001</v>
          </cell>
          <cell r="D34">
            <v>0</v>
          </cell>
          <cell r="E34">
            <v>0</v>
          </cell>
          <cell r="F34">
            <v>0</v>
          </cell>
          <cell r="G34">
            <v>13950932.460000001</v>
          </cell>
          <cell r="H34">
            <v>0</v>
          </cell>
          <cell r="J34">
            <v>13441273</v>
          </cell>
          <cell r="K34">
            <v>509659.46</v>
          </cell>
        </row>
        <row r="35">
          <cell r="A35" t="str">
            <v>1510-1300</v>
          </cell>
          <cell r="B35" t="str">
            <v xml:space="preserve"> โปรแกรมระหว่างติดตั้ง                                                         </v>
          </cell>
          <cell r="C35">
            <v>923750</v>
          </cell>
          <cell r="D35">
            <v>0</v>
          </cell>
          <cell r="E35">
            <v>0</v>
          </cell>
          <cell r="F35">
            <v>0</v>
          </cell>
          <cell r="G35">
            <v>923750</v>
          </cell>
          <cell r="H35">
            <v>0</v>
          </cell>
          <cell r="K35">
            <v>923750</v>
          </cell>
          <cell r="L35">
            <v>0</v>
          </cell>
        </row>
        <row r="36">
          <cell r="A36" t="str">
            <v>1520-0100</v>
          </cell>
          <cell r="B36" t="str">
            <v xml:space="preserve"> ที่ดิน                                                                        </v>
          </cell>
          <cell r="C36">
            <v>0</v>
          </cell>
          <cell r="D36">
            <v>0</v>
          </cell>
          <cell r="E36">
            <v>2409506</v>
          </cell>
          <cell r="F36">
            <v>0</v>
          </cell>
          <cell r="G36">
            <v>2409506</v>
          </cell>
          <cell r="H36">
            <v>0</v>
          </cell>
          <cell r="K36">
            <v>2409506</v>
          </cell>
          <cell r="L36">
            <v>0</v>
          </cell>
        </row>
        <row r="37">
          <cell r="A37" t="str">
            <v>1520-0500</v>
          </cell>
          <cell r="B37" t="str">
            <v xml:space="preserve"> เครื่องใช้สำนักงานและเครื่องตกแต่ง                                            </v>
          </cell>
          <cell r="C37">
            <v>0</v>
          </cell>
          <cell r="D37">
            <v>0</v>
          </cell>
          <cell r="E37">
            <v>1147936.1499999999</v>
          </cell>
          <cell r="F37">
            <v>0</v>
          </cell>
          <cell r="G37">
            <v>1147936.1499999999</v>
          </cell>
          <cell r="H37">
            <v>0</v>
          </cell>
          <cell r="K37">
            <v>1147936.1499999999</v>
          </cell>
          <cell r="L37">
            <v>0</v>
          </cell>
        </row>
        <row r="38">
          <cell r="A38" t="str">
            <v>1520-0700</v>
          </cell>
          <cell r="B38" t="str">
            <v xml:space="preserve"> เครื่องมือเครื่องใช้                                                          </v>
          </cell>
          <cell r="C38">
            <v>0</v>
          </cell>
          <cell r="D38">
            <v>0</v>
          </cell>
          <cell r="E38">
            <v>72900</v>
          </cell>
          <cell r="F38">
            <v>0</v>
          </cell>
          <cell r="G38">
            <v>72900</v>
          </cell>
          <cell r="H38">
            <v>0</v>
          </cell>
          <cell r="K38">
            <v>72900</v>
          </cell>
          <cell r="L38">
            <v>0</v>
          </cell>
        </row>
        <row r="39">
          <cell r="A39" t="str">
            <v>1520-1000</v>
          </cell>
          <cell r="B39" t="str">
            <v xml:space="preserve"> งานระหว่างก่อสร้าง                                                            </v>
          </cell>
          <cell r="C39">
            <v>57995829.82</v>
          </cell>
          <cell r="D39">
            <v>0</v>
          </cell>
          <cell r="E39">
            <v>69267119.719999999</v>
          </cell>
          <cell r="F39">
            <v>0</v>
          </cell>
          <cell r="G39">
            <v>127262949.54000001</v>
          </cell>
          <cell r="H39">
            <v>0</v>
          </cell>
          <cell r="J39">
            <v>5231782.79</v>
          </cell>
          <cell r="K39">
            <v>122031166.75</v>
          </cell>
        </row>
        <row r="40">
          <cell r="A40" t="str">
            <v>1520-1001</v>
          </cell>
          <cell r="B40" t="str">
            <v xml:space="preserve"> อาคารสิ่งก่อสร้างระหว่างทำ-ERECTION BOILER                                    </v>
          </cell>
          <cell r="C40">
            <v>0</v>
          </cell>
          <cell r="D40">
            <v>0</v>
          </cell>
          <cell r="E40">
            <v>7618576.0700000003</v>
          </cell>
          <cell r="F40">
            <v>0</v>
          </cell>
          <cell r="G40">
            <v>7618576.0700000003</v>
          </cell>
          <cell r="H40">
            <v>0</v>
          </cell>
          <cell r="K40">
            <v>7618576.0700000003</v>
          </cell>
          <cell r="L40">
            <v>0</v>
          </cell>
        </row>
        <row r="41">
          <cell r="A41" t="str">
            <v>1520-1002</v>
          </cell>
          <cell r="B41" t="str">
            <v xml:space="preserve"> อาคารและสิ่งก่อสร้างระหว่างทำ-ERECTION MAIN                                   </v>
          </cell>
          <cell r="C41">
            <v>0</v>
          </cell>
          <cell r="D41">
            <v>0</v>
          </cell>
          <cell r="E41">
            <v>377209.51</v>
          </cell>
          <cell r="F41">
            <v>0</v>
          </cell>
          <cell r="G41">
            <v>377209.51</v>
          </cell>
          <cell r="H41">
            <v>0</v>
          </cell>
          <cell r="K41">
            <v>377209.51</v>
          </cell>
          <cell r="L41">
            <v>0</v>
          </cell>
        </row>
        <row r="42">
          <cell r="A42" t="str">
            <v>1520-1003</v>
          </cell>
          <cell r="B42" t="str">
            <v xml:space="preserve"> อาคารสิ่งก่อสร้างระหว่างทำ-ERECTION ELECTRICAL                                </v>
          </cell>
          <cell r="C42">
            <v>0</v>
          </cell>
          <cell r="D42">
            <v>0</v>
          </cell>
          <cell r="E42">
            <v>124550.37</v>
          </cell>
          <cell r="F42">
            <v>0</v>
          </cell>
          <cell r="G42">
            <v>124550.37</v>
          </cell>
          <cell r="H42">
            <v>0</v>
          </cell>
          <cell r="K42">
            <v>124550.37</v>
          </cell>
          <cell r="L42">
            <v>0</v>
          </cell>
        </row>
        <row r="43">
          <cell r="A43" t="str">
            <v>1520-1004</v>
          </cell>
          <cell r="B43" t="str">
            <v xml:space="preserve"> อาคารสิ่งก่อสร้างระหว่าทำ-ERECTION STEAM                                      </v>
          </cell>
          <cell r="C43">
            <v>0</v>
          </cell>
          <cell r="D43">
            <v>0</v>
          </cell>
          <cell r="E43">
            <v>31272.04</v>
          </cell>
          <cell r="F43">
            <v>0</v>
          </cell>
          <cell r="G43">
            <v>31272.04</v>
          </cell>
          <cell r="H43">
            <v>0</v>
          </cell>
          <cell r="K43">
            <v>31272.04</v>
          </cell>
          <cell r="L43">
            <v>0</v>
          </cell>
        </row>
        <row r="44">
          <cell r="A44" t="str">
            <v>1520-1006</v>
          </cell>
          <cell r="B44" t="str">
            <v xml:space="preserve"> อาคารสิ่งก่อสร้างระหว่างทำ-ERECTION BOILER                                    </v>
          </cell>
          <cell r="C44">
            <v>0</v>
          </cell>
          <cell r="D44">
            <v>0</v>
          </cell>
          <cell r="E44">
            <v>193725.48</v>
          </cell>
          <cell r="F44">
            <v>0</v>
          </cell>
          <cell r="G44">
            <v>193725.48</v>
          </cell>
          <cell r="H44">
            <v>0</v>
          </cell>
          <cell r="K44">
            <v>193725.48</v>
          </cell>
          <cell r="L44">
            <v>0</v>
          </cell>
        </row>
        <row r="45">
          <cell r="A45" t="str">
            <v>1520-1007</v>
          </cell>
          <cell r="B45" t="str">
            <v xml:space="preserve"> อาคารสิ่งก่อสร้างระหว่างทำ-ERECTION COMPRESSOR                                </v>
          </cell>
          <cell r="C45">
            <v>0</v>
          </cell>
          <cell r="D45">
            <v>0</v>
          </cell>
          <cell r="E45">
            <v>81523.539999999994</v>
          </cell>
          <cell r="F45">
            <v>0</v>
          </cell>
          <cell r="G45">
            <v>81523.539999999994</v>
          </cell>
          <cell r="H45">
            <v>0</v>
          </cell>
          <cell r="K45">
            <v>81523.539999999994</v>
          </cell>
          <cell r="L45">
            <v>0</v>
          </cell>
        </row>
        <row r="46">
          <cell r="A46" t="str">
            <v>1520-1010</v>
          </cell>
          <cell r="B46" t="str">
            <v xml:space="preserve"> อาคารสิ่งก่อสร้างระหว่างทำ-PILING                                             </v>
          </cell>
          <cell r="C46">
            <v>0</v>
          </cell>
          <cell r="D46">
            <v>0</v>
          </cell>
          <cell r="E46">
            <v>217511.58</v>
          </cell>
          <cell r="F46">
            <v>0</v>
          </cell>
          <cell r="G46">
            <v>217511.58</v>
          </cell>
          <cell r="H46">
            <v>0</v>
          </cell>
          <cell r="K46">
            <v>217511.58</v>
          </cell>
          <cell r="L46">
            <v>0</v>
          </cell>
        </row>
        <row r="47">
          <cell r="A47" t="str">
            <v>1520-1011</v>
          </cell>
          <cell r="B47" t="str">
            <v xml:space="preserve"> อาคารสิ่งก่อสร้างระหว่างทำ-BOILER AND DEAERATOR                               </v>
          </cell>
          <cell r="C47">
            <v>0</v>
          </cell>
          <cell r="D47">
            <v>0</v>
          </cell>
          <cell r="E47">
            <v>1485268.52</v>
          </cell>
          <cell r="F47">
            <v>0</v>
          </cell>
          <cell r="G47">
            <v>1485268.52</v>
          </cell>
          <cell r="H47">
            <v>0</v>
          </cell>
          <cell r="K47">
            <v>1485268.52</v>
          </cell>
          <cell r="L47">
            <v>0</v>
          </cell>
        </row>
        <row r="48">
          <cell r="A48" t="str">
            <v>1520-1012</v>
          </cell>
          <cell r="B48" t="str">
            <v xml:space="preserve"> อาคารสิ่งก่อสร้างระหว่างทำ-TURBINE HOUSE                                      </v>
          </cell>
          <cell r="C48">
            <v>0</v>
          </cell>
          <cell r="D48">
            <v>0</v>
          </cell>
          <cell r="E48">
            <v>3553006.88</v>
          </cell>
          <cell r="F48">
            <v>0</v>
          </cell>
          <cell r="G48">
            <v>3553006.88</v>
          </cell>
          <cell r="H48">
            <v>0</v>
          </cell>
          <cell r="K48">
            <v>3553006.88</v>
          </cell>
          <cell r="L48">
            <v>0</v>
          </cell>
        </row>
        <row r="49">
          <cell r="A49" t="str">
            <v>1520-1013</v>
          </cell>
          <cell r="B49" t="str">
            <v xml:space="preserve"> อาคารสิ่งก่อสร้างระหว่างทำ-ELECTRICAL BUILDING                                </v>
          </cell>
          <cell r="C49">
            <v>0</v>
          </cell>
          <cell r="D49">
            <v>0</v>
          </cell>
          <cell r="E49">
            <v>2347430.29</v>
          </cell>
          <cell r="F49">
            <v>0</v>
          </cell>
          <cell r="G49">
            <v>2347430.29</v>
          </cell>
          <cell r="H49">
            <v>0</v>
          </cell>
          <cell r="K49">
            <v>2347430.29</v>
          </cell>
          <cell r="L49">
            <v>0</v>
          </cell>
        </row>
        <row r="50">
          <cell r="A50" t="str">
            <v>1520-1014</v>
          </cell>
          <cell r="B50" t="str">
            <v xml:space="preserve"> อาคารสิ่งก่อสร้างระหว่างทำ-COOLING TOWER AND FOUNDATION                       </v>
          </cell>
          <cell r="C50">
            <v>0</v>
          </cell>
          <cell r="D50">
            <v>0</v>
          </cell>
          <cell r="E50">
            <v>888242.15</v>
          </cell>
          <cell r="F50">
            <v>0</v>
          </cell>
          <cell r="G50">
            <v>888242.15</v>
          </cell>
          <cell r="H50">
            <v>0</v>
          </cell>
          <cell r="K50">
            <v>888242.15</v>
          </cell>
          <cell r="L50">
            <v>0</v>
          </cell>
        </row>
        <row r="51">
          <cell r="A51" t="str">
            <v>1520-1015</v>
          </cell>
          <cell r="B51" t="str">
            <v xml:space="preserve"> อาคารสิ่งก่อสร้างระหว่างทำ-SWICHYARD FOUNDATION                               </v>
          </cell>
          <cell r="C51">
            <v>0</v>
          </cell>
          <cell r="D51">
            <v>0</v>
          </cell>
          <cell r="E51">
            <v>477422.41</v>
          </cell>
          <cell r="F51">
            <v>0</v>
          </cell>
          <cell r="G51">
            <v>477422.41</v>
          </cell>
          <cell r="H51">
            <v>0</v>
          </cell>
          <cell r="K51">
            <v>477422.41</v>
          </cell>
          <cell r="L51">
            <v>0</v>
          </cell>
        </row>
        <row r="52">
          <cell r="A52" t="str">
            <v>1520-1016</v>
          </cell>
          <cell r="B52" t="str">
            <v xml:space="preserve"> อาคารสิ่งก่อสร้างระหว่างทำ-STACK FOUNDATION                                   </v>
          </cell>
          <cell r="C52">
            <v>0</v>
          </cell>
          <cell r="D52">
            <v>0</v>
          </cell>
          <cell r="E52">
            <v>3703.01</v>
          </cell>
          <cell r="F52">
            <v>0</v>
          </cell>
          <cell r="G52">
            <v>3703.01</v>
          </cell>
          <cell r="H52">
            <v>0</v>
          </cell>
          <cell r="K52">
            <v>3703.01</v>
          </cell>
          <cell r="L52">
            <v>0</v>
          </cell>
        </row>
        <row r="53">
          <cell r="A53" t="str">
            <v>1520-1021</v>
          </cell>
          <cell r="B53" t="str">
            <v xml:space="preserve"> อาคารสิ่งก่อสร้างระหว่างทำ-COOLING TOWER                                      </v>
          </cell>
          <cell r="C53">
            <v>0</v>
          </cell>
          <cell r="D53">
            <v>0</v>
          </cell>
          <cell r="E53">
            <v>1676866.07</v>
          </cell>
          <cell r="F53">
            <v>0</v>
          </cell>
          <cell r="G53">
            <v>1676866.07</v>
          </cell>
          <cell r="H53">
            <v>0</v>
          </cell>
          <cell r="K53">
            <v>1676866.07</v>
          </cell>
          <cell r="L53">
            <v>0</v>
          </cell>
        </row>
        <row r="54">
          <cell r="A54" t="str">
            <v>1520-1022</v>
          </cell>
          <cell r="B54" t="str">
            <v xml:space="preserve"> อาคารสิ่งก่อสร้างระหว่างทำ-MOBILISE                                           </v>
          </cell>
          <cell r="C54">
            <v>0</v>
          </cell>
          <cell r="D54">
            <v>0</v>
          </cell>
          <cell r="E54">
            <v>570997.46</v>
          </cell>
          <cell r="F54">
            <v>0</v>
          </cell>
          <cell r="G54">
            <v>570997.46</v>
          </cell>
          <cell r="H54">
            <v>0</v>
          </cell>
          <cell r="K54">
            <v>570997.46</v>
          </cell>
          <cell r="L54">
            <v>0</v>
          </cell>
        </row>
        <row r="55">
          <cell r="A55" t="str">
            <v>1520-1023</v>
          </cell>
          <cell r="B55" t="str">
            <v xml:space="preserve"> อาคารสิ่งก่อสร้างระหว่างทำ-SITE WORKS                                         </v>
          </cell>
          <cell r="C55">
            <v>0</v>
          </cell>
          <cell r="D55">
            <v>0</v>
          </cell>
          <cell r="E55">
            <v>1509392.03</v>
          </cell>
          <cell r="F55">
            <v>0</v>
          </cell>
          <cell r="G55">
            <v>1509392.03</v>
          </cell>
          <cell r="H55">
            <v>0</v>
          </cell>
          <cell r="K55">
            <v>1509392.03</v>
          </cell>
          <cell r="L55">
            <v>0</v>
          </cell>
        </row>
        <row r="56">
          <cell r="A56" t="str">
            <v>1520-1024</v>
          </cell>
          <cell r="B56" t="str">
            <v xml:space="preserve"> อาคารสิ่งก่อสร้างระหว่างทำ-CONSULTANT FEES FOUNDATION                         </v>
          </cell>
          <cell r="C56">
            <v>0</v>
          </cell>
          <cell r="D56">
            <v>0</v>
          </cell>
          <cell r="E56">
            <v>389250</v>
          </cell>
          <cell r="F56">
            <v>0</v>
          </cell>
          <cell r="G56">
            <v>389250</v>
          </cell>
          <cell r="H56">
            <v>0</v>
          </cell>
          <cell r="K56">
            <v>389250</v>
          </cell>
          <cell r="L56">
            <v>0</v>
          </cell>
        </row>
        <row r="57">
          <cell r="A57" t="str">
            <v>1520-1100</v>
          </cell>
          <cell r="B57" t="str">
            <v xml:space="preserve"> เครื่องจักรระหว่างติดตั้ง                                                     </v>
          </cell>
          <cell r="C57">
            <v>3525911.58</v>
          </cell>
          <cell r="D57">
            <v>0</v>
          </cell>
          <cell r="E57">
            <v>951900</v>
          </cell>
          <cell r="F57">
            <v>0</v>
          </cell>
          <cell r="G57">
            <v>4477811.58</v>
          </cell>
          <cell r="H57">
            <v>0</v>
          </cell>
          <cell r="K57">
            <v>4477811.58</v>
          </cell>
          <cell r="L57">
            <v>0</v>
          </cell>
        </row>
        <row r="58">
          <cell r="A58" t="str">
            <v>1520-1101</v>
          </cell>
          <cell r="B58" t="str">
            <v xml:space="preserve"> เครื่องจักรระหว่างติดตั้ง-FURNACE BOILER                                      </v>
          </cell>
          <cell r="C58">
            <v>83350567.099999994</v>
          </cell>
          <cell r="D58">
            <v>0</v>
          </cell>
          <cell r="E58">
            <v>0</v>
          </cell>
          <cell r="F58">
            <v>0</v>
          </cell>
          <cell r="G58">
            <v>83350567.099999994</v>
          </cell>
          <cell r="H58">
            <v>0</v>
          </cell>
          <cell r="J58">
            <v>15923484</v>
          </cell>
          <cell r="K58">
            <v>67427083.099999994</v>
          </cell>
        </row>
        <row r="59">
          <cell r="A59" t="str">
            <v>1520-1102</v>
          </cell>
          <cell r="B59" t="str">
            <v xml:space="preserve"> เครื่องจักรระหว่างติดตั้ง-DRUM ECONOMISER                                     </v>
          </cell>
          <cell r="C59">
            <v>52207462.140000001</v>
          </cell>
          <cell r="D59">
            <v>0</v>
          </cell>
          <cell r="E59">
            <v>816778.5</v>
          </cell>
          <cell r="F59">
            <v>0</v>
          </cell>
          <cell r="G59">
            <v>53024240.640000001</v>
          </cell>
          <cell r="H59">
            <v>0</v>
          </cell>
          <cell r="J59">
            <v>8467499</v>
          </cell>
          <cell r="K59">
            <v>44556741.640000001</v>
          </cell>
        </row>
        <row r="60">
          <cell r="A60" t="str">
            <v>1520-1103</v>
          </cell>
          <cell r="B60" t="str">
            <v xml:space="preserve"> เครื่องจักรระหว่างติดตั้ง-COMBUSTION SYSTEM                                   </v>
          </cell>
          <cell r="C60">
            <v>14954122.560000001</v>
          </cell>
          <cell r="D60">
            <v>0</v>
          </cell>
          <cell r="E60">
            <v>0</v>
          </cell>
          <cell r="F60">
            <v>0</v>
          </cell>
          <cell r="G60">
            <v>14954122.560000001</v>
          </cell>
          <cell r="H60">
            <v>0</v>
          </cell>
          <cell r="J60">
            <v>1880269.75</v>
          </cell>
          <cell r="K60">
            <v>13073852.810000001</v>
          </cell>
        </row>
        <row r="61">
          <cell r="A61" t="str">
            <v>1520-1104</v>
          </cell>
          <cell r="B61" t="str">
            <v xml:space="preserve"> เครื่องจักรระหว่างติดตั้ง-COMBUSTION AIR                                      </v>
          </cell>
          <cell r="C61">
            <v>28980566.550000001</v>
          </cell>
          <cell r="D61">
            <v>0</v>
          </cell>
          <cell r="E61">
            <v>1592125.36</v>
          </cell>
          <cell r="F61">
            <v>0</v>
          </cell>
          <cell r="G61">
            <v>30572691.91</v>
          </cell>
          <cell r="H61">
            <v>0</v>
          </cell>
          <cell r="J61">
            <v>366215</v>
          </cell>
          <cell r="K61">
            <v>30206476.91</v>
          </cell>
        </row>
        <row r="62">
          <cell r="A62" t="str">
            <v>1520-1105</v>
          </cell>
          <cell r="B62" t="str">
            <v xml:space="preserve"> เครื่องจักรระหว่างติดตั้ง-WET SCRUBBER                                        </v>
          </cell>
          <cell r="C62">
            <v>13839991.6</v>
          </cell>
          <cell r="D62">
            <v>0</v>
          </cell>
          <cell r="E62">
            <v>4812433.5</v>
          </cell>
          <cell r="F62">
            <v>0</v>
          </cell>
          <cell r="G62">
            <v>18652425.100000001</v>
          </cell>
          <cell r="H62">
            <v>0</v>
          </cell>
          <cell r="J62">
            <v>131540</v>
          </cell>
          <cell r="K62">
            <v>18520885.100000001</v>
          </cell>
        </row>
        <row r="63">
          <cell r="A63" t="str">
            <v>1520-1107</v>
          </cell>
          <cell r="B63" t="str">
            <v xml:space="preserve"> เครื่องจักรระหว่างติดตั้ง-FLUE GAS SYSTEM                                     </v>
          </cell>
          <cell r="C63">
            <v>45465096.780000001</v>
          </cell>
          <cell r="D63">
            <v>0</v>
          </cell>
          <cell r="E63">
            <v>9737106.7400000002</v>
          </cell>
          <cell r="F63">
            <v>0</v>
          </cell>
          <cell r="G63">
            <v>55202203.520000003</v>
          </cell>
          <cell r="H63">
            <v>0</v>
          </cell>
          <cell r="J63">
            <v>16406104</v>
          </cell>
          <cell r="K63">
            <v>38796099.520000003</v>
          </cell>
        </row>
        <row r="64">
          <cell r="A64" t="str">
            <v>1520-1108</v>
          </cell>
          <cell r="B64" t="str">
            <v xml:space="preserve"> เครื่องจักรระหว่างติดตั้ง-BOTTOM AND FLY ASH SYSTME                           </v>
          </cell>
          <cell r="C64">
            <v>14757272.140000001</v>
          </cell>
          <cell r="D64">
            <v>0</v>
          </cell>
          <cell r="E64">
            <v>0</v>
          </cell>
          <cell r="F64">
            <v>0</v>
          </cell>
          <cell r="G64">
            <v>14757272.140000001</v>
          </cell>
          <cell r="H64">
            <v>0</v>
          </cell>
          <cell r="J64">
            <v>1850124</v>
          </cell>
          <cell r="K64">
            <v>12907148.140000001</v>
          </cell>
        </row>
        <row r="65">
          <cell r="A65" t="str">
            <v>1520-1109</v>
          </cell>
          <cell r="B65" t="str">
            <v xml:space="preserve"> เครื่องจักรระหว่างติดตั้ง-BOILER ACCESSORIES                                  </v>
          </cell>
          <cell r="C65">
            <v>117760523.68000001</v>
          </cell>
          <cell r="D65">
            <v>0</v>
          </cell>
          <cell r="E65">
            <v>28562337.75</v>
          </cell>
          <cell r="F65">
            <v>0</v>
          </cell>
          <cell r="G65">
            <v>146322861.43000001</v>
          </cell>
          <cell r="H65">
            <v>0</v>
          </cell>
          <cell r="J65">
            <v>14003054.210000001</v>
          </cell>
          <cell r="K65">
            <v>132319807.22</v>
          </cell>
        </row>
        <row r="66">
          <cell r="A66" t="str">
            <v>1520-1111</v>
          </cell>
          <cell r="B66" t="str">
            <v xml:space="preserve"> เครื่องจักรระหว่างติดตั้ง-MAIN CONDENSER                                      </v>
          </cell>
          <cell r="C66">
            <v>15228151.689999999</v>
          </cell>
          <cell r="D66">
            <v>0</v>
          </cell>
          <cell r="E66">
            <v>0</v>
          </cell>
          <cell r="F66">
            <v>0</v>
          </cell>
          <cell r="G66">
            <v>15228151.689999999</v>
          </cell>
          <cell r="H66">
            <v>0</v>
          </cell>
          <cell r="J66">
            <v>4414518</v>
          </cell>
          <cell r="K66">
            <v>10813633.689999999</v>
          </cell>
        </row>
        <row r="67">
          <cell r="A67" t="str">
            <v>1520-1112</v>
          </cell>
          <cell r="B67" t="str">
            <v xml:space="preserve"> เครื่องจักรระหว่างติดตั้ง-ELETRICAL SYSTEM                                    </v>
          </cell>
          <cell r="C67">
            <v>763367.54</v>
          </cell>
          <cell r="D67">
            <v>0</v>
          </cell>
          <cell r="E67">
            <v>36664181.5</v>
          </cell>
          <cell r="F67">
            <v>0</v>
          </cell>
          <cell r="G67">
            <v>37427549.039999999</v>
          </cell>
          <cell r="H67">
            <v>0</v>
          </cell>
          <cell r="J67">
            <v>61584</v>
          </cell>
          <cell r="K67">
            <v>37365965.039999999</v>
          </cell>
        </row>
        <row r="68">
          <cell r="A68" t="str">
            <v>1520-1113</v>
          </cell>
          <cell r="B68" t="str">
            <v xml:space="preserve"> เครื่องจักรระหว่างติดตั้ง-DCS COMPRISING                                      </v>
          </cell>
          <cell r="C68">
            <v>2673596.5099999998</v>
          </cell>
          <cell r="D68">
            <v>0</v>
          </cell>
          <cell r="E68">
            <v>0</v>
          </cell>
          <cell r="F68">
            <v>0</v>
          </cell>
          <cell r="G68">
            <v>2673596.5099999998</v>
          </cell>
          <cell r="H68">
            <v>0</v>
          </cell>
          <cell r="J68">
            <v>2233710</v>
          </cell>
          <cell r="K68">
            <v>439886.50999999978</v>
          </cell>
        </row>
        <row r="69">
          <cell r="A69" t="str">
            <v>1520-1114</v>
          </cell>
          <cell r="B69" t="str">
            <v xml:space="preserve"> เครื่องจักรระหว่างติดตั้ง-PLANT FIELD INSTRUMENTATION                         </v>
          </cell>
          <cell r="C69">
            <v>878200.26</v>
          </cell>
          <cell r="D69">
            <v>0</v>
          </cell>
          <cell r="E69">
            <v>0</v>
          </cell>
          <cell r="F69">
            <v>0</v>
          </cell>
          <cell r="G69">
            <v>878200.26</v>
          </cell>
          <cell r="H69">
            <v>0</v>
          </cell>
          <cell r="K69">
            <v>878200.26</v>
          </cell>
        </row>
        <row r="70">
          <cell r="A70" t="str">
            <v>1520-1115</v>
          </cell>
          <cell r="B70" t="str">
            <v xml:space="preserve"> เครื่องจักรระหว่างติดตั้ง-STEAM AND WATER SAMPLING                            </v>
          </cell>
          <cell r="C70">
            <v>1300829</v>
          </cell>
          <cell r="D70">
            <v>0</v>
          </cell>
          <cell r="E70">
            <v>0</v>
          </cell>
          <cell r="F70">
            <v>0</v>
          </cell>
          <cell r="G70">
            <v>1300829</v>
          </cell>
          <cell r="H70">
            <v>0</v>
          </cell>
          <cell r="J70">
            <v>1300829</v>
          </cell>
          <cell r="K70">
            <v>0</v>
          </cell>
        </row>
        <row r="71">
          <cell r="A71" t="str">
            <v>1520-1116</v>
          </cell>
          <cell r="B71" t="str">
            <v xml:space="preserve"> เครื่องจักรระหว่างติดตั้ง-COOLING WATER                                       </v>
          </cell>
          <cell r="C71">
            <v>12081061.109999999</v>
          </cell>
          <cell r="D71">
            <v>0</v>
          </cell>
          <cell r="E71">
            <v>0</v>
          </cell>
          <cell r="F71">
            <v>0</v>
          </cell>
          <cell r="G71">
            <v>12081061.109999999</v>
          </cell>
          <cell r="H71">
            <v>0</v>
          </cell>
          <cell r="J71">
            <v>1126983</v>
          </cell>
          <cell r="K71">
            <v>10954078.109999999</v>
          </cell>
        </row>
        <row r="72">
          <cell r="A72" t="str">
            <v>1520-1117</v>
          </cell>
          <cell r="B72" t="str">
            <v xml:space="preserve"> เครื่องจักรระหว่างติดตั้ง-BOILER FEED SYSTEM                                  </v>
          </cell>
          <cell r="C72">
            <v>38951709.020000003</v>
          </cell>
          <cell r="D72">
            <v>0</v>
          </cell>
          <cell r="E72">
            <v>3572595</v>
          </cell>
          <cell r="F72">
            <v>0</v>
          </cell>
          <cell r="G72">
            <v>42524304.020000003</v>
          </cell>
          <cell r="H72">
            <v>0</v>
          </cell>
          <cell r="J72">
            <v>2731322</v>
          </cell>
          <cell r="K72">
            <v>39792982.020000003</v>
          </cell>
        </row>
        <row r="73">
          <cell r="A73" t="str">
            <v>1520-1120</v>
          </cell>
          <cell r="B73" t="str">
            <v>Machinery Advance Pay AUD.</v>
          </cell>
          <cell r="I73">
            <v>50962.84</v>
          </cell>
          <cell r="K73">
            <v>50962.84</v>
          </cell>
        </row>
        <row r="74">
          <cell r="A74" t="str">
            <v>1610-0500</v>
          </cell>
          <cell r="B74" t="str">
            <v xml:space="preserve"> ค่าเสื่อมราคาสะสม - เครื่องใช้สำนักงานและเครื่องตกแต่ง                        </v>
          </cell>
          <cell r="C74">
            <v>0</v>
          </cell>
          <cell r="D74">
            <v>9417.74</v>
          </cell>
          <cell r="E74">
            <v>0</v>
          </cell>
          <cell r="F74">
            <v>0</v>
          </cell>
          <cell r="G74">
            <v>0</v>
          </cell>
          <cell r="H74">
            <v>9417.74</v>
          </cell>
          <cell r="K74">
            <v>0</v>
          </cell>
          <cell r="L74">
            <v>9417.74</v>
          </cell>
        </row>
        <row r="75">
          <cell r="A75" t="str">
            <v>1620-0500</v>
          </cell>
          <cell r="B75" t="str">
            <v xml:space="preserve"> ค่าเสื่อมราคาสะสม - เครื่องใช้สำนักงานและเครื่องตกแต่ง                        </v>
          </cell>
          <cell r="C75">
            <v>0</v>
          </cell>
          <cell r="D75">
            <v>0</v>
          </cell>
          <cell r="E75">
            <v>0</v>
          </cell>
          <cell r="F75">
            <v>58843.28</v>
          </cell>
          <cell r="G75">
            <v>0</v>
          </cell>
          <cell r="H75">
            <v>58843.28</v>
          </cell>
          <cell r="K75">
            <v>0</v>
          </cell>
          <cell r="L75">
            <v>58843.28</v>
          </cell>
        </row>
        <row r="76">
          <cell r="A76" t="str">
            <v>1620-0700</v>
          </cell>
          <cell r="B76" t="str">
            <v xml:space="preserve"> ค่าเสื่อมราคาสะสม - เครื่องมือเครื่องใช้                                      </v>
          </cell>
          <cell r="C76">
            <v>0</v>
          </cell>
          <cell r="D76">
            <v>0</v>
          </cell>
          <cell r="E76">
            <v>0</v>
          </cell>
          <cell r="F76">
            <v>4772.72</v>
          </cell>
          <cell r="G76">
            <v>0</v>
          </cell>
          <cell r="H76">
            <v>4772.72</v>
          </cell>
          <cell r="K76">
            <v>0</v>
          </cell>
          <cell r="L76">
            <v>4772.72</v>
          </cell>
        </row>
        <row r="77">
          <cell r="A77" t="str">
            <v>2111-0140</v>
          </cell>
          <cell r="B77" t="str">
            <v xml:space="preserve"> เงินเบิกเกินบัญชีธนาคาร-ธ.นครหลวงไทย จำกัด(สนญ.)                              </v>
          </cell>
          <cell r="C77">
            <v>0</v>
          </cell>
          <cell r="D77">
            <v>0.01</v>
          </cell>
          <cell r="E77">
            <v>0</v>
          </cell>
          <cell r="F77">
            <v>0</v>
          </cell>
          <cell r="G77">
            <v>0</v>
          </cell>
          <cell r="H77">
            <v>0.01</v>
          </cell>
          <cell r="K77">
            <v>0</v>
          </cell>
          <cell r="L77">
            <v>0.01</v>
          </cell>
        </row>
        <row r="78">
          <cell r="A78" t="str">
            <v>2113-2003</v>
          </cell>
          <cell r="B78" t="str">
            <v xml:space="preserve"> ตั๋วเงินจ่าย-ธ. นครหลวงไทย   (สาขาชุมแพ)                                      </v>
          </cell>
          <cell r="C78">
            <v>0</v>
          </cell>
          <cell r="D78">
            <v>0</v>
          </cell>
          <cell r="E78">
            <v>0</v>
          </cell>
          <cell r="F78">
            <v>480565.96</v>
          </cell>
          <cell r="G78">
            <v>0</v>
          </cell>
          <cell r="H78">
            <v>480565.96</v>
          </cell>
          <cell r="I78">
            <v>480565.96</v>
          </cell>
          <cell r="K78">
            <v>0</v>
          </cell>
          <cell r="L78">
            <v>0</v>
          </cell>
        </row>
        <row r="79">
          <cell r="A79" t="str">
            <v>2131-1000</v>
          </cell>
          <cell r="B79" t="str">
            <v xml:space="preserve"> เจ้าหนี้การค้าในประเทศ-สำนักงานใหญ่                                           </v>
          </cell>
          <cell r="C79">
            <v>0</v>
          </cell>
          <cell r="D79">
            <v>15741724.83</v>
          </cell>
          <cell r="E79">
            <v>0</v>
          </cell>
          <cell r="F79">
            <v>0</v>
          </cell>
          <cell r="G79">
            <v>0</v>
          </cell>
          <cell r="H79">
            <v>15741724.83</v>
          </cell>
          <cell r="I79">
            <v>5231782.79</v>
          </cell>
          <cell r="L79">
            <v>10509942.039999999</v>
          </cell>
        </row>
        <row r="80">
          <cell r="A80" t="str">
            <v>2131-2010</v>
          </cell>
          <cell r="B80" t="str">
            <v xml:space="preserve"> เจ้าหนี้การค้า ต.แสงชัย                 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216735</v>
          </cell>
          <cell r="G80">
            <v>0</v>
          </cell>
          <cell r="H80">
            <v>216735</v>
          </cell>
          <cell r="K80">
            <v>0</v>
          </cell>
          <cell r="L80">
            <v>216735</v>
          </cell>
        </row>
        <row r="81">
          <cell r="A81" t="str">
            <v>2131-2014</v>
          </cell>
          <cell r="B81" t="str">
            <v xml:space="preserve"> เจ้าหนี้การค้า ชุมแพก่อสร้าง                                                  </v>
          </cell>
          <cell r="C81">
            <v>0</v>
          </cell>
          <cell r="D81">
            <v>0</v>
          </cell>
          <cell r="E81">
            <v>0</v>
          </cell>
          <cell r="F81">
            <v>78387.13</v>
          </cell>
          <cell r="G81">
            <v>0</v>
          </cell>
          <cell r="H81">
            <v>78387.13</v>
          </cell>
          <cell r="K81">
            <v>0</v>
          </cell>
          <cell r="L81">
            <v>78387.13</v>
          </cell>
        </row>
        <row r="82">
          <cell r="A82" t="str">
            <v>2131-2024</v>
          </cell>
          <cell r="B82" t="str">
            <v xml:space="preserve"> เจ้าหนี้การค้า บุคเซ็นเตอร์                                                  </v>
          </cell>
          <cell r="C82">
            <v>0</v>
          </cell>
          <cell r="D82">
            <v>0</v>
          </cell>
          <cell r="E82">
            <v>0</v>
          </cell>
          <cell r="F82">
            <v>11680.12</v>
          </cell>
          <cell r="G82">
            <v>0</v>
          </cell>
          <cell r="H82">
            <v>11680.12</v>
          </cell>
          <cell r="K82">
            <v>0</v>
          </cell>
          <cell r="L82">
            <v>11680.12</v>
          </cell>
        </row>
        <row r="83">
          <cell r="A83" t="str">
            <v>2131-2046</v>
          </cell>
          <cell r="B83" t="str">
            <v xml:space="preserve"> เจ้าหนี้การค้า ร้านยิ่งเจริญเฟอร์นิเจอร์                                      </v>
          </cell>
          <cell r="C83">
            <v>0</v>
          </cell>
          <cell r="D83">
            <v>0</v>
          </cell>
          <cell r="E83">
            <v>0</v>
          </cell>
          <cell r="F83">
            <v>10920</v>
          </cell>
          <cell r="G83">
            <v>0</v>
          </cell>
          <cell r="H83">
            <v>10920</v>
          </cell>
          <cell r="K83">
            <v>0</v>
          </cell>
          <cell r="L83">
            <v>10920</v>
          </cell>
        </row>
        <row r="84">
          <cell r="A84" t="str">
            <v>2131-2600</v>
          </cell>
          <cell r="B84" t="str">
            <v xml:space="preserve"> เจ้าหนี้การค้า - บริษัท รวมเกษตรกรอุตสาหกรรม จำกัด (สำนักงานใหญ่)             </v>
          </cell>
          <cell r="C84">
            <v>0</v>
          </cell>
          <cell r="D84">
            <v>7527873.6100000003</v>
          </cell>
          <cell r="E84">
            <v>0</v>
          </cell>
          <cell r="F84">
            <v>0</v>
          </cell>
          <cell r="G84">
            <v>0</v>
          </cell>
          <cell r="H84">
            <v>7527873.6100000003</v>
          </cell>
          <cell r="K84">
            <v>0</v>
          </cell>
          <cell r="L84">
            <v>7527873.6100000003</v>
          </cell>
        </row>
        <row r="85">
          <cell r="A85" t="str">
            <v>2135-0000</v>
          </cell>
          <cell r="B85" t="str">
            <v xml:space="preserve"> เจ้าหนี้อื่นๆ                                                                 </v>
          </cell>
          <cell r="C85">
            <v>0</v>
          </cell>
          <cell r="D85">
            <v>0</v>
          </cell>
          <cell r="E85">
            <v>0</v>
          </cell>
          <cell r="F85">
            <v>1319867.8500000001</v>
          </cell>
          <cell r="G85">
            <v>0</v>
          </cell>
          <cell r="H85">
            <v>1319867.8500000001</v>
          </cell>
          <cell r="K85">
            <v>0</v>
          </cell>
          <cell r="L85">
            <v>1319867.8500000001</v>
          </cell>
        </row>
        <row r="86">
          <cell r="A86" t="str">
            <v>2140-1000</v>
          </cell>
          <cell r="B86" t="str">
            <v xml:space="preserve"> หนี้สินระยะยาวที่ถึงกำหนดชำระใน 1 ปี-กรุงศรีอยุธยา - เงินกู้ระยะยาว           </v>
          </cell>
          <cell r="C86">
            <v>0</v>
          </cell>
          <cell r="D86">
            <v>112123760</v>
          </cell>
          <cell r="E86">
            <v>0</v>
          </cell>
          <cell r="F86">
            <v>0</v>
          </cell>
          <cell r="G86">
            <v>0</v>
          </cell>
          <cell r="H86">
            <v>112123760</v>
          </cell>
          <cell r="K86">
            <v>0</v>
          </cell>
          <cell r="L86">
            <v>112123760</v>
          </cell>
        </row>
        <row r="87">
          <cell r="A87" t="str">
            <v>2140-6000</v>
          </cell>
          <cell r="B87" t="str">
            <v xml:space="preserve"> หนี้สินระยะยาวที่ถึงกำหนดชำระภายใน 1 ปี - ธนาคารนครหลวงไทย                    </v>
          </cell>
          <cell r="C87">
            <v>0</v>
          </cell>
          <cell r="D87">
            <v>208229840</v>
          </cell>
          <cell r="E87">
            <v>0</v>
          </cell>
          <cell r="F87">
            <v>0</v>
          </cell>
          <cell r="G87">
            <v>0</v>
          </cell>
          <cell r="H87">
            <v>208229840</v>
          </cell>
          <cell r="K87">
            <v>0</v>
          </cell>
          <cell r="L87">
            <v>208229840</v>
          </cell>
        </row>
        <row r="88">
          <cell r="A88" t="str">
            <v>2155-1001</v>
          </cell>
          <cell r="B88" t="str">
            <v xml:space="preserve"> เจ้าหนี้กระทรวงการคลัง ภ.ง.ด. 1                                               </v>
          </cell>
          <cell r="C88">
            <v>0</v>
          </cell>
          <cell r="D88">
            <v>18236</v>
          </cell>
          <cell r="E88">
            <v>0</v>
          </cell>
          <cell r="F88">
            <v>0</v>
          </cell>
          <cell r="G88">
            <v>0</v>
          </cell>
          <cell r="H88">
            <v>18236</v>
          </cell>
          <cell r="K88">
            <v>0</v>
          </cell>
          <cell r="L88">
            <v>18236</v>
          </cell>
        </row>
        <row r="89">
          <cell r="A89" t="str">
            <v>2155-1003</v>
          </cell>
          <cell r="B89" t="str">
            <v xml:space="preserve"> เจ้าหนี้กระทรวงการคลัง ภ.ง.ด. 53                                              </v>
          </cell>
          <cell r="C89">
            <v>0</v>
          </cell>
          <cell r="D89">
            <v>2839674.76</v>
          </cell>
          <cell r="E89">
            <v>0</v>
          </cell>
          <cell r="F89">
            <v>0</v>
          </cell>
          <cell r="G89">
            <v>0</v>
          </cell>
          <cell r="H89">
            <v>2839674.76</v>
          </cell>
          <cell r="K89">
            <v>0</v>
          </cell>
          <cell r="L89">
            <v>2839674.76</v>
          </cell>
        </row>
        <row r="90">
          <cell r="A90" t="str">
            <v>2155-2002</v>
          </cell>
          <cell r="B90" t="str">
            <v xml:space="preserve"> เจ้าหนี้กระทรวงการคลัง ภ.ง.ด. 3                                               </v>
          </cell>
          <cell r="C90">
            <v>0</v>
          </cell>
          <cell r="D90">
            <v>0</v>
          </cell>
          <cell r="E90">
            <v>0</v>
          </cell>
          <cell r="F90">
            <v>2043</v>
          </cell>
          <cell r="G90">
            <v>0</v>
          </cell>
          <cell r="H90">
            <v>2043</v>
          </cell>
          <cell r="K90">
            <v>0</v>
          </cell>
          <cell r="L90">
            <v>2043</v>
          </cell>
        </row>
        <row r="91">
          <cell r="A91" t="str">
            <v>2155-2003</v>
          </cell>
          <cell r="B91" t="str">
            <v xml:space="preserve"> เจ้าหนี้กระทรวงการคลัง ภ.ง.ด. 53                                              </v>
          </cell>
          <cell r="C91">
            <v>0</v>
          </cell>
          <cell r="D91">
            <v>0</v>
          </cell>
          <cell r="E91">
            <v>0</v>
          </cell>
          <cell r="F91">
            <v>26798.54</v>
          </cell>
          <cell r="G91">
            <v>0</v>
          </cell>
          <cell r="H91">
            <v>26798.54</v>
          </cell>
          <cell r="K91">
            <v>0</v>
          </cell>
          <cell r="L91">
            <v>26798.54</v>
          </cell>
        </row>
        <row r="92">
          <cell r="A92" t="str">
            <v>2157-3516</v>
          </cell>
          <cell r="B92" t="str">
            <v xml:space="preserve"> ดอกเบี้ยค้างจ่าย - ธ.นครหลวงไทย                                               </v>
          </cell>
          <cell r="C92">
            <v>0</v>
          </cell>
          <cell r="D92">
            <v>11039988.710000001</v>
          </cell>
          <cell r="E92">
            <v>0</v>
          </cell>
          <cell r="F92">
            <v>0</v>
          </cell>
          <cell r="G92">
            <v>0</v>
          </cell>
          <cell r="H92">
            <v>11039988.710000001</v>
          </cell>
          <cell r="J92">
            <v>1954946.48</v>
          </cell>
          <cell r="K92">
            <v>0</v>
          </cell>
          <cell r="L92">
            <v>12994935.190000001</v>
          </cell>
        </row>
        <row r="93">
          <cell r="A93" t="str">
            <v>2159-1000</v>
          </cell>
          <cell r="B93" t="str">
            <v xml:space="preserve"> เงินสมทบประกันสังคมค้างจ่าย - สำนักงานใหญ่                                    </v>
          </cell>
          <cell r="C93">
            <v>0</v>
          </cell>
          <cell r="D93">
            <v>17151</v>
          </cell>
          <cell r="E93">
            <v>0</v>
          </cell>
          <cell r="F93">
            <v>0</v>
          </cell>
          <cell r="G93">
            <v>0</v>
          </cell>
          <cell r="H93">
            <v>17151</v>
          </cell>
          <cell r="K93">
            <v>0</v>
          </cell>
          <cell r="L93">
            <v>17151</v>
          </cell>
        </row>
        <row r="94">
          <cell r="A94" t="str">
            <v>2161-1200</v>
          </cell>
          <cell r="B94" t="str">
            <v xml:space="preserve"> ค่าใช้จ่ายเบ็ดเตล็ดค้างจ่าย                                                   </v>
          </cell>
          <cell r="C94">
            <v>0</v>
          </cell>
          <cell r="D94">
            <v>279297.90000000002</v>
          </cell>
          <cell r="E94">
            <v>0</v>
          </cell>
          <cell r="F94">
            <v>128076.78</v>
          </cell>
          <cell r="G94">
            <v>0</v>
          </cell>
          <cell r="H94">
            <v>407374.68</v>
          </cell>
          <cell r="K94">
            <v>0</v>
          </cell>
          <cell r="L94">
            <v>407374.68</v>
          </cell>
        </row>
        <row r="95">
          <cell r="A95" t="str">
            <v>2174-1900</v>
          </cell>
          <cell r="B95" t="str">
            <v xml:space="preserve"> เงินประกันสัญญาอื่น ๆ                                                         </v>
          </cell>
          <cell r="C95">
            <v>0</v>
          </cell>
          <cell r="D95">
            <v>0</v>
          </cell>
          <cell r="E95">
            <v>0</v>
          </cell>
          <cell r="F95">
            <v>149656</v>
          </cell>
          <cell r="G95">
            <v>0</v>
          </cell>
          <cell r="H95">
            <v>149656</v>
          </cell>
          <cell r="K95">
            <v>0</v>
          </cell>
          <cell r="L95">
            <v>149656</v>
          </cell>
        </row>
        <row r="96">
          <cell r="A96" t="str">
            <v>2190-1004</v>
          </cell>
          <cell r="B96" t="str">
            <v xml:space="preserve"> เงินทดรองรับ - บ.รวมเกษตรกรอุตสาหกรรม จก.                                     </v>
          </cell>
          <cell r="C96">
            <v>0</v>
          </cell>
          <cell r="D96">
            <v>4732600.78</v>
          </cell>
          <cell r="E96">
            <v>0</v>
          </cell>
          <cell r="F96">
            <v>28049465.449999999</v>
          </cell>
          <cell r="G96">
            <v>0</v>
          </cell>
          <cell r="H96">
            <v>32782066.23</v>
          </cell>
          <cell r="K96">
            <v>0</v>
          </cell>
          <cell r="L96">
            <v>32782066.23</v>
          </cell>
        </row>
        <row r="97">
          <cell r="A97" t="str">
            <v>2500-0300</v>
          </cell>
          <cell r="B97" t="str">
            <v xml:space="preserve"> เจ้าหนี้ค่าเครื่องจักร - ธ.นครหลวงไทย                                         </v>
          </cell>
          <cell r="C97">
            <v>0</v>
          </cell>
          <cell r="D97">
            <v>364682036.69999999</v>
          </cell>
          <cell r="E97">
            <v>0</v>
          </cell>
          <cell r="F97">
            <v>0</v>
          </cell>
          <cell r="G97">
            <v>0</v>
          </cell>
          <cell r="H97">
            <v>364682036.69999999</v>
          </cell>
          <cell r="J97">
            <v>150131.59</v>
          </cell>
          <cell r="K97">
            <v>0</v>
          </cell>
          <cell r="L97">
            <v>364832168.28999996</v>
          </cell>
        </row>
        <row r="98">
          <cell r="A98" t="str">
            <v>3010-0000</v>
          </cell>
          <cell r="B98" t="str">
            <v xml:space="preserve"> หุ้นสามัญ                                                                     </v>
          </cell>
          <cell r="C98">
            <v>0</v>
          </cell>
          <cell r="D98">
            <v>265000000</v>
          </cell>
          <cell r="E98">
            <v>0</v>
          </cell>
          <cell r="F98">
            <v>0</v>
          </cell>
          <cell r="G98">
            <v>0</v>
          </cell>
          <cell r="H98">
            <v>265000000</v>
          </cell>
          <cell r="K98">
            <v>0</v>
          </cell>
          <cell r="L98">
            <v>265000000</v>
          </cell>
        </row>
        <row r="99">
          <cell r="A99" t="str">
            <v>3033-0000</v>
          </cell>
          <cell r="B99" t="str">
            <v xml:space="preserve"> กำไร (ขาดทุน) สุทธิ                                                           </v>
          </cell>
          <cell r="C99">
            <v>353105.48</v>
          </cell>
          <cell r="D99">
            <v>0</v>
          </cell>
          <cell r="E99">
            <v>0</v>
          </cell>
          <cell r="F99">
            <v>0</v>
          </cell>
          <cell r="G99">
            <v>353105.48</v>
          </cell>
          <cell r="H99">
            <v>0</v>
          </cell>
          <cell r="K99">
            <v>353105.48</v>
          </cell>
          <cell r="L99">
            <v>0</v>
          </cell>
        </row>
        <row r="100">
          <cell r="A100" t="str">
            <v>4520-0000</v>
          </cell>
          <cell r="B100" t="str">
            <v xml:space="preserve"> ดอกเบี้ยรับ                                                                   </v>
          </cell>
          <cell r="C100">
            <v>0</v>
          </cell>
          <cell r="D100">
            <v>22777.13</v>
          </cell>
          <cell r="E100">
            <v>0</v>
          </cell>
          <cell r="F100">
            <v>0</v>
          </cell>
          <cell r="G100">
            <v>0</v>
          </cell>
          <cell r="H100">
            <v>22777.13</v>
          </cell>
          <cell r="K100">
            <v>0</v>
          </cell>
          <cell r="L100">
            <v>22777.13</v>
          </cell>
        </row>
        <row r="101">
          <cell r="A101" t="str">
            <v>4520-1170</v>
          </cell>
          <cell r="B101" t="str">
            <v xml:space="preserve"> ดอกเบี้ยรับ อื่น ๆ                                                            </v>
          </cell>
          <cell r="C101">
            <v>0</v>
          </cell>
          <cell r="D101">
            <v>1949.47</v>
          </cell>
          <cell r="E101">
            <v>0</v>
          </cell>
          <cell r="F101">
            <v>1.97</v>
          </cell>
          <cell r="G101">
            <v>0</v>
          </cell>
          <cell r="H101">
            <v>1951.44</v>
          </cell>
          <cell r="K101">
            <v>0</v>
          </cell>
          <cell r="L101">
            <v>1951.44</v>
          </cell>
        </row>
        <row r="102">
          <cell r="A102" t="str">
            <v>4590-1000</v>
          </cell>
          <cell r="B102" t="str">
            <v xml:space="preserve"> รายได้เบ็ดเตล็ด                                                               </v>
          </cell>
          <cell r="C102">
            <v>0</v>
          </cell>
          <cell r="D102">
            <v>0</v>
          </cell>
          <cell r="E102">
            <v>0</v>
          </cell>
          <cell r="F102">
            <v>2.67</v>
          </cell>
          <cell r="G102">
            <v>0</v>
          </cell>
          <cell r="H102">
            <v>2.67</v>
          </cell>
          <cell r="K102">
            <v>0</v>
          </cell>
          <cell r="L102">
            <v>2.67</v>
          </cell>
        </row>
        <row r="103">
          <cell r="A103" t="str">
            <v>6800-0100</v>
          </cell>
          <cell r="B103" t="str">
            <v xml:space="preserve"> ค่าขนส่งอุปกรณ์และค่าแรงกรรมกร                                                </v>
          </cell>
          <cell r="C103">
            <v>5000</v>
          </cell>
          <cell r="D103">
            <v>0</v>
          </cell>
          <cell r="E103">
            <v>127800</v>
          </cell>
          <cell r="F103">
            <v>0</v>
          </cell>
          <cell r="G103">
            <v>132800</v>
          </cell>
          <cell r="H103">
            <v>0</v>
          </cell>
          <cell r="K103">
            <v>132800</v>
          </cell>
          <cell r="L103">
            <v>0</v>
          </cell>
        </row>
        <row r="104">
          <cell r="A104" t="str">
            <v>6800-1300</v>
          </cell>
          <cell r="B104" t="str">
            <v xml:space="preserve"> ค่าเช่าเครื่องจักรแลทางการเกษตร                                               </v>
          </cell>
          <cell r="C104">
            <v>6000</v>
          </cell>
          <cell r="D104">
            <v>0</v>
          </cell>
          <cell r="E104">
            <v>0</v>
          </cell>
          <cell r="F104">
            <v>0</v>
          </cell>
          <cell r="G104">
            <v>6000</v>
          </cell>
          <cell r="H104">
            <v>0</v>
          </cell>
          <cell r="K104">
            <v>6000</v>
          </cell>
          <cell r="L104">
            <v>0</v>
          </cell>
        </row>
        <row r="105">
          <cell r="A105" t="str">
            <v>6900-0500</v>
          </cell>
          <cell r="B105" t="str">
            <v xml:space="preserve"> ค่าเสื่อมราคา - เครื่องใช้สำนักงานและเครื่องตกแต่ง                            </v>
          </cell>
          <cell r="C105">
            <v>0</v>
          </cell>
          <cell r="D105">
            <v>0</v>
          </cell>
          <cell r="E105">
            <v>58843.28</v>
          </cell>
          <cell r="F105">
            <v>0</v>
          </cell>
          <cell r="G105">
            <v>58843.28</v>
          </cell>
          <cell r="H105">
            <v>0</v>
          </cell>
          <cell r="K105">
            <v>58843.28</v>
          </cell>
          <cell r="L105">
            <v>0</v>
          </cell>
        </row>
        <row r="106">
          <cell r="A106" t="str">
            <v>6900-0700</v>
          </cell>
          <cell r="B106" t="str">
            <v xml:space="preserve"> ค่าเสื่อมราคา - เครื่องมือเครื่องใช้                                          </v>
          </cell>
          <cell r="C106">
            <v>0</v>
          </cell>
          <cell r="D106">
            <v>0</v>
          </cell>
          <cell r="E106">
            <v>4772.72</v>
          </cell>
          <cell r="F106">
            <v>0</v>
          </cell>
          <cell r="G106">
            <v>4772.72</v>
          </cell>
          <cell r="H106">
            <v>0</v>
          </cell>
          <cell r="K106">
            <v>4772.72</v>
          </cell>
          <cell r="L106">
            <v>0</v>
          </cell>
        </row>
        <row r="107">
          <cell r="A107" t="str">
            <v>8100-1000</v>
          </cell>
          <cell r="B107" t="str">
            <v xml:space="preserve"> เงินเดือนและค่าแรงงาน                                                         </v>
          </cell>
          <cell r="C107">
            <v>2279121</v>
          </cell>
          <cell r="D107">
            <v>0</v>
          </cell>
          <cell r="E107">
            <v>0</v>
          </cell>
          <cell r="F107">
            <v>0</v>
          </cell>
          <cell r="G107">
            <v>2279121</v>
          </cell>
          <cell r="H107">
            <v>0</v>
          </cell>
          <cell r="K107">
            <v>2279121</v>
          </cell>
          <cell r="L107">
            <v>0</v>
          </cell>
        </row>
        <row r="108">
          <cell r="A108" t="str">
            <v>8100-2000</v>
          </cell>
          <cell r="B108" t="str">
            <v xml:space="preserve"> ค่าล่วงเวลา                                                                   </v>
          </cell>
          <cell r="C108">
            <v>3600</v>
          </cell>
          <cell r="D108">
            <v>0</v>
          </cell>
          <cell r="E108">
            <v>0</v>
          </cell>
          <cell r="F108">
            <v>0</v>
          </cell>
          <cell r="G108">
            <v>3600</v>
          </cell>
          <cell r="H108">
            <v>0</v>
          </cell>
          <cell r="K108">
            <v>3600</v>
          </cell>
          <cell r="L108">
            <v>0</v>
          </cell>
        </row>
        <row r="109">
          <cell r="A109" t="str">
            <v>8100-5100</v>
          </cell>
          <cell r="B109" t="str">
            <v xml:space="preserve"> เงินสมทบกองทุนเงินทดแทนกรมแรงงาน                                              </v>
          </cell>
          <cell r="C109">
            <v>1620</v>
          </cell>
          <cell r="D109">
            <v>0</v>
          </cell>
          <cell r="E109">
            <v>0</v>
          </cell>
          <cell r="F109">
            <v>0</v>
          </cell>
          <cell r="G109">
            <v>1620</v>
          </cell>
          <cell r="H109">
            <v>0</v>
          </cell>
          <cell r="K109">
            <v>1620</v>
          </cell>
          <cell r="L109">
            <v>0</v>
          </cell>
        </row>
        <row r="110">
          <cell r="A110" t="str">
            <v>8100-5200</v>
          </cell>
          <cell r="B110" t="str">
            <v xml:space="preserve"> เงินสมทบประกันสังคม                                                           </v>
          </cell>
          <cell r="C110">
            <v>15576</v>
          </cell>
          <cell r="D110">
            <v>0</v>
          </cell>
          <cell r="E110">
            <v>0</v>
          </cell>
          <cell r="F110">
            <v>0</v>
          </cell>
          <cell r="G110">
            <v>15576</v>
          </cell>
          <cell r="H110">
            <v>0</v>
          </cell>
          <cell r="K110">
            <v>15576</v>
          </cell>
          <cell r="L110">
            <v>0</v>
          </cell>
        </row>
        <row r="111">
          <cell r="A111" t="str">
            <v>8100-5300</v>
          </cell>
          <cell r="B111" t="str">
            <v xml:space="preserve"> ค่าอาหารกรรมการและพนักงาน                                                     </v>
          </cell>
          <cell r="C111">
            <v>0</v>
          </cell>
          <cell r="D111">
            <v>0</v>
          </cell>
          <cell r="E111">
            <v>174000</v>
          </cell>
          <cell r="F111">
            <v>0</v>
          </cell>
          <cell r="G111">
            <v>174000</v>
          </cell>
          <cell r="H111">
            <v>0</v>
          </cell>
          <cell r="K111">
            <v>174000</v>
          </cell>
          <cell r="L111">
            <v>0</v>
          </cell>
        </row>
        <row r="112">
          <cell r="A112" t="str">
            <v>8100-5400</v>
          </cell>
          <cell r="B112" t="str">
            <v xml:space="preserve"> ค่ารักษาพยาบาล                                                                </v>
          </cell>
          <cell r="C112">
            <v>7256</v>
          </cell>
          <cell r="D112">
            <v>0</v>
          </cell>
          <cell r="E112">
            <v>12245</v>
          </cell>
          <cell r="F112">
            <v>0</v>
          </cell>
          <cell r="G112">
            <v>19501</v>
          </cell>
          <cell r="H112">
            <v>0</v>
          </cell>
          <cell r="K112">
            <v>19501</v>
          </cell>
          <cell r="L112">
            <v>0</v>
          </cell>
        </row>
        <row r="113">
          <cell r="A113" t="str">
            <v>8100-5500</v>
          </cell>
          <cell r="B113" t="str">
            <v xml:space="preserve"> ค่าจัดงานประจำปี                                                              </v>
          </cell>
          <cell r="C113">
            <v>0</v>
          </cell>
          <cell r="D113">
            <v>0</v>
          </cell>
          <cell r="E113">
            <v>28750</v>
          </cell>
          <cell r="F113">
            <v>0</v>
          </cell>
          <cell r="G113">
            <v>28750</v>
          </cell>
          <cell r="H113">
            <v>0</v>
          </cell>
          <cell r="K113">
            <v>28750</v>
          </cell>
          <cell r="L113">
            <v>0</v>
          </cell>
        </row>
        <row r="114">
          <cell r="A114" t="str">
            <v>8100-5600</v>
          </cell>
          <cell r="B114" t="str">
            <v xml:space="preserve"> ค่าเบี้ยประกัน - อุบัติเหตุและสุขภาพ                                          </v>
          </cell>
          <cell r="C114">
            <v>2557</v>
          </cell>
          <cell r="D114">
            <v>0</v>
          </cell>
          <cell r="E114">
            <v>0</v>
          </cell>
          <cell r="F114">
            <v>0</v>
          </cell>
          <cell r="G114">
            <v>2557</v>
          </cell>
          <cell r="H114">
            <v>0</v>
          </cell>
          <cell r="K114">
            <v>2557</v>
          </cell>
          <cell r="L114">
            <v>0</v>
          </cell>
        </row>
        <row r="115">
          <cell r="A115" t="str">
            <v>8100-5700</v>
          </cell>
          <cell r="B115" t="str">
            <v xml:space="preserve"> ค่าสวัสดิการพนักงาน                                                           </v>
          </cell>
          <cell r="C115">
            <v>7126</v>
          </cell>
          <cell r="D115">
            <v>0</v>
          </cell>
          <cell r="E115">
            <v>57808</v>
          </cell>
          <cell r="F115">
            <v>0</v>
          </cell>
          <cell r="G115">
            <v>64934</v>
          </cell>
          <cell r="H115">
            <v>0</v>
          </cell>
          <cell r="K115">
            <v>64934</v>
          </cell>
          <cell r="L115">
            <v>0</v>
          </cell>
        </row>
        <row r="116">
          <cell r="A116" t="str">
            <v>8100-7000</v>
          </cell>
          <cell r="B116" t="str">
            <v xml:space="preserve"> ค่าเบี้ยเลี้ยง                                                                </v>
          </cell>
          <cell r="C116">
            <v>8936</v>
          </cell>
          <cell r="D116">
            <v>0</v>
          </cell>
          <cell r="E116">
            <v>11150</v>
          </cell>
          <cell r="F116">
            <v>0</v>
          </cell>
          <cell r="G116">
            <v>20086</v>
          </cell>
          <cell r="H116">
            <v>0</v>
          </cell>
          <cell r="K116">
            <v>20086</v>
          </cell>
          <cell r="L116">
            <v>0</v>
          </cell>
        </row>
        <row r="117">
          <cell r="A117" t="str">
            <v>8100-8100</v>
          </cell>
          <cell r="B117" t="str">
            <v xml:space="preserve"> ค่าใช้จ่ายเดินทาง - ในประเทศ                                                  </v>
          </cell>
          <cell r="C117">
            <v>125327</v>
          </cell>
          <cell r="D117">
            <v>0</v>
          </cell>
          <cell r="E117">
            <v>77255</v>
          </cell>
          <cell r="F117">
            <v>0</v>
          </cell>
          <cell r="G117">
            <v>202582</v>
          </cell>
          <cell r="H117">
            <v>0</v>
          </cell>
          <cell r="K117">
            <v>202582</v>
          </cell>
          <cell r="L117">
            <v>0</v>
          </cell>
        </row>
        <row r="118">
          <cell r="A118" t="str">
            <v>8100-8200</v>
          </cell>
          <cell r="B118" t="str">
            <v xml:space="preserve"> ค่าใช้จ่ายเดินทาง - ต่างประเทศ                                                </v>
          </cell>
          <cell r="C118">
            <v>53560.12</v>
          </cell>
          <cell r="D118">
            <v>0</v>
          </cell>
          <cell r="E118">
            <v>0</v>
          </cell>
          <cell r="F118">
            <v>0</v>
          </cell>
          <cell r="G118">
            <v>53560.12</v>
          </cell>
          <cell r="H118">
            <v>0</v>
          </cell>
          <cell r="K118">
            <v>53560.12</v>
          </cell>
          <cell r="L118">
            <v>0</v>
          </cell>
        </row>
        <row r="119">
          <cell r="A119" t="str">
            <v>8200-1400</v>
          </cell>
          <cell r="B119" t="str">
            <v xml:space="preserve"> ค่าเช่า - รถยนต์                                                              </v>
          </cell>
          <cell r="C119">
            <v>64906</v>
          </cell>
          <cell r="D119">
            <v>0</v>
          </cell>
          <cell r="E119">
            <v>116146.78</v>
          </cell>
          <cell r="F119">
            <v>0</v>
          </cell>
          <cell r="G119">
            <v>181052.78</v>
          </cell>
          <cell r="H119">
            <v>0</v>
          </cell>
          <cell r="K119">
            <v>181052.78</v>
          </cell>
          <cell r="L119">
            <v>0</v>
          </cell>
        </row>
        <row r="120">
          <cell r="A120" t="str">
            <v>8200-1700</v>
          </cell>
          <cell r="B120" t="str">
            <v xml:space="preserve"> ค่าเช่า-ที่จอดรถ                                                              </v>
          </cell>
          <cell r="C120">
            <v>2082.9899999999998</v>
          </cell>
          <cell r="D120">
            <v>0</v>
          </cell>
          <cell r="E120">
            <v>0</v>
          </cell>
          <cell r="F120">
            <v>0</v>
          </cell>
          <cell r="G120">
            <v>2082.9899999999998</v>
          </cell>
          <cell r="H120">
            <v>0</v>
          </cell>
          <cell r="K120">
            <v>2082.9899999999998</v>
          </cell>
          <cell r="L120">
            <v>0</v>
          </cell>
        </row>
        <row r="121">
          <cell r="A121" t="str">
            <v>8200-3700</v>
          </cell>
          <cell r="B121" t="str">
            <v xml:space="preserve"> ค่าธรรมเนียมอื่น ๆ                                                            </v>
          </cell>
          <cell r="C121">
            <v>400</v>
          </cell>
          <cell r="D121">
            <v>0</v>
          </cell>
          <cell r="E121">
            <v>0</v>
          </cell>
          <cell r="F121">
            <v>0</v>
          </cell>
          <cell r="G121">
            <v>400</v>
          </cell>
          <cell r="H121">
            <v>0</v>
          </cell>
          <cell r="K121">
            <v>400</v>
          </cell>
          <cell r="L121">
            <v>0</v>
          </cell>
        </row>
        <row r="122">
          <cell r="A122" t="str">
            <v>8300-5000</v>
          </cell>
          <cell r="B122" t="str">
            <v xml:space="preserve"> ค่าซ่อมแซมและบำรุงรักษา - ยานยนต์                                             </v>
          </cell>
          <cell r="C122">
            <v>0</v>
          </cell>
          <cell r="D122">
            <v>0</v>
          </cell>
          <cell r="E122">
            <v>180</v>
          </cell>
          <cell r="F122">
            <v>0</v>
          </cell>
          <cell r="G122">
            <v>180</v>
          </cell>
          <cell r="H122">
            <v>0</v>
          </cell>
          <cell r="K122">
            <v>180</v>
          </cell>
          <cell r="L122">
            <v>0</v>
          </cell>
        </row>
        <row r="123">
          <cell r="A123" t="str">
            <v>8500-0500</v>
          </cell>
          <cell r="B123" t="str">
            <v xml:space="preserve"> ค่าเสื่อมราคา - เครื่องใช้สำนักงานและเครื่องตกแต่ง                            </v>
          </cell>
          <cell r="C123">
            <v>9417.74</v>
          </cell>
          <cell r="D123">
            <v>0</v>
          </cell>
          <cell r="E123">
            <v>0</v>
          </cell>
          <cell r="F123">
            <v>0</v>
          </cell>
          <cell r="G123">
            <v>9417.74</v>
          </cell>
          <cell r="H123">
            <v>0</v>
          </cell>
          <cell r="K123">
            <v>9417.74</v>
          </cell>
          <cell r="L123">
            <v>0</v>
          </cell>
        </row>
        <row r="124">
          <cell r="A124" t="str">
            <v>8600-0100</v>
          </cell>
          <cell r="B124" t="str">
            <v xml:space="preserve"> ค่าที่ปรึกษา                                                                  </v>
          </cell>
          <cell r="C124">
            <v>3230189.93</v>
          </cell>
          <cell r="D124">
            <v>0</v>
          </cell>
          <cell r="E124">
            <v>383166.66</v>
          </cell>
          <cell r="F124">
            <v>0</v>
          </cell>
          <cell r="G124">
            <v>3613356.59</v>
          </cell>
          <cell r="H124">
            <v>0</v>
          </cell>
          <cell r="K124">
            <v>3613356.59</v>
          </cell>
          <cell r="L124">
            <v>0</v>
          </cell>
        </row>
        <row r="125">
          <cell r="A125" t="str">
            <v>8600-0200</v>
          </cell>
          <cell r="B125" t="str">
            <v xml:space="preserve"> ค่าธรรมเนียมวิชาชีพ                                                           </v>
          </cell>
          <cell r="C125">
            <v>229472</v>
          </cell>
          <cell r="D125">
            <v>0</v>
          </cell>
          <cell r="E125">
            <v>0</v>
          </cell>
          <cell r="F125">
            <v>0</v>
          </cell>
          <cell r="G125">
            <v>229472</v>
          </cell>
          <cell r="H125">
            <v>0</v>
          </cell>
          <cell r="K125">
            <v>229472</v>
          </cell>
          <cell r="L125">
            <v>0</v>
          </cell>
        </row>
        <row r="126">
          <cell r="A126" t="str">
            <v>8600-0300</v>
          </cell>
          <cell r="B126" t="str">
            <v xml:space="preserve"> ค่าเบี้ยปรับเงินเพิ่ม                                                         </v>
          </cell>
          <cell r="C126">
            <v>1.01</v>
          </cell>
          <cell r="D126">
            <v>0</v>
          </cell>
          <cell r="E126">
            <v>12.64</v>
          </cell>
          <cell r="F126">
            <v>0</v>
          </cell>
          <cell r="G126">
            <v>13.65</v>
          </cell>
          <cell r="H126">
            <v>0</v>
          </cell>
          <cell r="K126">
            <v>13.65</v>
          </cell>
          <cell r="L126">
            <v>0</v>
          </cell>
        </row>
        <row r="127">
          <cell r="A127" t="str">
            <v>8600-0900</v>
          </cell>
          <cell r="B127" t="str">
            <v xml:space="preserve"> ค่าใช้จ่ายก่อนดำเนินงานตัดจ่าย                                                </v>
          </cell>
          <cell r="C127">
            <v>0</v>
          </cell>
          <cell r="D127">
            <v>0</v>
          </cell>
          <cell r="E127">
            <v>48</v>
          </cell>
          <cell r="F127">
            <v>0</v>
          </cell>
          <cell r="G127">
            <v>48</v>
          </cell>
          <cell r="H127">
            <v>0</v>
          </cell>
          <cell r="K127">
            <v>48</v>
          </cell>
          <cell r="L127">
            <v>0</v>
          </cell>
        </row>
        <row r="128">
          <cell r="A128" t="str">
            <v>8600-1100</v>
          </cell>
          <cell r="B128" t="str">
            <v xml:space="preserve"> ค่าใช้จ่ายจดทะเบียนเพิ่มทุน                                                   </v>
          </cell>
          <cell r="C128">
            <v>253500</v>
          </cell>
          <cell r="D128">
            <v>0</v>
          </cell>
          <cell r="E128">
            <v>0</v>
          </cell>
          <cell r="F128">
            <v>0</v>
          </cell>
          <cell r="G128">
            <v>253500</v>
          </cell>
          <cell r="H128">
            <v>0</v>
          </cell>
          <cell r="K128">
            <v>253500</v>
          </cell>
          <cell r="L128">
            <v>0</v>
          </cell>
        </row>
        <row r="129">
          <cell r="A129" t="str">
            <v>8600-1200</v>
          </cell>
          <cell r="B129" t="str">
            <v xml:space="preserve"> ค่ารับรอง                                                                     </v>
          </cell>
          <cell r="C129">
            <v>103769.36</v>
          </cell>
          <cell r="D129">
            <v>0</v>
          </cell>
          <cell r="E129">
            <v>128347.2</v>
          </cell>
          <cell r="F129">
            <v>0</v>
          </cell>
          <cell r="G129">
            <v>232116.56</v>
          </cell>
          <cell r="H129">
            <v>0</v>
          </cell>
          <cell r="K129">
            <v>232116.56</v>
          </cell>
          <cell r="L129">
            <v>0</v>
          </cell>
        </row>
        <row r="130">
          <cell r="A130" t="str">
            <v>8600-1300</v>
          </cell>
          <cell r="B130" t="str">
            <v xml:space="preserve"> ค่าการกุศล                                                                    </v>
          </cell>
          <cell r="C130">
            <v>10000</v>
          </cell>
          <cell r="D130">
            <v>0</v>
          </cell>
          <cell r="E130">
            <v>1000</v>
          </cell>
          <cell r="F130">
            <v>0</v>
          </cell>
          <cell r="G130">
            <v>11000</v>
          </cell>
          <cell r="H130">
            <v>0</v>
          </cell>
          <cell r="K130">
            <v>11000</v>
          </cell>
          <cell r="L130">
            <v>0</v>
          </cell>
        </row>
        <row r="131">
          <cell r="A131" t="str">
            <v>8600-1500</v>
          </cell>
          <cell r="B131" t="str">
            <v xml:space="preserve"> ค่าโฆษณาประชาสัมพันธ์                                                         </v>
          </cell>
          <cell r="C131">
            <v>40147.39</v>
          </cell>
          <cell r="D131">
            <v>0</v>
          </cell>
          <cell r="E131">
            <v>5200</v>
          </cell>
          <cell r="F131">
            <v>0</v>
          </cell>
          <cell r="G131">
            <v>45347.39</v>
          </cell>
          <cell r="H131">
            <v>0</v>
          </cell>
          <cell r="K131">
            <v>45347.39</v>
          </cell>
          <cell r="L131">
            <v>0</v>
          </cell>
        </row>
        <row r="132">
          <cell r="A132" t="str">
            <v>8600-1700</v>
          </cell>
          <cell r="B132" t="str">
            <v xml:space="preserve"> ค่าสมาชิกและวารสาร                                                            </v>
          </cell>
          <cell r="C132">
            <v>3000</v>
          </cell>
          <cell r="D132">
            <v>0</v>
          </cell>
          <cell r="E132">
            <v>2517</v>
          </cell>
          <cell r="F132">
            <v>0</v>
          </cell>
          <cell r="G132">
            <v>5517</v>
          </cell>
          <cell r="H132">
            <v>0</v>
          </cell>
          <cell r="K132">
            <v>5517</v>
          </cell>
          <cell r="L132">
            <v>0</v>
          </cell>
        </row>
        <row r="133">
          <cell r="A133" t="str">
            <v>8600-1900</v>
          </cell>
          <cell r="B133" t="str">
            <v xml:space="preserve"> ค่าทำความสะอาด                                                                </v>
          </cell>
          <cell r="C133">
            <v>0</v>
          </cell>
          <cell r="D133">
            <v>0</v>
          </cell>
          <cell r="E133">
            <v>29400</v>
          </cell>
          <cell r="F133">
            <v>0</v>
          </cell>
          <cell r="G133">
            <v>29400</v>
          </cell>
          <cell r="H133">
            <v>0</v>
          </cell>
          <cell r="K133">
            <v>29400</v>
          </cell>
          <cell r="L133">
            <v>0</v>
          </cell>
        </row>
        <row r="134">
          <cell r="A134" t="str">
            <v>8600-2000</v>
          </cell>
          <cell r="B134" t="str">
            <v xml:space="preserve"> ค่าตำราวิชาการ                                                                </v>
          </cell>
          <cell r="C134">
            <v>0</v>
          </cell>
          <cell r="D134">
            <v>0</v>
          </cell>
          <cell r="E134">
            <v>375</v>
          </cell>
          <cell r="F134">
            <v>0</v>
          </cell>
          <cell r="G134">
            <v>375</v>
          </cell>
          <cell r="H134">
            <v>0</v>
          </cell>
          <cell r="K134">
            <v>375</v>
          </cell>
          <cell r="L134">
            <v>0</v>
          </cell>
        </row>
        <row r="135">
          <cell r="A135" t="str">
            <v>8600-2300</v>
          </cell>
          <cell r="B135" t="str">
            <v xml:space="preserve"> ค่าน้ำมันและแก๊ส                                                              </v>
          </cell>
          <cell r="C135">
            <v>0</v>
          </cell>
          <cell r="D135">
            <v>0</v>
          </cell>
          <cell r="E135">
            <v>34374.04</v>
          </cell>
          <cell r="F135">
            <v>0</v>
          </cell>
          <cell r="G135">
            <v>34374.04</v>
          </cell>
          <cell r="H135">
            <v>0</v>
          </cell>
          <cell r="K135">
            <v>34374.04</v>
          </cell>
          <cell r="L135">
            <v>0</v>
          </cell>
        </row>
        <row r="136">
          <cell r="A136" t="str">
            <v>8600-2400</v>
          </cell>
          <cell r="B136" t="str">
            <v xml:space="preserve"> ค่าเครื่องเขียนแบบพิมพ์                                                       </v>
          </cell>
          <cell r="C136">
            <v>105227.55</v>
          </cell>
          <cell r="D136">
            <v>0</v>
          </cell>
          <cell r="E136">
            <v>98350.76</v>
          </cell>
          <cell r="F136">
            <v>0</v>
          </cell>
          <cell r="G136">
            <v>203578.31</v>
          </cell>
          <cell r="H136">
            <v>0</v>
          </cell>
          <cell r="K136">
            <v>203578.31</v>
          </cell>
          <cell r="L136">
            <v>0</v>
          </cell>
        </row>
        <row r="137">
          <cell r="A137" t="str">
            <v>8600-2510</v>
          </cell>
          <cell r="B137" t="str">
            <v xml:space="preserve"> ค่าโทรศัทพ์ในประเทศ                                                           </v>
          </cell>
          <cell r="C137">
            <v>16270.75</v>
          </cell>
          <cell r="D137">
            <v>0</v>
          </cell>
          <cell r="E137">
            <v>114592.27</v>
          </cell>
          <cell r="F137">
            <v>0</v>
          </cell>
          <cell r="G137">
            <v>130863.02</v>
          </cell>
          <cell r="H137">
            <v>0</v>
          </cell>
          <cell r="K137">
            <v>130863.02</v>
          </cell>
          <cell r="L137">
            <v>0</v>
          </cell>
        </row>
        <row r="138">
          <cell r="A138" t="str">
            <v>8600-2520</v>
          </cell>
          <cell r="B138" t="str">
            <v xml:space="preserve"> ค่าโทรศัพท์ต่างประเทศ                                                         </v>
          </cell>
          <cell r="C138">
            <v>0</v>
          </cell>
          <cell r="D138">
            <v>0</v>
          </cell>
          <cell r="E138">
            <v>8301.1</v>
          </cell>
          <cell r="F138">
            <v>0</v>
          </cell>
          <cell r="G138">
            <v>8301.1</v>
          </cell>
          <cell r="H138">
            <v>0</v>
          </cell>
          <cell r="K138">
            <v>8301.1</v>
          </cell>
          <cell r="L138">
            <v>0</v>
          </cell>
        </row>
        <row r="139">
          <cell r="A139" t="str">
            <v>8600-2530</v>
          </cell>
          <cell r="B139" t="str">
            <v xml:space="preserve"> ค่าโทรศัพท์เคลื่อนที่,โทรศัพท์ติดตามตัว                                       </v>
          </cell>
          <cell r="C139">
            <v>200</v>
          </cell>
          <cell r="D139">
            <v>0</v>
          </cell>
          <cell r="E139">
            <v>0</v>
          </cell>
          <cell r="F139">
            <v>0</v>
          </cell>
          <cell r="G139">
            <v>200</v>
          </cell>
          <cell r="H139">
            <v>0</v>
          </cell>
          <cell r="K139">
            <v>200</v>
          </cell>
          <cell r="L139">
            <v>0</v>
          </cell>
        </row>
        <row r="140">
          <cell r="A140" t="str">
            <v>8600-2600</v>
          </cell>
          <cell r="B140" t="str">
            <v xml:space="preserve"> ค่าส่งเอกสาร                                                                  </v>
          </cell>
          <cell r="C140">
            <v>4583</v>
          </cell>
          <cell r="D140">
            <v>0</v>
          </cell>
          <cell r="E140">
            <v>0</v>
          </cell>
          <cell r="F140">
            <v>0</v>
          </cell>
          <cell r="G140">
            <v>4583</v>
          </cell>
          <cell r="H140">
            <v>0</v>
          </cell>
          <cell r="K140">
            <v>4583</v>
          </cell>
          <cell r="L140">
            <v>0</v>
          </cell>
        </row>
        <row r="141">
          <cell r="A141" t="str">
            <v>8600-2900</v>
          </cell>
          <cell r="B141" t="str">
            <v xml:space="preserve"> ค่าใช้จ่ายในการขนย้ายทรัพย์สิน                                                </v>
          </cell>
          <cell r="C141">
            <v>0</v>
          </cell>
          <cell r="D141">
            <v>0</v>
          </cell>
          <cell r="E141">
            <v>300</v>
          </cell>
          <cell r="F141">
            <v>0</v>
          </cell>
          <cell r="G141">
            <v>300</v>
          </cell>
          <cell r="H141">
            <v>0</v>
          </cell>
          <cell r="K141">
            <v>300</v>
          </cell>
          <cell r="L141">
            <v>0</v>
          </cell>
        </row>
        <row r="142">
          <cell r="A142" t="str">
            <v>8600-3600</v>
          </cell>
          <cell r="B142" t="str">
            <v xml:space="preserve"> ค่าภาษีต้องห้าม                                                               </v>
          </cell>
          <cell r="C142">
            <v>0</v>
          </cell>
          <cell r="D142">
            <v>0</v>
          </cell>
          <cell r="E142">
            <v>841.75</v>
          </cell>
          <cell r="F142">
            <v>0</v>
          </cell>
          <cell r="G142">
            <v>841.75</v>
          </cell>
          <cell r="H142">
            <v>0</v>
          </cell>
          <cell r="K142">
            <v>841.75</v>
          </cell>
          <cell r="L142">
            <v>0</v>
          </cell>
        </row>
        <row r="143">
          <cell r="A143" t="str">
            <v>8600-9000</v>
          </cell>
          <cell r="B143" t="str">
            <v xml:space="preserve"> ค่าใช้จ่ายเบ็ดเตล็ด                                                           </v>
          </cell>
          <cell r="C143">
            <v>12479</v>
          </cell>
          <cell r="D143">
            <v>0</v>
          </cell>
          <cell r="E143">
            <v>232561.1</v>
          </cell>
          <cell r="F143">
            <v>0</v>
          </cell>
          <cell r="G143">
            <v>245040.1</v>
          </cell>
          <cell r="H143">
            <v>0</v>
          </cell>
          <cell r="K143">
            <v>245040.1</v>
          </cell>
          <cell r="L143">
            <v>0</v>
          </cell>
        </row>
        <row r="144">
          <cell r="A144" t="str">
            <v>8610-0200</v>
          </cell>
          <cell r="B144" t="str">
            <v xml:space="preserve"> ค่าพัฒนาโครงการ - ประชาพิจารณ์                                                </v>
          </cell>
          <cell r="C144">
            <v>0</v>
          </cell>
          <cell r="D144">
            <v>0</v>
          </cell>
          <cell r="E144">
            <v>114431</v>
          </cell>
          <cell r="F144">
            <v>0</v>
          </cell>
          <cell r="G144">
            <v>114431</v>
          </cell>
          <cell r="H144">
            <v>0</v>
          </cell>
          <cell r="K144">
            <v>114431</v>
          </cell>
          <cell r="L144">
            <v>0</v>
          </cell>
        </row>
        <row r="145">
          <cell r="A145" t="str">
            <v>8700-1100</v>
          </cell>
          <cell r="B145" t="str">
            <v xml:space="preserve"> ดอกเบี้ยจ่าย - เงินเบิกเกินบัญชี                                              </v>
          </cell>
          <cell r="C145">
            <v>174.93</v>
          </cell>
          <cell r="D145">
            <v>0</v>
          </cell>
          <cell r="E145">
            <v>0</v>
          </cell>
          <cell r="F145">
            <v>0</v>
          </cell>
          <cell r="G145">
            <v>174.93</v>
          </cell>
          <cell r="H145">
            <v>0</v>
          </cell>
          <cell r="K145">
            <v>174.93</v>
          </cell>
          <cell r="L145">
            <v>0</v>
          </cell>
        </row>
        <row r="146">
          <cell r="A146" t="str">
            <v>8700-1500</v>
          </cell>
          <cell r="B146" t="str">
            <v xml:space="preserve"> ดอกเบี้ยจ่าย - L/C                                                            </v>
          </cell>
          <cell r="C146">
            <v>8041.25</v>
          </cell>
          <cell r="D146">
            <v>0</v>
          </cell>
          <cell r="E146">
            <v>0</v>
          </cell>
          <cell r="F146">
            <v>0</v>
          </cell>
          <cell r="G146">
            <v>8041.25</v>
          </cell>
          <cell r="H146">
            <v>0</v>
          </cell>
          <cell r="K146">
            <v>8041.25</v>
          </cell>
          <cell r="L146">
            <v>0</v>
          </cell>
        </row>
        <row r="147">
          <cell r="A147" t="str">
            <v>8700-1600</v>
          </cell>
          <cell r="B147" t="str">
            <v xml:space="preserve"> ดอกเบี้ยจ่าย - ทรัสต์รีซีท                                                    </v>
          </cell>
          <cell r="C147">
            <v>8581.75</v>
          </cell>
          <cell r="D147">
            <v>0</v>
          </cell>
          <cell r="E147">
            <v>0</v>
          </cell>
          <cell r="F147">
            <v>0</v>
          </cell>
          <cell r="G147">
            <v>8581.75</v>
          </cell>
          <cell r="H147">
            <v>0</v>
          </cell>
          <cell r="K147">
            <v>8581.75</v>
          </cell>
          <cell r="L147">
            <v>0</v>
          </cell>
        </row>
        <row r="148">
          <cell r="A148" t="str">
            <v>8700-1801</v>
          </cell>
          <cell r="B148" t="str">
            <v xml:space="preserve"> ดอกเบี้ยจ่าย-เงินกู้ระยะยาว ธ.นครหลวงไทย                                      </v>
          </cell>
          <cell r="C148">
            <v>512219</v>
          </cell>
          <cell r="D148">
            <v>0</v>
          </cell>
          <cell r="E148">
            <v>0</v>
          </cell>
          <cell r="F148">
            <v>0</v>
          </cell>
          <cell r="G148">
            <v>512219</v>
          </cell>
          <cell r="H148">
            <v>0</v>
          </cell>
          <cell r="I148">
            <v>1270715.1599999999</v>
          </cell>
          <cell r="K148">
            <v>1782934.16</v>
          </cell>
          <cell r="L148">
            <v>0</v>
          </cell>
        </row>
        <row r="149">
          <cell r="A149" t="str">
            <v>8700-1802</v>
          </cell>
          <cell r="B149" t="str">
            <v xml:space="preserve"> ดอกเบี้ยจ่าย-เงินกู้ระยะยาว ธ.กรุงศรีอยุธยา                                   </v>
          </cell>
          <cell r="C149">
            <v>275810.23</v>
          </cell>
          <cell r="D149">
            <v>0</v>
          </cell>
          <cell r="E149">
            <v>0</v>
          </cell>
          <cell r="F149">
            <v>0</v>
          </cell>
          <cell r="G149">
            <v>275810.23</v>
          </cell>
          <cell r="H149">
            <v>0</v>
          </cell>
          <cell r="I149">
            <v>684231.32</v>
          </cell>
          <cell r="K149">
            <v>960041.54999999993</v>
          </cell>
          <cell r="L149">
            <v>0</v>
          </cell>
        </row>
        <row r="150">
          <cell r="A150" t="str">
            <v>8700-2100</v>
          </cell>
          <cell r="B150" t="str">
            <v xml:space="preserve"> ค่าธรรมเนียมธนาคารและสถาบันการเงิน                                            </v>
          </cell>
          <cell r="C150">
            <v>4050733.87</v>
          </cell>
          <cell r="D150">
            <v>0</v>
          </cell>
          <cell r="E150">
            <v>4914</v>
          </cell>
          <cell r="F150">
            <v>0</v>
          </cell>
          <cell r="G150">
            <v>4055647.87</v>
          </cell>
          <cell r="H150">
            <v>0</v>
          </cell>
          <cell r="K150">
            <v>4055647.87</v>
          </cell>
          <cell r="L150">
            <v>0</v>
          </cell>
        </row>
        <row r="151">
          <cell r="A151" t="str">
            <v>8700-2200</v>
          </cell>
          <cell r="B151" t="str">
            <v xml:space="preserve"> ค่าธรรมเนียมอื่น ๆ                                                            </v>
          </cell>
          <cell r="C151">
            <v>934679.44</v>
          </cell>
          <cell r="D151">
            <v>0</v>
          </cell>
          <cell r="E151">
            <v>0</v>
          </cell>
          <cell r="F151">
            <v>0</v>
          </cell>
          <cell r="G151">
            <v>934679.44</v>
          </cell>
          <cell r="H151">
            <v>0</v>
          </cell>
          <cell r="K151">
            <v>934679.44</v>
          </cell>
          <cell r="L151">
            <v>0</v>
          </cell>
        </row>
        <row r="152">
          <cell r="A152" t="str">
            <v>8700-2320</v>
          </cell>
          <cell r="B152" t="str">
            <v xml:space="preserve"> ค่าธรรมเนียม L/G                                                              </v>
          </cell>
          <cell r="C152">
            <v>114145.5</v>
          </cell>
          <cell r="D152">
            <v>0</v>
          </cell>
          <cell r="E152">
            <v>0</v>
          </cell>
          <cell r="F152">
            <v>0</v>
          </cell>
          <cell r="G152">
            <v>114145.5</v>
          </cell>
          <cell r="H152">
            <v>0</v>
          </cell>
          <cell r="K152">
            <v>114145.5</v>
          </cell>
          <cell r="L152">
            <v>0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000"/>
      <sheetName val="1000000"/>
      <sheetName val="2000000"/>
      <sheetName val="3000000"/>
      <sheetName val="4000000"/>
      <sheetName val="5000000"/>
      <sheetName val="A"/>
      <sheetName val="B"/>
      <sheetName val="C1"/>
      <sheetName val="C2"/>
      <sheetName val="F1"/>
      <sheetName val="G"/>
      <sheetName val="H"/>
      <sheetName val="I1"/>
      <sheetName val="I2"/>
      <sheetName val="J"/>
      <sheetName val="CC1"/>
      <sheetName val="CC2"/>
      <sheetName val="DD"/>
      <sheetName val="FF1"/>
      <sheetName val="FF2"/>
      <sheetName val="KK"/>
      <sheetName val="LL"/>
      <sheetName val="R1"/>
      <sheetName val="R2"/>
      <sheetName val="X1"/>
      <sheetName val="X2"/>
      <sheetName val="X3"/>
      <sheetName val="X4"/>
      <sheetName val="BS"/>
      <sheetName val="PL"/>
      <sheetName val="Cahs Flow Q2'55"/>
      <sheetName val="Draft Audit Sum"/>
      <sheetName val="ความเสี่ยง ข้อ 1 - 7"/>
      <sheetName val="FS Level"/>
      <sheetName val="ตาราง Materiality"/>
      <sheetName val="Assertion Level-FP"/>
      <sheetName val="Assertion Level-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0250"/>
      <sheetName val="vouching เพิ่ม"/>
      <sheetName val="R1"/>
    </sheetNames>
    <definedNames>
      <definedName name="Number_of_Payments"/>
      <definedName name="Values_Entered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Conso"/>
      <sheetName val="Index"/>
      <sheetName val="Index (Q3 19)"/>
      <sheetName val="BL"/>
      <sheetName val="PL6-7"/>
      <sheetName val="SH9"/>
      <sheetName val="SH11"/>
      <sheetName val="SH8"/>
      <sheetName val="SH10"/>
      <sheetName val="สรุป CF Conso"/>
      <sheetName val="MD&amp;A"/>
      <sheetName val="cf14"/>
      <sheetName val="Board Final"/>
      <sheetName val="Board"/>
      <sheetName val="Tender TBSP"/>
      <sheetName val="TKS (CF) Q2'62 "/>
      <sheetName val="SPM (CF) Q2'62 "/>
      <sheetName val="TKS-GF (CF) Q2'62"/>
      <sheetName val="BS Conso"/>
      <sheetName val="MD&amp;A Final"/>
      <sheetName val="PL Conso"/>
      <sheetName val="TKS (CF) Q3'62 "/>
      <sheetName val="Cash Flow Conso"/>
      <sheetName val="SPM (CF) Q3'62 "/>
      <sheetName val="TKS-GF (CF) Q3'62"/>
      <sheetName val="Marvel Pack (CF) Q3'62"/>
      <sheetName val="Elimanate (TBSP)"/>
      <sheetName val="Elimanate (TKS-SP)"/>
      <sheetName val="Elimanate (TKS-Gofive)"/>
      <sheetName val="Elimanate (Marvel Pack)"/>
      <sheetName val="ระหว่างกันTKS&amp;SPM (BS)"/>
      <sheetName val="ระหว่างกันTKS&amp;SPM (PL)"/>
      <sheetName val="ระหว่างกันTKS&amp;TBSP (BS)"/>
      <sheetName val="ระหว่างกันTKS&amp;TBSP (PL)"/>
      <sheetName val="cf12"/>
      <sheetName val="TKS (CF) Q1'62 "/>
      <sheetName val="TKS-SP (CF) Q1'62"/>
      <sheetName val="TKS-GF (CF) Q1'62"/>
      <sheetName val="ระหว่างกันTKS&amp;Gofive (BS)"/>
      <sheetName val="Conso (NCI)"/>
      <sheetName val="Conso (A)"/>
      <sheetName val="Conso (C)"/>
      <sheetName val="Conso (E)"/>
      <sheetName val="Investment in JV"/>
      <sheetName val="Investment in JV_P2"/>
      <sheetName val="Investment in Subsidiary"/>
      <sheetName val="Conso (J2)"/>
      <sheetName val="Conso (J3)"/>
      <sheetName val="Conso (I)"/>
      <sheetName val="Conso (I) (detail)"/>
      <sheetName val="Conso (CC)"/>
      <sheetName val="Movement CFF"/>
      <sheetName val="Conso (KK เจ้าหนี้เชื้อ)"/>
      <sheetName val="Conso (KK ผลประโยชน์ของพนัก (2)"/>
      <sheetName val="Conso (KK ผลประโยชน์ของพนักงาน)"/>
      <sheetName val="Conso (KK sensi)"/>
      <sheetName val="Conso (R2) รายได้อื่น"/>
      <sheetName val="Conso (กองทุนสำรองเลี้ยงชีพ)"/>
      <sheetName val="Conso (ค่าใช้จ่ายตามลักษณะ)"/>
      <sheetName val="Conso (X4)"/>
      <sheetName val="Conso (FW)"/>
      <sheetName val="Conso (J1)"/>
      <sheetName val="Conso (JJ)"/>
      <sheetName val="Conso (จำแนกตามส่วนงาน) Q3 19"/>
      <sheetName val="Conso (จำแนกตามส่วนงาน) Q3 18"/>
      <sheetName val="Conso (KK ผลประโยชน์ของพนัก (3)"/>
      <sheetName val="Conso (ค่าตอบแทนผู้บริหาร)"/>
      <sheetName val="Conso (ภาระผูกพัน)"/>
      <sheetName val="Conso (ดอกเบี้ยรับ-จ่าย-ภาษี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9">
          <cell r="D109">
            <v>-918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9"/>
      <sheetName val="BL6-9 (2)"/>
      <sheetName val="SH10"/>
      <sheetName val="SH11"/>
      <sheetName val="SH12"/>
      <sheetName val="SH13"/>
      <sheetName val="cf14"/>
      <sheetName val="งบกระแสเงินสด "/>
    </sheetNames>
    <sheetDataSet>
      <sheetData sheetId="0">
        <row r="11">
          <cell r="D11"/>
          <cell r="F11">
            <v>334478</v>
          </cell>
        </row>
        <row r="44">
          <cell r="D44"/>
          <cell r="F44">
            <v>189985</v>
          </cell>
        </row>
        <row r="60">
          <cell r="D60"/>
          <cell r="F60">
            <v>776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4"/>
      <sheetName val="สินทรัพย์หมุน,ไม่หมุนอื่น"/>
      <sheetName val="PPE"/>
      <sheetName val="Intangible"/>
      <sheetName val="Conso (ดอกเบี้ยรับ-จ่าย-ภาษี)"/>
      <sheetName val="เงินกู้"/>
      <sheetName val="SPM"/>
    </sheetNames>
    <sheetDataSet>
      <sheetData sheetId="0">
        <row r="48">
          <cell r="G48">
            <v>-3795</v>
          </cell>
        </row>
        <row r="49">
          <cell r="G49">
            <v>23380</v>
          </cell>
        </row>
        <row r="72">
          <cell r="G72">
            <v>445038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งบกระแสเงินสด "/>
      <sheetName val="cf12"/>
    </sheetNames>
    <sheetDataSet>
      <sheetData sheetId="0">
        <row r="10">
          <cell r="D10">
            <v>52722</v>
          </cell>
          <cell r="H10">
            <v>5785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8"/>
  <sheetViews>
    <sheetView showGridLines="0" view="pageBreakPreview" zoomScaleNormal="100" zoomScaleSheetLayoutView="100" workbookViewId="0">
      <selection activeCell="A10" sqref="A10"/>
    </sheetView>
  </sheetViews>
  <sheetFormatPr defaultColWidth="9.140625" defaultRowHeight="23.25" customHeight="1"/>
  <cols>
    <col min="1" max="1" width="40.42578125" style="56" customWidth="1"/>
    <col min="2" max="2" width="9.28515625" style="215" customWidth="1"/>
    <col min="3" max="3" width="1.42578125" style="53" customWidth="1"/>
    <col min="4" max="4" width="16.140625" style="53" customWidth="1"/>
    <col min="5" max="5" width="1.42578125" style="53" customWidth="1"/>
    <col min="6" max="6" width="16.140625" style="53" customWidth="1"/>
    <col min="7" max="7" width="1.42578125" style="53" customWidth="1"/>
    <col min="8" max="8" width="16.140625" style="53" customWidth="1"/>
    <col min="9" max="9" width="1.42578125" style="53" customWidth="1"/>
    <col min="10" max="10" width="16.140625" style="53" customWidth="1"/>
    <col min="11" max="16384" width="9.140625" style="53"/>
  </cols>
  <sheetData>
    <row r="1" spans="1:13" ht="22.5" customHeight="1">
      <c r="A1" s="15" t="s">
        <v>119</v>
      </c>
    </row>
    <row r="2" spans="1:13" ht="22.5" customHeight="1">
      <c r="A2" s="15" t="s">
        <v>48</v>
      </c>
    </row>
    <row r="3" spans="1:13" ht="22.5" customHeight="1">
      <c r="A3" s="18"/>
    </row>
    <row r="4" spans="1:13" ht="22.5" customHeight="1">
      <c r="A4" s="18"/>
      <c r="C4" s="57"/>
      <c r="D4" s="428" t="s">
        <v>0</v>
      </c>
      <c r="E4" s="428"/>
      <c r="F4" s="428"/>
      <c r="G4" s="216"/>
      <c r="H4" s="428" t="s">
        <v>41</v>
      </c>
      <c r="I4" s="428"/>
      <c r="J4" s="428"/>
    </row>
    <row r="5" spans="1:13" ht="22.5" customHeight="1">
      <c r="A5" s="18"/>
      <c r="C5" s="57"/>
      <c r="D5" s="352" t="s">
        <v>281</v>
      </c>
      <c r="E5" s="217"/>
      <c r="F5" s="217" t="s">
        <v>38</v>
      </c>
      <c r="G5" s="216"/>
      <c r="H5" s="352" t="s">
        <v>281</v>
      </c>
      <c r="I5" s="217"/>
      <c r="J5" s="217" t="s">
        <v>38</v>
      </c>
    </row>
    <row r="6" spans="1:13" ht="22.5" customHeight="1">
      <c r="A6" s="18" t="s">
        <v>19</v>
      </c>
      <c r="B6" s="215" t="s">
        <v>1</v>
      </c>
      <c r="C6" s="57"/>
      <c r="D6" s="217">
        <v>2562</v>
      </c>
      <c r="E6" s="217"/>
      <c r="F6" s="217">
        <v>2561</v>
      </c>
      <c r="G6" s="217"/>
      <c r="H6" s="217">
        <v>2562</v>
      </c>
      <c r="I6" s="217"/>
      <c r="J6" s="217">
        <v>2561</v>
      </c>
    </row>
    <row r="7" spans="1:13" ht="22.5" customHeight="1">
      <c r="A7" s="18"/>
      <c r="C7" s="57"/>
      <c r="D7" s="217" t="s">
        <v>69</v>
      </c>
      <c r="E7" s="217"/>
      <c r="F7" s="217"/>
      <c r="G7" s="217"/>
      <c r="H7" s="217" t="s">
        <v>69</v>
      </c>
      <c r="I7" s="217"/>
      <c r="J7" s="217"/>
    </row>
    <row r="8" spans="1:13" ht="22.5" customHeight="1">
      <c r="A8" s="18"/>
      <c r="C8" s="57"/>
      <c r="D8" s="427" t="s">
        <v>39</v>
      </c>
      <c r="E8" s="427"/>
      <c r="F8" s="427"/>
      <c r="G8" s="427"/>
      <c r="H8" s="427"/>
      <c r="I8" s="427"/>
      <c r="J8" s="427"/>
    </row>
    <row r="9" spans="1:13" ht="22.5" customHeight="1">
      <c r="A9" s="23" t="s">
        <v>2</v>
      </c>
      <c r="C9" s="57"/>
      <c r="D9" s="52"/>
      <c r="E9" s="52"/>
      <c r="F9" s="52"/>
      <c r="G9" s="52"/>
      <c r="H9" s="52"/>
      <c r="I9" s="52"/>
      <c r="J9" s="52"/>
    </row>
    <row r="10" spans="1:13" ht="22.5" customHeight="1">
      <c r="A10" s="56" t="s">
        <v>3</v>
      </c>
      <c r="C10" s="57"/>
      <c r="D10" s="52">
        <v>82734</v>
      </c>
      <c r="E10" s="52"/>
      <c r="F10" s="52">
        <v>43567</v>
      </c>
      <c r="G10" s="52"/>
      <c r="H10" s="52">
        <v>34563</v>
      </c>
      <c r="I10" s="52"/>
      <c r="J10" s="52">
        <v>1479</v>
      </c>
    </row>
    <row r="11" spans="1:13" ht="22.5" customHeight="1">
      <c r="A11" s="56" t="s">
        <v>42</v>
      </c>
      <c r="B11" s="215" t="s">
        <v>297</v>
      </c>
      <c r="C11" s="57"/>
      <c r="D11" s="52">
        <v>467886</v>
      </c>
      <c r="E11" s="52"/>
      <c r="F11" s="52">
        <v>334478</v>
      </c>
      <c r="G11" s="52"/>
      <c r="H11" s="52">
        <v>36407</v>
      </c>
      <c r="I11" s="52"/>
      <c r="J11" s="52">
        <v>27747</v>
      </c>
    </row>
    <row r="12" spans="1:13" ht="22.5" customHeight="1">
      <c r="A12" s="56" t="s">
        <v>65</v>
      </c>
      <c r="B12" s="215">
        <v>4</v>
      </c>
      <c r="C12" s="57"/>
      <c r="D12" s="52">
        <v>66115</v>
      </c>
      <c r="E12" s="52"/>
      <c r="F12" s="52">
        <v>35412</v>
      </c>
      <c r="G12" s="52"/>
      <c r="H12" s="52">
        <v>11704</v>
      </c>
      <c r="I12" s="52"/>
      <c r="J12" s="52">
        <v>8397</v>
      </c>
      <c r="M12" s="60"/>
    </row>
    <row r="13" spans="1:13" ht="22.5" customHeight="1">
      <c r="A13" s="56" t="s">
        <v>106</v>
      </c>
      <c r="C13" s="57"/>
      <c r="D13" s="52">
        <v>343212</v>
      </c>
      <c r="E13" s="52"/>
      <c r="F13" s="52">
        <v>229018</v>
      </c>
      <c r="G13" s="52"/>
      <c r="H13" s="52">
        <v>26572</v>
      </c>
      <c r="I13" s="52"/>
      <c r="J13" s="52">
        <v>8377</v>
      </c>
    </row>
    <row r="14" spans="1:13" ht="22.5" customHeight="1">
      <c r="A14" s="56" t="s">
        <v>301</v>
      </c>
      <c r="B14" s="393"/>
      <c r="C14" s="57"/>
      <c r="D14" s="52"/>
      <c r="E14" s="52"/>
      <c r="F14" s="52"/>
      <c r="G14" s="52"/>
      <c r="H14" s="52"/>
      <c r="I14" s="52"/>
      <c r="J14" s="52"/>
    </row>
    <row r="15" spans="1:13" ht="22.5" customHeight="1">
      <c r="A15" s="398" t="s">
        <v>112</v>
      </c>
      <c r="B15" s="403">
        <v>4</v>
      </c>
      <c r="C15" s="57"/>
      <c r="D15" s="372">
        <v>951</v>
      </c>
      <c r="E15" s="372"/>
      <c r="F15" s="154">
        <v>0</v>
      </c>
      <c r="G15" s="154"/>
      <c r="H15" s="154">
        <v>0</v>
      </c>
      <c r="I15" s="154"/>
      <c r="J15" s="154">
        <v>0</v>
      </c>
    </row>
    <row r="16" spans="1:13" ht="22.5" customHeight="1">
      <c r="A16" s="56" t="s">
        <v>211</v>
      </c>
      <c r="C16" s="57"/>
      <c r="D16" s="107">
        <v>2343</v>
      </c>
      <c r="E16" s="52"/>
      <c r="F16" s="107">
        <v>0</v>
      </c>
      <c r="G16" s="52"/>
      <c r="H16" s="52">
        <v>71</v>
      </c>
      <c r="I16" s="52"/>
      <c r="J16" s="164">
        <v>0</v>
      </c>
      <c r="K16" s="218"/>
    </row>
    <row r="17" spans="1:11" ht="22.5" customHeight="1">
      <c r="A17" s="18" t="s">
        <v>4</v>
      </c>
      <c r="C17" s="57"/>
      <c r="D17" s="25">
        <f>SUM(D10:D16)</f>
        <v>963241</v>
      </c>
      <c r="E17" s="14"/>
      <c r="F17" s="25">
        <f>SUM(F10:F16)</f>
        <v>642475</v>
      </c>
      <c r="G17" s="14"/>
      <c r="H17" s="25">
        <f>SUM(H10:H16)</f>
        <v>109317</v>
      </c>
      <c r="I17" s="14"/>
      <c r="J17" s="25">
        <f>SUM(J10:J16)</f>
        <v>46000</v>
      </c>
    </row>
    <row r="18" spans="1:11" ht="22.5" customHeight="1">
      <c r="A18" s="18"/>
      <c r="C18" s="57"/>
      <c r="D18" s="52"/>
      <c r="E18" s="52"/>
      <c r="F18" s="52"/>
      <c r="G18" s="52"/>
      <c r="H18" s="52"/>
      <c r="I18" s="52"/>
      <c r="J18" s="52"/>
    </row>
    <row r="19" spans="1:11" ht="22.5" customHeight="1">
      <c r="A19" s="23" t="s">
        <v>5</v>
      </c>
      <c r="C19" s="57"/>
      <c r="D19" s="52"/>
      <c r="E19" s="52"/>
      <c r="F19" s="52"/>
      <c r="G19" s="52"/>
      <c r="H19" s="52"/>
      <c r="I19" s="52"/>
      <c r="J19" s="52"/>
    </row>
    <row r="20" spans="1:11" ht="22.5" customHeight="1">
      <c r="A20" s="56" t="s">
        <v>175</v>
      </c>
      <c r="B20" s="215">
        <v>17</v>
      </c>
      <c r="C20" s="57"/>
      <c r="D20" s="52">
        <v>11701</v>
      </c>
      <c r="E20" s="52"/>
      <c r="F20" s="52">
        <v>17146</v>
      </c>
      <c r="G20" s="52"/>
      <c r="H20" s="52">
        <v>11701</v>
      </c>
      <c r="I20" s="52"/>
      <c r="J20" s="52">
        <v>17146</v>
      </c>
    </row>
    <row r="21" spans="1:11" ht="22.5" customHeight="1">
      <c r="A21" s="56" t="s">
        <v>44</v>
      </c>
      <c r="B21" s="215">
        <v>6</v>
      </c>
      <c r="C21" s="57"/>
      <c r="D21" s="52">
        <v>1189251</v>
      </c>
      <c r="E21" s="52"/>
      <c r="F21" s="52">
        <v>1187851</v>
      </c>
      <c r="G21" s="52"/>
      <c r="H21" s="52">
        <v>1189251</v>
      </c>
      <c r="I21" s="52"/>
      <c r="J21" s="52">
        <v>1187851</v>
      </c>
    </row>
    <row r="22" spans="1:11" ht="22.5" customHeight="1">
      <c r="A22" s="56" t="s">
        <v>176</v>
      </c>
      <c r="B22" s="215">
        <v>6</v>
      </c>
      <c r="C22" s="57"/>
      <c r="D22" s="52">
        <v>10609</v>
      </c>
      <c r="E22" s="52"/>
      <c r="F22" s="52">
        <v>21180</v>
      </c>
      <c r="G22" s="52"/>
      <c r="H22" s="52">
        <v>1523</v>
      </c>
      <c r="I22" s="52"/>
      <c r="J22" s="164">
        <v>0</v>
      </c>
    </row>
    <row r="23" spans="1:11" ht="22.5" customHeight="1">
      <c r="A23" s="56" t="s">
        <v>45</v>
      </c>
      <c r="B23" s="215">
        <v>7</v>
      </c>
      <c r="C23" s="57"/>
      <c r="D23" s="153">
        <v>0</v>
      </c>
      <c r="E23" s="47"/>
      <c r="F23" s="153">
        <v>0</v>
      </c>
      <c r="G23" s="47"/>
      <c r="H23" s="52">
        <v>1493898</v>
      </c>
      <c r="I23" s="60"/>
      <c r="J23" s="60">
        <v>1625486</v>
      </c>
    </row>
    <row r="24" spans="1:11" ht="22.5" customHeight="1">
      <c r="A24" s="56" t="s">
        <v>301</v>
      </c>
      <c r="B24" s="268">
        <v>4</v>
      </c>
      <c r="C24" s="57"/>
      <c r="D24" s="230">
        <v>14258</v>
      </c>
      <c r="E24" s="47"/>
      <c r="F24" s="153">
        <v>0</v>
      </c>
      <c r="G24" s="47"/>
      <c r="H24" s="164">
        <v>0</v>
      </c>
      <c r="I24" s="60"/>
      <c r="J24" s="164">
        <v>0</v>
      </c>
    </row>
    <row r="25" spans="1:11" ht="22.5" customHeight="1">
      <c r="A25" s="56" t="s">
        <v>59</v>
      </c>
      <c r="C25" s="57"/>
      <c r="D25" s="52">
        <v>64145</v>
      </c>
      <c r="E25" s="52"/>
      <c r="F25" s="52">
        <v>64332</v>
      </c>
      <c r="G25" s="52"/>
      <c r="H25" s="52">
        <v>64145</v>
      </c>
      <c r="I25" s="52"/>
      <c r="J25" s="52">
        <v>64332</v>
      </c>
    </row>
    <row r="26" spans="1:11" ht="22.5" customHeight="1">
      <c r="A26" s="56" t="s">
        <v>107</v>
      </c>
      <c r="B26" s="215">
        <v>8</v>
      </c>
      <c r="C26" s="57"/>
      <c r="D26" s="52">
        <v>1442940</v>
      </c>
      <c r="E26" s="52"/>
      <c r="F26" s="52">
        <v>1488758</v>
      </c>
      <c r="G26" s="52"/>
      <c r="H26" s="52">
        <v>96881</v>
      </c>
      <c r="I26" s="52"/>
      <c r="J26" s="52">
        <v>95274</v>
      </c>
    </row>
    <row r="27" spans="1:11" ht="22.5" customHeight="1">
      <c r="A27" s="56" t="s">
        <v>177</v>
      </c>
      <c r="C27" s="57"/>
      <c r="D27" s="52">
        <v>490072</v>
      </c>
      <c r="E27" s="52"/>
      <c r="F27" s="52">
        <v>490072</v>
      </c>
      <c r="G27" s="52"/>
      <c r="H27" s="164">
        <v>0</v>
      </c>
      <c r="I27" s="52"/>
      <c r="J27" s="164">
        <v>0</v>
      </c>
    </row>
    <row r="28" spans="1:11" ht="22.5" customHeight="1">
      <c r="A28" s="53" t="s">
        <v>108</v>
      </c>
      <c r="C28" s="57"/>
      <c r="D28" s="52">
        <v>70060</v>
      </c>
      <c r="E28" s="52"/>
      <c r="F28" s="52">
        <v>75416</v>
      </c>
      <c r="G28" s="52"/>
      <c r="H28" s="164">
        <v>0</v>
      </c>
      <c r="I28" s="52"/>
      <c r="J28" s="164">
        <v>0</v>
      </c>
    </row>
    <row r="29" spans="1:11" ht="22.5" customHeight="1">
      <c r="A29" s="56" t="s">
        <v>84</v>
      </c>
      <c r="C29" s="57"/>
      <c r="D29" s="107">
        <v>38812</v>
      </c>
      <c r="E29" s="52"/>
      <c r="F29" s="107">
        <v>31761</v>
      </c>
      <c r="G29" s="52"/>
      <c r="H29" s="52">
        <v>8684</v>
      </c>
      <c r="I29" s="52"/>
      <c r="J29" s="60">
        <v>7503</v>
      </c>
    </row>
    <row r="30" spans="1:11" ht="22.5" customHeight="1">
      <c r="A30" s="56" t="s">
        <v>212</v>
      </c>
      <c r="C30" s="57"/>
      <c r="D30" s="52">
        <v>64375</v>
      </c>
      <c r="E30" s="52"/>
      <c r="F30" s="52">
        <v>49391</v>
      </c>
      <c r="G30" s="52"/>
      <c r="H30" s="52">
        <v>3808</v>
      </c>
      <c r="I30" s="52"/>
      <c r="J30" s="60">
        <v>3235</v>
      </c>
      <c r="K30" s="191"/>
    </row>
    <row r="31" spans="1:11" ht="22.5" customHeight="1">
      <c r="A31" s="56" t="s">
        <v>6</v>
      </c>
      <c r="C31" s="57"/>
      <c r="D31" s="72">
        <v>4142</v>
      </c>
      <c r="E31" s="52"/>
      <c r="F31" s="72">
        <v>26051</v>
      </c>
      <c r="G31" s="52"/>
      <c r="H31" s="72">
        <v>381</v>
      </c>
      <c r="J31" s="72">
        <v>568</v>
      </c>
    </row>
    <row r="32" spans="1:11" ht="22.5" customHeight="1">
      <c r="A32" s="18" t="s">
        <v>7</v>
      </c>
      <c r="C32" s="57"/>
      <c r="D32" s="24">
        <f>SUM(D20:D31)</f>
        <v>3400365</v>
      </c>
      <c r="E32" s="14"/>
      <c r="F32" s="24">
        <f>SUM(F20:F31)</f>
        <v>3451958</v>
      </c>
      <c r="G32" s="14"/>
      <c r="H32" s="24">
        <f>SUM(H20:H31)</f>
        <v>2870272</v>
      </c>
      <c r="I32" s="14"/>
      <c r="J32" s="24">
        <f>SUM(J20:J31)</f>
        <v>3001395</v>
      </c>
    </row>
    <row r="33" spans="1:13" ht="22.5" customHeight="1">
      <c r="A33" s="18"/>
      <c r="C33" s="57"/>
      <c r="D33" s="14"/>
      <c r="E33" s="14"/>
      <c r="F33" s="14"/>
      <c r="G33" s="14"/>
    </row>
    <row r="34" spans="1:13" ht="22.5" customHeight="1" thickBot="1">
      <c r="A34" s="18" t="s">
        <v>8</v>
      </c>
      <c r="C34" s="57"/>
      <c r="D34" s="29">
        <f>SUM(D17+D32)</f>
        <v>4363606</v>
      </c>
      <c r="E34" s="14"/>
      <c r="F34" s="29">
        <f>SUM(F17+F32)</f>
        <v>4094433</v>
      </c>
      <c r="G34" s="14"/>
      <c r="H34" s="29">
        <f>SUM(H32,H17)</f>
        <v>2979589</v>
      </c>
      <c r="I34" s="14"/>
      <c r="J34" s="29">
        <f>SUM(J17+J32)</f>
        <v>3047395</v>
      </c>
    </row>
    <row r="35" spans="1:13" ht="22.5" customHeight="1" thickTop="1">
      <c r="D35" s="156"/>
      <c r="F35" s="156"/>
      <c r="G35" s="156"/>
      <c r="H35" s="218"/>
    </row>
    <row r="36" spans="1:13" ht="22.5" customHeight="1">
      <c r="A36" s="15" t="s">
        <v>119</v>
      </c>
      <c r="H36" s="218"/>
    </row>
    <row r="37" spans="1:13" ht="22.5" customHeight="1">
      <c r="A37" s="15" t="s">
        <v>48</v>
      </c>
    </row>
    <row r="38" spans="1:13" ht="22.5" customHeight="1">
      <c r="A38" s="18"/>
      <c r="H38" s="428"/>
      <c r="I38" s="428"/>
      <c r="J38" s="428"/>
    </row>
    <row r="39" spans="1:13" ht="22.5" customHeight="1">
      <c r="A39" s="18"/>
      <c r="C39" s="57"/>
      <c r="D39" s="428" t="s">
        <v>0</v>
      </c>
      <c r="E39" s="428"/>
      <c r="F39" s="428"/>
      <c r="G39" s="216"/>
      <c r="H39" s="428" t="s">
        <v>41</v>
      </c>
      <c r="I39" s="428"/>
      <c r="J39" s="428"/>
    </row>
    <row r="40" spans="1:13" ht="22.5" customHeight="1">
      <c r="A40" s="18"/>
      <c r="C40" s="57"/>
      <c r="D40" s="352" t="s">
        <v>281</v>
      </c>
      <c r="E40" s="217"/>
      <c r="F40" s="217" t="s">
        <v>38</v>
      </c>
      <c r="G40" s="216"/>
      <c r="H40" s="352" t="s">
        <v>281</v>
      </c>
      <c r="I40" s="217"/>
      <c r="J40" s="217" t="s">
        <v>38</v>
      </c>
    </row>
    <row r="41" spans="1:13" ht="22.5" customHeight="1">
      <c r="A41" s="18" t="s">
        <v>74</v>
      </c>
      <c r="B41" s="215" t="s">
        <v>1</v>
      </c>
      <c r="C41" s="57"/>
      <c r="D41" s="217">
        <v>2562</v>
      </c>
      <c r="E41" s="217"/>
      <c r="F41" s="217">
        <v>2561</v>
      </c>
      <c r="G41" s="217"/>
      <c r="H41" s="217">
        <v>2562</v>
      </c>
      <c r="I41" s="217"/>
      <c r="J41" s="217">
        <v>2561</v>
      </c>
    </row>
    <row r="42" spans="1:13" ht="22.5" customHeight="1">
      <c r="A42" s="18"/>
      <c r="C42" s="57"/>
      <c r="D42" s="217" t="s">
        <v>69</v>
      </c>
      <c r="E42" s="217"/>
      <c r="F42" s="217"/>
      <c r="G42" s="217"/>
      <c r="H42" s="217" t="s">
        <v>69</v>
      </c>
      <c r="I42" s="217"/>
      <c r="J42" s="217"/>
    </row>
    <row r="43" spans="1:13" ht="22.5" customHeight="1">
      <c r="A43" s="18"/>
      <c r="C43" s="57"/>
      <c r="D43" s="427" t="s">
        <v>39</v>
      </c>
      <c r="E43" s="427"/>
      <c r="F43" s="427"/>
      <c r="G43" s="427"/>
      <c r="H43" s="427"/>
      <c r="I43" s="427"/>
      <c r="J43" s="427"/>
    </row>
    <row r="44" spans="1:13" ht="22.5" customHeight="1">
      <c r="A44" s="23" t="s">
        <v>9</v>
      </c>
      <c r="C44" s="57"/>
      <c r="D44" s="226"/>
      <c r="E44" s="52"/>
      <c r="F44" s="52"/>
      <c r="G44" s="52"/>
      <c r="H44" s="52"/>
      <c r="I44" s="52"/>
      <c r="J44" s="52"/>
    </row>
    <row r="45" spans="1:13" ht="22.5" hidden="1" customHeight="1">
      <c r="A45" s="56" t="s">
        <v>109</v>
      </c>
      <c r="C45" s="57"/>
      <c r="D45" s="226"/>
      <c r="E45" s="52"/>
      <c r="F45" s="52"/>
      <c r="G45" s="52"/>
      <c r="H45" s="47"/>
      <c r="I45" s="47"/>
      <c r="J45" s="47"/>
    </row>
    <row r="46" spans="1:13" ht="22.5" customHeight="1">
      <c r="A46" s="219" t="s">
        <v>94</v>
      </c>
      <c r="C46" s="57"/>
      <c r="D46" s="256">
        <v>494000</v>
      </c>
      <c r="E46" s="52"/>
      <c r="F46" s="107">
        <v>274736</v>
      </c>
      <c r="G46" s="52"/>
      <c r="H46" s="107">
        <v>0</v>
      </c>
      <c r="I46" s="47"/>
      <c r="J46" s="107">
        <v>70000</v>
      </c>
    </row>
    <row r="47" spans="1:13" ht="22.5" customHeight="1">
      <c r="A47" s="56" t="s">
        <v>110</v>
      </c>
      <c r="B47" s="291">
        <v>4</v>
      </c>
      <c r="C47" s="57"/>
      <c r="D47" s="256">
        <v>247669</v>
      </c>
      <c r="E47" s="52"/>
      <c r="F47" s="107">
        <v>189985</v>
      </c>
      <c r="G47" s="52"/>
      <c r="H47" s="107">
        <v>49968</v>
      </c>
      <c r="I47" s="52"/>
      <c r="J47" s="107">
        <v>25807</v>
      </c>
      <c r="K47" s="60"/>
      <c r="M47" s="237"/>
    </row>
    <row r="48" spans="1:13" ht="22.5" customHeight="1">
      <c r="A48" s="56" t="s">
        <v>66</v>
      </c>
      <c r="B48" s="291">
        <v>4</v>
      </c>
      <c r="C48" s="57"/>
      <c r="D48" s="256">
        <v>131282</v>
      </c>
      <c r="E48" s="52"/>
      <c r="F48" s="107">
        <v>113258</v>
      </c>
      <c r="G48" s="52"/>
      <c r="H48" s="107">
        <v>14566</v>
      </c>
      <c r="I48" s="52"/>
      <c r="J48" s="107">
        <v>10687</v>
      </c>
    </row>
    <row r="49" spans="1:10" ht="22.5" customHeight="1">
      <c r="A49" s="56" t="s">
        <v>223</v>
      </c>
      <c r="B49" s="291">
        <v>4</v>
      </c>
      <c r="C49" s="57"/>
      <c r="D49" s="257">
        <v>0</v>
      </c>
      <c r="E49" s="52"/>
      <c r="F49" s="107">
        <v>0</v>
      </c>
      <c r="G49" s="52"/>
      <c r="H49" s="107">
        <v>0</v>
      </c>
      <c r="I49" s="52"/>
      <c r="J49" s="107">
        <v>71300</v>
      </c>
    </row>
    <row r="50" spans="1:10" ht="22.5" customHeight="1">
      <c r="A50" s="56" t="s">
        <v>111</v>
      </c>
      <c r="B50" s="291"/>
      <c r="C50" s="57"/>
      <c r="D50" s="52"/>
      <c r="E50" s="52"/>
      <c r="F50" s="107"/>
      <c r="G50" s="52"/>
      <c r="H50" s="107"/>
      <c r="I50" s="52"/>
      <c r="J50" s="107"/>
    </row>
    <row r="51" spans="1:10" ht="22.5" customHeight="1">
      <c r="A51" s="56" t="s">
        <v>112</v>
      </c>
      <c r="B51" s="291">
        <v>9</v>
      </c>
      <c r="C51" s="57"/>
      <c r="D51" s="52">
        <v>176895</v>
      </c>
      <c r="E51" s="52"/>
      <c r="F51" s="107">
        <v>258369</v>
      </c>
      <c r="G51" s="52"/>
      <c r="H51" s="107">
        <v>79212</v>
      </c>
      <c r="I51" s="52"/>
      <c r="J51" s="107">
        <v>167875</v>
      </c>
    </row>
    <row r="52" spans="1:10" ht="22.5" customHeight="1">
      <c r="A52" s="56" t="s">
        <v>113</v>
      </c>
      <c r="B52" s="291"/>
      <c r="C52" s="57"/>
      <c r="D52" s="52"/>
      <c r="E52" s="52"/>
      <c r="F52" s="220"/>
      <c r="G52" s="52"/>
      <c r="H52" s="107"/>
      <c r="I52" s="52"/>
      <c r="J52" s="107"/>
    </row>
    <row r="53" spans="1:10" ht="22.5" customHeight="1">
      <c r="A53" s="56" t="s">
        <v>114</v>
      </c>
      <c r="B53" s="291"/>
      <c r="C53" s="57"/>
      <c r="D53" s="52">
        <v>6296</v>
      </c>
      <c r="E53" s="52"/>
      <c r="F53" s="107">
        <v>11003</v>
      </c>
      <c r="G53" s="52"/>
      <c r="H53" s="107">
        <v>660</v>
      </c>
      <c r="I53" s="52"/>
      <c r="J53" s="107">
        <v>1330</v>
      </c>
    </row>
    <row r="54" spans="1:10" ht="22.5" hidden="1" customHeight="1">
      <c r="A54" s="56" t="s">
        <v>214</v>
      </c>
      <c r="B54" s="291"/>
      <c r="C54" s="57"/>
      <c r="D54" s="52"/>
      <c r="E54" s="52"/>
      <c r="F54" s="107">
        <v>0</v>
      </c>
      <c r="G54" s="52"/>
      <c r="H54" s="107"/>
      <c r="I54" s="52"/>
      <c r="J54" s="107">
        <v>0</v>
      </c>
    </row>
    <row r="55" spans="1:10" ht="22.5" customHeight="1">
      <c r="A55" s="18" t="s">
        <v>10</v>
      </c>
      <c r="B55" s="291"/>
      <c r="C55" s="57"/>
      <c r="D55" s="25">
        <f>SUM(D46:D54)</f>
        <v>1056142</v>
      </c>
      <c r="E55" s="14"/>
      <c r="F55" s="25">
        <f>SUM(F46:F54)</f>
        <v>847351</v>
      </c>
      <c r="G55" s="14"/>
      <c r="H55" s="25">
        <f>SUM(H46:H54)</f>
        <v>144406</v>
      </c>
      <c r="I55" s="14"/>
      <c r="J55" s="25">
        <f>SUM(J46:J54)</f>
        <v>346999</v>
      </c>
    </row>
    <row r="56" spans="1:10" ht="22.5" customHeight="1">
      <c r="A56" s="18"/>
      <c r="B56" s="291"/>
      <c r="C56" s="57"/>
      <c r="D56" s="52"/>
      <c r="E56" s="52"/>
      <c r="F56" s="52"/>
      <c r="G56" s="52"/>
      <c r="H56" s="52"/>
      <c r="I56" s="52"/>
      <c r="J56" s="52"/>
    </row>
    <row r="57" spans="1:10" ht="22.5" customHeight="1">
      <c r="A57" s="23" t="s">
        <v>11</v>
      </c>
      <c r="B57" s="291"/>
      <c r="C57" s="57"/>
      <c r="D57" s="52"/>
      <c r="E57" s="52"/>
      <c r="F57" s="52"/>
      <c r="G57" s="52"/>
    </row>
    <row r="58" spans="1:10" ht="22.5" customHeight="1">
      <c r="A58" s="56" t="s">
        <v>31</v>
      </c>
      <c r="B58" s="400">
        <v>9</v>
      </c>
      <c r="C58" s="57"/>
      <c r="D58" s="52">
        <v>408742</v>
      </c>
      <c r="E58" s="52"/>
      <c r="F58" s="52">
        <v>420274</v>
      </c>
      <c r="G58" s="52"/>
      <c r="H58" s="52">
        <v>257658</v>
      </c>
      <c r="I58" s="52"/>
      <c r="J58" s="52">
        <v>199756</v>
      </c>
    </row>
    <row r="59" spans="1:10" ht="22.5" customHeight="1">
      <c r="A59" s="56" t="s">
        <v>32</v>
      </c>
      <c r="B59" s="291"/>
      <c r="C59" s="57"/>
      <c r="D59" s="52">
        <v>9801</v>
      </c>
      <c r="E59" s="52"/>
      <c r="F59" s="52">
        <v>10706</v>
      </c>
      <c r="G59" s="52"/>
      <c r="H59" s="164">
        <v>0</v>
      </c>
      <c r="I59" s="52"/>
      <c r="J59" s="52">
        <v>462</v>
      </c>
    </row>
    <row r="60" spans="1:10" ht="22.5" customHeight="1">
      <c r="A60" s="56" t="s">
        <v>85</v>
      </c>
      <c r="B60" s="291"/>
      <c r="C60" s="57"/>
      <c r="D60" s="52">
        <v>49465</v>
      </c>
      <c r="E60" s="52"/>
      <c r="F60" s="52">
        <v>50871</v>
      </c>
      <c r="G60" s="52"/>
      <c r="H60" s="164">
        <v>0</v>
      </c>
      <c r="I60" s="52"/>
      <c r="J60" s="164">
        <v>0</v>
      </c>
    </row>
    <row r="61" spans="1:10" ht="22.5" customHeight="1">
      <c r="A61" s="56" t="s">
        <v>224</v>
      </c>
      <c r="B61" s="245"/>
      <c r="C61" s="57"/>
      <c r="D61" s="52"/>
      <c r="E61" s="52"/>
      <c r="F61" s="52"/>
      <c r="G61" s="52"/>
      <c r="H61" s="164"/>
      <c r="I61" s="52"/>
      <c r="J61" s="164"/>
    </row>
    <row r="62" spans="1:10" ht="22.5" customHeight="1">
      <c r="A62" s="56" t="s">
        <v>225</v>
      </c>
      <c r="B62" s="215">
        <v>10</v>
      </c>
      <c r="C62" s="57"/>
      <c r="D62" s="52">
        <v>123406</v>
      </c>
      <c r="E62" s="52"/>
      <c r="F62" s="52">
        <v>102846</v>
      </c>
      <c r="G62" s="52"/>
      <c r="H62" s="52">
        <v>8632</v>
      </c>
      <c r="I62" s="52"/>
      <c r="J62" s="52">
        <v>6273</v>
      </c>
    </row>
    <row r="63" spans="1:10" ht="22.5" customHeight="1">
      <c r="A63" s="56" t="s">
        <v>146</v>
      </c>
      <c r="C63" s="57"/>
      <c r="D63" s="72">
        <v>171</v>
      </c>
      <c r="E63" s="52"/>
      <c r="F63" s="72">
        <v>776</v>
      </c>
      <c r="G63" s="52"/>
      <c r="H63" s="72">
        <v>670</v>
      </c>
      <c r="I63" s="52"/>
      <c r="J63" s="72">
        <v>677</v>
      </c>
    </row>
    <row r="64" spans="1:10" ht="22.5" customHeight="1">
      <c r="A64" s="18" t="s">
        <v>12</v>
      </c>
      <c r="C64" s="57"/>
      <c r="D64" s="24">
        <f>SUM(D58:D63)</f>
        <v>591585</v>
      </c>
      <c r="E64" s="14"/>
      <c r="F64" s="24">
        <f>SUM(F58:F63)</f>
        <v>585473</v>
      </c>
      <c r="G64" s="14"/>
      <c r="H64" s="24">
        <f>SUM(H58:H63)</f>
        <v>266960</v>
      </c>
      <c r="I64" s="14"/>
      <c r="J64" s="24">
        <f>SUM(J58:J63)</f>
        <v>207168</v>
      </c>
    </row>
    <row r="65" spans="1:10" ht="22.5" customHeight="1">
      <c r="A65" s="18"/>
      <c r="C65" s="57"/>
      <c r="D65" s="119"/>
      <c r="E65" s="14"/>
      <c r="F65" s="119"/>
      <c r="G65" s="14"/>
      <c r="H65" s="119"/>
      <c r="I65" s="14"/>
      <c r="J65" s="119"/>
    </row>
    <row r="66" spans="1:10" ht="22.5" customHeight="1">
      <c r="A66" s="18" t="s">
        <v>13</v>
      </c>
      <c r="C66" s="57"/>
      <c r="D66" s="24">
        <f>SUM(D55+D64)</f>
        <v>1647727</v>
      </c>
      <c r="E66" s="14"/>
      <c r="F66" s="24">
        <f>SUM(F55+F64)</f>
        <v>1432824</v>
      </c>
      <c r="G66" s="14"/>
      <c r="H66" s="24">
        <f>SUM(H55+H64)</f>
        <v>411366</v>
      </c>
      <c r="I66" s="14"/>
      <c r="J66" s="24">
        <f>SUM(J55+J64)</f>
        <v>554167</v>
      </c>
    </row>
    <row r="67" spans="1:10" ht="22.5" customHeight="1"/>
    <row r="68" spans="1:10" ht="22.5" customHeight="1">
      <c r="A68" s="15" t="s">
        <v>119</v>
      </c>
    </row>
    <row r="69" spans="1:10" ht="22.5" customHeight="1">
      <c r="A69" s="15" t="s">
        <v>48</v>
      </c>
    </row>
    <row r="70" spans="1:10" ht="22.5" customHeight="1">
      <c r="A70" s="18"/>
      <c r="H70" s="428"/>
      <c r="I70" s="428"/>
      <c r="J70" s="428"/>
    </row>
    <row r="71" spans="1:10" ht="22.5" customHeight="1">
      <c r="A71" s="18"/>
      <c r="C71" s="57"/>
      <c r="D71" s="428" t="s">
        <v>0</v>
      </c>
      <c r="E71" s="428"/>
      <c r="F71" s="428"/>
      <c r="G71" s="216"/>
      <c r="H71" s="428" t="s">
        <v>41</v>
      </c>
      <c r="I71" s="428"/>
      <c r="J71" s="428"/>
    </row>
    <row r="72" spans="1:10" ht="22.5" customHeight="1">
      <c r="A72" s="18"/>
      <c r="C72" s="57"/>
      <c r="D72" s="352" t="s">
        <v>281</v>
      </c>
      <c r="E72" s="217"/>
      <c r="F72" s="217" t="s">
        <v>38</v>
      </c>
      <c r="G72" s="216"/>
      <c r="H72" s="352" t="s">
        <v>281</v>
      </c>
      <c r="I72" s="217"/>
      <c r="J72" s="217" t="s">
        <v>38</v>
      </c>
    </row>
    <row r="73" spans="1:10" ht="22.5" customHeight="1">
      <c r="A73" s="18" t="s">
        <v>74</v>
      </c>
      <c r="B73" s="349" t="s">
        <v>1</v>
      </c>
      <c r="C73" s="57"/>
      <c r="D73" s="217">
        <v>2562</v>
      </c>
      <c r="E73" s="217"/>
      <c r="F73" s="217">
        <v>2561</v>
      </c>
      <c r="G73" s="217"/>
      <c r="H73" s="217">
        <v>2562</v>
      </c>
      <c r="I73" s="217"/>
      <c r="J73" s="217">
        <v>2561</v>
      </c>
    </row>
    <row r="74" spans="1:10" ht="22.5" customHeight="1">
      <c r="A74" s="18"/>
      <c r="C74" s="57"/>
      <c r="D74" s="217" t="s">
        <v>69</v>
      </c>
      <c r="E74" s="217"/>
      <c r="F74" s="217"/>
      <c r="G74" s="217"/>
      <c r="H74" s="217" t="s">
        <v>69</v>
      </c>
      <c r="I74" s="217"/>
      <c r="J74" s="217"/>
    </row>
    <row r="75" spans="1:10" ht="22.5" customHeight="1">
      <c r="A75" s="18"/>
      <c r="C75" s="57"/>
      <c r="D75" s="427" t="s">
        <v>39</v>
      </c>
      <c r="E75" s="427"/>
      <c r="F75" s="427"/>
      <c r="G75" s="427"/>
      <c r="H75" s="427"/>
      <c r="I75" s="427"/>
      <c r="J75" s="427"/>
    </row>
    <row r="76" spans="1:10" ht="22.5" customHeight="1">
      <c r="A76" s="23" t="s">
        <v>75</v>
      </c>
      <c r="C76" s="57"/>
      <c r="D76" s="104"/>
      <c r="E76" s="104"/>
      <c r="F76" s="104"/>
      <c r="G76" s="104"/>
    </row>
    <row r="77" spans="1:10" ht="22.5" customHeight="1">
      <c r="A77" s="56" t="s">
        <v>33</v>
      </c>
      <c r="B77" s="215">
        <v>11</v>
      </c>
      <c r="C77" s="57"/>
    </row>
    <row r="78" spans="1:10" ht="22.5" customHeight="1">
      <c r="A78" s="56" t="s">
        <v>34</v>
      </c>
      <c r="C78" s="57"/>
    </row>
    <row r="79" spans="1:10" ht="22.5" customHeight="1" thickBot="1">
      <c r="A79" s="56" t="s">
        <v>178</v>
      </c>
      <c r="C79" s="57"/>
      <c r="D79" s="312">
        <v>0</v>
      </c>
      <c r="E79" s="104"/>
      <c r="F79" s="155">
        <v>420207</v>
      </c>
      <c r="G79" s="104"/>
      <c r="H79" s="312">
        <v>0</v>
      </c>
      <c r="I79" s="104"/>
      <c r="J79" s="155">
        <v>420207</v>
      </c>
    </row>
    <row r="80" spans="1:10" ht="22.5" customHeight="1" thickTop="1" thickBot="1">
      <c r="A80" s="56" t="s">
        <v>236</v>
      </c>
      <c r="B80" s="302"/>
      <c r="C80" s="57"/>
      <c r="D80" s="155">
        <v>462228</v>
      </c>
      <c r="E80" s="104"/>
      <c r="F80" s="312">
        <v>0</v>
      </c>
      <c r="G80" s="104"/>
      <c r="H80" s="155">
        <v>462228</v>
      </c>
      <c r="I80" s="104"/>
      <c r="J80" s="312">
        <v>0</v>
      </c>
    </row>
    <row r="81" spans="1:10" ht="22.5" customHeight="1" thickTop="1">
      <c r="A81" s="56" t="s">
        <v>40</v>
      </c>
      <c r="C81" s="57"/>
      <c r="D81" s="104"/>
      <c r="E81" s="104"/>
      <c r="F81" s="104"/>
      <c r="G81" s="104"/>
      <c r="H81" s="104"/>
      <c r="I81" s="104"/>
      <c r="J81" s="104"/>
    </row>
    <row r="82" spans="1:10" ht="22.5" customHeight="1">
      <c r="A82" s="56" t="s">
        <v>178</v>
      </c>
      <c r="C82" s="57"/>
      <c r="D82" s="164">
        <v>0</v>
      </c>
      <c r="E82" s="104"/>
      <c r="F82" s="104">
        <v>420207</v>
      </c>
      <c r="G82" s="104"/>
      <c r="H82" s="107">
        <v>0</v>
      </c>
      <c r="I82" s="104"/>
      <c r="J82" s="104">
        <v>420207</v>
      </c>
    </row>
    <row r="83" spans="1:10" ht="22.5" customHeight="1">
      <c r="A83" s="56" t="s">
        <v>273</v>
      </c>
      <c r="B83" s="302"/>
      <c r="C83" s="57"/>
      <c r="D83" s="104">
        <v>462227</v>
      </c>
      <c r="E83" s="104"/>
      <c r="F83" s="164">
        <v>0</v>
      </c>
      <c r="G83" s="104"/>
      <c r="H83" s="107">
        <v>462227</v>
      </c>
      <c r="I83" s="104"/>
      <c r="J83" s="164">
        <v>0</v>
      </c>
    </row>
    <row r="84" spans="1:10" ht="22.5" customHeight="1">
      <c r="A84" s="56" t="s">
        <v>209</v>
      </c>
      <c r="C84" s="57"/>
      <c r="D84" s="104">
        <v>694969</v>
      </c>
      <c r="E84" s="104"/>
      <c r="F84" s="104">
        <v>694969</v>
      </c>
      <c r="G84" s="104"/>
      <c r="H84" s="104">
        <v>694969</v>
      </c>
      <c r="I84" s="104"/>
      <c r="J84" s="104">
        <v>694969</v>
      </c>
    </row>
    <row r="85" spans="1:10" ht="22.5" customHeight="1">
      <c r="A85" s="56" t="s">
        <v>210</v>
      </c>
      <c r="C85" s="57"/>
      <c r="D85" s="104">
        <v>44033</v>
      </c>
      <c r="E85" s="104"/>
      <c r="F85" s="104">
        <v>44033</v>
      </c>
      <c r="G85" s="104"/>
      <c r="H85" s="104">
        <v>44033</v>
      </c>
      <c r="I85" s="104"/>
      <c r="J85" s="104">
        <v>44033</v>
      </c>
    </row>
    <row r="86" spans="1:10" ht="22.5" customHeight="1">
      <c r="A86" s="56" t="s">
        <v>43</v>
      </c>
      <c r="C86" s="57"/>
      <c r="D86" s="104"/>
      <c r="E86" s="104"/>
      <c r="F86" s="104"/>
      <c r="G86" s="104"/>
      <c r="H86" s="104"/>
      <c r="I86" s="104"/>
      <c r="J86" s="104"/>
    </row>
    <row r="87" spans="1:10" ht="22.5" customHeight="1">
      <c r="A87" s="56" t="s">
        <v>118</v>
      </c>
      <c r="C87" s="57"/>
      <c r="D87" s="104">
        <v>46223</v>
      </c>
      <c r="E87" s="104"/>
      <c r="F87" s="104">
        <v>36021</v>
      </c>
      <c r="G87" s="104"/>
      <c r="H87" s="104">
        <v>46223</v>
      </c>
      <c r="I87" s="104"/>
      <c r="J87" s="104">
        <v>36021</v>
      </c>
    </row>
    <row r="88" spans="1:10" ht="22.5" customHeight="1">
      <c r="A88" s="56" t="s">
        <v>115</v>
      </c>
      <c r="C88" s="57"/>
      <c r="D88" s="104">
        <v>1331085</v>
      </c>
      <c r="E88" s="104"/>
      <c r="F88" s="104">
        <v>1303191</v>
      </c>
      <c r="G88" s="104"/>
      <c r="H88" s="104">
        <v>1330803</v>
      </c>
      <c r="I88" s="104"/>
      <c r="J88" s="104">
        <v>1303191</v>
      </c>
    </row>
    <row r="89" spans="1:10" ht="22.5" customHeight="1">
      <c r="A89" s="56" t="s">
        <v>60</v>
      </c>
      <c r="C89" s="57"/>
      <c r="D89" s="101">
        <v>-23601</v>
      </c>
      <c r="E89" s="104"/>
      <c r="F89" s="101">
        <v>-5193</v>
      </c>
      <c r="G89" s="104"/>
      <c r="H89" s="101">
        <v>-10032</v>
      </c>
      <c r="I89" s="104">
        <v>0</v>
      </c>
      <c r="J89" s="101">
        <v>-5193</v>
      </c>
    </row>
    <row r="90" spans="1:10" ht="22.5" customHeight="1">
      <c r="A90" s="61" t="s">
        <v>86</v>
      </c>
      <c r="B90" s="114"/>
      <c r="C90" s="115"/>
      <c r="D90" s="14">
        <f>SUM(D81:D89)</f>
        <v>2554936</v>
      </c>
      <c r="E90" s="14"/>
      <c r="F90" s="14">
        <f>SUM(F81:F89)</f>
        <v>2493228</v>
      </c>
      <c r="G90" s="14"/>
      <c r="H90" s="14">
        <f>SUM(H81:H89)</f>
        <v>2568223</v>
      </c>
      <c r="I90" s="14"/>
      <c r="J90" s="14">
        <f>SUM(J81:J89)</f>
        <v>2493228</v>
      </c>
    </row>
    <row r="91" spans="1:10" ht="22.5" customHeight="1">
      <c r="A91" s="56" t="s">
        <v>49</v>
      </c>
      <c r="C91" s="57"/>
      <c r="D91" s="101">
        <v>160943</v>
      </c>
      <c r="E91" s="52"/>
      <c r="F91" s="101">
        <v>168381</v>
      </c>
      <c r="G91" s="104"/>
      <c r="H91" s="221">
        <v>0</v>
      </c>
      <c r="I91" s="47"/>
      <c r="J91" s="221">
        <v>0</v>
      </c>
    </row>
    <row r="92" spans="1:10" ht="22.5" customHeight="1">
      <c r="A92" s="18" t="s">
        <v>70</v>
      </c>
      <c r="C92" s="57"/>
      <c r="D92" s="24">
        <f>SUM(D90:D91)</f>
        <v>2715879</v>
      </c>
      <c r="E92" s="14"/>
      <c r="F92" s="24">
        <f>SUM(F90:F91)</f>
        <v>2661609</v>
      </c>
      <c r="G92" s="14"/>
      <c r="H92" s="24">
        <f>SUM(H90:H91)</f>
        <v>2568223</v>
      </c>
      <c r="I92" s="14"/>
      <c r="J92" s="24">
        <f>SUM(J90:J91)</f>
        <v>2493228</v>
      </c>
    </row>
    <row r="93" spans="1:10" ht="22.5" customHeight="1">
      <c r="A93" s="18"/>
      <c r="C93" s="57"/>
      <c r="D93" s="52"/>
      <c r="E93" s="52"/>
      <c r="F93" s="52"/>
      <c r="G93" s="52"/>
      <c r="H93" s="52"/>
      <c r="I93" s="52"/>
      <c r="J93" s="52"/>
    </row>
    <row r="94" spans="1:10" ht="24.95" customHeight="1" thickBot="1">
      <c r="A94" s="18" t="s">
        <v>71</v>
      </c>
      <c r="C94" s="57"/>
      <c r="D94" s="29">
        <f>SUM(D66+D92)</f>
        <v>4363606</v>
      </c>
      <c r="E94" s="14"/>
      <c r="F94" s="29">
        <f>F92+F66</f>
        <v>4094433</v>
      </c>
      <c r="G94" s="14"/>
      <c r="H94" s="29">
        <f>H92+H66</f>
        <v>2979589</v>
      </c>
      <c r="I94" s="14"/>
      <c r="J94" s="29">
        <f>J92+J66</f>
        <v>3047395</v>
      </c>
    </row>
    <row r="95" spans="1:10" ht="22.5" customHeight="1" thickTop="1">
      <c r="D95" s="315">
        <f>D94-D34</f>
        <v>0</v>
      </c>
      <c r="E95" s="316"/>
      <c r="F95" s="315">
        <f>F94-F34</f>
        <v>0</v>
      </c>
      <c r="G95" s="316"/>
      <c r="H95" s="366">
        <f>H94-H34</f>
        <v>0</v>
      </c>
      <c r="I95" s="316"/>
      <c r="J95" s="315">
        <f>J94-J34</f>
        <v>0</v>
      </c>
    </row>
    <row r="96" spans="1:10" ht="22.5" customHeight="1"/>
    <row r="97" ht="22.5" customHeight="1"/>
    <row r="98" ht="22.5" customHeight="1"/>
  </sheetData>
  <mergeCells count="11">
    <mergeCell ref="D4:F4"/>
    <mergeCell ref="H4:J4"/>
    <mergeCell ref="D8:J8"/>
    <mergeCell ref="H38:J38"/>
    <mergeCell ref="D39:F39"/>
    <mergeCell ref="H39:J39"/>
    <mergeCell ref="D75:J75"/>
    <mergeCell ref="D43:J43"/>
    <mergeCell ref="H70:J70"/>
    <mergeCell ref="D71:F71"/>
    <mergeCell ref="H71:J71"/>
  </mergeCells>
  <phoneticPr fontId="5" type="noConversion"/>
  <pageMargins left="0.7" right="0.7" top="0.48" bottom="0.5" header="0.5" footer="0.5"/>
  <pageSetup paperSize="9" scale="83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52"/>
  <sheetViews>
    <sheetView view="pageBreakPreview" topLeftCell="A51" zoomScaleNormal="100" zoomScaleSheetLayoutView="100" workbookViewId="0">
      <selection activeCell="C137" sqref="C137"/>
    </sheetView>
  </sheetViews>
  <sheetFormatPr defaultColWidth="9.140625" defaultRowHeight="23.25" customHeight="1"/>
  <cols>
    <col min="1" max="1" width="55" style="21" customWidth="1"/>
    <col min="2" max="2" width="8.140625" style="22" customWidth="1"/>
    <col min="3" max="3" width="14.140625" style="13" customWidth="1"/>
    <col min="4" max="4" width="1.140625" style="13" customWidth="1"/>
    <col min="5" max="5" width="12.7109375" style="13" customWidth="1"/>
    <col min="6" max="6" width="1.140625" style="13" customWidth="1"/>
    <col min="7" max="7" width="12.7109375" style="13" customWidth="1"/>
    <col min="8" max="8" width="1.42578125" style="13" customWidth="1"/>
    <col min="9" max="9" width="13.140625" style="13" customWidth="1"/>
    <col min="10" max="10" width="15.140625" style="156" hidden="1" customWidth="1"/>
    <col min="11" max="11" width="12.140625" style="363" hidden="1" customWidth="1"/>
    <col min="12" max="12" width="1.85546875" style="362" hidden="1" customWidth="1"/>
    <col min="13" max="13" width="14.85546875" style="363" hidden="1" customWidth="1"/>
    <col min="14" max="14" width="1.28515625" style="363" hidden="1" customWidth="1"/>
    <col min="15" max="15" width="12.42578125" style="363" hidden="1" customWidth="1"/>
    <col min="16" max="16" width="15" style="363" hidden="1" customWidth="1"/>
    <col min="17" max="17" width="21.140625" style="13" bestFit="1" customWidth="1"/>
    <col min="18" max="18" width="1.42578125" style="13" customWidth="1"/>
    <col min="19" max="19" width="16.140625" style="13" bestFit="1" customWidth="1"/>
    <col min="20" max="16384" width="9.140625" style="13"/>
  </cols>
  <sheetData>
    <row r="1" spans="1:18" ht="23.25" customHeight="1">
      <c r="A1" s="15" t="s">
        <v>119</v>
      </c>
      <c r="B1" s="16"/>
      <c r="C1" s="17"/>
      <c r="D1" s="17"/>
      <c r="E1" s="17"/>
      <c r="F1" s="17"/>
      <c r="G1" s="17"/>
      <c r="H1" s="17"/>
      <c r="I1" s="17"/>
    </row>
    <row r="2" spans="1:18" ht="23.25" customHeight="1">
      <c r="A2" s="15" t="s">
        <v>78</v>
      </c>
      <c r="B2" s="16"/>
      <c r="C2" s="17"/>
      <c r="D2" s="17"/>
      <c r="E2" s="17"/>
      <c r="F2" s="17"/>
      <c r="G2" s="17"/>
      <c r="H2" s="17"/>
      <c r="I2" s="17"/>
    </row>
    <row r="3" spans="1:18" ht="23.25" customHeight="1">
      <c r="A3" s="15"/>
      <c r="B3" s="16"/>
      <c r="C3" s="17"/>
      <c r="D3" s="17"/>
      <c r="E3" s="17"/>
      <c r="F3" s="17"/>
      <c r="G3" s="17"/>
      <c r="H3" s="17"/>
      <c r="I3" s="17"/>
    </row>
    <row r="4" spans="1:18" ht="23.1" customHeight="1">
      <c r="A4" s="18"/>
      <c r="B4" s="19"/>
      <c r="C4" s="428" t="s">
        <v>0</v>
      </c>
      <c r="D4" s="428"/>
      <c r="E4" s="428"/>
      <c r="F4" s="263"/>
      <c r="G4" s="428" t="s">
        <v>41</v>
      </c>
      <c r="H4" s="428"/>
      <c r="I4" s="428"/>
    </row>
    <row r="5" spans="1:18" ht="23.1" customHeight="1">
      <c r="A5" s="56"/>
      <c r="B5" s="19"/>
      <c r="C5" s="430" t="s">
        <v>79</v>
      </c>
      <c r="D5" s="431"/>
      <c r="E5" s="431"/>
      <c r="F5" s="264"/>
      <c r="G5" s="430" t="s">
        <v>79</v>
      </c>
      <c r="H5" s="431"/>
      <c r="I5" s="431"/>
    </row>
    <row r="6" spans="1:18" ht="23.1" customHeight="1">
      <c r="A6" s="56"/>
      <c r="B6" s="19"/>
      <c r="C6" s="430" t="s">
        <v>282</v>
      </c>
      <c r="D6" s="431"/>
      <c r="E6" s="431"/>
      <c r="F6" s="264"/>
      <c r="G6" s="430" t="s">
        <v>282</v>
      </c>
      <c r="H6" s="431"/>
      <c r="I6" s="431"/>
      <c r="J6" s="156" t="s">
        <v>302</v>
      </c>
      <c r="K6" s="153">
        <v>181</v>
      </c>
    </row>
    <row r="7" spans="1:18" ht="23.1" customHeight="1">
      <c r="A7" s="18"/>
      <c r="B7" s="19" t="s">
        <v>1</v>
      </c>
      <c r="C7" s="264">
        <v>2562</v>
      </c>
      <c r="D7" s="20"/>
      <c r="E7" s="20">
        <v>2561</v>
      </c>
      <c r="F7" s="20"/>
      <c r="G7" s="20">
        <v>2562</v>
      </c>
      <c r="H7" s="20"/>
      <c r="I7" s="20">
        <v>2561</v>
      </c>
      <c r="J7" s="156" t="s">
        <v>303</v>
      </c>
      <c r="K7" s="363">
        <v>3</v>
      </c>
    </row>
    <row r="8" spans="1:18" ht="23.1" customHeight="1">
      <c r="A8" s="18"/>
      <c r="B8" s="19"/>
      <c r="C8" s="427" t="s">
        <v>39</v>
      </c>
      <c r="D8" s="427"/>
      <c r="E8" s="427"/>
      <c r="F8" s="427"/>
      <c r="G8" s="427"/>
      <c r="H8" s="427"/>
      <c r="I8" s="427"/>
      <c r="J8" s="156" t="s">
        <v>304</v>
      </c>
      <c r="K8" s="363">
        <f>-M8/1000</f>
        <v>178.40777000000003</v>
      </c>
      <c r="M8" s="363">
        <v>-178407.77000000002</v>
      </c>
    </row>
    <row r="9" spans="1:18" ht="23.1" customHeight="1">
      <c r="A9" s="23" t="s">
        <v>14</v>
      </c>
      <c r="B9" s="19"/>
      <c r="C9" s="52"/>
      <c r="D9" s="27"/>
      <c r="E9" s="27"/>
      <c r="F9" s="27"/>
      <c r="G9" s="27"/>
      <c r="H9" s="27"/>
      <c r="I9" s="27"/>
      <c r="K9" s="363">
        <f>K8+K7+K6</f>
        <v>362.40777000000003</v>
      </c>
    </row>
    <row r="10" spans="1:18" ht="23.1" customHeight="1">
      <c r="A10" s="56" t="s">
        <v>179</v>
      </c>
      <c r="B10" s="19"/>
      <c r="C10" s="75">
        <v>624406</v>
      </c>
      <c r="D10" s="27"/>
      <c r="E10" s="30">
        <f>604355-1766</f>
        <v>602589</v>
      </c>
      <c r="F10" s="52"/>
      <c r="G10" s="75">
        <f>M85</f>
        <v>80481</v>
      </c>
      <c r="H10" s="52"/>
      <c r="I10" s="75">
        <f>69693-166</f>
        <v>69527</v>
      </c>
      <c r="L10" s="363"/>
      <c r="Q10" s="335"/>
      <c r="R10" s="335"/>
    </row>
    <row r="11" spans="1:18" ht="23.1" hidden="1" customHeight="1">
      <c r="A11" s="56" t="s">
        <v>227</v>
      </c>
      <c r="B11" s="19"/>
      <c r="C11" s="243">
        <v>0</v>
      </c>
      <c r="D11" s="27"/>
      <c r="E11" s="305">
        <v>0</v>
      </c>
      <c r="F11" s="52"/>
      <c r="G11" s="305">
        <v>0</v>
      </c>
      <c r="H11" s="52"/>
      <c r="I11" s="305">
        <v>0</v>
      </c>
      <c r="L11" s="363"/>
    </row>
    <row r="12" spans="1:18" ht="23.1" customHeight="1">
      <c r="A12" s="56" t="s">
        <v>306</v>
      </c>
      <c r="B12" s="19" t="s">
        <v>83</v>
      </c>
      <c r="C12" s="244">
        <v>923</v>
      </c>
      <c r="D12" s="27"/>
      <c r="E12" s="305">
        <v>0</v>
      </c>
      <c r="F12" s="52"/>
      <c r="G12" s="244">
        <v>0</v>
      </c>
      <c r="H12" s="52"/>
      <c r="I12" s="243">
        <v>0</v>
      </c>
      <c r="L12" s="363"/>
    </row>
    <row r="13" spans="1:18" ht="23.1" customHeight="1">
      <c r="A13" s="56" t="s">
        <v>15</v>
      </c>
      <c r="B13" s="19"/>
      <c r="C13" s="101">
        <f>2858+16+3</f>
        <v>2877</v>
      </c>
      <c r="D13" s="27"/>
      <c r="E13" s="31">
        <f>2363+1766</f>
        <v>4129</v>
      </c>
      <c r="F13" s="52"/>
      <c r="G13" s="101">
        <f>M89+3</f>
        <v>13200</v>
      </c>
      <c r="H13" s="52"/>
      <c r="I13" s="101">
        <f>11726+166</f>
        <v>11892</v>
      </c>
      <c r="Q13" s="335"/>
    </row>
    <row r="14" spans="1:18" ht="23.1" customHeight="1">
      <c r="A14" s="18" t="s">
        <v>16</v>
      </c>
      <c r="B14" s="19"/>
      <c r="C14" s="24">
        <f>SUM(C10:C13)</f>
        <v>628206</v>
      </c>
      <c r="D14" s="14"/>
      <c r="E14" s="24">
        <f>SUM(E10:E13)</f>
        <v>606718</v>
      </c>
      <c r="F14" s="14"/>
      <c r="G14" s="24">
        <f>SUM(G10:G13)</f>
        <v>93681</v>
      </c>
      <c r="H14" s="14">
        <v>10538</v>
      </c>
      <c r="I14" s="24">
        <f>SUM(I10:I13)</f>
        <v>81419</v>
      </c>
    </row>
    <row r="15" spans="1:18" ht="9.75" customHeight="1">
      <c r="A15" s="18"/>
      <c r="B15" s="19"/>
      <c r="C15" s="52"/>
      <c r="D15" s="27"/>
      <c r="E15" s="27"/>
      <c r="F15" s="27"/>
      <c r="G15" s="27"/>
      <c r="H15" s="27"/>
      <c r="I15" s="27"/>
    </row>
    <row r="16" spans="1:18" ht="23.1" customHeight="1">
      <c r="A16" s="23" t="s">
        <v>17</v>
      </c>
      <c r="B16" s="19"/>
      <c r="C16" s="52"/>
      <c r="D16" s="27"/>
      <c r="E16" s="27"/>
      <c r="F16" s="27"/>
      <c r="G16" s="27"/>
      <c r="H16" s="27"/>
      <c r="I16" s="27"/>
    </row>
    <row r="17" spans="1:12" ht="23.1" customHeight="1">
      <c r="A17" s="56" t="s">
        <v>180</v>
      </c>
      <c r="B17" s="213">
        <v>4</v>
      </c>
      <c r="C17" s="75">
        <v>496493</v>
      </c>
      <c r="D17" s="27"/>
      <c r="E17" s="30">
        <v>478830</v>
      </c>
      <c r="F17" s="104"/>
      <c r="G17" s="75">
        <f>M93</f>
        <v>77075</v>
      </c>
      <c r="H17" s="75"/>
      <c r="I17" s="75">
        <f>O93</f>
        <v>66848</v>
      </c>
    </row>
    <row r="18" spans="1:12" ht="23.1" customHeight="1">
      <c r="A18" s="56" t="s">
        <v>104</v>
      </c>
      <c r="B18" s="213">
        <v>4</v>
      </c>
      <c r="C18" s="75">
        <v>31124</v>
      </c>
      <c r="D18" s="27"/>
      <c r="E18" s="30">
        <v>34113</v>
      </c>
      <c r="F18" s="104"/>
      <c r="G18" s="75">
        <f t="shared" ref="G18:G20" si="0">M94</f>
        <v>622</v>
      </c>
      <c r="H18" s="75"/>
      <c r="I18" s="75">
        <f t="shared" ref="I18:I20" si="1">O94</f>
        <v>890</v>
      </c>
    </row>
    <row r="19" spans="1:12" ht="23.1" customHeight="1">
      <c r="A19" s="26" t="s">
        <v>46</v>
      </c>
      <c r="B19" s="213">
        <v>4</v>
      </c>
      <c r="C19" s="75">
        <f>70629+3-59+16-628</f>
        <v>69961</v>
      </c>
      <c r="D19" s="27"/>
      <c r="E19" s="30">
        <v>65825</v>
      </c>
      <c r="F19" s="104"/>
      <c r="G19" s="75">
        <f t="shared" si="0"/>
        <v>11897</v>
      </c>
      <c r="H19" s="75"/>
      <c r="I19" s="75">
        <f t="shared" si="1"/>
        <v>12261</v>
      </c>
    </row>
    <row r="20" spans="1:12" ht="23.1" customHeight="1">
      <c r="A20" s="26" t="s">
        <v>47</v>
      </c>
      <c r="B20" s="19"/>
      <c r="C20" s="68">
        <f>7945+628</f>
        <v>8573</v>
      </c>
      <c r="D20" s="27"/>
      <c r="E20" s="10">
        <v>8458</v>
      </c>
      <c r="F20" s="104"/>
      <c r="G20" s="101">
        <f t="shared" si="0"/>
        <v>4821</v>
      </c>
      <c r="H20" s="75"/>
      <c r="I20" s="101">
        <f t="shared" si="1"/>
        <v>4380</v>
      </c>
    </row>
    <row r="21" spans="1:12" ht="23.25" customHeight="1">
      <c r="A21" s="18" t="s">
        <v>18</v>
      </c>
      <c r="B21" s="19"/>
      <c r="C21" s="24">
        <f>SUM(C17:C20)</f>
        <v>606151</v>
      </c>
      <c r="D21" s="14"/>
      <c r="E21" s="24">
        <f>SUM(E17:E20)</f>
        <v>587226</v>
      </c>
      <c r="F21" s="14"/>
      <c r="G21" s="24">
        <f>SUM(G17:G20)</f>
        <v>94415</v>
      </c>
      <c r="H21" s="14">
        <v>1260872</v>
      </c>
      <c r="I21" s="24">
        <f>SUM(I17:I20)</f>
        <v>84379</v>
      </c>
    </row>
    <row r="22" spans="1:12" ht="15.75" customHeight="1">
      <c r="A22" s="18"/>
      <c r="B22" s="19"/>
      <c r="C22" s="52"/>
      <c r="D22" s="27"/>
      <c r="E22" s="27"/>
      <c r="F22" s="27"/>
      <c r="G22" s="27"/>
      <c r="H22" s="27"/>
      <c r="I22" s="27"/>
    </row>
    <row r="23" spans="1:12">
      <c r="A23" s="48" t="s">
        <v>181</v>
      </c>
      <c r="B23" s="19" t="s">
        <v>295</v>
      </c>
      <c r="C23" s="64">
        <v>0</v>
      </c>
      <c r="D23" s="27"/>
      <c r="E23" s="105">
        <v>0</v>
      </c>
      <c r="F23" s="27"/>
      <c r="G23" s="27">
        <f>M99</f>
        <v>16220</v>
      </c>
      <c r="H23" s="27"/>
      <c r="I23" s="27">
        <f>O99</f>
        <v>16691</v>
      </c>
    </row>
    <row r="24" spans="1:12" ht="23.25" customHeight="1">
      <c r="A24" s="48" t="s">
        <v>215</v>
      </c>
      <c r="B24" s="19" t="s">
        <v>295</v>
      </c>
      <c r="C24" s="101">
        <v>33544</v>
      </c>
      <c r="D24" s="27"/>
      <c r="E24" s="31">
        <v>56230</v>
      </c>
      <c r="F24" s="27"/>
      <c r="G24" s="28">
        <f>M100</f>
        <v>35615</v>
      </c>
      <c r="H24" s="27"/>
      <c r="I24" s="28">
        <f>O100</f>
        <v>58958</v>
      </c>
      <c r="L24" s="364"/>
    </row>
    <row r="25" spans="1:12" ht="9.75" customHeight="1">
      <c r="A25" s="26"/>
      <c r="B25" s="19"/>
      <c r="C25" s="104"/>
      <c r="D25" s="27"/>
      <c r="E25" s="33"/>
      <c r="F25" s="27"/>
      <c r="G25" s="62"/>
      <c r="H25" s="27"/>
      <c r="I25" s="62"/>
    </row>
    <row r="26" spans="1:12" ht="22.5" customHeight="1">
      <c r="A26" s="18" t="s">
        <v>91</v>
      </c>
      <c r="B26" s="19"/>
      <c r="C26" s="14">
        <f>C14-C21+C23+C24</f>
        <v>55599</v>
      </c>
      <c r="D26" s="14"/>
      <c r="E26" s="14">
        <f>E14-E21+E24</f>
        <v>75722</v>
      </c>
      <c r="F26" s="14"/>
      <c r="G26" s="206">
        <f>G14-G21+G23+G24</f>
        <v>51101</v>
      </c>
      <c r="H26" s="14"/>
      <c r="I26" s="206">
        <f>I14-I21+I23+I24</f>
        <v>72689</v>
      </c>
    </row>
    <row r="27" spans="1:12" ht="22.5" customHeight="1">
      <c r="A27" s="48" t="s">
        <v>99</v>
      </c>
      <c r="B27" s="213">
        <v>14</v>
      </c>
      <c r="C27" s="68">
        <v>3845</v>
      </c>
      <c r="D27" s="27"/>
      <c r="E27" s="68">
        <v>4125</v>
      </c>
      <c r="F27" s="104"/>
      <c r="G27" s="117">
        <f>M103</f>
        <v>474</v>
      </c>
      <c r="H27" s="75"/>
      <c r="I27" s="117">
        <f>O103</f>
        <v>-94</v>
      </c>
    </row>
    <row r="28" spans="1:12" ht="9.75" customHeight="1">
      <c r="A28" s="26"/>
      <c r="B28" s="19"/>
      <c r="C28" s="52"/>
      <c r="D28" s="38"/>
      <c r="E28" s="27"/>
      <c r="F28" s="38"/>
      <c r="G28" s="38"/>
      <c r="H28" s="38">
        <v>7889</v>
      </c>
      <c r="I28" s="38"/>
    </row>
    <row r="29" spans="1:12" ht="22.5" customHeight="1">
      <c r="A29" s="18" t="s">
        <v>87</v>
      </c>
      <c r="B29" s="391"/>
      <c r="C29" s="223">
        <f>C26-C27</f>
        <v>51754</v>
      </c>
      <c r="D29" s="14"/>
      <c r="E29" s="24">
        <f>E26-E27</f>
        <v>71597</v>
      </c>
      <c r="F29" s="14"/>
      <c r="G29" s="24">
        <f>G26-G27</f>
        <v>50627</v>
      </c>
      <c r="H29" s="14">
        <v>633</v>
      </c>
      <c r="I29" s="24">
        <f>I26-I27</f>
        <v>72783</v>
      </c>
      <c r="L29" s="364"/>
    </row>
    <row r="30" spans="1:12" ht="15" customHeight="1">
      <c r="A30" s="18"/>
      <c r="B30" s="19"/>
      <c r="C30" s="14"/>
      <c r="D30" s="14"/>
      <c r="E30" s="14"/>
      <c r="F30" s="14"/>
      <c r="G30" s="14"/>
      <c r="H30" s="14"/>
      <c r="I30" s="14"/>
    </row>
    <row r="31" spans="1:12" ht="22.5" customHeight="1">
      <c r="A31" s="18" t="s">
        <v>64</v>
      </c>
      <c r="B31" s="19"/>
      <c r="C31" s="105"/>
      <c r="D31" s="40"/>
      <c r="E31" s="105"/>
      <c r="F31" s="40"/>
      <c r="G31" s="105"/>
      <c r="H31" s="40"/>
      <c r="I31" s="105"/>
    </row>
    <row r="32" spans="1:12" ht="22.5" customHeight="1">
      <c r="A32" s="23" t="s">
        <v>89</v>
      </c>
      <c r="B32" s="19"/>
      <c r="C32" s="105"/>
      <c r="D32" s="40"/>
      <c r="E32" s="105"/>
      <c r="F32" s="40"/>
      <c r="G32" s="105"/>
      <c r="H32" s="40"/>
      <c r="I32" s="105"/>
    </row>
    <row r="33" spans="1:19" ht="22.5" customHeight="1">
      <c r="A33" s="110" t="s">
        <v>102</v>
      </c>
      <c r="B33" s="19"/>
      <c r="C33" s="105"/>
      <c r="D33" s="40"/>
      <c r="E33" s="105"/>
      <c r="F33" s="40"/>
      <c r="G33" s="105"/>
      <c r="H33" s="40"/>
      <c r="I33" s="105"/>
    </row>
    <row r="34" spans="1:19">
      <c r="A34" s="48" t="s">
        <v>321</v>
      </c>
      <c r="B34" s="19"/>
      <c r="C34" s="100">
        <v>-1535</v>
      </c>
      <c r="D34" s="27"/>
      <c r="E34" s="37">
        <v>2146.25</v>
      </c>
      <c r="F34" s="104"/>
      <c r="G34" s="100">
        <v>-1535</v>
      </c>
      <c r="H34" s="104"/>
      <c r="I34" s="37">
        <v>2146.25</v>
      </c>
      <c r="S34" s="335"/>
    </row>
    <row r="35" spans="1:19">
      <c r="A35" s="48" t="s">
        <v>105</v>
      </c>
      <c r="B35" s="19"/>
      <c r="C35" s="100">
        <v>-575</v>
      </c>
      <c r="D35" s="27"/>
      <c r="E35" s="156">
        <v>0</v>
      </c>
      <c r="F35" s="104"/>
      <c r="G35" s="100">
        <v>-575</v>
      </c>
      <c r="H35" s="104"/>
      <c r="I35" s="156">
        <v>0</v>
      </c>
    </row>
    <row r="36" spans="1:19">
      <c r="A36" s="48" t="s">
        <v>315</v>
      </c>
      <c r="B36" s="19"/>
      <c r="C36" s="100">
        <v>0</v>
      </c>
      <c r="D36" s="154"/>
      <c r="E36" s="265">
        <v>0</v>
      </c>
      <c r="F36" s="107"/>
      <c r="G36" s="230">
        <f>59/0.8</f>
        <v>73.75</v>
      </c>
      <c r="H36" s="107"/>
      <c r="I36" s="230">
        <f>-7/0.8</f>
        <v>-8.75</v>
      </c>
    </row>
    <row r="37" spans="1:19" ht="22.5" customHeight="1">
      <c r="A37" s="48" t="s">
        <v>243</v>
      </c>
      <c r="B37" s="19"/>
      <c r="C37" s="100"/>
      <c r="D37" s="154"/>
      <c r="E37" s="265"/>
      <c r="F37" s="107"/>
      <c r="G37" s="230"/>
      <c r="H37" s="107"/>
      <c r="I37" s="107"/>
    </row>
    <row r="38" spans="1:19" ht="22.5" customHeight="1">
      <c r="A38" s="318" t="s">
        <v>316</v>
      </c>
      <c r="B38" s="19"/>
      <c r="C38" s="230">
        <v>-840</v>
      </c>
      <c r="D38" s="27"/>
      <c r="E38" s="37">
        <v>1138.75</v>
      </c>
      <c r="F38" s="104"/>
      <c r="G38" s="230">
        <v>-840</v>
      </c>
      <c r="H38" s="104"/>
      <c r="I38" s="230">
        <f>918/0.8</f>
        <v>1147.5</v>
      </c>
    </row>
    <row r="39" spans="1:19" ht="22.5" customHeight="1">
      <c r="A39" s="48" t="s">
        <v>318</v>
      </c>
      <c r="B39" s="19"/>
      <c r="C39" s="230"/>
      <c r="D39" s="27"/>
      <c r="E39" s="37"/>
      <c r="F39" s="104"/>
      <c r="G39" s="230"/>
      <c r="H39" s="104"/>
      <c r="I39" s="230"/>
    </row>
    <row r="40" spans="1:19" ht="22.5" customHeight="1">
      <c r="A40" s="318" t="s">
        <v>102</v>
      </c>
      <c r="B40" s="19"/>
      <c r="C40" s="116">
        <f>-SUM(C34:C39)*0.2</f>
        <v>590</v>
      </c>
      <c r="D40" s="27"/>
      <c r="E40" s="116">
        <f>-SUM(E34:E39)*0.2</f>
        <v>-657</v>
      </c>
      <c r="F40" s="104"/>
      <c r="G40" s="116">
        <f>-SUM(G34:G39)*0.2</f>
        <v>575.25</v>
      </c>
      <c r="H40" s="104"/>
      <c r="I40" s="116">
        <f>-SUM(I34:I39)*0.2</f>
        <v>-657</v>
      </c>
      <c r="Q40" s="335"/>
    </row>
    <row r="41" spans="1:19" ht="22.5" customHeight="1">
      <c r="A41" s="61" t="s">
        <v>233</v>
      </c>
      <c r="B41" s="19"/>
      <c r="C41" s="230"/>
      <c r="D41" s="27"/>
      <c r="E41" s="37"/>
      <c r="F41" s="104"/>
      <c r="G41" s="230"/>
      <c r="H41" s="104"/>
      <c r="I41" s="104"/>
    </row>
    <row r="42" spans="1:19" ht="22.5" customHeight="1">
      <c r="A42" s="317" t="s">
        <v>232</v>
      </c>
      <c r="B42" s="19"/>
      <c r="C42" s="108">
        <f>SUM(C34:C40)</f>
        <v>-2360</v>
      </c>
      <c r="D42" s="14"/>
      <c r="E42" s="108">
        <f>SUM(E34:E40)</f>
        <v>2628</v>
      </c>
      <c r="F42" s="241"/>
      <c r="G42" s="108">
        <f>SUM(G34:G40)</f>
        <v>-2301</v>
      </c>
      <c r="H42" s="241"/>
      <c r="I42" s="108">
        <f>SUM(I34:I40)</f>
        <v>2628</v>
      </c>
    </row>
    <row r="43" spans="1:19" ht="21.95" customHeight="1">
      <c r="A43" s="61"/>
      <c r="B43" s="19"/>
      <c r="C43" s="103"/>
      <c r="D43" s="54"/>
      <c r="E43" s="103"/>
      <c r="F43" s="54"/>
      <c r="G43" s="103"/>
      <c r="H43" s="54"/>
      <c r="I43" s="103"/>
    </row>
    <row r="44" spans="1:19" ht="23.1" customHeight="1">
      <c r="A44" s="15" t="s">
        <v>119</v>
      </c>
      <c r="B44" s="16"/>
      <c r="C44" s="17"/>
      <c r="D44" s="17"/>
      <c r="E44" s="17"/>
      <c r="F44" s="17"/>
      <c r="G44" s="17"/>
      <c r="H44" s="17"/>
      <c r="I44" s="17"/>
    </row>
    <row r="45" spans="1:19" ht="23.1" customHeight="1">
      <c r="A45" s="15" t="s">
        <v>78</v>
      </c>
      <c r="B45" s="16"/>
      <c r="C45" s="17"/>
      <c r="D45" s="17"/>
      <c r="E45" s="17"/>
      <c r="F45" s="17"/>
      <c r="G45" s="17"/>
      <c r="H45" s="17"/>
      <c r="I45" s="17"/>
    </row>
    <row r="46" spans="1:19" ht="23.1" customHeight="1">
      <c r="A46" s="15"/>
      <c r="B46" s="16"/>
      <c r="C46" s="17"/>
      <c r="D46" s="17"/>
      <c r="E46" s="17"/>
      <c r="F46" s="17"/>
      <c r="G46" s="17"/>
      <c r="H46" s="17"/>
      <c r="I46" s="17"/>
    </row>
    <row r="47" spans="1:19" ht="23.1" customHeight="1">
      <c r="A47" s="18"/>
      <c r="B47" s="19"/>
      <c r="C47" s="428" t="s">
        <v>0</v>
      </c>
      <c r="D47" s="428"/>
      <c r="E47" s="428"/>
      <c r="F47" s="324"/>
      <c r="G47" s="428" t="s">
        <v>41</v>
      </c>
      <c r="H47" s="428"/>
      <c r="I47" s="428"/>
    </row>
    <row r="48" spans="1:19" ht="23.1" customHeight="1">
      <c r="A48" s="56"/>
      <c r="B48" s="19"/>
      <c r="C48" s="430" t="s">
        <v>79</v>
      </c>
      <c r="D48" s="431"/>
      <c r="E48" s="431"/>
      <c r="F48" s="325"/>
      <c r="G48" s="430" t="s">
        <v>79</v>
      </c>
      <c r="H48" s="431"/>
      <c r="I48" s="431"/>
    </row>
    <row r="49" spans="1:16" ht="23.1" customHeight="1">
      <c r="A49" s="56"/>
      <c r="B49" s="19"/>
      <c r="C49" s="430" t="s">
        <v>282</v>
      </c>
      <c r="D49" s="431"/>
      <c r="E49" s="431"/>
      <c r="F49" s="325"/>
      <c r="G49" s="430" t="s">
        <v>282</v>
      </c>
      <c r="H49" s="431"/>
      <c r="I49" s="431"/>
    </row>
    <row r="50" spans="1:16" ht="23.1" customHeight="1">
      <c r="A50" s="18"/>
      <c r="B50" s="351" t="s">
        <v>1</v>
      </c>
      <c r="C50" s="325">
        <v>2562</v>
      </c>
      <c r="D50" s="20"/>
      <c r="E50" s="20">
        <v>2561</v>
      </c>
      <c r="F50" s="20"/>
      <c r="G50" s="20">
        <v>2562</v>
      </c>
      <c r="H50" s="20"/>
      <c r="I50" s="20">
        <v>2561</v>
      </c>
    </row>
    <row r="51" spans="1:16" ht="23.1" customHeight="1">
      <c r="A51" s="18"/>
      <c r="B51" s="19"/>
      <c r="C51" s="427" t="s">
        <v>39</v>
      </c>
      <c r="D51" s="427"/>
      <c r="E51" s="427"/>
      <c r="F51" s="427"/>
      <c r="G51" s="427"/>
      <c r="H51" s="427"/>
      <c r="I51" s="427"/>
    </row>
    <row r="52" spans="1:16" ht="24.95" customHeight="1">
      <c r="A52" s="269" t="s">
        <v>229</v>
      </c>
      <c r="B52" s="19"/>
      <c r="C52" s="303"/>
      <c r="D52" s="304"/>
      <c r="E52" s="303"/>
      <c r="F52" s="304"/>
      <c r="G52" s="303"/>
      <c r="H52" s="304"/>
      <c r="I52" s="303"/>
    </row>
    <row r="53" spans="1:16" ht="22.5" customHeight="1">
      <c r="A53" s="272" t="s">
        <v>102</v>
      </c>
      <c r="B53" s="19"/>
      <c r="C53" s="303"/>
      <c r="D53" s="304"/>
      <c r="E53" s="303"/>
      <c r="F53" s="304"/>
      <c r="G53" s="303"/>
      <c r="H53" s="304"/>
      <c r="I53" s="303"/>
    </row>
    <row r="54" spans="1:16" ht="22.5" customHeight="1">
      <c r="A54" s="273" t="s">
        <v>319</v>
      </c>
      <c r="B54" s="19"/>
      <c r="C54" s="305">
        <v>0</v>
      </c>
      <c r="D54" s="306"/>
      <c r="E54" s="279">
        <v>0</v>
      </c>
      <c r="F54" s="306"/>
      <c r="G54" s="279">
        <v>0</v>
      </c>
      <c r="H54" s="306"/>
      <c r="I54" s="279">
        <f>-4041/0.8</f>
        <v>-5051.25</v>
      </c>
    </row>
    <row r="55" spans="1:16" ht="22.5" customHeight="1">
      <c r="A55" s="275" t="s">
        <v>310</v>
      </c>
      <c r="B55" s="19"/>
      <c r="C55" s="305"/>
      <c r="D55" s="306"/>
      <c r="E55" s="279"/>
      <c r="F55" s="306"/>
      <c r="G55" s="279"/>
      <c r="H55" s="306"/>
      <c r="I55" s="279"/>
    </row>
    <row r="56" spans="1:16" ht="22.5" customHeight="1">
      <c r="A56" s="274" t="s">
        <v>323</v>
      </c>
      <c r="B56" s="19"/>
      <c r="C56" s="109">
        <v>0</v>
      </c>
      <c r="D56" s="306"/>
      <c r="E56" s="109">
        <f>-5197/0.8</f>
        <v>-6496.25</v>
      </c>
      <c r="F56" s="306"/>
      <c r="G56" s="109">
        <v>0</v>
      </c>
      <c r="H56" s="306"/>
      <c r="I56" s="109">
        <v>0</v>
      </c>
    </row>
    <row r="57" spans="1:16" ht="22.5" customHeight="1">
      <c r="A57" s="48" t="s">
        <v>322</v>
      </c>
      <c r="B57" s="19"/>
      <c r="C57" s="109"/>
      <c r="D57" s="306"/>
      <c r="E57" s="109"/>
      <c r="F57" s="306"/>
      <c r="G57" s="109"/>
      <c r="H57" s="306"/>
      <c r="I57" s="109"/>
    </row>
    <row r="58" spans="1:16" ht="22.5" customHeight="1">
      <c r="A58" s="318" t="s">
        <v>102</v>
      </c>
      <c r="B58" s="19"/>
      <c r="C58" s="280">
        <f>-SUM(C54:C57)*0.2</f>
        <v>0</v>
      </c>
      <c r="D58" s="306"/>
      <c r="E58" s="280">
        <f>-SUM(E54:E57)*0.2</f>
        <v>1299.25</v>
      </c>
      <c r="F58" s="306"/>
      <c r="G58" s="280">
        <f>-SUM(G54:G57)*0.2</f>
        <v>0</v>
      </c>
      <c r="H58" s="306"/>
      <c r="I58" s="280">
        <f>-SUM(I54:I57)*0.2</f>
        <v>1010.25</v>
      </c>
    </row>
    <row r="59" spans="1:16" s="271" customFormat="1" ht="22.35" customHeight="1">
      <c r="A59" s="270" t="s">
        <v>231</v>
      </c>
      <c r="B59" s="307"/>
      <c r="J59" s="156"/>
      <c r="K59" s="363"/>
      <c r="L59" s="365"/>
      <c r="M59" s="363"/>
      <c r="N59" s="363"/>
      <c r="O59" s="363"/>
      <c r="P59" s="363"/>
    </row>
    <row r="60" spans="1:16" s="271" customFormat="1" ht="22.35" customHeight="1">
      <c r="A60" s="276" t="s">
        <v>232</v>
      </c>
      <c r="B60" s="307"/>
      <c r="C60" s="309">
        <f>SUM(C54:C58)</f>
        <v>0</v>
      </c>
      <c r="D60" s="308"/>
      <c r="E60" s="309">
        <f>SUM(E54:E58)</f>
        <v>-5197</v>
      </c>
      <c r="F60" s="308"/>
      <c r="G60" s="309">
        <f>SUM(G54:G58)</f>
        <v>0</v>
      </c>
      <c r="H60" s="308"/>
      <c r="I60" s="309">
        <f>SUM(I54:I58)</f>
        <v>-4041</v>
      </c>
      <c r="J60" s="156"/>
      <c r="K60" s="363"/>
      <c r="L60" s="365"/>
      <c r="M60" s="363"/>
      <c r="N60" s="363"/>
      <c r="O60" s="363"/>
      <c r="P60" s="363"/>
    </row>
    <row r="61" spans="1:16" s="271" customFormat="1" ht="22.35" customHeight="1">
      <c r="A61" s="277" t="s">
        <v>311</v>
      </c>
      <c r="B61" s="307"/>
      <c r="C61" s="310">
        <f>C60+C42</f>
        <v>-2360</v>
      </c>
      <c r="D61" s="308"/>
      <c r="E61" s="310">
        <f>E60+E42</f>
        <v>-2569</v>
      </c>
      <c r="F61" s="308"/>
      <c r="G61" s="310">
        <f>G60+G42</f>
        <v>-2301</v>
      </c>
      <c r="H61" s="308"/>
      <c r="I61" s="310">
        <f>I60+I42</f>
        <v>-1413</v>
      </c>
      <c r="J61" s="156"/>
      <c r="K61" s="363"/>
      <c r="L61" s="365"/>
      <c r="M61" s="363"/>
      <c r="N61" s="363"/>
      <c r="O61" s="363"/>
      <c r="P61" s="363"/>
    </row>
    <row r="62" spans="1:16" ht="22.5" customHeight="1" thickBot="1">
      <c r="A62" s="61" t="s">
        <v>88</v>
      </c>
      <c r="B62" s="19"/>
      <c r="C62" s="78">
        <f>C61+C29</f>
        <v>49394</v>
      </c>
      <c r="D62" s="14"/>
      <c r="E62" s="78">
        <f>E61+E29</f>
        <v>69028</v>
      </c>
      <c r="F62" s="14"/>
      <c r="G62" s="78">
        <f>G61+G29</f>
        <v>48326</v>
      </c>
      <c r="H62" s="14"/>
      <c r="I62" s="78">
        <f>I61+I29</f>
        <v>71370</v>
      </c>
    </row>
    <row r="63" spans="1:16" ht="15.95" customHeight="1" thickTop="1">
      <c r="A63" s="15"/>
      <c r="B63" s="16"/>
      <c r="C63" s="17"/>
      <c r="D63" s="17"/>
      <c r="E63" s="17"/>
      <c r="F63" s="17"/>
      <c r="G63" s="17"/>
      <c r="H63" s="17"/>
      <c r="I63" s="17"/>
    </row>
    <row r="64" spans="1:16" ht="24" customHeight="1">
      <c r="A64" s="18" t="s">
        <v>213</v>
      </c>
      <c r="B64" s="19"/>
      <c r="C64" s="14"/>
      <c r="D64" s="14"/>
      <c r="E64" s="14"/>
      <c r="F64" s="14"/>
      <c r="G64" s="14"/>
      <c r="H64" s="14"/>
      <c r="I64" s="14"/>
    </row>
    <row r="65" spans="1:19" ht="24" customHeight="1">
      <c r="A65" s="55" t="s">
        <v>95</v>
      </c>
      <c r="B65" s="19"/>
      <c r="C65" s="52">
        <f>C29-C66</f>
        <v>50909</v>
      </c>
      <c r="D65" s="27"/>
      <c r="E65" s="52">
        <v>72783</v>
      </c>
      <c r="F65" s="52"/>
      <c r="G65" s="52">
        <f>G29-G66</f>
        <v>50627</v>
      </c>
      <c r="H65" s="243"/>
      <c r="I65" s="52">
        <f>I29-I66</f>
        <v>72783</v>
      </c>
      <c r="Q65" s="39"/>
    </row>
    <row r="66" spans="1:19" ht="24" customHeight="1">
      <c r="A66" s="55" t="s">
        <v>72</v>
      </c>
      <c r="B66" s="19"/>
      <c r="C66" s="116">
        <v>845</v>
      </c>
      <c r="D66" s="27"/>
      <c r="E66" s="109">
        <v>-1186</v>
      </c>
      <c r="F66" s="104"/>
      <c r="G66" s="106">
        <v>0</v>
      </c>
      <c r="H66" s="243"/>
      <c r="I66" s="154">
        <v>0</v>
      </c>
      <c r="S66" s="39"/>
    </row>
    <row r="67" spans="1:19" ht="24" customHeight="1" thickBot="1">
      <c r="A67" s="18" t="s">
        <v>87</v>
      </c>
      <c r="B67" s="19"/>
      <c r="C67" s="66">
        <f>SUM(C65:C66)</f>
        <v>51754</v>
      </c>
      <c r="D67" s="14"/>
      <c r="E67" s="66">
        <f>SUM(E65:E66)</f>
        <v>71597</v>
      </c>
      <c r="F67" s="14"/>
      <c r="G67" s="32">
        <f>SUM(G65:G66)</f>
        <v>50627</v>
      </c>
      <c r="H67" s="14"/>
      <c r="I67" s="32">
        <f>SUM(I65:I66)</f>
        <v>72783</v>
      </c>
    </row>
    <row r="68" spans="1:19" ht="24" thickTop="1">
      <c r="A68" s="18"/>
      <c r="B68" s="19"/>
      <c r="C68" s="14"/>
      <c r="D68" s="14"/>
      <c r="E68" s="14"/>
      <c r="F68" s="14"/>
      <c r="G68" s="14"/>
      <c r="H68" s="14"/>
      <c r="I68" s="14"/>
    </row>
    <row r="69" spans="1:19" ht="24" customHeight="1">
      <c r="A69" s="18" t="s">
        <v>73</v>
      </c>
      <c r="B69" s="19"/>
      <c r="C69" s="14"/>
      <c r="D69" s="14"/>
      <c r="E69" s="14"/>
      <c r="F69" s="14"/>
      <c r="G69" s="14"/>
      <c r="H69" s="14"/>
      <c r="I69" s="14"/>
    </row>
    <row r="70" spans="1:19" ht="24" customHeight="1">
      <c r="A70" s="55" t="s">
        <v>95</v>
      </c>
      <c r="B70" s="19"/>
      <c r="C70" s="104">
        <f>C62-C71</f>
        <v>48549</v>
      </c>
      <c r="D70" s="27"/>
      <c r="E70" s="104">
        <f>E62-E71</f>
        <v>71370</v>
      </c>
      <c r="F70" s="104"/>
      <c r="G70" s="104">
        <f>G62-G71</f>
        <v>48326</v>
      </c>
      <c r="H70" s="244"/>
      <c r="I70" s="104">
        <f>I62-I71</f>
        <v>71370</v>
      </c>
      <c r="Q70" s="406"/>
    </row>
    <row r="71" spans="1:19" ht="24" customHeight="1">
      <c r="A71" s="55" t="s">
        <v>72</v>
      </c>
      <c r="B71" s="19"/>
      <c r="C71" s="116">
        <v>845</v>
      </c>
      <c r="D71" s="27"/>
      <c r="E71" s="109">
        <v>-2342</v>
      </c>
      <c r="F71" s="107"/>
      <c r="G71" s="106">
        <v>0</v>
      </c>
      <c r="H71" s="100"/>
      <c r="I71" s="106">
        <v>0</v>
      </c>
      <c r="Q71" s="39"/>
    </row>
    <row r="72" spans="1:19" ht="23.1" customHeight="1" thickBot="1">
      <c r="A72" s="18" t="s">
        <v>88</v>
      </c>
      <c r="B72" s="19"/>
      <c r="C72" s="66">
        <f>SUM(C70:C71)</f>
        <v>49394</v>
      </c>
      <c r="D72" s="65"/>
      <c r="E72" s="66">
        <f>SUM(E70:E71)</f>
        <v>69028</v>
      </c>
      <c r="F72" s="65"/>
      <c r="G72" s="66">
        <f>SUM(G70:G71)</f>
        <v>48326</v>
      </c>
      <c r="H72" s="65"/>
      <c r="I72" s="66">
        <f>SUM(I70:I71)</f>
        <v>71370</v>
      </c>
      <c r="Q72" s="39"/>
    </row>
    <row r="73" spans="1:19" ht="24" thickTop="1">
      <c r="A73" s="18"/>
      <c r="B73" s="19"/>
      <c r="C73" s="14"/>
      <c r="D73" s="14"/>
      <c r="E73" s="14"/>
      <c r="F73" s="14"/>
      <c r="G73" s="14"/>
      <c r="H73" s="14"/>
      <c r="I73" s="14"/>
    </row>
    <row r="74" spans="1:19" ht="27" customHeight="1" thickBot="1">
      <c r="A74" s="18" t="s">
        <v>90</v>
      </c>
      <c r="B74" s="19" t="s">
        <v>298</v>
      </c>
      <c r="C74" s="35">
        <f>+C65/447451</f>
        <v>0.11377558660054397</v>
      </c>
      <c r="D74" s="34"/>
      <c r="E74" s="35">
        <f>+E65/420207</f>
        <v>0.17320749059392157</v>
      </c>
      <c r="F74" s="34"/>
      <c r="G74" s="35">
        <f>+G67/447451</f>
        <v>0.11314534999363059</v>
      </c>
      <c r="H74" s="34"/>
      <c r="I74" s="35">
        <f>+I67/420207</f>
        <v>0.17320749059392157</v>
      </c>
    </row>
    <row r="75" spans="1:19" ht="23.25" customHeight="1" thickTop="1">
      <c r="A75" s="18"/>
      <c r="B75" s="19"/>
      <c r="C75" s="14"/>
      <c r="D75" s="14"/>
      <c r="E75" s="14"/>
      <c r="F75" s="14"/>
      <c r="G75" s="14"/>
      <c r="H75" s="14"/>
      <c r="I75" s="14"/>
    </row>
    <row r="76" spans="1:19" ht="23.25" customHeight="1">
      <c r="A76" s="15" t="s">
        <v>119</v>
      </c>
      <c r="B76" s="16"/>
      <c r="C76" s="17"/>
      <c r="D76" s="17"/>
      <c r="E76" s="17"/>
      <c r="F76" s="17"/>
      <c r="G76" s="17"/>
      <c r="H76" s="17"/>
      <c r="I76" s="17"/>
    </row>
    <row r="77" spans="1:19" ht="23.25" customHeight="1">
      <c r="A77" s="15" t="s">
        <v>78</v>
      </c>
      <c r="B77" s="16"/>
      <c r="C77" s="17"/>
      <c r="D77" s="17"/>
      <c r="E77" s="17"/>
      <c r="F77" s="17"/>
      <c r="G77" s="17"/>
      <c r="H77" s="17"/>
      <c r="I77" s="17"/>
    </row>
    <row r="78" spans="1:19" ht="20.45" customHeight="1">
      <c r="A78" s="15"/>
      <c r="B78" s="16"/>
      <c r="C78" s="17"/>
      <c r="D78" s="17"/>
      <c r="E78" s="17"/>
      <c r="F78" s="17"/>
      <c r="G78" s="17"/>
      <c r="H78" s="17"/>
      <c r="I78" s="17"/>
      <c r="J78" s="156">
        <v>247736</v>
      </c>
      <c r="K78" s="363">
        <f>I85-J78</f>
        <v>0</v>
      </c>
    </row>
    <row r="79" spans="1:19" ht="23.1" customHeight="1">
      <c r="A79" s="18"/>
      <c r="B79" s="19"/>
      <c r="C79" s="428" t="s">
        <v>0</v>
      </c>
      <c r="D79" s="428"/>
      <c r="E79" s="428"/>
      <c r="F79" s="235"/>
      <c r="G79" s="428" t="s">
        <v>41</v>
      </c>
      <c r="H79" s="428"/>
      <c r="I79" s="428"/>
      <c r="J79" s="156">
        <v>35432</v>
      </c>
      <c r="K79" s="363">
        <f>I89-J79</f>
        <v>-406</v>
      </c>
    </row>
    <row r="80" spans="1:19" ht="23.1" customHeight="1">
      <c r="A80" s="56"/>
      <c r="B80" s="19"/>
      <c r="C80" s="430" t="s">
        <v>283</v>
      </c>
      <c r="D80" s="431"/>
      <c r="E80" s="431"/>
      <c r="F80" s="236"/>
      <c r="G80" s="430" t="s">
        <v>283</v>
      </c>
      <c r="H80" s="431"/>
      <c r="I80" s="431"/>
      <c r="J80" s="429" t="s">
        <v>305</v>
      </c>
      <c r="K80" s="429"/>
    </row>
    <row r="81" spans="1:18" ht="23.1" customHeight="1">
      <c r="A81" s="56"/>
      <c r="B81" s="19"/>
      <c r="C81" s="430" t="s">
        <v>282</v>
      </c>
      <c r="D81" s="431"/>
      <c r="E81" s="431"/>
      <c r="F81" s="236"/>
      <c r="G81" s="430" t="s">
        <v>282</v>
      </c>
      <c r="H81" s="431"/>
      <c r="I81" s="431"/>
      <c r="J81" s="429" t="s">
        <v>296</v>
      </c>
      <c r="K81" s="429"/>
    </row>
    <row r="82" spans="1:18" ht="23.1" customHeight="1">
      <c r="A82" s="18"/>
      <c r="B82" s="19" t="s">
        <v>1</v>
      </c>
      <c r="C82" s="236">
        <v>2562</v>
      </c>
      <c r="D82" s="20"/>
      <c r="E82" s="20">
        <v>2561</v>
      </c>
      <c r="F82" s="20"/>
      <c r="G82" s="20">
        <v>2562</v>
      </c>
      <c r="H82" s="20"/>
      <c r="I82" s="20">
        <v>2561</v>
      </c>
      <c r="J82" s="190">
        <v>2562</v>
      </c>
      <c r="K82" s="190">
        <v>2561</v>
      </c>
      <c r="L82" s="367"/>
      <c r="M82" s="368"/>
      <c r="N82" s="368"/>
      <c r="O82" s="368"/>
    </row>
    <row r="83" spans="1:18" ht="23.1" customHeight="1">
      <c r="A83" s="18"/>
      <c r="B83" s="19"/>
      <c r="C83" s="427" t="s">
        <v>39</v>
      </c>
      <c r="D83" s="427"/>
      <c r="E83" s="427"/>
      <c r="F83" s="427"/>
      <c r="G83" s="427"/>
      <c r="H83" s="427"/>
      <c r="I83" s="427"/>
      <c r="J83" s="199"/>
      <c r="K83" s="368"/>
      <c r="L83" s="367"/>
      <c r="M83" s="368"/>
      <c r="N83" s="368"/>
      <c r="O83" s="368"/>
    </row>
    <row r="84" spans="1:18" ht="23.1" customHeight="1">
      <c r="A84" s="23" t="s">
        <v>14</v>
      </c>
      <c r="B84" s="19"/>
      <c r="C84" s="52"/>
      <c r="D84" s="27"/>
      <c r="E84" s="27"/>
      <c r="F84" s="27"/>
      <c r="G84" s="27"/>
      <c r="H84" s="27"/>
      <c r="I84" s="27"/>
      <c r="J84" s="199"/>
      <c r="K84" s="368"/>
      <c r="L84" s="367"/>
      <c r="M84" s="368"/>
      <c r="N84" s="368"/>
      <c r="O84" s="368"/>
    </row>
    <row r="85" spans="1:18" ht="23.1" customHeight="1">
      <c r="A85" s="56" t="s">
        <v>179</v>
      </c>
      <c r="B85" s="19" t="s">
        <v>299</v>
      </c>
      <c r="C85" s="75">
        <v>1870723</v>
      </c>
      <c r="D85" s="27"/>
      <c r="E85" s="30">
        <v>1498554</v>
      </c>
      <c r="F85" s="52"/>
      <c r="G85" s="75">
        <v>271501</v>
      </c>
      <c r="H85" s="52"/>
      <c r="I85" s="75">
        <f>248244-508</f>
        <v>247736</v>
      </c>
      <c r="J85" s="369">
        <v>191020</v>
      </c>
      <c r="K85" s="369">
        <v>178551</v>
      </c>
      <c r="L85" s="368"/>
      <c r="M85" s="368">
        <f>G85-J85</f>
        <v>80481</v>
      </c>
      <c r="N85" s="368"/>
      <c r="O85" s="368">
        <f>I85-K85</f>
        <v>69185</v>
      </c>
      <c r="P85" s="363" t="s">
        <v>312</v>
      </c>
      <c r="R85" s="335"/>
    </row>
    <row r="86" spans="1:18" ht="23.1" customHeight="1">
      <c r="A86" s="56" t="s">
        <v>227</v>
      </c>
      <c r="B86" s="19"/>
      <c r="C86" s="244">
        <v>0</v>
      </c>
      <c r="D86" s="109"/>
      <c r="E86" s="279">
        <v>213683</v>
      </c>
      <c r="F86" s="107"/>
      <c r="G86" s="244">
        <v>0</v>
      </c>
      <c r="H86" s="52"/>
      <c r="I86" s="75">
        <v>213683</v>
      </c>
      <c r="J86" s="370">
        <v>0</v>
      </c>
      <c r="K86" s="369">
        <v>213683</v>
      </c>
      <c r="L86" s="368"/>
      <c r="M86" s="368">
        <f t="shared" ref="M86" si="2">G86-J86</f>
        <v>0</v>
      </c>
      <c r="N86" s="368"/>
      <c r="O86" s="368">
        <f t="shared" ref="O86" si="3">I86-K86</f>
        <v>0</v>
      </c>
    </row>
    <row r="87" spans="1:18" ht="23.1" customHeight="1">
      <c r="A87" s="56" t="s">
        <v>271</v>
      </c>
      <c r="B87" s="19" t="s">
        <v>92</v>
      </c>
      <c r="C87" s="244">
        <v>147864</v>
      </c>
      <c r="D87" s="27"/>
      <c r="E87" s="244">
        <v>0</v>
      </c>
      <c r="F87" s="52"/>
      <c r="G87" s="244">
        <v>2737</v>
      </c>
      <c r="H87" s="52"/>
      <c r="I87" s="243">
        <v>0</v>
      </c>
      <c r="J87" s="370">
        <v>2734</v>
      </c>
      <c r="K87" s="370">
        <v>0</v>
      </c>
      <c r="L87" s="368"/>
      <c r="M87" s="368">
        <f>G87-J87</f>
        <v>3</v>
      </c>
      <c r="N87" s="368"/>
      <c r="O87" s="368">
        <f>I87-K87</f>
        <v>0</v>
      </c>
    </row>
    <row r="88" spans="1:18" ht="23.1" customHeight="1">
      <c r="A88" s="56" t="s">
        <v>306</v>
      </c>
      <c r="B88" s="19" t="s">
        <v>83</v>
      </c>
      <c r="C88" s="244">
        <v>923</v>
      </c>
      <c r="D88" s="27"/>
      <c r="E88" s="244">
        <v>0</v>
      </c>
      <c r="F88" s="52"/>
      <c r="G88" s="244">
        <v>0</v>
      </c>
      <c r="H88" s="52"/>
      <c r="I88" s="243">
        <v>0</v>
      </c>
      <c r="J88" s="370"/>
      <c r="K88" s="370"/>
      <c r="L88" s="368"/>
      <c r="M88" s="368"/>
      <c r="N88" s="368"/>
      <c r="O88" s="368"/>
    </row>
    <row r="89" spans="1:18" ht="23.1" customHeight="1">
      <c r="A89" s="26" t="s">
        <v>15</v>
      </c>
      <c r="B89" s="19"/>
      <c r="C89" s="117">
        <v>13286</v>
      </c>
      <c r="D89" s="109"/>
      <c r="E89" s="280">
        <v>17738</v>
      </c>
      <c r="F89" s="107"/>
      <c r="G89" s="117">
        <f>40119-2737+7</f>
        <v>37389</v>
      </c>
      <c r="H89" s="52"/>
      <c r="I89" s="101">
        <f>34518+508</f>
        <v>35026</v>
      </c>
      <c r="J89" s="371">
        <v>24192</v>
      </c>
      <c r="K89" s="313">
        <v>22792</v>
      </c>
      <c r="L89" s="367"/>
      <c r="M89" s="390">
        <f>G89-J89</f>
        <v>13197</v>
      </c>
      <c r="N89" s="390"/>
      <c r="O89" s="390">
        <f>I89-K89</f>
        <v>12234</v>
      </c>
      <c r="P89" s="363" t="s">
        <v>312</v>
      </c>
      <c r="R89" s="335"/>
    </row>
    <row r="90" spans="1:18" ht="23.1" customHeight="1">
      <c r="A90" s="18" t="s">
        <v>16</v>
      </c>
      <c r="B90" s="19"/>
      <c r="C90" s="24">
        <f>SUM(C85:C89)</f>
        <v>2032796</v>
      </c>
      <c r="D90" s="14"/>
      <c r="E90" s="24">
        <f>SUM(E85:E89)</f>
        <v>1729975</v>
      </c>
      <c r="F90" s="14"/>
      <c r="G90" s="24">
        <f>SUM(G85:G89)</f>
        <v>311627</v>
      </c>
      <c r="H90" s="14">
        <v>10538</v>
      </c>
      <c r="I90" s="24">
        <f>SUM(I85:I89)</f>
        <v>496445</v>
      </c>
      <c r="J90" s="199"/>
      <c r="K90" s="368"/>
      <c r="L90" s="367"/>
      <c r="M90" s="368"/>
      <c r="N90" s="368"/>
      <c r="O90" s="368"/>
      <c r="P90" s="399" t="s">
        <v>313</v>
      </c>
    </row>
    <row r="91" spans="1:18" ht="9.75" customHeight="1">
      <c r="A91" s="18"/>
      <c r="B91" s="19"/>
      <c r="C91" s="52"/>
      <c r="D91" s="27"/>
      <c r="E91" s="27"/>
      <c r="F91" s="27"/>
      <c r="G91" s="27"/>
      <c r="H91" s="27"/>
      <c r="I91" s="27"/>
      <c r="J91" s="199"/>
      <c r="K91" s="368"/>
      <c r="L91" s="367"/>
      <c r="M91" s="368"/>
      <c r="N91" s="368"/>
      <c r="O91" s="368"/>
    </row>
    <row r="92" spans="1:18" ht="23.1" customHeight="1">
      <c r="A92" s="23" t="s">
        <v>17</v>
      </c>
      <c r="B92" s="19"/>
      <c r="C92" s="52"/>
      <c r="D92" s="27"/>
      <c r="E92" s="27"/>
      <c r="F92" s="27"/>
      <c r="G92" s="27"/>
      <c r="H92" s="27"/>
      <c r="I92" s="27"/>
      <c r="J92" s="199"/>
      <c r="K92" s="368"/>
      <c r="L92" s="367"/>
      <c r="M92" s="368"/>
      <c r="N92" s="368"/>
      <c r="O92" s="368"/>
    </row>
    <row r="93" spans="1:18" ht="23.1" customHeight="1">
      <c r="A93" s="56" t="s">
        <v>180</v>
      </c>
      <c r="B93" s="213">
        <v>4</v>
      </c>
      <c r="C93" s="75">
        <v>1467448</v>
      </c>
      <c r="D93" s="27"/>
      <c r="E93" s="30">
        <v>1173816</v>
      </c>
      <c r="F93" s="104"/>
      <c r="G93" s="75">
        <v>244256</v>
      </c>
      <c r="H93" s="75"/>
      <c r="I93" s="75">
        <v>227802</v>
      </c>
      <c r="J93" s="199">
        <v>167181</v>
      </c>
      <c r="K93" s="368">
        <v>160954</v>
      </c>
      <c r="L93" s="367"/>
      <c r="M93" s="368">
        <f>G93-J93</f>
        <v>77075</v>
      </c>
      <c r="N93" s="368"/>
      <c r="O93" s="368">
        <f>I93-K93</f>
        <v>66848</v>
      </c>
    </row>
    <row r="94" spans="1:18" ht="23.1" customHeight="1">
      <c r="A94" s="56" t="s">
        <v>104</v>
      </c>
      <c r="B94" s="213">
        <v>4</v>
      </c>
      <c r="C94" s="75">
        <v>89609</v>
      </c>
      <c r="D94" s="27"/>
      <c r="E94" s="30">
        <v>73288</v>
      </c>
      <c r="F94" s="104"/>
      <c r="G94" s="75">
        <v>2493</v>
      </c>
      <c r="H94" s="75"/>
      <c r="I94" s="75">
        <v>4604</v>
      </c>
      <c r="J94" s="199">
        <v>1871</v>
      </c>
      <c r="K94" s="368">
        <v>3714</v>
      </c>
      <c r="L94" s="367"/>
      <c r="M94" s="368">
        <f>G94-J94</f>
        <v>622</v>
      </c>
      <c r="N94" s="368"/>
      <c r="O94" s="368">
        <f>I94-K94</f>
        <v>890</v>
      </c>
    </row>
    <row r="95" spans="1:18" ht="23.1" customHeight="1">
      <c r="A95" s="26" t="s">
        <v>46</v>
      </c>
      <c r="B95" s="213">
        <v>4</v>
      </c>
      <c r="C95" s="75">
        <f>211578-628</f>
        <v>210950</v>
      </c>
      <c r="D95" s="27"/>
      <c r="E95" s="30">
        <v>184624</v>
      </c>
      <c r="F95" s="104"/>
      <c r="G95" s="75">
        <v>37321</v>
      </c>
      <c r="H95" s="75"/>
      <c r="I95" s="75">
        <v>46565</v>
      </c>
      <c r="J95" s="199">
        <v>25424</v>
      </c>
      <c r="K95" s="368">
        <v>34304</v>
      </c>
      <c r="L95" s="367"/>
      <c r="M95" s="368">
        <f>G95-J95</f>
        <v>11897</v>
      </c>
      <c r="N95" s="368"/>
      <c r="O95" s="368">
        <f>I95-K95</f>
        <v>12261</v>
      </c>
      <c r="P95" s="399" t="s">
        <v>313</v>
      </c>
    </row>
    <row r="96" spans="1:18" ht="23.1" customHeight="1">
      <c r="A96" s="26" t="s">
        <v>47</v>
      </c>
      <c r="B96" s="19"/>
      <c r="C96" s="68">
        <f>23950+628</f>
        <v>24578</v>
      </c>
      <c r="D96" s="27"/>
      <c r="E96" s="10">
        <v>19068</v>
      </c>
      <c r="F96" s="104"/>
      <c r="G96" s="101">
        <v>13716</v>
      </c>
      <c r="H96" s="75"/>
      <c r="I96" s="101">
        <v>10942</v>
      </c>
      <c r="J96" s="199">
        <v>8895</v>
      </c>
      <c r="K96" s="368">
        <v>6562</v>
      </c>
      <c r="L96" s="367"/>
      <c r="M96" s="368">
        <f>G96-J96</f>
        <v>4821</v>
      </c>
      <c r="N96" s="368"/>
      <c r="O96" s="368">
        <f>I96-K96</f>
        <v>4380</v>
      </c>
    </row>
    <row r="97" spans="1:19" ht="23.25" customHeight="1">
      <c r="A97" s="18" t="s">
        <v>18</v>
      </c>
      <c r="B97" s="19"/>
      <c r="C97" s="24">
        <f>SUM(C93:C96)</f>
        <v>1792585</v>
      </c>
      <c r="D97" s="14"/>
      <c r="E97" s="24">
        <f>SUM(E93:E96)</f>
        <v>1450796</v>
      </c>
      <c r="F97" s="14"/>
      <c r="G97" s="24">
        <f>SUM(G93:G96)</f>
        <v>297786</v>
      </c>
      <c r="H97" s="14">
        <v>1260872</v>
      </c>
      <c r="I97" s="24">
        <f>SUM(I93:I96)</f>
        <v>289913</v>
      </c>
      <c r="J97" s="199"/>
      <c r="K97" s="368"/>
      <c r="L97" s="367"/>
      <c r="M97" s="368"/>
      <c r="N97" s="368"/>
      <c r="O97" s="368"/>
    </row>
    <row r="98" spans="1:19" ht="20.45" customHeight="1">
      <c r="A98" s="18"/>
      <c r="B98" s="19"/>
      <c r="C98" s="52"/>
      <c r="D98" s="27"/>
      <c r="E98" s="27"/>
      <c r="F98" s="27"/>
      <c r="G98" s="27"/>
      <c r="H98" s="27"/>
      <c r="I98" s="27"/>
      <c r="J98" s="199"/>
      <c r="K98" s="368"/>
      <c r="L98" s="367"/>
      <c r="M98" s="368"/>
      <c r="N98" s="368"/>
      <c r="O98" s="368"/>
    </row>
    <row r="99" spans="1:19">
      <c r="A99" s="48" t="s">
        <v>181</v>
      </c>
      <c r="B99" s="19" t="s">
        <v>295</v>
      </c>
      <c r="C99" s="64">
        <v>0</v>
      </c>
      <c r="D99" s="27"/>
      <c r="E99" s="105">
        <v>0</v>
      </c>
      <c r="F99" s="27"/>
      <c r="G99" s="27">
        <v>160754</v>
      </c>
      <c r="H99" s="27"/>
      <c r="I99" s="27">
        <v>45787</v>
      </c>
      <c r="J99" s="199">
        <v>144534</v>
      </c>
      <c r="K99" s="368">
        <v>29096</v>
      </c>
      <c r="L99" s="367"/>
      <c r="M99" s="368">
        <f>G99-J99</f>
        <v>16220</v>
      </c>
      <c r="N99" s="368"/>
      <c r="O99" s="368">
        <f t="shared" ref="O99:O105" si="4">I99-K99</f>
        <v>16691</v>
      </c>
    </row>
    <row r="100" spans="1:19" ht="23.25" customHeight="1">
      <c r="A100" s="48" t="s">
        <v>215</v>
      </c>
      <c r="B100" s="19" t="s">
        <v>295</v>
      </c>
      <c r="C100" s="101">
        <v>146244</v>
      </c>
      <c r="D100" s="27"/>
      <c r="E100" s="31">
        <v>172593</v>
      </c>
      <c r="F100" s="27"/>
      <c r="G100" s="28">
        <v>152570</v>
      </c>
      <c r="H100" s="27"/>
      <c r="I100" s="63">
        <v>204704</v>
      </c>
      <c r="J100" s="199">
        <v>116955</v>
      </c>
      <c r="K100" s="368">
        <v>145746</v>
      </c>
      <c r="L100" s="367"/>
      <c r="M100" s="368">
        <f>G100-J100</f>
        <v>35615</v>
      </c>
      <c r="N100" s="368"/>
      <c r="O100" s="368">
        <f t="shared" si="4"/>
        <v>58958</v>
      </c>
    </row>
    <row r="101" spans="1:19" ht="9.75" customHeight="1">
      <c r="A101" s="26"/>
      <c r="B101" s="19"/>
      <c r="C101" s="104"/>
      <c r="D101" s="27"/>
      <c r="E101" s="33"/>
      <c r="F101" s="27"/>
      <c r="G101" s="62"/>
      <c r="H101" s="27"/>
      <c r="I101" s="62"/>
      <c r="J101" s="199"/>
      <c r="K101" s="368"/>
      <c r="L101" s="367"/>
      <c r="M101" s="368">
        <f t="shared" ref="M101:M105" si="5">G101-J101</f>
        <v>0</v>
      </c>
      <c r="N101" s="368"/>
      <c r="O101" s="368">
        <f t="shared" si="4"/>
        <v>0</v>
      </c>
    </row>
    <row r="102" spans="1:19" ht="22.5" customHeight="1">
      <c r="A102" s="18" t="s">
        <v>91</v>
      </c>
      <c r="B102" s="19"/>
      <c r="C102" s="14">
        <f>C90-C97+C100+C99</f>
        <v>386455</v>
      </c>
      <c r="D102" s="14"/>
      <c r="E102" s="14">
        <f>E90-E97+E100</f>
        <v>451772</v>
      </c>
      <c r="F102" s="14"/>
      <c r="G102" s="206">
        <f>G90-G97+G99+G100</f>
        <v>327165</v>
      </c>
      <c r="H102" s="14"/>
      <c r="I102" s="206">
        <f>I90-I97+I99+I100</f>
        <v>457023</v>
      </c>
      <c r="J102" s="199">
        <v>276064</v>
      </c>
      <c r="K102" s="368">
        <v>384334</v>
      </c>
      <c r="L102" s="367"/>
      <c r="M102" s="368">
        <f t="shared" si="5"/>
        <v>51101</v>
      </c>
      <c r="N102" s="368"/>
      <c r="O102" s="368">
        <f t="shared" si="4"/>
        <v>72689</v>
      </c>
    </row>
    <row r="103" spans="1:19" ht="22.5" customHeight="1">
      <c r="A103" s="48" t="s">
        <v>99</v>
      </c>
      <c r="B103" s="213">
        <v>14</v>
      </c>
      <c r="C103" s="68">
        <v>39077</v>
      </c>
      <c r="D103" s="27"/>
      <c r="E103" s="68">
        <v>-6505</v>
      </c>
      <c r="F103" s="104"/>
      <c r="G103" s="117">
        <v>3508</v>
      </c>
      <c r="H103" s="75"/>
      <c r="I103" s="101">
        <v>-224</v>
      </c>
      <c r="J103" s="199">
        <v>3034</v>
      </c>
      <c r="K103" s="368">
        <v>-130</v>
      </c>
      <c r="L103" s="367"/>
      <c r="M103" s="368">
        <f t="shared" si="5"/>
        <v>474</v>
      </c>
      <c r="N103" s="368"/>
      <c r="O103" s="368">
        <f t="shared" si="4"/>
        <v>-94</v>
      </c>
    </row>
    <row r="104" spans="1:19" ht="9.75" customHeight="1">
      <c r="A104" s="26"/>
      <c r="B104" s="19"/>
      <c r="C104" s="52"/>
      <c r="D104" s="38"/>
      <c r="E104" s="27"/>
      <c r="F104" s="38"/>
      <c r="G104" s="38"/>
      <c r="H104" s="38">
        <v>7889</v>
      </c>
      <c r="I104" s="38"/>
      <c r="J104" s="199"/>
      <c r="K104" s="368"/>
      <c r="L104" s="367"/>
      <c r="M104" s="368">
        <f t="shared" si="5"/>
        <v>0</v>
      </c>
      <c r="N104" s="368"/>
      <c r="O104" s="368">
        <f t="shared" si="4"/>
        <v>0</v>
      </c>
    </row>
    <row r="105" spans="1:19" ht="22.5" customHeight="1">
      <c r="A105" s="18" t="s">
        <v>87</v>
      </c>
      <c r="B105" s="19"/>
      <c r="C105" s="223">
        <f>C102-C103</f>
        <v>347378</v>
      </c>
      <c r="D105" s="14"/>
      <c r="E105" s="24">
        <f>E102-E103</f>
        <v>458277</v>
      </c>
      <c r="F105" s="14"/>
      <c r="G105" s="24">
        <f>G102-G103</f>
        <v>323657</v>
      </c>
      <c r="H105" s="14">
        <v>633</v>
      </c>
      <c r="I105" s="24">
        <f>I102-I103</f>
        <v>457247</v>
      </c>
      <c r="J105" s="199">
        <v>273030</v>
      </c>
      <c r="K105" s="368">
        <v>384464</v>
      </c>
      <c r="L105" s="367"/>
      <c r="M105" s="368">
        <f t="shared" si="5"/>
        <v>50627</v>
      </c>
      <c r="N105" s="368"/>
      <c r="O105" s="368">
        <f t="shared" si="4"/>
        <v>72783</v>
      </c>
    </row>
    <row r="106" spans="1:19" ht="15" customHeight="1">
      <c r="A106" s="18"/>
      <c r="B106" s="19"/>
      <c r="C106" s="14"/>
      <c r="D106" s="14"/>
      <c r="E106" s="14"/>
      <c r="F106" s="14"/>
      <c r="G106" s="14"/>
      <c r="H106" s="14"/>
      <c r="I106" s="14"/>
      <c r="J106" s="199"/>
      <c r="K106" s="368"/>
      <c r="L106" s="367"/>
      <c r="M106" s="368"/>
      <c r="N106" s="368"/>
      <c r="O106" s="368"/>
    </row>
    <row r="107" spans="1:19" ht="22.5" customHeight="1">
      <c r="A107" s="18" t="s">
        <v>64</v>
      </c>
      <c r="B107" s="19"/>
      <c r="C107" s="105"/>
      <c r="D107" s="40"/>
      <c r="E107" s="105"/>
      <c r="F107" s="40"/>
      <c r="G107" s="105"/>
      <c r="H107" s="40"/>
      <c r="I107" s="105"/>
      <c r="J107" s="199"/>
      <c r="K107" s="368"/>
      <c r="L107" s="367"/>
      <c r="M107" s="368"/>
      <c r="N107" s="368"/>
      <c r="O107" s="368"/>
    </row>
    <row r="108" spans="1:19" ht="22.5" customHeight="1">
      <c r="A108" s="23" t="s">
        <v>89</v>
      </c>
      <c r="B108" s="19"/>
      <c r="C108" s="105"/>
      <c r="D108" s="40"/>
      <c r="E108" s="105"/>
      <c r="F108" s="40"/>
      <c r="G108" s="105"/>
      <c r="H108" s="40"/>
      <c r="I108" s="105"/>
      <c r="J108" s="199"/>
      <c r="K108" s="368"/>
      <c r="L108" s="367"/>
      <c r="M108" s="368"/>
      <c r="N108" s="368"/>
      <c r="O108" s="368"/>
    </row>
    <row r="109" spans="1:19" ht="22.5" customHeight="1">
      <c r="A109" s="110" t="s">
        <v>102</v>
      </c>
      <c r="B109" s="19"/>
      <c r="C109" s="105"/>
      <c r="D109" s="40"/>
      <c r="E109" s="105"/>
      <c r="F109" s="40"/>
      <c r="G109" s="105"/>
      <c r="H109" s="40"/>
      <c r="I109" s="105"/>
      <c r="J109" s="199"/>
      <c r="K109" s="368"/>
      <c r="L109" s="367"/>
      <c r="M109" s="368"/>
      <c r="N109" s="368"/>
      <c r="O109" s="368"/>
    </row>
    <row r="110" spans="1:19" ht="22.5" customHeight="1">
      <c r="A110" s="48" t="s">
        <v>314</v>
      </c>
      <c r="B110" s="19"/>
      <c r="C110" s="100">
        <v>-4400</v>
      </c>
      <c r="D110" s="27"/>
      <c r="E110" s="37">
        <v>-5411.25</v>
      </c>
      <c r="F110" s="104"/>
      <c r="G110" s="100">
        <v>-4400</v>
      </c>
      <c r="H110" s="104"/>
      <c r="I110" s="37">
        <v>-5411.25</v>
      </c>
      <c r="J110" s="199">
        <v>-2292</v>
      </c>
      <c r="K110" s="199">
        <v>-6046</v>
      </c>
      <c r="M110" s="368">
        <f t="shared" ref="M110:M114" si="6">G110-J110</f>
        <v>-2108</v>
      </c>
      <c r="N110" s="368"/>
      <c r="O110" s="368">
        <f t="shared" ref="O110:O114" si="7">I110-K110</f>
        <v>634.75</v>
      </c>
      <c r="Q110" s="405"/>
      <c r="S110" s="405"/>
    </row>
    <row r="111" spans="1:19" ht="22.5" customHeight="1">
      <c r="A111" s="48" t="s">
        <v>105</v>
      </c>
      <c r="B111" s="19"/>
      <c r="C111" s="100">
        <v>-575</v>
      </c>
      <c r="D111" s="27"/>
      <c r="E111" s="156">
        <v>0</v>
      </c>
      <c r="F111" s="104"/>
      <c r="G111" s="100">
        <v>-575</v>
      </c>
      <c r="H111" s="104"/>
      <c r="I111" s="156">
        <v>0</v>
      </c>
      <c r="J111" s="199">
        <v>0</v>
      </c>
      <c r="K111" s="199"/>
      <c r="M111" s="368">
        <f t="shared" si="6"/>
        <v>-575</v>
      </c>
      <c r="N111" s="368"/>
      <c r="O111" s="368">
        <f t="shared" si="7"/>
        <v>0</v>
      </c>
      <c r="Q111" s="335"/>
      <c r="S111" s="335"/>
    </row>
    <row r="112" spans="1:19" ht="24">
      <c r="A112" s="48" t="s">
        <v>315</v>
      </c>
      <c r="B112" s="19"/>
      <c r="C112" s="100">
        <v>0</v>
      </c>
      <c r="D112" s="27"/>
      <c r="E112" s="353">
        <v>0</v>
      </c>
      <c r="F112" s="104"/>
      <c r="G112" s="100">
        <v>73</v>
      </c>
      <c r="H112" s="104"/>
      <c r="I112" s="353">
        <v>-37.5</v>
      </c>
      <c r="J112" s="199">
        <v>0</v>
      </c>
      <c r="K112" s="199">
        <v>-23</v>
      </c>
      <c r="M112" s="368">
        <f t="shared" si="6"/>
        <v>73</v>
      </c>
      <c r="N112" s="368"/>
      <c r="O112" s="368">
        <f t="shared" si="7"/>
        <v>-14.5</v>
      </c>
      <c r="Q112" s="335"/>
    </row>
    <row r="113" spans="1:19" ht="22.5" customHeight="1">
      <c r="A113" s="48" t="s">
        <v>317</v>
      </c>
      <c r="B113" s="19"/>
      <c r="C113" s="100">
        <v>-1148</v>
      </c>
      <c r="D113" s="27"/>
      <c r="E113" s="37">
        <v>1415</v>
      </c>
      <c r="F113" s="104"/>
      <c r="G113" s="100">
        <v>-1148</v>
      </c>
      <c r="H113" s="104"/>
      <c r="I113" s="104">
        <v>1453</v>
      </c>
      <c r="J113" s="199"/>
      <c r="K113" s="199"/>
      <c r="M113" s="368">
        <f t="shared" si="6"/>
        <v>-1148</v>
      </c>
      <c r="N113" s="368"/>
      <c r="O113" s="368">
        <f t="shared" si="7"/>
        <v>1453</v>
      </c>
      <c r="Q113" s="335"/>
      <c r="S113" s="335"/>
    </row>
    <row r="114" spans="1:19" ht="22.5" customHeight="1">
      <c r="A114" s="48" t="s">
        <v>318</v>
      </c>
      <c r="B114" s="19"/>
      <c r="C114" s="230"/>
      <c r="D114" s="27"/>
      <c r="E114" s="37"/>
      <c r="F114" s="104"/>
      <c r="G114" s="230"/>
      <c r="H114" s="104"/>
      <c r="I114" s="104"/>
      <c r="J114" s="199">
        <v>-246</v>
      </c>
      <c r="K114" s="199">
        <v>244</v>
      </c>
      <c r="M114" s="368">
        <f t="shared" si="6"/>
        <v>246</v>
      </c>
      <c r="N114" s="368"/>
      <c r="O114" s="368">
        <f t="shared" si="7"/>
        <v>-244</v>
      </c>
      <c r="P114" s="363">
        <f>C114-'[17]PL6-7'!$D$109</f>
        <v>918</v>
      </c>
      <c r="Q114" s="404"/>
    </row>
    <row r="115" spans="1:19" ht="22.5" customHeight="1">
      <c r="A115" s="318" t="s">
        <v>102</v>
      </c>
      <c r="B115" s="19"/>
      <c r="C115" s="116">
        <v>1225</v>
      </c>
      <c r="D115" s="27"/>
      <c r="E115" s="116">
        <v>799</v>
      </c>
      <c r="F115" s="104"/>
      <c r="G115" s="116">
        <v>1211</v>
      </c>
      <c r="H115" s="104"/>
      <c r="I115" s="116">
        <v>799</v>
      </c>
      <c r="J115" s="199"/>
      <c r="K115" s="199"/>
      <c r="M115" s="368"/>
      <c r="N115" s="368"/>
      <c r="O115" s="368"/>
      <c r="Q115" s="404"/>
    </row>
    <row r="116" spans="1:19" ht="22.5" customHeight="1">
      <c r="A116" s="61" t="s">
        <v>233</v>
      </c>
      <c r="B116" s="19"/>
      <c r="J116" s="199"/>
      <c r="K116" s="368"/>
      <c r="L116" s="367"/>
      <c r="M116" s="368"/>
      <c r="N116" s="368"/>
      <c r="O116" s="368"/>
    </row>
    <row r="117" spans="1:19" ht="19.5" customHeight="1">
      <c r="A117" s="317" t="s">
        <v>245</v>
      </c>
      <c r="B117" s="19"/>
      <c r="C117" s="108">
        <f>SUM(C110:C115)</f>
        <v>-4898</v>
      </c>
      <c r="D117" s="14"/>
      <c r="E117" s="108">
        <f>SUM(E110:E115)</f>
        <v>-3197.25</v>
      </c>
      <c r="F117" s="241"/>
      <c r="G117" s="108">
        <f>SUM(G110:G115)</f>
        <v>-4839</v>
      </c>
      <c r="H117" s="242"/>
      <c r="I117" s="108">
        <f>SUM(I110:I115)</f>
        <v>-3196.75</v>
      </c>
      <c r="J117" s="199"/>
      <c r="K117" s="368"/>
      <c r="L117" s="367"/>
      <c r="M117" s="368"/>
      <c r="N117" s="368"/>
      <c r="O117" s="368"/>
    </row>
    <row r="118" spans="1:19" ht="15.6" customHeight="1">
      <c r="A118" s="61"/>
      <c r="B118" s="19"/>
      <c r="C118" s="103"/>
      <c r="D118" s="54"/>
      <c r="E118" s="103"/>
      <c r="F118" s="54"/>
      <c r="G118" s="103"/>
      <c r="H118" s="54"/>
      <c r="I118" s="103"/>
      <c r="J118" s="199"/>
      <c r="K118" s="368"/>
      <c r="L118" s="367"/>
      <c r="M118" s="368"/>
      <c r="N118" s="368"/>
      <c r="O118" s="368"/>
    </row>
    <row r="119" spans="1:19" ht="23.1" customHeight="1">
      <c r="A119" s="15" t="s">
        <v>119</v>
      </c>
      <c r="B119" s="16"/>
      <c r="C119" s="17"/>
      <c r="D119" s="17"/>
      <c r="E119" s="17"/>
      <c r="F119" s="17"/>
      <c r="G119" s="17"/>
      <c r="H119" s="104"/>
      <c r="I119" s="17"/>
      <c r="J119" s="199"/>
      <c r="K119" s="368"/>
      <c r="L119" s="367"/>
      <c r="M119" s="368"/>
      <c r="N119" s="368"/>
      <c r="O119" s="368"/>
    </row>
    <row r="120" spans="1:19" ht="23.1" customHeight="1">
      <c r="A120" s="15" t="s">
        <v>78</v>
      </c>
      <c r="B120" s="16"/>
      <c r="C120" s="17"/>
      <c r="D120" s="17"/>
      <c r="E120" s="17"/>
      <c r="F120" s="17"/>
      <c r="G120" s="17"/>
      <c r="H120" s="17"/>
      <c r="I120" s="17"/>
      <c r="J120" s="199"/>
      <c r="K120" s="368"/>
      <c r="L120" s="367"/>
      <c r="M120" s="368"/>
      <c r="N120" s="368"/>
      <c r="O120" s="368"/>
    </row>
    <row r="121" spans="1:19" ht="23.1" customHeight="1">
      <c r="A121" s="15"/>
      <c r="B121" s="16"/>
      <c r="C121" s="17"/>
      <c r="D121" s="17"/>
      <c r="E121" s="17"/>
      <c r="F121" s="17"/>
      <c r="G121" s="17"/>
      <c r="H121" s="17"/>
      <c r="I121" s="17"/>
      <c r="J121" s="199"/>
      <c r="K121" s="368"/>
      <c r="L121" s="367"/>
      <c r="M121" s="368"/>
      <c r="N121" s="368"/>
      <c r="O121" s="368"/>
    </row>
    <row r="122" spans="1:19" ht="23.1" customHeight="1">
      <c r="A122" s="18"/>
      <c r="B122" s="19"/>
      <c r="C122" s="428" t="s">
        <v>0</v>
      </c>
      <c r="D122" s="428"/>
      <c r="E122" s="428"/>
      <c r="F122" s="324"/>
      <c r="G122" s="428" t="s">
        <v>41</v>
      </c>
      <c r="H122" s="428"/>
      <c r="I122" s="428"/>
      <c r="J122" s="199"/>
      <c r="K122" s="368"/>
      <c r="L122" s="367"/>
      <c r="M122" s="368"/>
      <c r="N122" s="368"/>
      <c r="O122" s="368"/>
    </row>
    <row r="123" spans="1:19" ht="23.1" customHeight="1">
      <c r="A123" s="56"/>
      <c r="B123" s="19"/>
      <c r="C123" s="430" t="s">
        <v>283</v>
      </c>
      <c r="D123" s="431"/>
      <c r="E123" s="431"/>
      <c r="F123" s="325"/>
      <c r="G123" s="430" t="s">
        <v>283</v>
      </c>
      <c r="H123" s="431"/>
      <c r="I123" s="431"/>
      <c r="J123" s="199"/>
      <c r="K123" s="368"/>
      <c r="L123" s="367"/>
      <c r="M123" s="368"/>
      <c r="N123" s="368"/>
      <c r="O123" s="368"/>
    </row>
    <row r="124" spans="1:19" ht="23.1" customHeight="1">
      <c r="A124" s="56"/>
      <c r="B124" s="19"/>
      <c r="C124" s="430" t="s">
        <v>282</v>
      </c>
      <c r="D124" s="431"/>
      <c r="E124" s="431"/>
      <c r="F124" s="325"/>
      <c r="G124" s="430" t="s">
        <v>282</v>
      </c>
      <c r="H124" s="431"/>
      <c r="I124" s="431"/>
      <c r="J124" s="199"/>
      <c r="K124" s="368"/>
      <c r="L124" s="367"/>
      <c r="M124" s="368"/>
      <c r="N124" s="368"/>
      <c r="O124" s="368"/>
    </row>
    <row r="125" spans="1:19" ht="23.1" customHeight="1">
      <c r="A125" s="18"/>
      <c r="B125" s="19" t="s">
        <v>1</v>
      </c>
      <c r="C125" s="325">
        <v>2562</v>
      </c>
      <c r="D125" s="20"/>
      <c r="E125" s="20">
        <v>2561</v>
      </c>
      <c r="F125" s="20"/>
      <c r="G125" s="20">
        <v>2562</v>
      </c>
      <c r="H125" s="20"/>
      <c r="I125" s="20">
        <v>2561</v>
      </c>
      <c r="J125" s="199"/>
      <c r="K125" s="368"/>
      <c r="L125" s="367"/>
      <c r="M125" s="368"/>
      <c r="N125" s="368"/>
      <c r="O125" s="368"/>
    </row>
    <row r="126" spans="1:19" ht="23.1" customHeight="1">
      <c r="A126" s="18"/>
      <c r="B126" s="19"/>
      <c r="C126" s="427" t="s">
        <v>39</v>
      </c>
      <c r="D126" s="427"/>
      <c r="E126" s="427"/>
      <c r="F126" s="427"/>
      <c r="G126" s="427"/>
      <c r="H126" s="427"/>
      <c r="I126" s="427"/>
      <c r="J126" s="199"/>
      <c r="K126" s="368"/>
      <c r="L126" s="367"/>
      <c r="M126" s="368"/>
      <c r="N126" s="368"/>
      <c r="O126" s="368"/>
    </row>
    <row r="127" spans="1:19" ht="23.45" customHeight="1">
      <c r="A127" s="23" t="s">
        <v>229</v>
      </c>
      <c r="B127" s="19"/>
      <c r="C127" s="103"/>
      <c r="D127" s="54"/>
      <c r="E127" s="103"/>
      <c r="F127" s="54"/>
      <c r="G127" s="103"/>
      <c r="H127" s="54"/>
      <c r="I127" s="103"/>
      <c r="J127" s="199"/>
      <c r="K127" s="368"/>
      <c r="L127" s="367"/>
      <c r="M127" s="368"/>
      <c r="N127" s="368"/>
      <c r="O127" s="368"/>
    </row>
    <row r="128" spans="1:19">
      <c r="A128" s="110" t="s">
        <v>102</v>
      </c>
      <c r="B128" s="19"/>
      <c r="C128" s="103"/>
      <c r="D128" s="54"/>
      <c r="E128" s="103"/>
      <c r="F128" s="54"/>
      <c r="G128" s="103"/>
      <c r="H128" s="54"/>
      <c r="I128" s="103"/>
      <c r="J128" s="199"/>
      <c r="K128" s="368"/>
      <c r="L128" s="367"/>
      <c r="M128" s="368"/>
      <c r="N128" s="368"/>
      <c r="O128" s="368"/>
    </row>
    <row r="129" spans="1:19" ht="23.1" customHeight="1">
      <c r="A129" s="273" t="s">
        <v>319</v>
      </c>
      <c r="B129" s="19"/>
      <c r="C129" s="311">
        <v>0</v>
      </c>
      <c r="D129" s="54"/>
      <c r="E129" s="311">
        <v>0</v>
      </c>
      <c r="F129" s="54"/>
      <c r="G129" s="311">
        <v>5420</v>
      </c>
      <c r="H129" s="54"/>
      <c r="I129" s="311">
        <v>-5051.25</v>
      </c>
      <c r="J129" s="199"/>
      <c r="K129" s="368"/>
      <c r="L129" s="367"/>
      <c r="M129" s="368"/>
      <c r="N129" s="368"/>
      <c r="O129" s="368"/>
      <c r="Q129" s="404"/>
      <c r="S129" s="335"/>
    </row>
    <row r="130" spans="1:19" hidden="1">
      <c r="A130" s="273" t="s">
        <v>241</v>
      </c>
      <c r="B130" s="19"/>
      <c r="C130" s="103"/>
      <c r="D130" s="54"/>
      <c r="E130" s="103"/>
      <c r="F130" s="54"/>
      <c r="G130" s="103"/>
      <c r="H130" s="54"/>
      <c r="I130" s="103"/>
      <c r="J130" s="199"/>
      <c r="K130" s="368"/>
      <c r="L130" s="367"/>
      <c r="M130" s="368"/>
      <c r="N130" s="368"/>
      <c r="O130" s="368"/>
    </row>
    <row r="131" spans="1:19" ht="22.5" hidden="1" customHeight="1">
      <c r="A131" s="274" t="s">
        <v>230</v>
      </c>
      <c r="B131" s="19"/>
      <c r="C131" s="100"/>
      <c r="D131" s="27"/>
      <c r="E131" s="311"/>
      <c r="F131" s="104"/>
      <c r="G131" s="100"/>
      <c r="H131" s="104"/>
      <c r="I131" s="164"/>
      <c r="J131" s="199"/>
      <c r="K131" s="368"/>
      <c r="L131" s="367"/>
      <c r="M131" s="368"/>
      <c r="N131" s="368"/>
      <c r="O131" s="368"/>
    </row>
    <row r="132" spans="1:19" ht="22.5" customHeight="1">
      <c r="A132" s="275" t="s">
        <v>242</v>
      </c>
      <c r="B132" s="19"/>
      <c r="C132" s="100"/>
      <c r="D132" s="27"/>
      <c r="E132" s="37"/>
      <c r="F132" s="104"/>
      <c r="G132" s="100"/>
      <c r="H132" s="104"/>
      <c r="I132" s="164"/>
      <c r="J132" s="199"/>
      <c r="K132" s="368"/>
      <c r="L132" s="367"/>
      <c r="M132" s="368"/>
      <c r="N132" s="368"/>
      <c r="O132" s="368"/>
    </row>
    <row r="133" spans="1:19" ht="22.5" customHeight="1">
      <c r="A133" s="274" t="s">
        <v>320</v>
      </c>
      <c r="B133" s="19"/>
      <c r="C133" s="265">
        <v>5980</v>
      </c>
      <c r="D133" s="52"/>
      <c r="E133" s="220">
        <v>-6496.25</v>
      </c>
      <c r="F133" s="104"/>
      <c r="G133" s="265">
        <v>-296</v>
      </c>
      <c r="H133" s="104"/>
      <c r="I133" s="164">
        <v>0</v>
      </c>
      <c r="J133" s="199"/>
      <c r="K133" s="368"/>
      <c r="L133" s="367"/>
      <c r="M133" s="368"/>
      <c r="N133" s="368"/>
      <c r="O133" s="368"/>
      <c r="Q133" s="335"/>
      <c r="S133" s="335"/>
    </row>
    <row r="134" spans="1:19" ht="22.5" customHeight="1">
      <c r="A134" s="48" t="s">
        <v>322</v>
      </c>
      <c r="B134" s="19"/>
      <c r="C134" s="265"/>
      <c r="D134" s="52"/>
      <c r="E134" s="220"/>
      <c r="F134" s="104"/>
      <c r="G134" s="265"/>
      <c r="H134" s="104"/>
      <c r="I134" s="164"/>
      <c r="J134" s="199"/>
      <c r="K134" s="368"/>
      <c r="L134" s="367"/>
      <c r="M134" s="368"/>
      <c r="N134" s="368"/>
      <c r="O134" s="368"/>
    </row>
    <row r="135" spans="1:19" ht="22.5" customHeight="1">
      <c r="A135" s="318" t="s">
        <v>102</v>
      </c>
      <c r="B135" s="19"/>
      <c r="C135" s="292">
        <f>-SUM(C129:C133)*0.2</f>
        <v>-1196</v>
      </c>
      <c r="D135" s="52"/>
      <c r="E135" s="292">
        <f>-SUM(E129:E133)*0.2</f>
        <v>1299.25</v>
      </c>
      <c r="F135" s="104"/>
      <c r="G135" s="292">
        <v>-1025</v>
      </c>
      <c r="H135" s="104"/>
      <c r="I135" s="292">
        <f>-SUM(I129:I133)*0.2</f>
        <v>1010.25</v>
      </c>
      <c r="J135" s="199"/>
      <c r="K135" s="368"/>
      <c r="L135" s="367"/>
      <c r="M135" s="368"/>
      <c r="N135" s="368"/>
      <c r="O135" s="368"/>
    </row>
    <row r="136" spans="1:19" ht="22.5" customHeight="1">
      <c r="A136" s="270" t="s">
        <v>231</v>
      </c>
      <c r="B136" s="19"/>
      <c r="C136" s="230"/>
      <c r="D136" s="52"/>
      <c r="E136" s="70"/>
      <c r="F136" s="104"/>
      <c r="G136" s="230"/>
      <c r="H136" s="104"/>
      <c r="I136" s="278"/>
      <c r="J136" s="199"/>
      <c r="K136" s="368"/>
      <c r="L136" s="367"/>
      <c r="M136" s="368"/>
      <c r="N136" s="368"/>
      <c r="O136" s="368"/>
    </row>
    <row r="137" spans="1:19" ht="22.5" customHeight="1">
      <c r="A137" s="276" t="s">
        <v>232</v>
      </c>
      <c r="B137" s="19"/>
      <c r="C137" s="239">
        <f>C133+C129+C131+C135</f>
        <v>4784</v>
      </c>
      <c r="D137" s="52"/>
      <c r="E137" s="239">
        <f>E133+E129+E131+E135</f>
        <v>-5197</v>
      </c>
      <c r="F137" s="104"/>
      <c r="G137" s="239">
        <f>G133+G129+G131+G135</f>
        <v>4099</v>
      </c>
      <c r="H137" s="104"/>
      <c r="I137" s="239">
        <f>I133+I129+I131+I135</f>
        <v>-4041</v>
      </c>
      <c r="J137" s="199"/>
      <c r="K137" s="368"/>
      <c r="L137" s="367"/>
      <c r="M137" s="368"/>
      <c r="N137" s="368"/>
      <c r="O137" s="368"/>
    </row>
    <row r="138" spans="1:19" ht="22.5" customHeight="1">
      <c r="A138" s="277" t="s">
        <v>311</v>
      </c>
      <c r="B138" s="19"/>
      <c r="C138" s="108">
        <f>C137+C117</f>
        <v>-114</v>
      </c>
      <c r="D138" s="52"/>
      <c r="E138" s="108">
        <f>E137+E117</f>
        <v>-8394.25</v>
      </c>
      <c r="F138" s="104"/>
      <c r="G138" s="108">
        <f>G137+G117</f>
        <v>-740</v>
      </c>
      <c r="H138" s="104"/>
      <c r="I138" s="108">
        <f>I137+I117</f>
        <v>-7237.75</v>
      </c>
      <c r="J138" s="199"/>
      <c r="K138" s="368"/>
      <c r="L138" s="367"/>
      <c r="M138" s="368"/>
      <c r="N138" s="368"/>
      <c r="O138" s="368"/>
    </row>
    <row r="139" spans="1:19" ht="22.5" customHeight="1" thickBot="1">
      <c r="A139" s="277" t="s">
        <v>88</v>
      </c>
      <c r="B139" s="19"/>
      <c r="C139" s="78">
        <f>SUM(C105,,C138)</f>
        <v>347264</v>
      </c>
      <c r="D139" s="52"/>
      <c r="E139" s="78">
        <f>SUM(E105,E138)</f>
        <v>449882.75</v>
      </c>
      <c r="F139" s="104"/>
      <c r="G139" s="78">
        <f>SUM(G105,G138)</f>
        <v>322917</v>
      </c>
      <c r="H139" s="104"/>
      <c r="I139" s="78">
        <f>SUM(I105,I138)</f>
        <v>450009.25</v>
      </c>
      <c r="J139" s="199"/>
      <c r="K139" s="368"/>
      <c r="L139" s="367"/>
      <c r="M139" s="368"/>
      <c r="N139" s="368"/>
      <c r="O139" s="368"/>
    </row>
    <row r="140" spans="1:19" ht="22.5" customHeight="1" thickTop="1">
      <c r="A140" s="277"/>
      <c r="B140" s="19"/>
      <c r="C140" s="77"/>
      <c r="D140" s="52"/>
      <c r="E140" s="77"/>
      <c r="F140" s="104"/>
      <c r="G140" s="77"/>
      <c r="H140" s="104"/>
      <c r="I140" s="77"/>
      <c r="J140" s="199"/>
      <c r="K140" s="368"/>
      <c r="L140" s="367"/>
      <c r="M140" s="368"/>
      <c r="N140" s="368"/>
      <c r="O140" s="368"/>
    </row>
    <row r="141" spans="1:19" ht="24" customHeight="1">
      <c r="A141" s="18" t="s">
        <v>213</v>
      </c>
      <c r="B141" s="19"/>
      <c r="C141" s="14"/>
      <c r="D141" s="14"/>
      <c r="E141" s="14"/>
      <c r="F141" s="14"/>
      <c r="G141" s="14"/>
      <c r="H141" s="14"/>
      <c r="I141" s="14"/>
      <c r="J141" s="199">
        <f>G144-C142</f>
        <v>-282</v>
      </c>
      <c r="K141" s="368"/>
      <c r="L141" s="367"/>
      <c r="M141" s="368"/>
      <c r="N141" s="368"/>
      <c r="O141" s="368"/>
    </row>
    <row r="142" spans="1:19" ht="24" customHeight="1">
      <c r="A142" s="55" t="s">
        <v>95</v>
      </c>
      <c r="B142" s="19"/>
      <c r="C142" s="52">
        <f>C105-C143</f>
        <v>323939</v>
      </c>
      <c r="D142" s="27"/>
      <c r="E142" s="52">
        <f>E105-E143</f>
        <v>457247</v>
      </c>
      <c r="F142" s="52"/>
      <c r="G142" s="52">
        <f>G105-G143</f>
        <v>323657</v>
      </c>
      <c r="H142" s="243"/>
      <c r="I142" s="52">
        <f>I105-I143</f>
        <v>457247</v>
      </c>
      <c r="J142" s="199">
        <v>323066</v>
      </c>
      <c r="K142" s="368">
        <f>C142-J142</f>
        <v>873</v>
      </c>
      <c r="L142" s="367"/>
      <c r="M142" s="368"/>
      <c r="N142" s="368"/>
      <c r="O142" s="368"/>
    </row>
    <row r="143" spans="1:19" ht="24" customHeight="1">
      <c r="A143" s="55" t="s">
        <v>72</v>
      </c>
      <c r="B143" s="19"/>
      <c r="C143" s="107">
        <v>23439</v>
      </c>
      <c r="D143" s="27"/>
      <c r="E143" s="258">
        <v>1030</v>
      </c>
      <c r="F143" s="104"/>
      <c r="G143" s="154">
        <v>0</v>
      </c>
      <c r="H143" s="243"/>
      <c r="I143" s="154">
        <v>0</v>
      </c>
      <c r="J143" s="199"/>
      <c r="K143" s="368"/>
      <c r="L143" s="367"/>
      <c r="M143" s="368"/>
      <c r="N143" s="368"/>
      <c r="O143" s="368"/>
    </row>
    <row r="144" spans="1:19" ht="24" customHeight="1" thickBot="1">
      <c r="A144" s="18" t="s">
        <v>87</v>
      </c>
      <c r="B144" s="19"/>
      <c r="C144" s="66">
        <f>C105</f>
        <v>347378</v>
      </c>
      <c r="D144" s="14"/>
      <c r="E144" s="66">
        <f>SUM(E142:E143)</f>
        <v>458277</v>
      </c>
      <c r="F144" s="14"/>
      <c r="G144" s="32">
        <f>SUM(G142:G143)</f>
        <v>323657</v>
      </c>
      <c r="H144" s="14"/>
      <c r="I144" s="32">
        <f>SUM(I142:I143)</f>
        <v>457247</v>
      </c>
      <c r="J144" s="199">
        <v>346505</v>
      </c>
      <c r="K144" s="368">
        <f>C144-J144</f>
        <v>873</v>
      </c>
      <c r="L144" s="367"/>
      <c r="M144" s="368"/>
      <c r="N144" s="368"/>
      <c r="O144" s="368"/>
    </row>
    <row r="145" spans="1:15" ht="24" thickTop="1">
      <c r="A145" s="18"/>
      <c r="B145" s="19"/>
      <c r="C145" s="14"/>
      <c r="D145" s="14"/>
      <c r="E145" s="14"/>
      <c r="F145" s="14"/>
      <c r="G145" s="14"/>
      <c r="H145" s="14"/>
      <c r="I145" s="14"/>
      <c r="J145" s="199"/>
      <c r="K145" s="368"/>
      <c r="L145" s="367"/>
      <c r="M145" s="368"/>
      <c r="N145" s="368"/>
      <c r="O145" s="368"/>
    </row>
    <row r="146" spans="1:15" ht="24" customHeight="1">
      <c r="A146" s="18" t="s">
        <v>73</v>
      </c>
      <c r="B146" s="19"/>
      <c r="C146" s="14"/>
      <c r="D146" s="14"/>
      <c r="E146" s="14"/>
      <c r="F146" s="14"/>
      <c r="G146" s="14"/>
      <c r="H146" s="14"/>
      <c r="I146" s="14"/>
      <c r="J146" s="199"/>
      <c r="K146" s="368"/>
      <c r="L146" s="367"/>
      <c r="M146" s="368"/>
      <c r="N146" s="368"/>
      <c r="O146" s="368"/>
    </row>
    <row r="147" spans="1:15" ht="24" customHeight="1">
      <c r="A147" s="55" t="s">
        <v>95</v>
      </c>
      <c r="B147" s="19"/>
      <c r="C147" s="104">
        <f>C139-C148</f>
        <v>323140</v>
      </c>
      <c r="D147" s="27"/>
      <c r="E147" s="104">
        <f>E139-E148</f>
        <v>450008.75</v>
      </c>
      <c r="F147" s="104"/>
      <c r="G147" s="104">
        <f>G139-G143</f>
        <v>322917</v>
      </c>
      <c r="H147" s="244"/>
      <c r="I147" s="104">
        <f>I139-I143</f>
        <v>450009.25</v>
      </c>
      <c r="J147" s="199"/>
      <c r="K147" s="368"/>
      <c r="L147" s="367"/>
      <c r="M147" s="368"/>
      <c r="N147" s="368"/>
      <c r="O147" s="368"/>
    </row>
    <row r="148" spans="1:15" ht="24" customHeight="1">
      <c r="A148" s="55" t="s">
        <v>72</v>
      </c>
      <c r="B148" s="19"/>
      <c r="C148" s="109">
        <v>24124</v>
      </c>
      <c r="D148" s="27"/>
      <c r="E148" s="109">
        <v>-126</v>
      </c>
      <c r="F148" s="107"/>
      <c r="G148" s="154">
        <v>0</v>
      </c>
      <c r="H148" s="100"/>
      <c r="I148" s="154">
        <v>0</v>
      </c>
      <c r="J148" s="199"/>
      <c r="K148" s="368"/>
      <c r="L148" s="367"/>
      <c r="M148" s="368"/>
      <c r="N148" s="368"/>
      <c r="O148" s="368"/>
    </row>
    <row r="149" spans="1:15" ht="23.1" customHeight="1" thickBot="1">
      <c r="A149" s="18" t="s">
        <v>88</v>
      </c>
      <c r="B149" s="19"/>
      <c r="C149" s="66">
        <f>SUM(C147:C148)</f>
        <v>347264</v>
      </c>
      <c r="D149" s="65"/>
      <c r="E149" s="66">
        <f>SUM(E147:E148)</f>
        <v>449882.75</v>
      </c>
      <c r="F149" s="65"/>
      <c r="G149" s="66">
        <f>SUM(G147:G148)</f>
        <v>322917</v>
      </c>
      <c r="H149" s="65"/>
      <c r="I149" s="66">
        <f>SUM(I147:I148)</f>
        <v>450009.25</v>
      </c>
      <c r="J149" s="199"/>
      <c r="K149" s="368"/>
      <c r="L149" s="367"/>
      <c r="M149" s="368"/>
      <c r="N149" s="368"/>
      <c r="O149" s="368"/>
    </row>
    <row r="150" spans="1:15" ht="24" thickTop="1">
      <c r="A150" s="18"/>
      <c r="B150" s="19"/>
      <c r="C150" s="14"/>
      <c r="D150" s="14"/>
      <c r="E150" s="14"/>
      <c r="F150" s="14"/>
      <c r="G150" s="14"/>
      <c r="H150" s="14"/>
      <c r="I150" s="14"/>
    </row>
    <row r="151" spans="1:15" ht="27" customHeight="1" thickBot="1">
      <c r="A151" s="18" t="s">
        <v>90</v>
      </c>
      <c r="B151" s="19" t="s">
        <v>298</v>
      </c>
      <c r="C151" s="35">
        <v>0.73</v>
      </c>
      <c r="D151" s="34"/>
      <c r="E151" s="35">
        <v>1.1299999999999999</v>
      </c>
      <c r="F151" s="34"/>
      <c r="G151" s="35">
        <v>0.73</v>
      </c>
      <c r="H151" s="34"/>
      <c r="I151" s="35">
        <v>1.1299999999999999</v>
      </c>
    </row>
    <row r="152" spans="1:15" ht="23.25" customHeight="1" thickTop="1">
      <c r="A152" s="18"/>
      <c r="B152" s="19"/>
      <c r="C152" s="14"/>
      <c r="D152" s="14"/>
      <c r="E152" s="14"/>
      <c r="F152" s="14"/>
      <c r="G152" s="14"/>
      <c r="H152" s="14"/>
      <c r="I152" s="14"/>
    </row>
  </sheetData>
  <mergeCells count="30">
    <mergeCell ref="C124:E124"/>
    <mergeCell ref="G124:I124"/>
    <mergeCell ref="C126:I126"/>
    <mergeCell ref="C83:I83"/>
    <mergeCell ref="C122:E122"/>
    <mergeCell ref="G122:I122"/>
    <mergeCell ref="C123:E123"/>
    <mergeCell ref="G123:I123"/>
    <mergeCell ref="C8:I8"/>
    <mergeCell ref="C47:E47"/>
    <mergeCell ref="G47:I47"/>
    <mergeCell ref="C48:E48"/>
    <mergeCell ref="G48:I48"/>
    <mergeCell ref="C4:E4"/>
    <mergeCell ref="G4:I4"/>
    <mergeCell ref="C5:E5"/>
    <mergeCell ref="G5:I5"/>
    <mergeCell ref="C6:E6"/>
    <mergeCell ref="G6:I6"/>
    <mergeCell ref="J80:K80"/>
    <mergeCell ref="J81:K81"/>
    <mergeCell ref="C49:E49"/>
    <mergeCell ref="G49:I49"/>
    <mergeCell ref="C51:I51"/>
    <mergeCell ref="C79:E79"/>
    <mergeCell ref="G79:I79"/>
    <mergeCell ref="C80:E80"/>
    <mergeCell ref="G80:I80"/>
    <mergeCell ref="C81:E81"/>
    <mergeCell ref="G81:I81"/>
  </mergeCells>
  <printOptions horizontalCentered="1"/>
  <pageMargins left="0.8" right="0.8" top="0.48" bottom="0.5" header="0.5" footer="0.25"/>
  <pageSetup paperSize="9" scale="81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3" max="10" man="1"/>
    <brk id="75" max="10" man="1"/>
    <brk id="11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X116"/>
  <sheetViews>
    <sheetView showGridLines="0" view="pageBreakPreview" zoomScale="90" zoomScaleNormal="100" zoomScaleSheetLayoutView="90" workbookViewId="0">
      <selection activeCell="A27" sqref="A27"/>
    </sheetView>
  </sheetViews>
  <sheetFormatPr defaultColWidth="9.140625" defaultRowHeight="23.25" customHeight="1"/>
  <cols>
    <col min="1" max="1" width="54.42578125" style="42" customWidth="1"/>
    <col min="2" max="2" width="9.5703125" style="7" bestFit="1" customWidth="1"/>
    <col min="3" max="3" width="2.42578125" style="42" customWidth="1"/>
    <col min="4" max="4" width="12.85546875" style="42" customWidth="1"/>
    <col min="5" max="5" width="0.85546875" style="42" customWidth="1"/>
    <col min="6" max="6" width="13.42578125" style="42" customWidth="1"/>
    <col min="7" max="7" width="0.85546875" style="42" customWidth="1"/>
    <col min="8" max="8" width="12.5703125" style="42" customWidth="1"/>
    <col min="9" max="9" width="0.7109375" style="42" customWidth="1"/>
    <col min="10" max="10" width="13.140625" style="42" customWidth="1"/>
    <col min="11" max="11" width="0.7109375" style="79" customWidth="1"/>
    <col min="12" max="12" width="12.5703125" style="42" customWidth="1"/>
    <col min="13" max="13" width="0.7109375" style="79" customWidth="1"/>
    <col min="14" max="14" width="14.7109375" style="76" customWidth="1"/>
    <col min="15" max="15" width="2" style="76" customWidth="1"/>
    <col min="16" max="16" width="16.140625" style="76" customWidth="1"/>
    <col min="17" max="17" width="1.7109375" style="53" customWidth="1"/>
    <col min="18" max="18" width="14.7109375" style="76" customWidth="1"/>
    <col min="19" max="19" width="1.7109375" style="53" customWidth="1"/>
    <col min="20" max="20" width="14.7109375" style="76" customWidth="1"/>
    <col min="21" max="21" width="1.140625" style="79" customWidth="1"/>
    <col min="22" max="22" width="14.42578125" style="42" customWidth="1"/>
    <col min="23" max="23" width="1" style="79" customWidth="1"/>
    <col min="24" max="24" width="14.140625" style="42" customWidth="1"/>
    <col min="25" max="25" width="14.140625" style="42" bestFit="1" customWidth="1"/>
    <col min="26" max="16384" width="9.140625" style="42"/>
  </cols>
  <sheetData>
    <row r="1" spans="1:258" ht="23.25" customHeight="1">
      <c r="A1" s="15" t="s">
        <v>119</v>
      </c>
      <c r="B1" s="6"/>
      <c r="D1" s="3"/>
      <c r="V1" s="433"/>
      <c r="W1" s="433"/>
      <c r="X1" s="433"/>
    </row>
    <row r="2" spans="1:258" ht="23.25" customHeight="1">
      <c r="A2" s="326" t="s">
        <v>80</v>
      </c>
      <c r="B2" s="6"/>
      <c r="C2" s="3"/>
      <c r="D2" s="3"/>
      <c r="E2" s="3"/>
      <c r="F2" s="3"/>
      <c r="G2" s="3"/>
      <c r="V2" s="434"/>
      <c r="W2" s="434"/>
      <c r="X2" s="434"/>
    </row>
    <row r="3" spans="1:258" s="2" customFormat="1" ht="23.25" customHeight="1">
      <c r="A3" s="113"/>
      <c r="B3" s="5"/>
      <c r="C3" s="80"/>
      <c r="D3" s="113"/>
      <c r="E3" s="113"/>
      <c r="F3" s="124"/>
      <c r="G3" s="124"/>
      <c r="H3" s="80"/>
      <c r="I3" s="113"/>
      <c r="J3" s="1"/>
      <c r="K3" s="1"/>
      <c r="L3" s="1"/>
      <c r="M3" s="1"/>
      <c r="N3" s="81"/>
      <c r="O3" s="81"/>
      <c r="P3" s="81"/>
      <c r="Q3" s="81"/>
      <c r="R3" s="81"/>
      <c r="S3" s="81"/>
      <c r="T3" s="81"/>
      <c r="U3" s="113"/>
      <c r="V3" s="113"/>
      <c r="W3" s="113"/>
      <c r="X3" s="113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V3" s="80"/>
      <c r="IW3" s="80"/>
      <c r="IX3" s="80"/>
    </row>
    <row r="4" spans="1:258" s="2" customFormat="1" ht="23.25" customHeight="1">
      <c r="A4" s="113"/>
      <c r="B4" s="5"/>
      <c r="C4" s="80"/>
      <c r="D4" s="435" t="s">
        <v>27</v>
      </c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80"/>
    </row>
    <row r="5" spans="1:258" s="2" customFormat="1" ht="23.25" customHeight="1">
      <c r="A5" s="113"/>
      <c r="B5" s="5"/>
      <c r="C5" s="80"/>
      <c r="D5" s="113"/>
      <c r="E5" s="80"/>
      <c r="F5" s="80"/>
      <c r="G5" s="80"/>
      <c r="H5" s="80"/>
      <c r="I5" s="80"/>
      <c r="J5" s="436" t="s">
        <v>26</v>
      </c>
      <c r="K5" s="436"/>
      <c r="L5" s="436"/>
      <c r="M5" s="79"/>
      <c r="N5" s="437" t="s">
        <v>60</v>
      </c>
      <c r="O5" s="437"/>
      <c r="P5" s="437"/>
      <c r="Q5" s="437"/>
      <c r="R5" s="437"/>
      <c r="S5" s="246"/>
      <c r="T5" s="79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  <c r="IW5" s="80"/>
      <c r="IX5" s="80"/>
    </row>
    <row r="6" spans="1:258" s="2" customFormat="1" ht="23.25" customHeight="1">
      <c r="A6" s="113"/>
      <c r="B6" s="5"/>
      <c r="C6" s="80"/>
      <c r="D6" s="113"/>
      <c r="E6" s="80"/>
      <c r="F6" s="80"/>
      <c r="G6" s="80"/>
      <c r="H6" s="80"/>
      <c r="I6" s="80"/>
      <c r="J6" s="80"/>
      <c r="K6" s="80"/>
      <c r="L6" s="80"/>
      <c r="M6" s="79"/>
      <c r="N6" s="111"/>
      <c r="O6" s="80"/>
      <c r="P6" s="80" t="s">
        <v>188</v>
      </c>
      <c r="Q6" s="111"/>
      <c r="R6" s="224" t="s">
        <v>76</v>
      </c>
      <c r="S6" s="79"/>
      <c r="T6" s="111" t="s">
        <v>76</v>
      </c>
      <c r="U6" s="80"/>
      <c r="V6" s="80" t="s">
        <v>21</v>
      </c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  <c r="IU6" s="80"/>
      <c r="IV6" s="80"/>
      <c r="IW6" s="80"/>
      <c r="IX6" s="80"/>
    </row>
    <row r="7" spans="1:258" s="2" customFormat="1" ht="23.25" customHeight="1">
      <c r="A7" s="113"/>
      <c r="B7" s="5"/>
      <c r="C7" s="80"/>
      <c r="D7" s="80" t="s">
        <v>33</v>
      </c>
      <c r="E7" s="80"/>
      <c r="F7" s="80"/>
      <c r="G7" s="80"/>
      <c r="I7" s="80"/>
      <c r="J7" s="80"/>
      <c r="K7" s="80"/>
      <c r="L7" s="80"/>
      <c r="M7" s="80"/>
      <c r="N7" s="111"/>
      <c r="O7" s="80"/>
      <c r="P7" s="80" t="s">
        <v>189</v>
      </c>
      <c r="Q7" s="111"/>
      <c r="R7" s="80" t="s">
        <v>50</v>
      </c>
      <c r="S7" s="224"/>
      <c r="T7" s="80" t="s">
        <v>75</v>
      </c>
      <c r="U7" s="80"/>
      <c r="V7" s="80" t="s">
        <v>51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  <c r="IX7" s="80"/>
    </row>
    <row r="8" spans="1:258" s="2" customFormat="1" ht="23.25" customHeight="1">
      <c r="A8" s="80"/>
      <c r="B8" s="112"/>
      <c r="C8" s="80"/>
      <c r="D8" s="80" t="s">
        <v>35</v>
      </c>
      <c r="E8" s="80"/>
      <c r="F8" s="80" t="s">
        <v>184</v>
      </c>
      <c r="G8" s="80"/>
      <c r="H8" s="80" t="s">
        <v>184</v>
      </c>
      <c r="I8" s="80"/>
      <c r="J8" s="80" t="s">
        <v>54</v>
      </c>
      <c r="K8" s="80"/>
      <c r="L8" s="80" t="s">
        <v>28</v>
      </c>
      <c r="M8" s="80"/>
      <c r="N8" s="80" t="s">
        <v>103</v>
      </c>
      <c r="O8" s="80"/>
      <c r="P8" s="80" t="s">
        <v>187</v>
      </c>
      <c r="Q8" s="111"/>
      <c r="R8" s="80" t="s">
        <v>77</v>
      </c>
      <c r="S8" s="224"/>
      <c r="T8" s="80" t="s">
        <v>77</v>
      </c>
      <c r="U8" s="80"/>
      <c r="V8" s="80" t="s">
        <v>53</v>
      </c>
      <c r="W8" s="80"/>
      <c r="X8" s="80" t="s">
        <v>37</v>
      </c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  <c r="IU8" s="80"/>
      <c r="IV8" s="80"/>
      <c r="IW8" s="80"/>
      <c r="IX8" s="80"/>
    </row>
    <row r="9" spans="1:258" s="2" customFormat="1" ht="23.25" customHeight="1">
      <c r="A9" s="80"/>
      <c r="B9" s="58" t="s">
        <v>1</v>
      </c>
      <c r="C9" s="80"/>
      <c r="D9" s="80" t="s">
        <v>36</v>
      </c>
      <c r="E9" s="80"/>
      <c r="F9" s="80" t="s">
        <v>185</v>
      </c>
      <c r="G9" s="80"/>
      <c r="H9" s="80" t="s">
        <v>183</v>
      </c>
      <c r="I9" s="80"/>
      <c r="J9" s="80" t="s">
        <v>55</v>
      </c>
      <c r="K9" s="80"/>
      <c r="L9" s="80" t="s">
        <v>30</v>
      </c>
      <c r="M9" s="80"/>
      <c r="N9" s="80" t="s">
        <v>82</v>
      </c>
      <c r="O9" s="80"/>
      <c r="P9" s="80" t="s">
        <v>186</v>
      </c>
      <c r="Q9" s="111"/>
      <c r="R9" s="80" t="s">
        <v>75</v>
      </c>
      <c r="S9" s="224"/>
      <c r="T9" s="80" t="s">
        <v>216</v>
      </c>
      <c r="U9" s="80"/>
      <c r="V9" s="80" t="s">
        <v>52</v>
      </c>
      <c r="W9" s="80"/>
      <c r="X9" s="80" t="s">
        <v>29</v>
      </c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  <c r="IT9" s="80"/>
      <c r="IU9" s="80"/>
      <c r="IV9" s="80"/>
      <c r="IW9" s="80"/>
      <c r="IX9" s="80"/>
    </row>
    <row r="10" spans="1:258" s="2" customFormat="1" ht="23.25" customHeight="1">
      <c r="A10" s="80"/>
      <c r="B10" s="112"/>
      <c r="C10" s="80"/>
      <c r="D10" s="432" t="s">
        <v>39</v>
      </c>
      <c r="E10" s="432"/>
      <c r="F10" s="432"/>
      <c r="G10" s="432"/>
      <c r="H10" s="432"/>
      <c r="I10" s="432"/>
      <c r="J10" s="432"/>
      <c r="K10" s="432"/>
      <c r="L10" s="432"/>
      <c r="M10" s="432"/>
      <c r="N10" s="432"/>
      <c r="O10" s="432"/>
      <c r="P10" s="432"/>
      <c r="Q10" s="432"/>
      <c r="R10" s="432"/>
      <c r="S10" s="432"/>
      <c r="T10" s="432"/>
      <c r="U10" s="432"/>
      <c r="V10" s="432"/>
      <c r="W10" s="432"/>
      <c r="X10" s="432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  <c r="IW10" s="80"/>
      <c r="IX10" s="80"/>
    </row>
    <row r="11" spans="1:258" s="2" customFormat="1" ht="23.25" customHeight="1">
      <c r="A11" s="61" t="s">
        <v>284</v>
      </c>
      <c r="B11" s="112"/>
      <c r="C11" s="80"/>
      <c r="D11" s="112"/>
      <c r="E11" s="112"/>
      <c r="F11" s="121"/>
      <c r="G11" s="121"/>
      <c r="H11" s="112"/>
      <c r="I11" s="112"/>
      <c r="J11" s="112"/>
      <c r="K11" s="112"/>
      <c r="L11" s="356"/>
      <c r="M11" s="112"/>
      <c r="N11" s="112"/>
      <c r="O11" s="112"/>
      <c r="P11" s="356"/>
      <c r="Q11" s="112"/>
      <c r="R11" s="225"/>
      <c r="S11" s="225"/>
      <c r="T11" s="112"/>
      <c r="U11" s="112"/>
      <c r="V11" s="112"/>
      <c r="W11" s="112"/>
      <c r="X11" s="112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  <c r="IS11" s="80"/>
      <c r="IT11" s="80"/>
      <c r="IU11" s="80"/>
      <c r="IV11" s="80"/>
      <c r="IW11" s="80"/>
      <c r="IX11" s="80"/>
    </row>
    <row r="12" spans="1:258" s="2" customFormat="1" ht="21.75">
      <c r="A12" s="61" t="s">
        <v>116</v>
      </c>
      <c r="B12" s="112"/>
      <c r="C12" s="80"/>
      <c r="D12" s="176">
        <v>360207</v>
      </c>
      <c r="E12" s="176"/>
      <c r="F12" s="176">
        <v>154969</v>
      </c>
      <c r="G12" s="176"/>
      <c r="H12" s="176">
        <v>44033</v>
      </c>
      <c r="I12" s="176"/>
      <c r="J12" s="176">
        <v>36021</v>
      </c>
      <c r="K12" s="176"/>
      <c r="L12" s="176">
        <v>1243679</v>
      </c>
      <c r="M12" s="176"/>
      <c r="N12" s="90">
        <v>-9799</v>
      </c>
      <c r="O12" s="90"/>
      <c r="P12" s="90">
        <v>6008</v>
      </c>
      <c r="Q12" s="90"/>
      <c r="R12" s="90">
        <f>P12+N12</f>
        <v>-3791</v>
      </c>
      <c r="S12" s="90"/>
      <c r="T12" s="90">
        <f>SUM(D12:L12)+R12</f>
        <v>1835118</v>
      </c>
      <c r="U12" s="176"/>
      <c r="V12" s="350">
        <v>0</v>
      </c>
      <c r="W12" s="176"/>
      <c r="X12" s="176">
        <f>V12+T12</f>
        <v>1835118</v>
      </c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  <c r="IT12" s="80"/>
      <c r="IU12" s="80"/>
      <c r="IV12" s="80"/>
      <c r="IW12" s="80"/>
      <c r="IX12" s="80"/>
    </row>
    <row r="13" spans="1:258" s="2" customFormat="1" ht="21.75">
      <c r="A13" s="61"/>
      <c r="B13" s="112"/>
      <c r="C13" s="80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90"/>
      <c r="O13" s="90"/>
      <c r="P13" s="90"/>
      <c r="Q13" s="90"/>
      <c r="R13" s="90"/>
      <c r="S13" s="90"/>
      <c r="T13" s="90"/>
      <c r="U13" s="176"/>
      <c r="V13" s="176"/>
      <c r="W13" s="176"/>
      <c r="X13" s="176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  <c r="IX13" s="80"/>
    </row>
    <row r="14" spans="1:258" ht="21.75">
      <c r="A14" s="3" t="s">
        <v>67</v>
      </c>
      <c r="B14" s="8"/>
      <c r="C14" s="73"/>
      <c r="D14" s="178"/>
      <c r="E14" s="178"/>
      <c r="F14" s="178"/>
      <c r="G14" s="178"/>
      <c r="H14" s="178"/>
      <c r="I14" s="179"/>
      <c r="J14" s="178"/>
      <c r="K14" s="179"/>
      <c r="L14" s="180"/>
      <c r="M14" s="178"/>
      <c r="N14" s="181"/>
      <c r="O14" s="181"/>
      <c r="P14" s="181"/>
      <c r="Q14" s="181"/>
      <c r="R14" s="181"/>
      <c r="S14" s="181"/>
      <c r="T14" s="181"/>
      <c r="U14" s="179"/>
      <c r="V14" s="179"/>
      <c r="W14" s="179"/>
      <c r="X14" s="180"/>
    </row>
    <row r="15" spans="1:258" s="2" customFormat="1" ht="21.75">
      <c r="A15" s="6" t="s">
        <v>237</v>
      </c>
      <c r="B15" s="112"/>
      <c r="C15" s="80"/>
      <c r="D15" s="176"/>
      <c r="E15" s="182"/>
      <c r="F15" s="182"/>
      <c r="G15" s="182"/>
      <c r="H15" s="176"/>
      <c r="I15" s="182"/>
      <c r="J15" s="176"/>
      <c r="K15" s="176"/>
      <c r="L15" s="176"/>
      <c r="M15" s="176"/>
      <c r="N15" s="90"/>
      <c r="O15" s="90"/>
      <c r="P15" s="178"/>
      <c r="Q15" s="178"/>
      <c r="R15" s="178"/>
      <c r="S15" s="178"/>
      <c r="T15" s="178"/>
      <c r="U15" s="178"/>
      <c r="V15" s="90"/>
      <c r="W15" s="90"/>
      <c r="X15" s="176"/>
      <c r="Y15" s="4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  <c r="IV15" s="80"/>
      <c r="IW15" s="80"/>
      <c r="IX15" s="80"/>
    </row>
    <row r="16" spans="1:258" s="2" customFormat="1" ht="21.75">
      <c r="A16" s="210" t="s">
        <v>217</v>
      </c>
      <c r="B16" s="173">
        <v>11</v>
      </c>
      <c r="C16" s="80"/>
      <c r="D16" s="208">
        <v>60000</v>
      </c>
      <c r="E16" s="188"/>
      <c r="F16" s="208">
        <v>540000</v>
      </c>
      <c r="G16" s="178"/>
      <c r="H16" s="208">
        <v>0</v>
      </c>
      <c r="I16" s="188"/>
      <c r="J16" s="208">
        <v>0</v>
      </c>
      <c r="K16" s="180"/>
      <c r="L16" s="199">
        <v>0</v>
      </c>
      <c r="M16" s="189"/>
      <c r="N16" s="199">
        <v>0</v>
      </c>
      <c r="O16" s="184"/>
      <c r="P16" s="199">
        <v>0</v>
      </c>
      <c r="Q16" s="188"/>
      <c r="R16" s="199">
        <v>0</v>
      </c>
      <c r="S16" s="178"/>
      <c r="T16" s="259">
        <f>R16+SUM(D16:L16)</f>
        <v>600000</v>
      </c>
      <c r="U16" s="178"/>
      <c r="V16" s="355">
        <v>0</v>
      </c>
      <c r="W16" s="186"/>
      <c r="X16" s="180">
        <f>V16+T16</f>
        <v>600000</v>
      </c>
      <c r="Y16" s="4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  <c r="IX16" s="80"/>
    </row>
    <row r="17" spans="1:258" s="2" customFormat="1" ht="21.75">
      <c r="A17" s="210" t="s">
        <v>228</v>
      </c>
      <c r="B17" s="354">
        <v>16</v>
      </c>
      <c r="C17" s="80"/>
      <c r="D17" s="183">
        <v>0</v>
      </c>
      <c r="E17" s="188"/>
      <c r="F17" s="183">
        <v>0</v>
      </c>
      <c r="G17" s="188"/>
      <c r="H17" s="183">
        <v>0</v>
      </c>
      <c r="I17" s="188"/>
      <c r="J17" s="183">
        <v>0</v>
      </c>
      <c r="K17" s="180"/>
      <c r="L17" s="185">
        <v>-262942</v>
      </c>
      <c r="M17" s="189"/>
      <c r="N17" s="402">
        <v>0</v>
      </c>
      <c r="O17" s="184"/>
      <c r="P17" s="402">
        <v>0</v>
      </c>
      <c r="Q17" s="188"/>
      <c r="R17" s="402">
        <v>0</v>
      </c>
      <c r="S17" s="178"/>
      <c r="T17" s="421">
        <f>R17+SUM(D17:L17)</f>
        <v>-262942</v>
      </c>
      <c r="U17" s="178"/>
      <c r="V17" s="185">
        <v>0</v>
      </c>
      <c r="W17" s="186"/>
      <c r="X17" s="314">
        <f t="shared" ref="X17" si="0">V17+T17</f>
        <v>-262942</v>
      </c>
      <c r="Y17" s="4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  <c r="IX17" s="80"/>
    </row>
    <row r="18" spans="1:258" s="2" customFormat="1" ht="21.75">
      <c r="A18" s="3" t="s">
        <v>274</v>
      </c>
      <c r="B18" s="112"/>
      <c r="C18" s="80"/>
      <c r="D18" s="209">
        <f>SUM(D16:D17)</f>
        <v>60000</v>
      </c>
      <c r="E18" s="88"/>
      <c r="F18" s="209">
        <f>SUM(F16:F17)</f>
        <v>540000</v>
      </c>
      <c r="G18" s="88"/>
      <c r="H18" s="382">
        <f>SUM(H16:H17)</f>
        <v>0</v>
      </c>
      <c r="I18" s="294"/>
      <c r="J18" s="382">
        <f>SUM(J16:J17)</f>
        <v>0</v>
      </c>
      <c r="K18" s="176"/>
      <c r="L18" s="209">
        <f>SUM(L16:L17)</f>
        <v>-262942</v>
      </c>
      <c r="M18" s="176"/>
      <c r="N18" s="382">
        <f>SUM(N16:N17)</f>
        <v>0</v>
      </c>
      <c r="O18" s="187"/>
      <c r="P18" s="382">
        <f>SUM(P16:P17)</f>
        <v>0</v>
      </c>
      <c r="Q18" s="188"/>
      <c r="R18" s="382">
        <f>SUM(R16:R17)</f>
        <v>0</v>
      </c>
      <c r="S18" s="178"/>
      <c r="T18" s="209">
        <f>SUM(T16:T17)</f>
        <v>337058</v>
      </c>
      <c r="U18" s="178"/>
      <c r="V18" s="209">
        <f>SUM(V16:V17)</f>
        <v>0</v>
      </c>
      <c r="W18" s="90"/>
      <c r="X18" s="209">
        <f>SUM(X16:X17)</f>
        <v>337058</v>
      </c>
      <c r="Y18" s="4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  <c r="IT18" s="80"/>
      <c r="IU18" s="80"/>
      <c r="IV18" s="80"/>
      <c r="IW18" s="80"/>
      <c r="IX18" s="80"/>
    </row>
    <row r="19" spans="1:258" ht="21.75">
      <c r="A19" s="6" t="s">
        <v>61</v>
      </c>
      <c r="B19" s="8"/>
      <c r="C19" s="73"/>
      <c r="D19" s="178"/>
      <c r="E19" s="178"/>
      <c r="F19" s="178"/>
      <c r="G19" s="178"/>
      <c r="H19" s="178"/>
      <c r="I19" s="179"/>
      <c r="J19" s="178"/>
      <c r="K19" s="179"/>
      <c r="L19" s="178"/>
      <c r="M19" s="178"/>
      <c r="N19" s="188"/>
      <c r="O19" s="190"/>
      <c r="P19" s="188"/>
      <c r="Q19" s="190"/>
      <c r="R19" s="188"/>
      <c r="S19" s="181"/>
      <c r="T19" s="178"/>
      <c r="U19" s="179"/>
      <c r="V19" s="178"/>
      <c r="W19" s="191"/>
      <c r="X19" s="178"/>
    </row>
    <row r="20" spans="1:258" ht="21.75" hidden="1">
      <c r="A20" s="41" t="s">
        <v>93</v>
      </c>
      <c r="B20" s="8">
        <v>7</v>
      </c>
      <c r="C20" s="73"/>
      <c r="D20" s="178"/>
      <c r="E20" s="178"/>
      <c r="F20" s="178"/>
      <c r="G20" s="178"/>
      <c r="H20" s="178"/>
      <c r="I20" s="178"/>
      <c r="J20" s="178"/>
      <c r="K20" s="178"/>
      <c r="L20" s="178"/>
      <c r="M20" s="179"/>
      <c r="N20" s="188"/>
      <c r="O20" s="381"/>
      <c r="P20" s="188"/>
      <c r="Q20" s="381"/>
      <c r="R20" s="188"/>
      <c r="S20" s="192"/>
      <c r="T20" s="178"/>
      <c r="U20" s="179"/>
      <c r="V20" s="178"/>
      <c r="W20" s="191"/>
      <c r="X20" s="178"/>
    </row>
    <row r="21" spans="1:258" ht="21.75" hidden="1" customHeight="1">
      <c r="A21" s="41" t="s">
        <v>96</v>
      </c>
      <c r="B21" s="8"/>
      <c r="C21" s="73"/>
      <c r="D21" s="178"/>
      <c r="E21" s="178"/>
      <c r="F21" s="178"/>
      <c r="G21" s="178"/>
      <c r="H21" s="178"/>
      <c r="I21" s="178"/>
      <c r="J21" s="178"/>
      <c r="K21" s="178"/>
      <c r="L21" s="178"/>
      <c r="M21" s="179"/>
      <c r="N21" s="188"/>
      <c r="O21" s="381"/>
      <c r="P21" s="188"/>
      <c r="Q21" s="381"/>
      <c r="R21" s="188"/>
      <c r="S21" s="192"/>
      <c r="T21" s="178"/>
      <c r="U21" s="179"/>
      <c r="V21" s="178"/>
      <c r="W21" s="191"/>
      <c r="X21" s="178"/>
    </row>
    <row r="22" spans="1:258" ht="21.75" hidden="1">
      <c r="A22" s="41" t="s">
        <v>97</v>
      </c>
      <c r="B22" s="8">
        <v>7</v>
      </c>
      <c r="C22" s="73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90"/>
      <c r="O22" s="190"/>
      <c r="P22" s="190"/>
      <c r="Q22" s="190"/>
      <c r="R22" s="190"/>
      <c r="S22" s="181"/>
      <c r="T22" s="181"/>
      <c r="U22" s="181"/>
      <c r="V22" s="181"/>
      <c r="W22" s="191"/>
      <c r="X22" s="181"/>
    </row>
    <row r="23" spans="1:258" ht="21.75">
      <c r="A23" s="41" t="s">
        <v>289</v>
      </c>
      <c r="B23" s="8"/>
      <c r="C23" s="73"/>
      <c r="D23" s="208">
        <v>0</v>
      </c>
      <c r="E23" s="188"/>
      <c r="F23" s="208">
        <v>0</v>
      </c>
      <c r="G23" s="188"/>
      <c r="H23" s="208">
        <v>0</v>
      </c>
      <c r="I23" s="188"/>
      <c r="J23" s="208">
        <v>0</v>
      </c>
      <c r="K23" s="180"/>
      <c r="L23" s="184">
        <v>0</v>
      </c>
      <c r="M23" s="180"/>
      <c r="N23" s="208">
        <v>0</v>
      </c>
      <c r="O23" s="184"/>
      <c r="P23" s="208">
        <v>0</v>
      </c>
      <c r="Q23" s="188"/>
      <c r="R23" s="199">
        <v>0</v>
      </c>
      <c r="S23" s="178"/>
      <c r="T23" s="208">
        <f>R23+SUM(D23:L23)</f>
        <v>0</v>
      </c>
      <c r="U23" s="178"/>
      <c r="V23" s="355">
        <v>182640</v>
      </c>
      <c r="W23" s="186"/>
      <c r="X23" s="180">
        <f>V23+T23</f>
        <v>182640</v>
      </c>
    </row>
    <row r="24" spans="1:258" ht="23.25" customHeight="1">
      <c r="A24" s="41" t="s">
        <v>62</v>
      </c>
      <c r="B24" s="8"/>
      <c r="C24" s="73"/>
      <c r="D24" s="183">
        <v>0</v>
      </c>
      <c r="E24" s="194"/>
      <c r="F24" s="183">
        <v>0</v>
      </c>
      <c r="G24" s="194"/>
      <c r="H24" s="183">
        <v>0</v>
      </c>
      <c r="I24" s="194"/>
      <c r="J24" s="183">
        <v>0</v>
      </c>
      <c r="K24" s="181"/>
      <c r="L24" s="183">
        <v>0</v>
      </c>
      <c r="M24" s="181"/>
      <c r="N24" s="183">
        <v>0</v>
      </c>
      <c r="O24" s="190"/>
      <c r="P24" s="183">
        <v>0</v>
      </c>
      <c r="Q24" s="190"/>
      <c r="R24" s="183">
        <v>0</v>
      </c>
      <c r="S24" s="181"/>
      <c r="T24" s="183">
        <f>R24+SUM(D24:L24)</f>
        <v>0</v>
      </c>
      <c r="U24" s="181"/>
      <c r="V24" s="183">
        <v>-13465</v>
      </c>
      <c r="W24" s="191"/>
      <c r="X24" s="193">
        <f>V24+T24</f>
        <v>-13465</v>
      </c>
    </row>
    <row r="25" spans="1:258" ht="23.25" customHeight="1">
      <c r="A25" s="6" t="s">
        <v>63</v>
      </c>
      <c r="B25" s="8"/>
      <c r="C25" s="73"/>
      <c r="D25" s="300">
        <f>D24</f>
        <v>0</v>
      </c>
      <c r="E25" s="88"/>
      <c r="F25" s="300">
        <f>F24</f>
        <v>0</v>
      </c>
      <c r="G25" s="88"/>
      <c r="H25" s="300">
        <f>H24</f>
        <v>0</v>
      </c>
      <c r="I25" s="88"/>
      <c r="J25" s="300">
        <f>J24</f>
        <v>0</v>
      </c>
      <c r="K25" s="89"/>
      <c r="L25" s="300">
        <f>L24</f>
        <v>0</v>
      </c>
      <c r="M25" s="89"/>
      <c r="N25" s="300">
        <f>N24</f>
        <v>0</v>
      </c>
      <c r="O25" s="195"/>
      <c r="P25" s="300">
        <f>P24</f>
        <v>0</v>
      </c>
      <c r="Q25" s="195"/>
      <c r="R25" s="300">
        <f>R24</f>
        <v>0</v>
      </c>
      <c r="S25" s="196"/>
      <c r="T25" s="300">
        <f>T24</f>
        <v>0</v>
      </c>
      <c r="U25" s="89"/>
      <c r="V25" s="300">
        <f>V24+V23</f>
        <v>169175</v>
      </c>
      <c r="W25" s="197"/>
      <c r="X25" s="300">
        <f>X24+X23</f>
        <v>169175</v>
      </c>
    </row>
    <row r="26" spans="1:258" ht="21.75">
      <c r="A26" s="86" t="s">
        <v>68</v>
      </c>
      <c r="B26" s="8"/>
      <c r="C26" s="73"/>
      <c r="D26" s="300">
        <f>D25+D18</f>
        <v>60000</v>
      </c>
      <c r="E26" s="88"/>
      <c r="F26" s="300">
        <f>F25+F18</f>
        <v>540000</v>
      </c>
      <c r="G26" s="88"/>
      <c r="H26" s="300">
        <f>H25+H18</f>
        <v>0</v>
      </c>
      <c r="I26" s="88"/>
      <c r="J26" s="300">
        <f>J25+J18</f>
        <v>0</v>
      </c>
      <c r="K26" s="89"/>
      <c r="L26" s="300">
        <f>L25+L18</f>
        <v>-262942</v>
      </c>
      <c r="M26" s="89"/>
      <c r="N26" s="300">
        <f>N25+N18</f>
        <v>0</v>
      </c>
      <c r="O26" s="195"/>
      <c r="P26" s="300">
        <f>P25+P18</f>
        <v>0</v>
      </c>
      <c r="Q26" s="195"/>
      <c r="R26" s="300">
        <f>R25+R18</f>
        <v>0</v>
      </c>
      <c r="S26" s="196"/>
      <c r="T26" s="300">
        <f>T25+T18</f>
        <v>337058</v>
      </c>
      <c r="U26" s="89"/>
      <c r="V26" s="300">
        <f>V25+V18</f>
        <v>169175</v>
      </c>
      <c r="W26" s="197"/>
      <c r="X26" s="300">
        <f>X25+X18</f>
        <v>506233</v>
      </c>
    </row>
    <row r="27" spans="1:258" ht="18" customHeight="1">
      <c r="A27" s="86"/>
      <c r="B27" s="8"/>
      <c r="C27" s="73"/>
      <c r="D27" s="196"/>
      <c r="E27" s="88"/>
      <c r="F27" s="196"/>
      <c r="G27" s="88"/>
      <c r="H27" s="196"/>
      <c r="I27" s="88"/>
      <c r="J27" s="196"/>
      <c r="K27" s="89"/>
      <c r="L27" s="196"/>
      <c r="M27" s="89"/>
      <c r="N27" s="195"/>
      <c r="O27" s="195"/>
      <c r="P27" s="195"/>
      <c r="Q27" s="195"/>
      <c r="R27" s="195"/>
      <c r="S27" s="196"/>
      <c r="T27" s="196"/>
      <c r="U27" s="89"/>
      <c r="V27" s="196"/>
      <c r="W27" s="197"/>
      <c r="X27" s="196"/>
    </row>
    <row r="28" spans="1:258" ht="23.25" customHeight="1">
      <c r="A28" s="86" t="s">
        <v>58</v>
      </c>
      <c r="B28" s="92"/>
      <c r="C28" s="93"/>
      <c r="D28" s="89"/>
      <c r="E28" s="89"/>
      <c r="F28" s="89"/>
      <c r="G28" s="89"/>
      <c r="H28" s="170"/>
      <c r="I28" s="203"/>
      <c r="J28" s="170"/>
      <c r="K28" s="197"/>
      <c r="L28" s="90"/>
      <c r="M28" s="89"/>
      <c r="N28" s="89"/>
      <c r="O28" s="89"/>
      <c r="P28" s="89"/>
      <c r="Q28" s="89"/>
      <c r="R28" s="89"/>
      <c r="S28" s="89"/>
      <c r="T28" s="89"/>
      <c r="U28" s="197"/>
      <c r="V28" s="197"/>
      <c r="W28" s="197"/>
      <c r="X28" s="90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</row>
    <row r="29" spans="1:258" ht="23.25" customHeight="1">
      <c r="A29" s="76" t="s">
        <v>56</v>
      </c>
      <c r="B29" s="58"/>
      <c r="C29" s="69"/>
      <c r="D29" s="199">
        <v>0</v>
      </c>
      <c r="E29" s="190"/>
      <c r="F29" s="199">
        <v>0</v>
      </c>
      <c r="G29" s="181"/>
      <c r="H29" s="199">
        <v>0</v>
      </c>
      <c r="I29" s="190"/>
      <c r="J29" s="199">
        <v>0</v>
      </c>
      <c r="K29" s="191"/>
      <c r="L29" s="186">
        <f>'PL6-9'!E142</f>
        <v>457247</v>
      </c>
      <c r="M29" s="181"/>
      <c r="N29" s="199">
        <v>0</v>
      </c>
      <c r="O29" s="190"/>
      <c r="P29" s="199">
        <v>0</v>
      </c>
      <c r="Q29" s="380"/>
      <c r="R29" s="199">
        <f>SUM(N29:P29)</f>
        <v>0</v>
      </c>
      <c r="S29" s="198"/>
      <c r="T29" s="207">
        <f t="shared" ref="T29" si="1">R29+SUM(D29:L29)</f>
        <v>457247</v>
      </c>
      <c r="U29" s="191"/>
      <c r="V29" s="199">
        <v>1030</v>
      </c>
      <c r="W29" s="199"/>
      <c r="X29" s="180">
        <f>V29+T29</f>
        <v>458277</v>
      </c>
      <c r="Y29" s="95"/>
    </row>
    <row r="30" spans="1:258" s="3" customFormat="1" ht="23.25" customHeight="1">
      <c r="A30" s="76" t="s">
        <v>57</v>
      </c>
      <c r="B30" s="58"/>
      <c r="C30" s="69"/>
      <c r="D30" s="190">
        <v>0</v>
      </c>
      <c r="E30" s="190"/>
      <c r="F30" s="190">
        <v>0</v>
      </c>
      <c r="G30" s="181"/>
      <c r="H30" s="190">
        <v>0</v>
      </c>
      <c r="I30" s="190"/>
      <c r="J30" s="190">
        <v>0</v>
      </c>
      <c r="K30" s="191"/>
      <c r="L30" s="190">
        <v>-4041</v>
      </c>
      <c r="M30" s="181"/>
      <c r="N30" s="181">
        <v>-4329</v>
      </c>
      <c r="O30" s="181"/>
      <c r="P30" s="200">
        <v>1132</v>
      </c>
      <c r="Q30" s="181"/>
      <c r="R30" s="200">
        <f>SUM(N30:P30)</f>
        <v>-3197</v>
      </c>
      <c r="S30" s="181"/>
      <c r="T30" s="200">
        <f>R30+SUM(D30:L30)</f>
        <v>-7238</v>
      </c>
      <c r="U30" s="191"/>
      <c r="V30" s="190">
        <v>-1156</v>
      </c>
      <c r="W30" s="199"/>
      <c r="X30" s="180">
        <f>V30+T30</f>
        <v>-8394</v>
      </c>
      <c r="Y30" s="95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42"/>
      <c r="IT30" s="42"/>
      <c r="IU30" s="42"/>
      <c r="IV30" s="42"/>
      <c r="IW30" s="42"/>
      <c r="IX30" s="42"/>
    </row>
    <row r="31" spans="1:258" ht="24" customHeight="1">
      <c r="A31" s="86" t="s">
        <v>88</v>
      </c>
      <c r="B31" s="92"/>
      <c r="C31" s="93"/>
      <c r="D31" s="202">
        <f>D30+D29</f>
        <v>0</v>
      </c>
      <c r="E31" s="170"/>
      <c r="F31" s="202">
        <f>F30+F29</f>
        <v>0</v>
      </c>
      <c r="G31" s="89"/>
      <c r="H31" s="202">
        <f>H30+H29</f>
        <v>0</v>
      </c>
      <c r="I31" s="170"/>
      <c r="J31" s="202">
        <f>J30+J29</f>
        <v>0</v>
      </c>
      <c r="K31" s="197"/>
      <c r="L31" s="202">
        <f>L30+L29</f>
        <v>453206</v>
      </c>
      <c r="M31" s="89"/>
      <c r="N31" s="202">
        <f>N30+N29</f>
        <v>-4329</v>
      </c>
      <c r="O31" s="87"/>
      <c r="P31" s="202">
        <f>P30+P29</f>
        <v>1132</v>
      </c>
      <c r="Q31" s="87"/>
      <c r="R31" s="202">
        <f>R30+R29</f>
        <v>-3197</v>
      </c>
      <c r="S31" s="87"/>
      <c r="T31" s="202">
        <f>T30+T29</f>
        <v>450009</v>
      </c>
      <c r="U31" s="197"/>
      <c r="V31" s="202">
        <f>V30+V29</f>
        <v>-126</v>
      </c>
      <c r="W31" s="203"/>
      <c r="X31" s="202">
        <f>X30+X29</f>
        <v>449883</v>
      </c>
      <c r="Y31" s="102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</row>
    <row r="32" spans="1:258" s="9" customFormat="1" ht="23.25" customHeight="1">
      <c r="A32" s="76"/>
      <c r="B32" s="58"/>
      <c r="C32" s="69"/>
      <c r="D32" s="181"/>
      <c r="E32" s="181"/>
      <c r="F32" s="181"/>
      <c r="G32" s="181"/>
      <c r="H32" s="181"/>
      <c r="I32" s="191"/>
      <c r="J32" s="181"/>
      <c r="K32" s="191"/>
      <c r="L32" s="186"/>
      <c r="M32" s="181"/>
      <c r="N32" s="181"/>
      <c r="O32" s="181"/>
      <c r="P32" s="181"/>
      <c r="Q32" s="181"/>
      <c r="R32" s="181"/>
      <c r="S32" s="181"/>
      <c r="T32" s="181"/>
      <c r="U32" s="191"/>
      <c r="V32" s="191"/>
      <c r="W32" s="191"/>
      <c r="X32" s="186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  <c r="IR32" s="42"/>
      <c r="IS32" s="42"/>
      <c r="IT32" s="42"/>
      <c r="IU32" s="42"/>
      <c r="IV32" s="42"/>
      <c r="IW32" s="42"/>
      <c r="IX32" s="42"/>
    </row>
    <row r="33" spans="1:258" ht="23.25" customHeight="1" thickBot="1">
      <c r="A33" s="97" t="s">
        <v>285</v>
      </c>
      <c r="B33" s="98"/>
      <c r="C33" s="69"/>
      <c r="D33" s="204">
        <f>D31+D12+D18</f>
        <v>420207</v>
      </c>
      <c r="E33" s="205"/>
      <c r="F33" s="204">
        <f>F31+F12+F18</f>
        <v>694969</v>
      </c>
      <c r="G33" s="205"/>
      <c r="H33" s="204">
        <f>H31+H12+H18</f>
        <v>44033</v>
      </c>
      <c r="I33" s="205"/>
      <c r="J33" s="204">
        <f>J31+J12+J18</f>
        <v>36021</v>
      </c>
      <c r="K33" s="90"/>
      <c r="L33" s="204">
        <f>L31+L12+L18</f>
        <v>1433943</v>
      </c>
      <c r="M33" s="90"/>
      <c r="N33" s="204">
        <f>N31+N12+N18</f>
        <v>-14128</v>
      </c>
      <c r="O33" s="90"/>
      <c r="P33" s="204">
        <f>P31+P12+P18</f>
        <v>7140</v>
      </c>
      <c r="Q33" s="90"/>
      <c r="R33" s="204">
        <f>R31+R12+R18</f>
        <v>-6988</v>
      </c>
      <c r="S33" s="90"/>
      <c r="T33" s="204">
        <f>T31+T12+T18</f>
        <v>2622185</v>
      </c>
      <c r="U33" s="90"/>
      <c r="V33" s="204">
        <f>V31+V12+V18+V26</f>
        <v>169049</v>
      </c>
      <c r="W33" s="90"/>
      <c r="X33" s="204">
        <f>X31+X26+X12</f>
        <v>2791234</v>
      </c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  <c r="HG33" s="73"/>
      <c r="HH33" s="73"/>
      <c r="HI33" s="73"/>
      <c r="HJ33" s="73"/>
      <c r="HK33" s="73"/>
      <c r="HL33" s="73"/>
      <c r="HM33" s="73"/>
      <c r="HN33" s="73"/>
      <c r="HO33" s="73"/>
      <c r="HP33" s="73"/>
      <c r="HQ33" s="73"/>
      <c r="HR33" s="73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73"/>
      <c r="II33" s="73"/>
      <c r="IJ33" s="73"/>
      <c r="IK33" s="73"/>
      <c r="IL33" s="73"/>
      <c r="IM33" s="73"/>
      <c r="IN33" s="73"/>
      <c r="IO33" s="73"/>
      <c r="IP33" s="73"/>
      <c r="IQ33" s="73"/>
      <c r="IR33" s="73"/>
      <c r="IS33" s="73"/>
      <c r="IT33" s="73"/>
      <c r="IU33" s="73"/>
      <c r="IV33" s="73"/>
      <c r="IW33" s="73"/>
      <c r="IX33" s="73"/>
    </row>
    <row r="34" spans="1:258" ht="23.25" customHeight="1" thickTop="1">
      <c r="L34" s="95"/>
      <c r="R34" s="94"/>
      <c r="T34" s="94"/>
      <c r="V34" s="95"/>
      <c r="X34" s="95"/>
    </row>
    <row r="35" spans="1:258" ht="23.25" customHeight="1">
      <c r="D35" s="214">
        <f>D33-BL!F82</f>
        <v>0</v>
      </c>
      <c r="F35" s="214">
        <f>F33-BL!F84</f>
        <v>0</v>
      </c>
      <c r="H35" s="214">
        <f>H33-BL!F85</f>
        <v>0</v>
      </c>
      <c r="J35" s="214">
        <f>J33-BL!F87</f>
        <v>0</v>
      </c>
      <c r="L35" s="95"/>
      <c r="R35" s="94"/>
      <c r="T35" s="94"/>
      <c r="V35" s="95"/>
      <c r="X35" s="95"/>
    </row>
    <row r="36" spans="1:258" ht="23.25" customHeight="1">
      <c r="L36" s="175"/>
    </row>
    <row r="53" spans="1:258" s="36" customFormat="1" ht="23.25" customHeight="1">
      <c r="A53" s="42"/>
      <c r="B53" s="7"/>
      <c r="C53" s="42"/>
      <c r="D53" s="42"/>
      <c r="E53" s="42"/>
      <c r="F53" s="42"/>
      <c r="G53" s="42"/>
      <c r="H53" s="42"/>
      <c r="I53" s="42"/>
      <c r="J53" s="42"/>
      <c r="K53" s="79"/>
      <c r="L53" s="42"/>
      <c r="M53" s="79"/>
      <c r="N53" s="76"/>
      <c r="O53" s="76"/>
      <c r="P53" s="76"/>
      <c r="Q53" s="53"/>
      <c r="R53" s="76"/>
      <c r="S53" s="53"/>
      <c r="T53" s="76"/>
      <c r="U53" s="79"/>
      <c r="V53" s="42"/>
      <c r="W53" s="79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</row>
    <row r="54" spans="1:258" ht="23.25" customHeight="1">
      <c r="M54" s="79">
        <f>D54-H54</f>
        <v>0</v>
      </c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6"/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6"/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6"/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76"/>
      <c r="HX54" s="76"/>
      <c r="HY54" s="76"/>
      <c r="HZ54" s="76"/>
      <c r="IA54" s="76"/>
      <c r="IB54" s="76"/>
      <c r="IC54" s="76"/>
      <c r="ID54" s="76"/>
      <c r="IE54" s="76"/>
      <c r="IF54" s="76"/>
      <c r="IG54" s="76"/>
      <c r="IH54" s="76"/>
      <c r="II54" s="76"/>
      <c r="IJ54" s="76"/>
      <c r="IK54" s="76"/>
      <c r="IL54" s="76"/>
      <c r="IM54" s="76"/>
      <c r="IN54" s="76"/>
      <c r="IO54" s="76"/>
      <c r="IP54" s="76"/>
      <c r="IQ54" s="76"/>
      <c r="IR54" s="76"/>
      <c r="IS54" s="76"/>
      <c r="IT54" s="76"/>
      <c r="IU54" s="76"/>
      <c r="IV54" s="76"/>
      <c r="IW54" s="76"/>
      <c r="IX54" s="76"/>
    </row>
    <row r="96" ht="17.25" customHeight="1"/>
    <row r="103" ht="16.5" customHeight="1"/>
    <row r="109" ht="17.25" customHeight="1"/>
    <row r="111" ht="17.25" customHeight="1"/>
    <row r="116" ht="15.75" customHeight="1"/>
  </sheetData>
  <mergeCells count="6">
    <mergeCell ref="D10:X10"/>
    <mergeCell ref="V1:X1"/>
    <mergeCell ref="V2:X2"/>
    <mergeCell ref="D4:X4"/>
    <mergeCell ref="J5:L5"/>
    <mergeCell ref="N5:R5"/>
  </mergeCells>
  <pageMargins left="0.8" right="0.68" top="0.48" bottom="0.5" header="0.5" footer="0.5"/>
  <pageSetup paperSize="9" scale="64" firstPageNumber="1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Z120"/>
  <sheetViews>
    <sheetView showGridLines="0" view="pageBreakPreview" topLeftCell="R19" zoomScale="90" zoomScaleNormal="100" zoomScaleSheetLayoutView="90" workbookViewId="0">
      <selection activeCell="V32" sqref="V32"/>
    </sheetView>
  </sheetViews>
  <sheetFormatPr defaultColWidth="9.140625" defaultRowHeight="23.25" customHeight="1" outlineLevelRow="1"/>
  <cols>
    <col min="1" max="1" width="53.85546875" style="42" customWidth="1"/>
    <col min="2" max="2" width="10.140625" style="7" customWidth="1"/>
    <col min="3" max="3" width="0.7109375" style="42" customWidth="1"/>
    <col min="4" max="4" width="12.85546875" style="42" customWidth="1"/>
    <col min="5" max="5" width="1.140625" style="42" customWidth="1"/>
    <col min="6" max="6" width="13.42578125" style="42" customWidth="1"/>
    <col min="7" max="7" width="1.140625" style="42" customWidth="1"/>
    <col min="8" max="8" width="12.5703125" style="42" customWidth="1"/>
    <col min="9" max="9" width="0.7109375" style="42" customWidth="1"/>
    <col min="10" max="10" width="13.140625" style="42" customWidth="1"/>
    <col min="11" max="11" width="1.140625" style="79" customWidth="1"/>
    <col min="12" max="12" width="12.5703125" style="42" customWidth="1"/>
    <col min="13" max="13" width="0.7109375" style="79" customWidth="1"/>
    <col min="14" max="14" width="14.7109375" style="76" customWidth="1"/>
    <col min="15" max="15" width="1.5703125" style="76" customWidth="1"/>
    <col min="16" max="16" width="16.140625" style="76" customWidth="1"/>
    <col min="17" max="17" width="1.7109375" style="53" customWidth="1"/>
    <col min="18" max="18" width="17.42578125" style="53" customWidth="1"/>
    <col min="19" max="19" width="1.7109375" style="53" customWidth="1"/>
    <col min="20" max="20" width="17.42578125" style="76" customWidth="1"/>
    <col min="21" max="21" width="1.7109375" style="53" customWidth="1"/>
    <col min="22" max="22" width="14.7109375" style="76" customWidth="1"/>
    <col min="23" max="23" width="1.140625" style="79" customWidth="1"/>
    <col min="24" max="24" width="14.42578125" style="42" customWidth="1"/>
    <col min="25" max="25" width="1" style="79" customWidth="1"/>
    <col min="26" max="26" width="14.140625" style="42" customWidth="1"/>
    <col min="27" max="27" width="14.140625" style="42" bestFit="1" customWidth="1"/>
    <col min="28" max="16384" width="9.140625" style="42"/>
  </cols>
  <sheetData>
    <row r="1" spans="1:260" ht="23.25" customHeight="1">
      <c r="A1" s="15" t="s">
        <v>119</v>
      </c>
      <c r="B1" s="6"/>
      <c r="D1" s="3"/>
      <c r="X1" s="433"/>
      <c r="Y1" s="433"/>
      <c r="Z1" s="433"/>
    </row>
    <row r="2" spans="1:260" ht="23.25" customHeight="1">
      <c r="A2" s="326" t="s">
        <v>80</v>
      </c>
      <c r="B2" s="6"/>
      <c r="C2" s="3"/>
      <c r="D2" s="3"/>
      <c r="E2" s="3"/>
      <c r="F2" s="3"/>
      <c r="G2" s="3"/>
      <c r="X2" s="434"/>
      <c r="Y2" s="434"/>
      <c r="Z2" s="434"/>
    </row>
    <row r="3" spans="1:260" s="2" customFormat="1" ht="23.25" customHeight="1">
      <c r="A3" s="124"/>
      <c r="B3" s="5"/>
      <c r="C3" s="80"/>
      <c r="D3" s="124"/>
      <c r="E3" s="124"/>
      <c r="F3" s="124"/>
      <c r="G3" s="124"/>
      <c r="H3" s="80"/>
      <c r="I3" s="124"/>
      <c r="J3" s="1"/>
      <c r="K3" s="1"/>
      <c r="L3" s="1"/>
      <c r="M3" s="1"/>
      <c r="N3" s="81"/>
      <c r="O3" s="81"/>
      <c r="P3" s="81"/>
      <c r="Q3" s="81"/>
      <c r="R3" s="81"/>
      <c r="S3" s="81"/>
      <c r="T3" s="81"/>
      <c r="U3" s="81"/>
      <c r="V3" s="81"/>
      <c r="W3" s="124"/>
      <c r="X3" s="124"/>
      <c r="Y3" s="124"/>
      <c r="Z3" s="124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V3" s="80"/>
      <c r="IW3" s="80"/>
      <c r="IX3" s="80"/>
      <c r="IY3" s="80"/>
      <c r="IZ3" s="80"/>
    </row>
    <row r="4" spans="1:260" s="2" customFormat="1" ht="23.25" customHeight="1">
      <c r="A4" s="124"/>
      <c r="B4" s="5"/>
      <c r="C4" s="80"/>
      <c r="D4" s="435" t="s">
        <v>27</v>
      </c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435"/>
      <c r="X4" s="435"/>
      <c r="Y4" s="435"/>
      <c r="Z4" s="435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80"/>
      <c r="IY4" s="80"/>
      <c r="IZ4" s="80"/>
    </row>
    <row r="5" spans="1:260" s="2" customFormat="1" ht="23.25" customHeight="1">
      <c r="A5" s="124"/>
      <c r="B5" s="5"/>
      <c r="C5" s="80"/>
      <c r="D5" s="124"/>
      <c r="E5" s="80"/>
      <c r="F5" s="80"/>
      <c r="G5" s="80"/>
      <c r="H5" s="80"/>
      <c r="I5" s="80"/>
      <c r="J5" s="436" t="s">
        <v>26</v>
      </c>
      <c r="K5" s="436"/>
      <c r="L5" s="436"/>
      <c r="M5" s="79"/>
      <c r="N5" s="437" t="s">
        <v>60</v>
      </c>
      <c r="O5" s="437"/>
      <c r="P5" s="437"/>
      <c r="Q5" s="437"/>
      <c r="R5" s="437"/>
      <c r="S5" s="437"/>
      <c r="T5" s="437"/>
      <c r="U5" s="246"/>
      <c r="V5" s="79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  <c r="IW5" s="80"/>
      <c r="IX5" s="80"/>
      <c r="IY5" s="80"/>
      <c r="IZ5" s="80"/>
    </row>
    <row r="6" spans="1:260" s="2" customFormat="1" ht="23.25" customHeight="1">
      <c r="A6" s="228"/>
      <c r="B6" s="5"/>
      <c r="C6" s="80"/>
      <c r="D6" s="228"/>
      <c r="E6" s="80"/>
      <c r="F6" s="80"/>
      <c r="G6" s="80"/>
      <c r="H6" s="80"/>
      <c r="I6" s="80"/>
      <c r="J6" s="80"/>
      <c r="K6" s="80"/>
      <c r="L6" s="80"/>
      <c r="M6" s="79"/>
      <c r="N6" s="438" t="s">
        <v>64</v>
      </c>
      <c r="O6" s="438"/>
      <c r="P6" s="438"/>
      <c r="Q6" s="80"/>
      <c r="R6" s="80"/>
      <c r="S6" s="80"/>
      <c r="T6" s="227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  <c r="IU6" s="80"/>
      <c r="IV6" s="80"/>
      <c r="IW6" s="80"/>
      <c r="IX6" s="80"/>
      <c r="IY6" s="80"/>
      <c r="IZ6" s="80"/>
    </row>
    <row r="7" spans="1:260" s="2" customFormat="1" ht="23.25" customHeight="1">
      <c r="A7" s="124"/>
      <c r="B7" s="5"/>
      <c r="C7" s="80"/>
      <c r="D7" s="124"/>
      <c r="E7" s="80"/>
      <c r="F7" s="80"/>
      <c r="G7" s="80"/>
      <c r="H7" s="80"/>
      <c r="I7" s="80"/>
      <c r="J7" s="80"/>
      <c r="K7" s="80"/>
      <c r="L7" s="80"/>
      <c r="M7" s="79"/>
      <c r="N7" s="120"/>
      <c r="O7" s="80"/>
      <c r="P7" s="80" t="s">
        <v>188</v>
      </c>
      <c r="Q7" s="120"/>
      <c r="R7" s="227" t="s">
        <v>218</v>
      </c>
      <c r="S7" s="227"/>
      <c r="T7" s="227" t="s">
        <v>76</v>
      </c>
      <c r="U7" s="224"/>
      <c r="V7" s="120" t="s">
        <v>76</v>
      </c>
      <c r="W7" s="80"/>
      <c r="X7" s="80" t="s">
        <v>21</v>
      </c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  <c r="IX7" s="80"/>
      <c r="IY7" s="80"/>
      <c r="IZ7" s="80"/>
    </row>
    <row r="8" spans="1:260" s="2" customFormat="1" ht="23.25" customHeight="1">
      <c r="A8" s="124"/>
      <c r="B8" s="5"/>
      <c r="C8" s="80"/>
      <c r="D8" s="80" t="s">
        <v>33</v>
      </c>
      <c r="E8" s="80"/>
      <c r="F8" s="80"/>
      <c r="G8" s="80"/>
      <c r="I8" s="80"/>
      <c r="J8" s="80"/>
      <c r="K8" s="80"/>
      <c r="L8" s="80"/>
      <c r="M8" s="80"/>
      <c r="N8" s="120"/>
      <c r="O8" s="80"/>
      <c r="P8" s="80" t="s">
        <v>189</v>
      </c>
      <c r="Q8" s="120"/>
      <c r="R8" s="227" t="s">
        <v>219</v>
      </c>
      <c r="S8" s="227"/>
      <c r="T8" s="227" t="s">
        <v>50</v>
      </c>
      <c r="U8" s="224"/>
      <c r="V8" s="80" t="s">
        <v>75</v>
      </c>
      <c r="W8" s="80"/>
      <c r="X8" s="80" t="s">
        <v>51</v>
      </c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  <c r="IU8" s="80"/>
      <c r="IV8" s="80"/>
      <c r="IW8" s="80"/>
      <c r="IX8" s="80"/>
      <c r="IY8" s="80"/>
      <c r="IZ8" s="80"/>
    </row>
    <row r="9" spans="1:260" s="2" customFormat="1" ht="23.25" customHeight="1">
      <c r="A9" s="80"/>
      <c r="B9" s="121"/>
      <c r="C9" s="80"/>
      <c r="D9" s="80" t="s">
        <v>35</v>
      </c>
      <c r="E9" s="80"/>
      <c r="F9" s="80" t="s">
        <v>184</v>
      </c>
      <c r="G9" s="80"/>
      <c r="H9" s="80" t="s">
        <v>184</v>
      </c>
      <c r="I9" s="80"/>
      <c r="J9" s="80" t="s">
        <v>54</v>
      </c>
      <c r="K9" s="80"/>
      <c r="L9" s="80" t="s">
        <v>28</v>
      </c>
      <c r="M9" s="80"/>
      <c r="N9" s="80" t="s">
        <v>103</v>
      </c>
      <c r="O9" s="80"/>
      <c r="P9" s="80" t="s">
        <v>187</v>
      </c>
      <c r="Q9" s="120"/>
      <c r="R9" s="227" t="s">
        <v>220</v>
      </c>
      <c r="S9" s="227"/>
      <c r="T9" s="227" t="s">
        <v>77</v>
      </c>
      <c r="U9" s="224"/>
      <c r="V9" s="80" t="s">
        <v>77</v>
      </c>
      <c r="W9" s="80"/>
      <c r="X9" s="80" t="s">
        <v>53</v>
      </c>
      <c r="Y9" s="80"/>
      <c r="Z9" s="80" t="s">
        <v>37</v>
      </c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  <c r="IT9" s="80"/>
      <c r="IU9" s="80"/>
      <c r="IV9" s="80"/>
      <c r="IW9" s="80"/>
      <c r="IX9" s="80"/>
      <c r="IY9" s="80"/>
      <c r="IZ9" s="80"/>
    </row>
    <row r="10" spans="1:260" s="2" customFormat="1" ht="23.25" customHeight="1">
      <c r="A10" s="80"/>
      <c r="B10" s="58" t="s">
        <v>1</v>
      </c>
      <c r="C10" s="80"/>
      <c r="D10" s="80" t="s">
        <v>36</v>
      </c>
      <c r="E10" s="80"/>
      <c r="F10" s="80" t="s">
        <v>185</v>
      </c>
      <c r="G10" s="80"/>
      <c r="H10" s="80" t="s">
        <v>183</v>
      </c>
      <c r="I10" s="80"/>
      <c r="J10" s="80" t="s">
        <v>55</v>
      </c>
      <c r="K10" s="80"/>
      <c r="L10" s="80" t="s">
        <v>30</v>
      </c>
      <c r="M10" s="80"/>
      <c r="N10" s="80" t="s">
        <v>82</v>
      </c>
      <c r="O10" s="80"/>
      <c r="P10" s="80" t="s">
        <v>186</v>
      </c>
      <c r="Q10" s="120"/>
      <c r="R10" s="227" t="s">
        <v>29</v>
      </c>
      <c r="S10" s="227"/>
      <c r="T10" s="227" t="s">
        <v>75</v>
      </c>
      <c r="U10" s="224"/>
      <c r="V10" s="80" t="s">
        <v>216</v>
      </c>
      <c r="W10" s="80"/>
      <c r="X10" s="80" t="s">
        <v>52</v>
      </c>
      <c r="Y10" s="80"/>
      <c r="Z10" s="80" t="s">
        <v>29</v>
      </c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  <c r="IW10" s="80"/>
      <c r="IX10" s="80"/>
      <c r="IY10" s="80"/>
      <c r="IZ10" s="80"/>
    </row>
    <row r="11" spans="1:260" s="2" customFormat="1" ht="23.25" customHeight="1">
      <c r="A11" s="80"/>
      <c r="B11" s="121"/>
      <c r="C11" s="80"/>
      <c r="D11" s="432" t="s">
        <v>39</v>
      </c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  <c r="P11" s="432"/>
      <c r="Q11" s="432"/>
      <c r="R11" s="432"/>
      <c r="S11" s="432"/>
      <c r="T11" s="432"/>
      <c r="U11" s="432"/>
      <c r="V11" s="432"/>
      <c r="W11" s="432"/>
      <c r="X11" s="432"/>
      <c r="Y11" s="432"/>
      <c r="Z11" s="432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  <c r="IS11" s="80"/>
      <c r="IT11" s="80"/>
      <c r="IU11" s="80"/>
      <c r="IV11" s="80"/>
      <c r="IW11" s="80"/>
      <c r="IX11" s="80"/>
      <c r="IY11" s="80"/>
      <c r="IZ11" s="80"/>
    </row>
    <row r="12" spans="1:260" s="2" customFormat="1" ht="23.25" customHeight="1">
      <c r="A12" s="61" t="s">
        <v>286</v>
      </c>
      <c r="B12" s="121"/>
      <c r="C12" s="80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408"/>
      <c r="U12" s="356"/>
      <c r="V12" s="356"/>
      <c r="W12" s="356"/>
      <c r="X12" s="356"/>
      <c r="Y12" s="356"/>
      <c r="Z12" s="356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  <c r="IT12" s="80"/>
      <c r="IU12" s="80"/>
      <c r="IV12" s="80"/>
      <c r="IW12" s="80"/>
      <c r="IX12" s="80"/>
      <c r="IY12" s="80"/>
      <c r="IZ12" s="80"/>
    </row>
    <row r="13" spans="1:260" s="2" customFormat="1" ht="21.75">
      <c r="A13" s="61" t="s">
        <v>182</v>
      </c>
      <c r="B13" s="121"/>
      <c r="C13" s="80"/>
      <c r="D13" s="176">
        <v>420207</v>
      </c>
      <c r="E13" s="176"/>
      <c r="F13" s="176">
        <v>694969</v>
      </c>
      <c r="G13" s="176"/>
      <c r="H13" s="176">
        <v>44033</v>
      </c>
      <c r="I13" s="176"/>
      <c r="J13" s="176">
        <v>36021</v>
      </c>
      <c r="K13" s="176"/>
      <c r="L13" s="176">
        <v>1303191</v>
      </c>
      <c r="M13" s="176"/>
      <c r="N13" s="90">
        <v>-13314</v>
      </c>
      <c r="O13" s="90"/>
      <c r="P13" s="90">
        <v>8121</v>
      </c>
      <c r="Q13" s="90"/>
      <c r="R13" s="71">
        <v>0</v>
      </c>
      <c r="S13" s="90"/>
      <c r="T13" s="90">
        <f>SUM(N13:R13)</f>
        <v>-5193</v>
      </c>
      <c r="U13" s="90"/>
      <c r="V13" s="90">
        <f>SUM(D13:L13)+T13</f>
        <v>2493228</v>
      </c>
      <c r="W13" s="176"/>
      <c r="X13" s="177">
        <v>168381</v>
      </c>
      <c r="Y13" s="176"/>
      <c r="Z13" s="176">
        <f>V13+X13</f>
        <v>2661609</v>
      </c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  <c r="IX13" s="80"/>
      <c r="IY13" s="80"/>
      <c r="IZ13" s="80"/>
    </row>
    <row r="14" spans="1:260" s="2" customFormat="1" ht="21.75">
      <c r="A14" s="3"/>
      <c r="B14" s="121"/>
      <c r="C14" s="80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90"/>
      <c r="O14" s="90"/>
      <c r="P14" s="90"/>
      <c r="Q14" s="90"/>
      <c r="R14" s="90"/>
      <c r="S14" s="90"/>
      <c r="T14" s="90"/>
      <c r="U14" s="90"/>
      <c r="V14" s="90"/>
      <c r="W14" s="176"/>
      <c r="X14" s="176"/>
      <c r="Y14" s="176"/>
      <c r="Z14" s="176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  <c r="IS14" s="80"/>
      <c r="IT14" s="80"/>
      <c r="IU14" s="80"/>
      <c r="IV14" s="80"/>
      <c r="IW14" s="80"/>
      <c r="IX14" s="80"/>
      <c r="IY14" s="80"/>
      <c r="IZ14" s="80"/>
    </row>
    <row r="15" spans="1:260" ht="21.75">
      <c r="A15" s="3" t="s">
        <v>67</v>
      </c>
      <c r="B15" s="8"/>
      <c r="C15" s="73"/>
      <c r="D15" s="178"/>
      <c r="E15" s="178"/>
      <c r="F15" s="178"/>
      <c r="G15" s="178"/>
      <c r="H15" s="178"/>
      <c r="I15" s="179"/>
      <c r="J15" s="178"/>
      <c r="K15" s="179"/>
      <c r="L15" s="180"/>
      <c r="M15" s="178"/>
      <c r="N15" s="181"/>
      <c r="O15" s="181"/>
      <c r="P15" s="181"/>
      <c r="Q15" s="181"/>
      <c r="R15" s="181"/>
      <c r="S15" s="181"/>
      <c r="T15" s="181"/>
      <c r="U15" s="181"/>
      <c r="V15" s="181"/>
      <c r="W15" s="179"/>
      <c r="X15" s="179"/>
      <c r="Y15" s="179"/>
      <c r="Z15" s="180"/>
    </row>
    <row r="16" spans="1:260" s="80" customFormat="1" ht="21.75">
      <c r="A16" s="6" t="s">
        <v>239</v>
      </c>
      <c r="B16" s="266"/>
      <c r="D16" s="176"/>
      <c r="E16" s="182"/>
      <c r="F16" s="182"/>
      <c r="G16" s="182"/>
      <c r="H16" s="176"/>
      <c r="I16" s="182"/>
      <c r="J16" s="176"/>
      <c r="K16" s="176"/>
      <c r="L16" s="176"/>
      <c r="M16" s="176"/>
      <c r="N16" s="71"/>
      <c r="O16" s="71"/>
      <c r="P16" s="162"/>
      <c r="Q16" s="162"/>
      <c r="R16" s="162"/>
      <c r="S16" s="162"/>
      <c r="T16" s="407"/>
      <c r="U16" s="178"/>
      <c r="V16" s="178"/>
      <c r="W16" s="178"/>
      <c r="X16" s="90"/>
      <c r="Y16" s="90"/>
      <c r="Z16" s="176"/>
      <c r="AA16" s="4"/>
    </row>
    <row r="17" spans="1:260" s="80" customFormat="1" ht="21.75">
      <c r="A17" s="42" t="s">
        <v>244</v>
      </c>
      <c r="B17" s="389" t="s">
        <v>300</v>
      </c>
      <c r="D17" s="208">
        <v>42020</v>
      </c>
      <c r="E17" s="188"/>
      <c r="F17" s="411">
        <v>0</v>
      </c>
      <c r="G17" s="162"/>
      <c r="H17" s="411">
        <v>0</v>
      </c>
      <c r="I17" s="162"/>
      <c r="J17" s="411">
        <v>0</v>
      </c>
      <c r="K17" s="180"/>
      <c r="L17" s="184">
        <v>-42020</v>
      </c>
      <c r="M17" s="180"/>
      <c r="N17" s="261">
        <v>0</v>
      </c>
      <c r="O17" s="164"/>
      <c r="P17" s="261">
        <v>0</v>
      </c>
      <c r="Q17" s="162"/>
      <c r="R17" s="162">
        <v>0</v>
      </c>
      <c r="S17" s="162"/>
      <c r="T17" s="105">
        <f t="shared" ref="T17:T18" si="0">SUM(N17:R17)</f>
        <v>0</v>
      </c>
      <c r="U17" s="188"/>
      <c r="V17" s="261">
        <v>0</v>
      </c>
      <c r="W17" s="162"/>
      <c r="X17" s="105">
        <v>0</v>
      </c>
      <c r="Y17" s="164"/>
      <c r="Z17" s="157">
        <f t="shared" ref="Z17" si="1">V17+X17</f>
        <v>0</v>
      </c>
      <c r="AA17" s="4"/>
    </row>
    <row r="18" spans="1:260" s="80" customFormat="1" ht="21.75">
      <c r="A18" s="42" t="s">
        <v>228</v>
      </c>
      <c r="B18" s="389">
        <v>16</v>
      </c>
      <c r="D18" s="158">
        <v>0</v>
      </c>
      <c r="E18" s="267"/>
      <c r="F18" s="158">
        <v>0</v>
      </c>
      <c r="G18" s="320"/>
      <c r="H18" s="158">
        <v>0</v>
      </c>
      <c r="I18" s="162"/>
      <c r="J18" s="158">
        <v>0</v>
      </c>
      <c r="K18" s="180"/>
      <c r="L18" s="184">
        <v>-247922</v>
      </c>
      <c r="M18" s="180"/>
      <c r="N18" s="158">
        <v>0</v>
      </c>
      <c r="O18" s="164"/>
      <c r="P18" s="158">
        <v>0</v>
      </c>
      <c r="Q18" s="162"/>
      <c r="R18" s="420">
        <v>0</v>
      </c>
      <c r="S18" s="162"/>
      <c r="T18" s="415">
        <f t="shared" si="0"/>
        <v>0</v>
      </c>
      <c r="U18" s="178"/>
      <c r="V18" s="183">
        <v>-247922</v>
      </c>
      <c r="W18" s="178"/>
      <c r="X18" s="415">
        <v>0</v>
      </c>
      <c r="Y18" s="186"/>
      <c r="Z18" s="189">
        <f t="shared" ref="Z18" si="2">V18+X18</f>
        <v>-247922</v>
      </c>
      <c r="AA18" s="4"/>
    </row>
    <row r="19" spans="1:260" s="284" customFormat="1" ht="21.75">
      <c r="A19" s="282" t="s">
        <v>274</v>
      </c>
      <c r="B19" s="283"/>
      <c r="D19" s="373">
        <f>SUM(D16:D18)</f>
        <v>42020</v>
      </c>
      <c r="E19" s="267"/>
      <c r="F19" s="412">
        <f t="shared" ref="F19:Z19" si="3">SUM(F17:F18)</f>
        <v>0</v>
      </c>
      <c r="G19" s="320"/>
      <c r="H19" s="412">
        <f t="shared" si="3"/>
        <v>0</v>
      </c>
      <c r="I19" s="162"/>
      <c r="J19" s="412">
        <f t="shared" si="3"/>
        <v>0</v>
      </c>
      <c r="K19" s="180"/>
      <c r="L19" s="374">
        <f t="shared" si="3"/>
        <v>-289942</v>
      </c>
      <c r="M19" s="177">
        <f t="shared" si="3"/>
        <v>0</v>
      </c>
      <c r="N19" s="412">
        <f t="shared" si="3"/>
        <v>0</v>
      </c>
      <c r="O19" s="71">
        <f t="shared" si="3"/>
        <v>0</v>
      </c>
      <c r="P19" s="412">
        <f t="shared" si="3"/>
        <v>0</v>
      </c>
      <c r="Q19" s="417">
        <f t="shared" si="3"/>
        <v>0</v>
      </c>
      <c r="R19" s="412">
        <f t="shared" si="3"/>
        <v>0</v>
      </c>
      <c r="S19" s="417">
        <f t="shared" si="3"/>
        <v>0</v>
      </c>
      <c r="T19" s="412">
        <f t="shared" si="3"/>
        <v>0</v>
      </c>
      <c r="U19" s="375">
        <f t="shared" si="3"/>
        <v>0</v>
      </c>
      <c r="V19" s="373">
        <f t="shared" si="3"/>
        <v>-247922</v>
      </c>
      <c r="W19" s="375">
        <f t="shared" si="3"/>
        <v>0</v>
      </c>
      <c r="X19" s="412">
        <f t="shared" si="3"/>
        <v>0</v>
      </c>
      <c r="Y19" s="177">
        <f t="shared" si="3"/>
        <v>0</v>
      </c>
      <c r="Z19" s="373">
        <f t="shared" si="3"/>
        <v>-247922</v>
      </c>
      <c r="AA19" s="285"/>
    </row>
    <row r="20" spans="1:260" s="284" customFormat="1" ht="21.75" hidden="1">
      <c r="A20" s="282"/>
      <c r="B20" s="283"/>
      <c r="D20" s="376"/>
      <c r="E20" s="267"/>
      <c r="F20" s="413"/>
      <c r="G20" s="320"/>
      <c r="H20" s="413"/>
      <c r="I20" s="162"/>
      <c r="J20" s="413"/>
      <c r="K20" s="180"/>
      <c r="L20" s="377"/>
      <c r="M20" s="177"/>
      <c r="N20" s="376"/>
      <c r="O20" s="187"/>
      <c r="P20" s="376"/>
      <c r="Q20" s="378"/>
      <c r="R20" s="376"/>
      <c r="S20" s="378"/>
      <c r="T20" s="376"/>
      <c r="U20" s="375"/>
      <c r="V20" s="376"/>
      <c r="W20" s="375"/>
      <c r="X20" s="376"/>
      <c r="Y20" s="177"/>
      <c r="Z20" s="376"/>
      <c r="AA20" s="285"/>
    </row>
    <row r="21" spans="1:260" ht="21.75">
      <c r="A21" s="6" t="s">
        <v>240</v>
      </c>
      <c r="B21" s="8"/>
      <c r="C21" s="73"/>
      <c r="D21" s="188"/>
      <c r="E21" s="267"/>
      <c r="F21" s="162"/>
      <c r="G21" s="320"/>
      <c r="H21" s="162"/>
      <c r="I21" s="162"/>
      <c r="J21" s="162"/>
      <c r="K21" s="180"/>
      <c r="L21" s="189"/>
      <c r="M21" s="178"/>
      <c r="N21" s="190"/>
      <c r="O21" s="190"/>
      <c r="P21" s="190"/>
      <c r="Q21" s="181"/>
      <c r="R21" s="181"/>
      <c r="S21" s="181"/>
      <c r="T21" s="181"/>
      <c r="U21" s="181"/>
      <c r="V21" s="181"/>
      <c r="W21" s="179"/>
      <c r="X21" s="191"/>
      <c r="Y21" s="191"/>
      <c r="Z21" s="180"/>
    </row>
    <row r="22" spans="1:260" ht="21.75">
      <c r="A22" s="42" t="s">
        <v>221</v>
      </c>
      <c r="B22" s="8"/>
      <c r="C22" s="73"/>
      <c r="D22" s="188"/>
      <c r="E22" s="267"/>
      <c r="F22" s="162"/>
      <c r="G22" s="320"/>
      <c r="H22" s="162"/>
      <c r="I22" s="162"/>
      <c r="J22" s="162"/>
      <c r="K22" s="180"/>
      <c r="L22" s="189"/>
      <c r="M22" s="178"/>
      <c r="N22" s="190"/>
      <c r="O22" s="190"/>
      <c r="P22" s="190"/>
      <c r="Q22" s="181"/>
      <c r="R22" s="181"/>
      <c r="S22" s="181"/>
      <c r="T22" s="181"/>
      <c r="U22" s="181"/>
      <c r="V22" s="181"/>
      <c r="W22" s="179"/>
      <c r="X22" s="191"/>
      <c r="Y22" s="191"/>
      <c r="Z22" s="180"/>
      <c r="AA22" s="238"/>
    </row>
    <row r="23" spans="1:260" ht="21.75">
      <c r="A23" s="42" t="s">
        <v>222</v>
      </c>
      <c r="B23" s="8"/>
      <c r="C23" s="73"/>
      <c r="D23" s="414">
        <v>0</v>
      </c>
      <c r="E23" s="320"/>
      <c r="F23" s="414">
        <v>0</v>
      </c>
      <c r="G23" s="320"/>
      <c r="H23" s="414">
        <v>0</v>
      </c>
      <c r="I23" s="162"/>
      <c r="J23" s="414">
        <v>0</v>
      </c>
      <c r="K23" s="157"/>
      <c r="L23" s="414">
        <v>0</v>
      </c>
      <c r="M23" s="425"/>
      <c r="N23" s="414">
        <v>0</v>
      </c>
      <c r="O23" s="319"/>
      <c r="P23" s="414">
        <v>0</v>
      </c>
      <c r="Q23" s="199"/>
      <c r="R23" s="199">
        <v>-13510</v>
      </c>
      <c r="S23" s="199"/>
      <c r="T23" s="380">
        <f t="shared" ref="T23:T26" si="4">SUM(N23:R23)</f>
        <v>-13510</v>
      </c>
      <c r="U23" s="199"/>
      <c r="V23" s="380">
        <f t="shared" ref="V23:V26" si="5">SUM(D23:L23)+T23</f>
        <v>-13510</v>
      </c>
      <c r="W23" s="295"/>
      <c r="X23" s="379">
        <v>-16410</v>
      </c>
      <c r="Y23" s="295"/>
      <c r="Z23" s="379">
        <f t="shared" ref="Z23:Z26" si="6">V23+X23</f>
        <v>-29920</v>
      </c>
      <c r="AA23" s="238"/>
    </row>
    <row r="24" spans="1:260" ht="21.75" hidden="1">
      <c r="A24" s="281" t="s">
        <v>96</v>
      </c>
      <c r="B24" s="8"/>
      <c r="C24" s="73"/>
      <c r="D24" s="414"/>
      <c r="E24" s="320"/>
      <c r="F24" s="414"/>
      <c r="G24" s="320"/>
      <c r="H24" s="414"/>
      <c r="I24" s="162"/>
      <c r="J24" s="414"/>
      <c r="K24" s="157"/>
      <c r="L24" s="414"/>
      <c r="M24" s="425"/>
      <c r="N24" s="319"/>
      <c r="O24" s="319"/>
      <c r="P24" s="319"/>
      <c r="Q24" s="199"/>
      <c r="R24" s="199"/>
      <c r="S24" s="199"/>
      <c r="T24" s="380">
        <f t="shared" si="4"/>
        <v>0</v>
      </c>
      <c r="U24" s="199"/>
      <c r="V24" s="380">
        <f t="shared" si="5"/>
        <v>0</v>
      </c>
      <c r="W24" s="295"/>
      <c r="X24" s="379"/>
      <c r="Y24" s="295"/>
      <c r="Z24" s="379">
        <f t="shared" si="6"/>
        <v>0</v>
      </c>
      <c r="AA24" s="238"/>
    </row>
    <row r="25" spans="1:260" ht="21.75" hidden="1">
      <c r="A25" s="281" t="s">
        <v>97</v>
      </c>
      <c r="B25" s="8"/>
      <c r="C25" s="73"/>
      <c r="D25" s="165"/>
      <c r="E25" s="320"/>
      <c r="F25" s="165"/>
      <c r="G25" s="320"/>
      <c r="H25" s="424"/>
      <c r="I25" s="162"/>
      <c r="J25" s="165"/>
      <c r="K25" s="157"/>
      <c r="L25" s="164"/>
      <c r="M25" s="425"/>
      <c r="N25" s="165"/>
      <c r="O25" s="165"/>
      <c r="P25" s="165"/>
      <c r="Q25" s="381"/>
      <c r="R25" s="381"/>
      <c r="S25" s="381"/>
      <c r="T25" s="381">
        <f t="shared" si="4"/>
        <v>0</v>
      </c>
      <c r="U25" s="381"/>
      <c r="V25" s="381">
        <f t="shared" si="5"/>
        <v>0</v>
      </c>
      <c r="W25" s="295"/>
      <c r="X25" s="381"/>
      <c r="Y25" s="199"/>
      <c r="Z25" s="381">
        <f t="shared" si="6"/>
        <v>0</v>
      </c>
      <c r="AA25" s="238"/>
    </row>
    <row r="26" spans="1:260" ht="21.75">
      <c r="A26" s="41" t="s">
        <v>62</v>
      </c>
      <c r="B26" s="8"/>
      <c r="C26" s="73"/>
      <c r="D26" s="415">
        <v>0</v>
      </c>
      <c r="E26" s="320"/>
      <c r="F26" s="415">
        <v>0</v>
      </c>
      <c r="G26" s="320"/>
      <c r="H26" s="415">
        <v>0</v>
      </c>
      <c r="I26" s="162"/>
      <c r="J26" s="415">
        <v>0</v>
      </c>
      <c r="K26" s="157"/>
      <c r="L26" s="415">
        <v>0</v>
      </c>
      <c r="M26" s="425"/>
      <c r="N26" s="415">
        <v>0</v>
      </c>
      <c r="O26" s="165"/>
      <c r="P26" s="415">
        <v>0</v>
      </c>
      <c r="Q26" s="165"/>
      <c r="R26" s="415">
        <v>0</v>
      </c>
      <c r="S26" s="165"/>
      <c r="T26" s="415">
        <f t="shared" si="4"/>
        <v>0</v>
      </c>
      <c r="U26" s="165"/>
      <c r="V26" s="415">
        <f t="shared" si="5"/>
        <v>0</v>
      </c>
      <c r="W26" s="295"/>
      <c r="X26" s="185">
        <v>-15152</v>
      </c>
      <c r="Y26" s="199"/>
      <c r="Z26" s="189">
        <f t="shared" si="6"/>
        <v>-15152</v>
      </c>
      <c r="AA26" s="238"/>
    </row>
    <row r="27" spans="1:260" s="288" customFormat="1" ht="23.25" customHeight="1" outlineLevel="1">
      <c r="A27" s="6" t="s">
        <v>63</v>
      </c>
      <c r="B27" s="286"/>
      <c r="C27" s="287"/>
      <c r="D27" s="416">
        <f>SUM(D22:D26)</f>
        <v>0</v>
      </c>
      <c r="E27" s="320"/>
      <c r="F27" s="416">
        <f>SUM(F22:F26)</f>
        <v>0</v>
      </c>
      <c r="G27" s="320"/>
      <c r="H27" s="416">
        <f>SUM(H22:H26)</f>
        <v>0</v>
      </c>
      <c r="I27" s="162"/>
      <c r="J27" s="416">
        <f>SUM(J22:J26)</f>
        <v>0</v>
      </c>
      <c r="K27" s="157"/>
      <c r="L27" s="416">
        <f>SUM(L22:L26)</f>
        <v>0</v>
      </c>
      <c r="M27" s="170">
        <f>SUM(M22:M25)</f>
        <v>0</v>
      </c>
      <c r="N27" s="416">
        <f>SUM(N22:N26)</f>
        <v>0</v>
      </c>
      <c r="O27" s="163">
        <f>SUM(O22:O25)</f>
        <v>0</v>
      </c>
      <c r="P27" s="416">
        <f>SUM(P22:P26)</f>
        <v>0</v>
      </c>
      <c r="Q27" s="195"/>
      <c r="R27" s="299">
        <f>SUM(R22:R26)</f>
        <v>-13510</v>
      </c>
      <c r="S27" s="195"/>
      <c r="T27" s="299">
        <f>SUM(T22:T26)</f>
        <v>-13510</v>
      </c>
      <c r="U27" s="177"/>
      <c r="V27" s="299">
        <f>SUM(V22:V26)</f>
        <v>-13510</v>
      </c>
      <c r="W27" s="375">
        <f>SUM(W22:W25)</f>
        <v>0</v>
      </c>
      <c r="X27" s="299">
        <f>SUM(X22:X26)</f>
        <v>-31562</v>
      </c>
      <c r="Y27" s="410">
        <f>SUM(Y22:Y25)</f>
        <v>0</v>
      </c>
      <c r="Z27" s="299">
        <f>SUM(Z22:Z26)</f>
        <v>-45072</v>
      </c>
    </row>
    <row r="28" spans="1:260" s="288" customFormat="1" ht="23.25" customHeight="1">
      <c r="A28" s="289" t="s">
        <v>68</v>
      </c>
      <c r="B28" s="286"/>
      <c r="C28" s="287"/>
      <c r="D28" s="382">
        <f>D19+D27</f>
        <v>42020</v>
      </c>
      <c r="E28" s="267"/>
      <c r="F28" s="211">
        <f>F19+F27</f>
        <v>0</v>
      </c>
      <c r="G28" s="320"/>
      <c r="H28" s="211">
        <f t="shared" ref="H28:Z28" si="7">H19+H27</f>
        <v>0</v>
      </c>
      <c r="I28" s="417">
        <f t="shared" si="7"/>
        <v>0</v>
      </c>
      <c r="J28" s="211">
        <f t="shared" si="7"/>
        <v>0</v>
      </c>
      <c r="K28" s="409">
        <f t="shared" si="7"/>
        <v>0</v>
      </c>
      <c r="L28" s="301">
        <f t="shared" si="7"/>
        <v>-289942</v>
      </c>
      <c r="M28" s="383">
        <f t="shared" si="7"/>
        <v>0</v>
      </c>
      <c r="N28" s="211">
        <f t="shared" si="7"/>
        <v>0</v>
      </c>
      <c r="O28" s="166">
        <f t="shared" si="7"/>
        <v>0</v>
      </c>
      <c r="P28" s="211">
        <f t="shared" si="7"/>
        <v>0</v>
      </c>
      <c r="Q28" s="170">
        <f t="shared" si="7"/>
        <v>0</v>
      </c>
      <c r="R28" s="382">
        <f t="shared" si="7"/>
        <v>-13510</v>
      </c>
      <c r="S28" s="170">
        <f t="shared" si="7"/>
        <v>0</v>
      </c>
      <c r="T28" s="382">
        <f t="shared" si="7"/>
        <v>-13510</v>
      </c>
      <c r="U28" s="383">
        <f t="shared" si="7"/>
        <v>0</v>
      </c>
      <c r="V28" s="382">
        <f t="shared" si="7"/>
        <v>-261432</v>
      </c>
      <c r="W28" s="383">
        <f t="shared" si="7"/>
        <v>0</v>
      </c>
      <c r="X28" s="382">
        <f t="shared" si="7"/>
        <v>-31562</v>
      </c>
      <c r="Y28" s="384">
        <f t="shared" si="7"/>
        <v>0</v>
      </c>
      <c r="Z28" s="301">
        <f t="shared" si="7"/>
        <v>-292994</v>
      </c>
    </row>
    <row r="29" spans="1:260" s="3" customFormat="1" ht="23.25" customHeight="1">
      <c r="A29" s="86"/>
      <c r="B29" s="58"/>
      <c r="C29" s="69"/>
      <c r="D29" s="170"/>
      <c r="E29" s="294"/>
      <c r="F29" s="294"/>
      <c r="G29" s="294"/>
      <c r="H29" s="170"/>
      <c r="I29" s="294"/>
      <c r="J29" s="170"/>
      <c r="K29" s="89"/>
      <c r="L29" s="87"/>
      <c r="M29" s="89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87"/>
      <c r="Y29" s="187"/>
      <c r="Z29" s="187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</row>
    <row r="30" spans="1:260" ht="23.25" customHeight="1">
      <c r="A30" s="86" t="s">
        <v>58</v>
      </c>
      <c r="B30" s="92"/>
      <c r="C30" s="93"/>
      <c r="D30" s="170"/>
      <c r="E30" s="170"/>
      <c r="F30" s="170"/>
      <c r="G30" s="170"/>
      <c r="H30" s="170"/>
      <c r="I30" s="203"/>
      <c r="J30" s="170"/>
      <c r="K30" s="197"/>
      <c r="L30" s="90"/>
      <c r="M30" s="89"/>
      <c r="N30" s="170"/>
      <c r="O30" s="170"/>
      <c r="P30" s="170"/>
      <c r="Q30" s="170"/>
      <c r="R30" s="170"/>
      <c r="S30" s="170"/>
      <c r="T30" s="170"/>
      <c r="U30" s="170"/>
      <c r="V30" s="170"/>
      <c r="W30" s="203"/>
      <c r="X30" s="203"/>
      <c r="Y30" s="203"/>
      <c r="Z30" s="187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</row>
    <row r="31" spans="1:260" ht="23.25" customHeight="1">
      <c r="A31" s="76" t="s">
        <v>56</v>
      </c>
      <c r="B31" s="58"/>
      <c r="C31" s="69"/>
      <c r="D31" s="411">
        <v>0</v>
      </c>
      <c r="E31" s="411"/>
      <c r="F31" s="411">
        <v>0</v>
      </c>
      <c r="G31" s="411"/>
      <c r="H31" s="411">
        <v>0</v>
      </c>
      <c r="I31" s="411"/>
      <c r="J31" s="411">
        <v>0</v>
      </c>
      <c r="K31" s="191"/>
      <c r="L31" s="186">
        <f>'PL6-9'!C142</f>
        <v>323939</v>
      </c>
      <c r="M31" s="181"/>
      <c r="N31" s="407">
        <v>0</v>
      </c>
      <c r="O31" s="407"/>
      <c r="P31" s="407">
        <v>0</v>
      </c>
      <c r="Q31" s="319"/>
      <c r="R31" s="407">
        <v>0</v>
      </c>
      <c r="S31" s="319"/>
      <c r="T31" s="164">
        <f>SUM(N31:R31)</f>
        <v>0</v>
      </c>
      <c r="U31" s="380"/>
      <c r="V31" s="184">
        <f t="shared" ref="V31:V32" si="8">SUM(D31:L31)+T31</f>
        <v>323939</v>
      </c>
      <c r="W31" s="199"/>
      <c r="X31" s="190">
        <f>'PL6-9'!C143</f>
        <v>23439</v>
      </c>
      <c r="Y31" s="199"/>
      <c r="Z31" s="184">
        <f t="shared" ref="Z31:Z32" si="9">V31+X31</f>
        <v>347378</v>
      </c>
      <c r="AA31" s="95"/>
    </row>
    <row r="32" spans="1:260" s="3" customFormat="1" ht="23.25" customHeight="1">
      <c r="A32" s="76" t="s">
        <v>57</v>
      </c>
      <c r="B32" s="58"/>
      <c r="C32" s="69"/>
      <c r="D32" s="411">
        <v>0</v>
      </c>
      <c r="E32" s="411"/>
      <c r="F32" s="411">
        <v>0</v>
      </c>
      <c r="G32" s="411"/>
      <c r="H32" s="411">
        <v>0</v>
      </c>
      <c r="I32" s="411"/>
      <c r="J32" s="411">
        <v>0</v>
      </c>
      <c r="K32" s="191"/>
      <c r="L32" s="190">
        <v>4099</v>
      </c>
      <c r="M32" s="181"/>
      <c r="N32" s="190">
        <v>-3980</v>
      </c>
      <c r="O32" s="190"/>
      <c r="P32" s="190">
        <v>-918</v>
      </c>
      <c r="Q32" s="190"/>
      <c r="R32" s="415">
        <v>0</v>
      </c>
      <c r="S32" s="190"/>
      <c r="T32" s="185">
        <f>SUM(N32:R32)</f>
        <v>-4898</v>
      </c>
      <c r="U32" s="190"/>
      <c r="V32" s="183">
        <f t="shared" si="8"/>
        <v>-799</v>
      </c>
      <c r="W32" s="199"/>
      <c r="X32" s="190">
        <f>'PL6-9'!C148-'SH11'!X31</f>
        <v>685</v>
      </c>
      <c r="Y32" s="199"/>
      <c r="Z32" s="184">
        <f t="shared" si="9"/>
        <v>-114</v>
      </c>
      <c r="AA32" s="95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  <c r="IR32" s="42"/>
      <c r="IS32" s="42"/>
      <c r="IT32" s="42"/>
      <c r="IU32" s="42"/>
      <c r="IV32" s="42"/>
      <c r="IW32" s="42"/>
      <c r="IX32" s="42"/>
      <c r="IY32" s="42"/>
      <c r="IZ32" s="42"/>
    </row>
    <row r="33" spans="1:260" ht="23.25" customHeight="1">
      <c r="A33" s="86" t="s">
        <v>88</v>
      </c>
      <c r="B33" s="92"/>
      <c r="C33" s="93"/>
      <c r="D33" s="212">
        <f>D32+D31</f>
        <v>0</v>
      </c>
      <c r="E33" s="166"/>
      <c r="F33" s="212">
        <f>F32+F31</f>
        <v>0</v>
      </c>
      <c r="G33" s="166"/>
      <c r="H33" s="212">
        <f>H32+H31</f>
        <v>0</v>
      </c>
      <c r="I33" s="166"/>
      <c r="J33" s="212">
        <f>J32+J31</f>
        <v>0</v>
      </c>
      <c r="K33" s="197"/>
      <c r="L33" s="201">
        <f>L32+L31</f>
        <v>328038</v>
      </c>
      <c r="M33" s="89"/>
      <c r="N33" s="385">
        <f>N32+N31</f>
        <v>-3980</v>
      </c>
      <c r="O33" s="170"/>
      <c r="P33" s="385">
        <f>P32+P31</f>
        <v>-918</v>
      </c>
      <c r="Q33" s="170"/>
      <c r="R33" s="418">
        <f>R32+R31</f>
        <v>0</v>
      </c>
      <c r="S33" s="170"/>
      <c r="T33" s="385">
        <f>SUM(N33:R33)</f>
        <v>-4898</v>
      </c>
      <c r="U33" s="170"/>
      <c r="V33" s="385">
        <f>V32+V31</f>
        <v>323140</v>
      </c>
      <c r="W33" s="203"/>
      <c r="X33" s="385">
        <f>X32+X31</f>
        <v>24124</v>
      </c>
      <c r="Y33" s="203"/>
      <c r="Z33" s="385">
        <f>V33+X33</f>
        <v>347264</v>
      </c>
      <c r="AA33" s="102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</row>
    <row r="34" spans="1:260" ht="23.25" customHeight="1">
      <c r="A34" s="86"/>
      <c r="B34" s="92"/>
      <c r="C34" s="93"/>
      <c r="D34" s="195"/>
      <c r="E34" s="170"/>
      <c r="F34" s="195"/>
      <c r="G34" s="170"/>
      <c r="H34" s="195"/>
      <c r="I34" s="170"/>
      <c r="J34" s="195"/>
      <c r="K34" s="197"/>
      <c r="L34" s="196"/>
      <c r="M34" s="89"/>
      <c r="N34" s="195"/>
      <c r="O34" s="170"/>
      <c r="P34" s="195"/>
      <c r="Q34" s="170"/>
      <c r="R34" s="170"/>
      <c r="S34" s="170"/>
      <c r="T34" s="195"/>
      <c r="U34" s="170"/>
      <c r="V34" s="195"/>
      <c r="W34" s="203"/>
      <c r="X34" s="195"/>
      <c r="Y34" s="203"/>
      <c r="Z34" s="195"/>
      <c r="AA34" s="102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</row>
    <row r="35" spans="1:260" ht="23.25" customHeight="1">
      <c r="A35" s="76" t="s">
        <v>275</v>
      </c>
      <c r="B35" s="92"/>
      <c r="C35" s="93"/>
      <c r="D35" s="327">
        <v>0</v>
      </c>
      <c r="E35" s="166"/>
      <c r="F35" s="327">
        <v>0</v>
      </c>
      <c r="G35" s="166"/>
      <c r="H35" s="327">
        <v>0</v>
      </c>
      <c r="I35" s="170"/>
      <c r="J35" s="386">
        <v>10202</v>
      </c>
      <c r="K35" s="197"/>
      <c r="L35" s="328">
        <f>-J35</f>
        <v>-10202</v>
      </c>
      <c r="M35" s="89"/>
      <c r="N35" s="327">
        <v>0</v>
      </c>
      <c r="O35" s="411"/>
      <c r="P35" s="327">
        <v>0</v>
      </c>
      <c r="Q35" s="166"/>
      <c r="R35" s="388">
        <v>0</v>
      </c>
      <c r="S35" s="166"/>
      <c r="T35" s="415">
        <f>SUM(N35:R35)</f>
        <v>0</v>
      </c>
      <c r="U35" s="166"/>
      <c r="V35" s="158">
        <f>SUM(D35:L35)+T35</f>
        <v>0</v>
      </c>
      <c r="W35" s="419"/>
      <c r="X35" s="327">
        <v>0</v>
      </c>
      <c r="Y35" s="419"/>
      <c r="Z35" s="221">
        <f>V35+X35</f>
        <v>0</v>
      </c>
      <c r="AA35" s="102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</row>
    <row r="36" spans="1:260" s="9" customFormat="1" ht="23.25" customHeight="1">
      <c r="A36" s="76"/>
      <c r="B36" s="58"/>
      <c r="C36" s="69"/>
      <c r="D36" s="181"/>
      <c r="E36" s="181"/>
      <c r="F36" s="181"/>
      <c r="G36" s="181"/>
      <c r="H36" s="181"/>
      <c r="I36" s="191"/>
      <c r="J36" s="181"/>
      <c r="K36" s="191"/>
      <c r="L36" s="186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91"/>
      <c r="X36" s="191"/>
      <c r="Y36" s="191"/>
      <c r="Z36" s="186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  <c r="ID36" s="42"/>
      <c r="IE36" s="42"/>
      <c r="IF36" s="42"/>
      <c r="IG36" s="42"/>
      <c r="IH36" s="42"/>
      <c r="II36" s="42"/>
      <c r="IJ36" s="42"/>
      <c r="IK36" s="42"/>
      <c r="IL36" s="42"/>
      <c r="IM36" s="42"/>
      <c r="IN36" s="42"/>
      <c r="IO36" s="42"/>
      <c r="IP36" s="42"/>
      <c r="IQ36" s="42"/>
      <c r="IR36" s="42"/>
      <c r="IS36" s="42"/>
      <c r="IT36" s="42"/>
      <c r="IU36" s="42"/>
      <c r="IV36" s="42"/>
      <c r="IW36" s="42"/>
      <c r="IX36" s="42"/>
      <c r="IY36" s="42"/>
      <c r="IZ36" s="42"/>
    </row>
    <row r="37" spans="1:260" s="76" customFormat="1" ht="23.25" customHeight="1" thickBot="1">
      <c r="A37" s="97" t="s">
        <v>287</v>
      </c>
      <c r="B37" s="98"/>
      <c r="C37" s="69"/>
      <c r="D37" s="204">
        <f>SUM(D13,D28,D33)+D35</f>
        <v>462227</v>
      </c>
      <c r="E37" s="205"/>
      <c r="F37" s="204">
        <f>SUM(F13,F28,F33)+F35</f>
        <v>694969</v>
      </c>
      <c r="G37" s="205"/>
      <c r="H37" s="204">
        <f>SUM(H13,H28,H33)+H35</f>
        <v>44033</v>
      </c>
      <c r="I37" s="205"/>
      <c r="J37" s="204">
        <f>SUM(J13,J28,J33)+J35</f>
        <v>46223</v>
      </c>
      <c r="K37" s="90"/>
      <c r="L37" s="204">
        <f>SUM(L13,L28,L33)+L35</f>
        <v>1331085</v>
      </c>
      <c r="M37" s="90"/>
      <c r="N37" s="204">
        <f>SUM(N13,N28,N33)+N35</f>
        <v>-17294</v>
      </c>
      <c r="O37" s="90"/>
      <c r="P37" s="204">
        <f>SUM(P13,P28,P33)+P35</f>
        <v>7203</v>
      </c>
      <c r="Q37" s="90"/>
      <c r="R37" s="204">
        <f>SUM(R13,R28,R33)+R35</f>
        <v>-13510</v>
      </c>
      <c r="S37" s="90"/>
      <c r="T37" s="204">
        <f>SUM(T13,T28,T33)+T35</f>
        <v>-23601</v>
      </c>
      <c r="U37" s="90"/>
      <c r="V37" s="204">
        <f>SUM(V13,V28,V33)+V35</f>
        <v>2554936</v>
      </c>
      <c r="W37" s="90"/>
      <c r="X37" s="204">
        <f>SUM(X13,X28,X33)+X35</f>
        <v>160943</v>
      </c>
      <c r="Y37" s="90"/>
      <c r="Z37" s="204">
        <f>SUM(Z13,Z28,Z33)+Z35</f>
        <v>2715879</v>
      </c>
      <c r="AA37" s="69">
        <f>Z37-BL!D92</f>
        <v>0</v>
      </c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69"/>
      <c r="FE37" s="69"/>
      <c r="FF37" s="69"/>
      <c r="FG37" s="69"/>
      <c r="FH37" s="69"/>
      <c r="FI37" s="69"/>
      <c r="FJ37" s="69"/>
      <c r="FK37" s="69"/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9"/>
      <c r="FW37" s="69"/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9"/>
      <c r="GI37" s="69"/>
      <c r="GJ37" s="69"/>
      <c r="GK37" s="69"/>
      <c r="GL37" s="69"/>
      <c r="GM37" s="69"/>
      <c r="GN37" s="69"/>
      <c r="GO37" s="69"/>
      <c r="GP37" s="69"/>
      <c r="GQ37" s="69"/>
      <c r="GR37" s="69"/>
      <c r="GS37" s="69"/>
      <c r="GT37" s="69"/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69"/>
      <c r="HG37" s="69"/>
      <c r="HH37" s="69"/>
      <c r="HI37" s="69"/>
      <c r="HJ37" s="69"/>
      <c r="HK37" s="69"/>
      <c r="HL37" s="69"/>
      <c r="HM37" s="69"/>
      <c r="HN37" s="69"/>
      <c r="HO37" s="69"/>
      <c r="HP37" s="69"/>
      <c r="HQ37" s="69"/>
      <c r="HR37" s="69"/>
      <c r="HS37" s="69"/>
      <c r="HT37" s="69"/>
      <c r="HU37" s="69"/>
      <c r="HV37" s="69"/>
      <c r="HW37" s="69"/>
      <c r="HX37" s="69"/>
      <c r="HY37" s="69"/>
      <c r="HZ37" s="69"/>
      <c r="IA37" s="69"/>
      <c r="IB37" s="69"/>
      <c r="IC37" s="69"/>
      <c r="ID37" s="69"/>
      <c r="IE37" s="69"/>
      <c r="IF37" s="69"/>
      <c r="IG37" s="69"/>
      <c r="IH37" s="69"/>
      <c r="II37" s="69"/>
      <c r="IJ37" s="69"/>
      <c r="IK37" s="69"/>
      <c r="IL37" s="69"/>
      <c r="IM37" s="69"/>
      <c r="IN37" s="69"/>
      <c r="IO37" s="69"/>
      <c r="IP37" s="69"/>
      <c r="IQ37" s="69"/>
      <c r="IR37" s="69"/>
      <c r="IS37" s="69"/>
      <c r="IT37" s="69"/>
      <c r="IU37" s="69"/>
      <c r="IV37" s="69"/>
      <c r="IW37" s="69"/>
      <c r="IX37" s="69"/>
      <c r="IY37" s="69"/>
      <c r="IZ37" s="69"/>
    </row>
    <row r="38" spans="1:260" ht="23.25" customHeight="1" thickTop="1">
      <c r="D38" s="214"/>
      <c r="E38" s="214"/>
      <c r="F38" s="214"/>
      <c r="G38" s="214"/>
      <c r="H38" s="214"/>
      <c r="I38" s="214"/>
      <c r="J38" s="214"/>
      <c r="K38" s="179"/>
      <c r="L38" s="214"/>
      <c r="M38" s="179"/>
      <c r="N38" s="198"/>
      <c r="O38" s="198"/>
      <c r="P38" s="198"/>
      <c r="Q38" s="191"/>
      <c r="R38" s="191"/>
      <c r="S38" s="191"/>
      <c r="T38" s="198"/>
      <c r="U38" s="191"/>
      <c r="V38" s="198"/>
      <c r="W38" s="179"/>
      <c r="X38" s="214"/>
      <c r="Y38" s="179"/>
      <c r="Z38" s="214"/>
    </row>
    <row r="39" spans="1:260" ht="23.25" customHeight="1">
      <c r="D39" s="214">
        <f>D37-BL!D83</f>
        <v>0</v>
      </c>
      <c r="F39" s="214">
        <f>F37-BL!D84</f>
        <v>0</v>
      </c>
      <c r="H39" s="214">
        <f>H37-BL!D85</f>
        <v>0</v>
      </c>
      <c r="J39" s="214">
        <f>J37-BL!D87</f>
        <v>0</v>
      </c>
      <c r="L39" s="175">
        <f>L37-BL!D88</f>
        <v>0</v>
      </c>
      <c r="T39" s="233">
        <f>T37-BL!D89</f>
        <v>0</v>
      </c>
      <c r="V39" s="233">
        <f>V37-BL!D90</f>
        <v>0</v>
      </c>
      <c r="W39" s="229"/>
      <c r="X39" s="175">
        <f>X37-BL!D91</f>
        <v>0</v>
      </c>
      <c r="Y39" s="229"/>
      <c r="Z39" s="175">
        <f>Z37-BL!D92</f>
        <v>0</v>
      </c>
    </row>
    <row r="40" spans="1:260" ht="23.25" customHeight="1">
      <c r="D40" s="95"/>
      <c r="J40" s="95"/>
      <c r="L40" s="214"/>
      <c r="N40" s="319"/>
      <c r="O40" s="319"/>
      <c r="P40" s="319"/>
    </row>
    <row r="41" spans="1:260" ht="23.25" customHeight="1">
      <c r="D41" s="214"/>
      <c r="J41" s="214"/>
      <c r="L41" s="214"/>
      <c r="N41" s="222"/>
      <c r="P41" s="222"/>
    </row>
    <row r="42" spans="1:260" ht="23.25" customHeight="1">
      <c r="L42" s="214"/>
    </row>
    <row r="57" spans="1:260" s="36" customFormat="1" ht="23.25" customHeight="1">
      <c r="A57" s="42"/>
      <c r="B57" s="7"/>
      <c r="C57" s="42"/>
      <c r="D57" s="42"/>
      <c r="E57" s="42"/>
      <c r="F57" s="42"/>
      <c r="G57" s="42"/>
      <c r="H57" s="42"/>
      <c r="I57" s="42"/>
      <c r="J57" s="42"/>
      <c r="K57" s="79"/>
      <c r="L57" s="42"/>
      <c r="M57" s="79"/>
      <c r="N57" s="76"/>
      <c r="O57" s="76"/>
      <c r="P57" s="76"/>
      <c r="Q57" s="53"/>
      <c r="R57" s="53"/>
      <c r="S57" s="53"/>
      <c r="T57" s="76"/>
      <c r="U57" s="53"/>
      <c r="V57" s="76"/>
      <c r="W57" s="79"/>
      <c r="X57" s="42"/>
      <c r="Y57" s="79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</row>
    <row r="58" spans="1:260" ht="23.25" customHeight="1">
      <c r="M58" s="79">
        <f>D58-H58</f>
        <v>0</v>
      </c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6"/>
      <c r="DI58" s="76"/>
      <c r="DJ58" s="76"/>
      <c r="DK58" s="76"/>
      <c r="DL58" s="76"/>
      <c r="DM58" s="76"/>
      <c r="DN58" s="76"/>
      <c r="DO58" s="76"/>
      <c r="DP58" s="76"/>
      <c r="DQ58" s="76"/>
      <c r="DR58" s="76"/>
      <c r="DS58" s="76"/>
      <c r="DT58" s="76"/>
      <c r="DU58" s="76"/>
      <c r="DV58" s="76"/>
      <c r="DW58" s="76"/>
      <c r="DX58" s="76"/>
      <c r="DY58" s="76"/>
      <c r="DZ58" s="76"/>
      <c r="EA58" s="76"/>
      <c r="EB58" s="76"/>
      <c r="EC58" s="76"/>
      <c r="ED58" s="76"/>
      <c r="EE58" s="76"/>
      <c r="EF58" s="76"/>
      <c r="EG58" s="76"/>
      <c r="EH58" s="76"/>
      <c r="EI58" s="76"/>
      <c r="EJ58" s="76"/>
      <c r="EK58" s="76"/>
      <c r="EL58" s="76"/>
      <c r="EM58" s="76"/>
      <c r="EN58" s="76"/>
      <c r="EO58" s="76"/>
      <c r="EP58" s="76"/>
      <c r="EQ58" s="76"/>
      <c r="ER58" s="76"/>
      <c r="ES58" s="76"/>
      <c r="ET58" s="76"/>
      <c r="EU58" s="76"/>
      <c r="EV58" s="76"/>
      <c r="EW58" s="76"/>
      <c r="EX58" s="76"/>
      <c r="EY58" s="76"/>
      <c r="EZ58" s="76"/>
      <c r="FA58" s="76"/>
      <c r="FB58" s="76"/>
      <c r="FC58" s="76"/>
      <c r="FD58" s="76"/>
      <c r="FE58" s="76"/>
      <c r="FF58" s="76"/>
      <c r="FG58" s="76"/>
      <c r="FH58" s="76"/>
      <c r="FI58" s="76"/>
      <c r="FJ58" s="76"/>
      <c r="FK58" s="76"/>
      <c r="FL58" s="76"/>
      <c r="FM58" s="76"/>
      <c r="FN58" s="76"/>
      <c r="FO58" s="76"/>
      <c r="FP58" s="76"/>
      <c r="FQ58" s="76"/>
      <c r="FR58" s="76"/>
      <c r="FS58" s="76"/>
      <c r="FT58" s="76"/>
      <c r="FU58" s="76"/>
      <c r="FV58" s="76"/>
      <c r="FW58" s="76"/>
      <c r="FX58" s="76"/>
      <c r="FY58" s="76"/>
      <c r="FZ58" s="76"/>
      <c r="GA58" s="76"/>
      <c r="GB58" s="76"/>
      <c r="GC58" s="76"/>
      <c r="GD58" s="76"/>
      <c r="GE58" s="76"/>
      <c r="GF58" s="76"/>
      <c r="GG58" s="76"/>
      <c r="GH58" s="76"/>
      <c r="GI58" s="76"/>
      <c r="GJ58" s="76"/>
      <c r="GK58" s="76"/>
      <c r="GL58" s="76"/>
      <c r="GM58" s="76"/>
      <c r="GN58" s="76"/>
      <c r="GO58" s="76"/>
      <c r="GP58" s="76"/>
      <c r="GQ58" s="76"/>
      <c r="GR58" s="76"/>
      <c r="GS58" s="76"/>
      <c r="GT58" s="76"/>
      <c r="GU58" s="76"/>
      <c r="GV58" s="76"/>
      <c r="GW58" s="76"/>
      <c r="GX58" s="76"/>
      <c r="GY58" s="76"/>
      <c r="GZ58" s="76"/>
      <c r="HA58" s="76"/>
      <c r="HB58" s="76"/>
      <c r="HC58" s="76"/>
      <c r="HD58" s="76"/>
      <c r="HE58" s="76"/>
      <c r="HF58" s="76"/>
      <c r="HG58" s="76"/>
      <c r="HH58" s="76"/>
      <c r="HI58" s="76"/>
      <c r="HJ58" s="76"/>
      <c r="HK58" s="76"/>
      <c r="HL58" s="76"/>
      <c r="HM58" s="76"/>
      <c r="HN58" s="76"/>
      <c r="HO58" s="76"/>
      <c r="HP58" s="76"/>
      <c r="HQ58" s="76"/>
      <c r="HR58" s="76"/>
      <c r="HS58" s="76"/>
      <c r="HT58" s="76"/>
      <c r="HU58" s="76"/>
      <c r="HV58" s="76"/>
      <c r="HW58" s="76"/>
      <c r="HX58" s="76"/>
      <c r="HY58" s="76"/>
      <c r="HZ58" s="76"/>
      <c r="IA58" s="76"/>
      <c r="IB58" s="76"/>
      <c r="IC58" s="76"/>
      <c r="ID58" s="76"/>
      <c r="IE58" s="76"/>
      <c r="IF58" s="76"/>
      <c r="IG58" s="76"/>
      <c r="IH58" s="76"/>
      <c r="II58" s="76"/>
      <c r="IJ58" s="76"/>
      <c r="IK58" s="76"/>
      <c r="IL58" s="76"/>
      <c r="IM58" s="76"/>
      <c r="IN58" s="76"/>
      <c r="IO58" s="76"/>
      <c r="IP58" s="76"/>
      <c r="IQ58" s="76"/>
      <c r="IR58" s="76"/>
      <c r="IS58" s="76"/>
      <c r="IT58" s="76"/>
      <c r="IU58" s="76"/>
      <c r="IV58" s="76"/>
      <c r="IW58" s="76"/>
      <c r="IX58" s="76"/>
      <c r="IY58" s="76"/>
      <c r="IZ58" s="76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7">
    <mergeCell ref="D11:Z11"/>
    <mergeCell ref="X1:Z1"/>
    <mergeCell ref="X2:Z2"/>
    <mergeCell ref="D4:Z4"/>
    <mergeCell ref="J5:L5"/>
    <mergeCell ref="N6:P6"/>
    <mergeCell ref="N5:T5"/>
  </mergeCells>
  <pageMargins left="0.8" right="0.68" top="0.48" bottom="0.5" header="0.5" footer="0.5"/>
  <pageSetup paperSize="9" scale="59" firstPageNumber="11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V117"/>
  <sheetViews>
    <sheetView showGridLines="0" view="pageBreakPreview" zoomScale="90" zoomScaleNormal="100" zoomScaleSheetLayoutView="90" workbookViewId="0">
      <selection activeCell="D20" sqref="D20"/>
    </sheetView>
  </sheetViews>
  <sheetFormatPr defaultColWidth="9.140625" defaultRowHeight="23.25" customHeight="1"/>
  <cols>
    <col min="1" max="1" width="53" style="42" customWidth="1"/>
    <col min="2" max="2" width="8.140625" style="7" customWidth="1"/>
    <col min="3" max="3" width="0.7109375" style="42" customWidth="1"/>
    <col min="4" max="4" width="12.85546875" style="42" customWidth="1"/>
    <col min="5" max="5" width="0.85546875" style="42" customWidth="1"/>
    <col min="6" max="6" width="13.42578125" style="42" customWidth="1"/>
    <col min="7" max="7" width="0.85546875" style="42" customWidth="1"/>
    <col min="8" max="8" width="12.5703125" style="42" customWidth="1"/>
    <col min="9" max="9" width="0.7109375" style="42" customWidth="1"/>
    <col min="10" max="10" width="13.140625" style="42" customWidth="1"/>
    <col min="11" max="11" width="0.7109375" style="79" customWidth="1"/>
    <col min="12" max="12" width="12.5703125" style="42" customWidth="1"/>
    <col min="13" max="13" width="0.7109375" style="79" customWidth="1"/>
    <col min="14" max="14" width="14.7109375" style="76" customWidth="1"/>
    <col min="15" max="15" width="2" style="76" customWidth="1"/>
    <col min="16" max="16" width="14.7109375" style="76" customWidth="1"/>
    <col min="17" max="17" width="2" style="76" customWidth="1"/>
    <col min="18" max="18" width="16.140625" style="76" customWidth="1"/>
    <col min="19" max="19" width="1.7109375" style="53" customWidth="1"/>
    <col min="20" max="20" width="14.7109375" style="76" customWidth="1"/>
    <col min="21" max="21" width="1.140625" style="79" customWidth="1"/>
    <col min="22" max="22" width="14.140625" style="42" customWidth="1"/>
    <col min="23" max="23" width="14.140625" style="42" bestFit="1" customWidth="1"/>
    <col min="24" max="16384" width="9.140625" style="42"/>
  </cols>
  <sheetData>
    <row r="1" spans="1:256" ht="23.25" customHeight="1">
      <c r="A1" s="15" t="s">
        <v>119</v>
      </c>
      <c r="B1" s="6"/>
      <c r="D1" s="3"/>
      <c r="V1" s="122"/>
    </row>
    <row r="2" spans="1:256" ht="23.25" customHeight="1">
      <c r="A2" s="326" t="s">
        <v>80</v>
      </c>
      <c r="B2" s="6"/>
      <c r="C2" s="3"/>
      <c r="D2" s="3"/>
      <c r="E2" s="3"/>
      <c r="F2" s="3"/>
      <c r="G2" s="3"/>
      <c r="V2" s="123"/>
    </row>
    <row r="3" spans="1:256" s="2" customFormat="1" ht="23.25" customHeight="1">
      <c r="A3" s="124"/>
      <c r="B3" s="5"/>
      <c r="C3" s="80"/>
      <c r="D3" s="124"/>
      <c r="E3" s="124"/>
      <c r="F3" s="124"/>
      <c r="G3" s="124"/>
      <c r="H3" s="80"/>
      <c r="I3" s="124"/>
      <c r="J3" s="1"/>
      <c r="K3" s="1"/>
      <c r="L3" s="1"/>
      <c r="M3" s="1"/>
      <c r="N3" s="81"/>
      <c r="O3" s="81"/>
      <c r="P3" s="81"/>
      <c r="Q3" s="81"/>
      <c r="R3" s="81"/>
      <c r="S3" s="81"/>
      <c r="T3" s="81"/>
      <c r="U3" s="124"/>
      <c r="V3" s="124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V3" s="80"/>
    </row>
    <row r="4" spans="1:256" s="2" customFormat="1" ht="23.25" customHeight="1">
      <c r="A4" s="124"/>
      <c r="B4" s="5"/>
      <c r="C4" s="80"/>
      <c r="D4" s="435" t="s">
        <v>41</v>
      </c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</row>
    <row r="5" spans="1:256" s="2" customFormat="1" ht="23.25" customHeight="1">
      <c r="A5" s="124"/>
      <c r="B5" s="5"/>
      <c r="C5" s="80"/>
      <c r="D5" s="124"/>
      <c r="E5" s="80"/>
      <c r="F5" s="80"/>
      <c r="G5" s="80"/>
      <c r="H5" s="80"/>
      <c r="I5" s="80"/>
      <c r="J5" s="436" t="s">
        <v>26</v>
      </c>
      <c r="K5" s="436"/>
      <c r="L5" s="436"/>
      <c r="M5" s="79"/>
      <c r="N5" s="437" t="s">
        <v>60</v>
      </c>
      <c r="O5" s="437"/>
      <c r="P5" s="437"/>
      <c r="Q5" s="437"/>
      <c r="R5" s="437"/>
      <c r="S5" s="437"/>
      <c r="T5" s="437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</row>
    <row r="6" spans="1:256" s="2" customFormat="1" ht="23.25" customHeight="1">
      <c r="A6" s="124"/>
      <c r="B6" s="5"/>
      <c r="C6" s="80"/>
      <c r="D6" s="124"/>
      <c r="E6" s="80"/>
      <c r="F6" s="80"/>
      <c r="G6" s="80"/>
      <c r="H6" s="80"/>
      <c r="I6" s="80"/>
      <c r="J6" s="80"/>
      <c r="K6" s="80"/>
      <c r="L6" s="80"/>
      <c r="M6" s="79"/>
      <c r="N6" s="120"/>
      <c r="O6" s="80"/>
      <c r="Q6" s="80"/>
      <c r="R6" s="80" t="s">
        <v>188</v>
      </c>
      <c r="S6" s="120"/>
      <c r="T6" s="120" t="s">
        <v>76</v>
      </c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  <c r="IU6" s="80"/>
      <c r="IV6" s="80"/>
    </row>
    <row r="7" spans="1:256" s="2" customFormat="1" ht="23.25" customHeight="1">
      <c r="A7" s="124"/>
      <c r="B7" s="5"/>
      <c r="C7" s="80"/>
      <c r="D7" s="120" t="s">
        <v>33</v>
      </c>
      <c r="E7" s="80"/>
      <c r="F7" s="80"/>
      <c r="G7" s="80"/>
      <c r="I7" s="80"/>
      <c r="J7" s="80"/>
      <c r="K7" s="80"/>
      <c r="L7" s="80"/>
      <c r="M7" s="80"/>
      <c r="N7" s="120"/>
      <c r="O7" s="80"/>
      <c r="P7" s="80" t="s">
        <v>188</v>
      </c>
      <c r="Q7" s="80"/>
      <c r="R7" s="80" t="s">
        <v>189</v>
      </c>
      <c r="S7" s="120"/>
      <c r="T7" s="80" t="s">
        <v>50</v>
      </c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</row>
    <row r="8" spans="1:256" s="2" customFormat="1" ht="23.25" customHeight="1">
      <c r="A8" s="80"/>
      <c r="B8" s="121"/>
      <c r="C8" s="80"/>
      <c r="D8" s="80" t="s">
        <v>35</v>
      </c>
      <c r="E8" s="80"/>
      <c r="F8" s="80" t="s">
        <v>184</v>
      </c>
      <c r="G8" s="80"/>
      <c r="H8" s="80" t="s">
        <v>184</v>
      </c>
      <c r="I8" s="80"/>
      <c r="J8" s="80" t="s">
        <v>54</v>
      </c>
      <c r="K8" s="80"/>
      <c r="L8" s="80" t="s">
        <v>28</v>
      </c>
      <c r="M8" s="80"/>
      <c r="N8" s="80" t="s">
        <v>103</v>
      </c>
      <c r="O8" s="80"/>
      <c r="P8" s="80" t="s">
        <v>189</v>
      </c>
      <c r="Q8" s="80"/>
      <c r="R8" s="80" t="s">
        <v>187</v>
      </c>
      <c r="S8" s="120"/>
      <c r="T8" s="80" t="s">
        <v>77</v>
      </c>
      <c r="U8" s="80"/>
      <c r="V8" s="80" t="s">
        <v>37</v>
      </c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  <c r="IU8" s="80"/>
      <c r="IV8" s="80"/>
    </row>
    <row r="9" spans="1:256" s="2" customFormat="1" ht="23.25" customHeight="1">
      <c r="A9" s="80"/>
      <c r="B9" s="58" t="s">
        <v>1</v>
      </c>
      <c r="C9" s="80"/>
      <c r="D9" s="80" t="s">
        <v>36</v>
      </c>
      <c r="E9" s="80"/>
      <c r="F9" s="80" t="s">
        <v>185</v>
      </c>
      <c r="G9" s="80"/>
      <c r="H9" s="80" t="s">
        <v>183</v>
      </c>
      <c r="I9" s="80"/>
      <c r="J9" s="80" t="s">
        <v>55</v>
      </c>
      <c r="K9" s="80"/>
      <c r="L9" s="80" t="s">
        <v>30</v>
      </c>
      <c r="M9" s="80"/>
      <c r="N9" s="80" t="s">
        <v>82</v>
      </c>
      <c r="O9" s="80"/>
      <c r="P9" s="80" t="s">
        <v>190</v>
      </c>
      <c r="Q9" s="80"/>
      <c r="R9" s="80" t="s">
        <v>186</v>
      </c>
      <c r="S9" s="120"/>
      <c r="T9" s="80" t="s">
        <v>75</v>
      </c>
      <c r="U9" s="80"/>
      <c r="V9" s="80" t="s">
        <v>29</v>
      </c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  <c r="IT9" s="80"/>
      <c r="IU9" s="80"/>
      <c r="IV9" s="80"/>
    </row>
    <row r="10" spans="1:256" s="2" customFormat="1" ht="23.25" customHeight="1">
      <c r="A10" s="80"/>
      <c r="B10" s="121"/>
      <c r="C10" s="80"/>
      <c r="D10" s="427" t="s">
        <v>39</v>
      </c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27"/>
      <c r="T10" s="427"/>
      <c r="U10" s="427"/>
      <c r="V10" s="427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</row>
    <row r="11" spans="1:256" s="2" customFormat="1" ht="23.25" customHeight="1">
      <c r="A11" s="61" t="s">
        <v>284</v>
      </c>
      <c r="B11" s="121"/>
      <c r="C11" s="80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  <c r="IS11" s="80"/>
      <c r="IT11" s="80"/>
      <c r="IU11" s="80"/>
      <c r="IV11" s="80"/>
    </row>
    <row r="12" spans="1:256" s="2" customFormat="1" ht="21.75">
      <c r="A12" s="61" t="s">
        <v>116</v>
      </c>
      <c r="B12" s="121"/>
      <c r="C12" s="80"/>
      <c r="D12" s="4">
        <v>360207</v>
      </c>
      <c r="E12" s="4"/>
      <c r="F12" s="4">
        <v>154969</v>
      </c>
      <c r="G12" s="4"/>
      <c r="H12" s="4">
        <v>44033</v>
      </c>
      <c r="I12" s="4"/>
      <c r="J12" s="4">
        <v>36021</v>
      </c>
      <c r="K12" s="4"/>
      <c r="L12" s="4">
        <v>1243679</v>
      </c>
      <c r="M12" s="4"/>
      <c r="N12" s="14">
        <v>-9799</v>
      </c>
      <c r="O12" s="14"/>
      <c r="P12" s="14">
        <v>-31</v>
      </c>
      <c r="Q12" s="14"/>
      <c r="R12" s="14">
        <v>6039</v>
      </c>
      <c r="S12" s="14"/>
      <c r="T12" s="43">
        <v>-3791</v>
      </c>
      <c r="U12" s="4"/>
      <c r="V12" s="4">
        <v>1835118</v>
      </c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  <c r="IT12" s="80"/>
      <c r="IU12" s="80"/>
      <c r="IV12" s="80"/>
    </row>
    <row r="13" spans="1:256" s="2" customFormat="1" ht="21.75">
      <c r="A13" s="61"/>
      <c r="B13" s="121"/>
      <c r="C13" s="80"/>
      <c r="D13" s="4"/>
      <c r="E13" s="4"/>
      <c r="F13" s="4"/>
      <c r="G13" s="4"/>
      <c r="H13" s="4"/>
      <c r="I13" s="4"/>
      <c r="J13" s="4"/>
      <c r="K13" s="4"/>
      <c r="L13" s="4"/>
      <c r="M13" s="4"/>
      <c r="N13" s="14"/>
      <c r="O13" s="14"/>
      <c r="P13" s="14"/>
      <c r="Q13" s="14"/>
      <c r="R13" s="14"/>
      <c r="S13" s="14"/>
      <c r="T13" s="14"/>
      <c r="U13" s="4"/>
      <c r="V13" s="4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</row>
    <row r="14" spans="1:256" ht="21.75">
      <c r="A14" s="3" t="s">
        <v>67</v>
      </c>
      <c r="B14" s="8"/>
      <c r="C14" s="73"/>
      <c r="D14" s="44"/>
      <c r="E14" s="44"/>
      <c r="F14" s="44"/>
      <c r="G14" s="44"/>
      <c r="H14" s="44"/>
      <c r="I14" s="45"/>
      <c r="J14" s="44"/>
      <c r="K14" s="45"/>
      <c r="L14" s="46"/>
      <c r="M14" s="44"/>
      <c r="N14" s="47"/>
      <c r="O14" s="47"/>
      <c r="P14" s="47"/>
      <c r="Q14" s="47"/>
      <c r="R14" s="47"/>
      <c r="S14" s="47"/>
      <c r="T14" s="47"/>
      <c r="U14" s="45"/>
      <c r="V14" s="46"/>
    </row>
    <row r="15" spans="1:256" s="2" customFormat="1" ht="21.75">
      <c r="A15" s="6" t="s">
        <v>239</v>
      </c>
      <c r="B15" s="121"/>
      <c r="C15" s="80"/>
      <c r="D15" s="4"/>
      <c r="E15" s="11"/>
      <c r="F15" s="11"/>
      <c r="G15" s="11"/>
      <c r="H15" s="4"/>
      <c r="I15" s="11"/>
      <c r="J15" s="4"/>
      <c r="K15" s="4"/>
      <c r="L15" s="4"/>
      <c r="M15" s="4"/>
      <c r="N15" s="14"/>
      <c r="O15" s="14"/>
      <c r="P15" s="14"/>
      <c r="Q15" s="14"/>
      <c r="R15" s="80"/>
      <c r="S15" s="80"/>
      <c r="T15" s="80"/>
      <c r="U15" s="80"/>
      <c r="V15" s="4"/>
      <c r="W15" s="4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  <c r="IV15" s="80"/>
    </row>
    <row r="16" spans="1:256" s="2" customFormat="1" ht="21.75">
      <c r="A16" s="41" t="s">
        <v>217</v>
      </c>
      <c r="B16" s="401">
        <v>11</v>
      </c>
      <c r="C16" s="80"/>
      <c r="D16" s="260">
        <v>60000</v>
      </c>
      <c r="E16" s="167"/>
      <c r="F16" s="260">
        <v>540000</v>
      </c>
      <c r="G16" s="44"/>
      <c r="H16" s="261">
        <v>0</v>
      </c>
      <c r="I16" s="162"/>
      <c r="J16" s="261">
        <v>0</v>
      </c>
      <c r="K16" s="46"/>
      <c r="L16" s="261">
        <v>0</v>
      </c>
      <c r="M16" s="46"/>
      <c r="N16" s="261">
        <v>0</v>
      </c>
      <c r="O16" s="164"/>
      <c r="P16" s="261">
        <v>0</v>
      </c>
      <c r="Q16" s="164"/>
      <c r="R16" s="261">
        <v>0</v>
      </c>
      <c r="S16" s="162"/>
      <c r="T16" s="261">
        <v>0</v>
      </c>
      <c r="U16" s="80"/>
      <c r="V16" s="46">
        <f>SUM(D16:L16)+T16</f>
        <v>600000</v>
      </c>
      <c r="W16" s="4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</row>
    <row r="17" spans="1:256" s="2" customFormat="1" ht="21.75">
      <c r="A17" s="41" t="s">
        <v>228</v>
      </c>
      <c r="B17" s="389">
        <v>16</v>
      </c>
      <c r="C17" s="80"/>
      <c r="D17" s="158">
        <v>0</v>
      </c>
      <c r="E17" s="162"/>
      <c r="F17" s="158">
        <v>0</v>
      </c>
      <c r="G17" s="44"/>
      <c r="H17" s="158">
        <v>0</v>
      </c>
      <c r="I17" s="162"/>
      <c r="J17" s="158">
        <v>0</v>
      </c>
      <c r="K17" s="46"/>
      <c r="L17" s="183">
        <v>-262942</v>
      </c>
      <c r="M17" s="46"/>
      <c r="N17" s="158">
        <v>0</v>
      </c>
      <c r="O17" s="164"/>
      <c r="P17" s="158">
        <v>0</v>
      </c>
      <c r="Q17" s="164"/>
      <c r="R17" s="158">
        <v>0</v>
      </c>
      <c r="S17" s="162"/>
      <c r="T17" s="158">
        <v>0</v>
      </c>
      <c r="U17" s="80"/>
      <c r="V17" s="85">
        <f>SUM(D17:L17)+T17</f>
        <v>-262942</v>
      </c>
      <c r="W17" s="4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</row>
    <row r="18" spans="1:256" s="2" customFormat="1" ht="21.75">
      <c r="A18" s="6" t="s">
        <v>274</v>
      </c>
      <c r="B18" s="121"/>
      <c r="C18" s="80"/>
      <c r="D18" s="160">
        <f>D16+D17</f>
        <v>60000</v>
      </c>
      <c r="E18" s="50"/>
      <c r="F18" s="160">
        <f>F16+F17</f>
        <v>540000</v>
      </c>
      <c r="G18" s="50"/>
      <c r="H18" s="211">
        <f>H16+H17</f>
        <v>0</v>
      </c>
      <c r="I18" s="174"/>
      <c r="J18" s="211">
        <f>J16+J17</f>
        <v>0</v>
      </c>
      <c r="K18" s="4"/>
      <c r="L18" s="160">
        <f>L16+L17</f>
        <v>-262942</v>
      </c>
      <c r="M18" s="4"/>
      <c r="N18" s="211">
        <f>N16+N17</f>
        <v>0</v>
      </c>
      <c r="O18" s="71"/>
      <c r="P18" s="211">
        <f>P16+P17</f>
        <v>0</v>
      </c>
      <c r="Q18" s="71"/>
      <c r="R18" s="211">
        <f>R16+R17</f>
        <v>0</v>
      </c>
      <c r="S18" s="162"/>
      <c r="T18" s="211">
        <f>T16+T17</f>
        <v>0</v>
      </c>
      <c r="U18" s="80"/>
      <c r="V18" s="262">
        <f>V16+V17</f>
        <v>337058</v>
      </c>
      <c r="W18" s="4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  <c r="IT18" s="80"/>
      <c r="IU18" s="80"/>
      <c r="IV18" s="80"/>
    </row>
    <row r="19" spans="1:256" ht="21.75" hidden="1">
      <c r="A19" s="6" t="s">
        <v>61</v>
      </c>
      <c r="B19" s="8"/>
      <c r="C19" s="73"/>
      <c r="D19" s="44"/>
      <c r="E19" s="44"/>
      <c r="F19" s="44"/>
      <c r="G19" s="44"/>
      <c r="H19" s="44"/>
      <c r="I19" s="45"/>
      <c r="J19" s="44"/>
      <c r="K19" s="45"/>
      <c r="L19" s="157"/>
      <c r="M19" s="44"/>
      <c r="N19" s="153"/>
      <c r="O19" s="153"/>
      <c r="P19" s="153"/>
      <c r="Q19" s="153"/>
      <c r="R19" s="153"/>
      <c r="S19" s="47"/>
      <c r="T19" s="153"/>
      <c r="U19" s="45"/>
      <c r="V19" s="46"/>
    </row>
    <row r="20" spans="1:256" ht="21.75" hidden="1">
      <c r="A20" s="41" t="s">
        <v>93</v>
      </c>
      <c r="B20" s="8"/>
      <c r="C20" s="73"/>
      <c r="D20" s="44" t="s">
        <v>20</v>
      </c>
      <c r="E20" s="44"/>
      <c r="F20" s="44"/>
      <c r="G20" s="44"/>
      <c r="H20" s="47">
        <v>1260872</v>
      </c>
      <c r="I20" s="44"/>
      <c r="J20" s="44" t="s">
        <v>20</v>
      </c>
      <c r="K20" s="44"/>
      <c r="L20" s="162" t="s">
        <v>20</v>
      </c>
      <c r="M20" s="45"/>
      <c r="N20" s="165" t="s">
        <v>20</v>
      </c>
      <c r="O20" s="165"/>
      <c r="P20" s="165" t="s">
        <v>20</v>
      </c>
      <c r="Q20" s="165"/>
      <c r="R20" s="165" t="s">
        <v>20</v>
      </c>
      <c r="S20" s="82"/>
      <c r="T20" s="165" t="s">
        <v>20</v>
      </c>
      <c r="U20" s="45"/>
      <c r="V20" s="46" t="e">
        <f>SUM(#REF!)</f>
        <v>#REF!</v>
      </c>
    </row>
    <row r="21" spans="1:256" ht="21.75" hidden="1" customHeight="1">
      <c r="A21" s="41" t="s">
        <v>96</v>
      </c>
      <c r="B21" s="8"/>
      <c r="C21" s="73"/>
      <c r="D21" s="44"/>
      <c r="E21" s="44"/>
      <c r="F21" s="44"/>
      <c r="G21" s="44"/>
      <c r="H21" s="44"/>
      <c r="I21" s="44"/>
      <c r="J21" s="44"/>
      <c r="K21" s="44"/>
      <c r="L21" s="162"/>
      <c r="M21" s="45"/>
      <c r="N21" s="165"/>
      <c r="O21" s="165"/>
      <c r="P21" s="165"/>
      <c r="Q21" s="165"/>
      <c r="R21" s="165"/>
      <c r="S21" s="82"/>
      <c r="T21" s="165"/>
      <c r="U21" s="45"/>
      <c r="V21" s="46"/>
    </row>
    <row r="22" spans="1:256" ht="21.75" hidden="1">
      <c r="A22" s="41" t="s">
        <v>97</v>
      </c>
      <c r="B22" s="8"/>
      <c r="C22" s="73"/>
      <c r="D22" s="47" t="s">
        <v>20</v>
      </c>
      <c r="E22" s="47"/>
      <c r="F22" s="47"/>
      <c r="G22" s="47"/>
      <c r="H22" s="47" t="s">
        <v>20</v>
      </c>
      <c r="I22" s="47"/>
      <c r="J22" s="47" t="s">
        <v>20</v>
      </c>
      <c r="K22" s="47"/>
      <c r="L22" s="153" t="s">
        <v>20</v>
      </c>
      <c r="M22" s="47"/>
      <c r="N22" s="153" t="s">
        <v>20</v>
      </c>
      <c r="O22" s="153"/>
      <c r="P22" s="153" t="s">
        <v>20</v>
      </c>
      <c r="Q22" s="153"/>
      <c r="R22" s="153" t="s">
        <v>20</v>
      </c>
      <c r="S22" s="47"/>
      <c r="T22" s="153" t="s">
        <v>20</v>
      </c>
      <c r="U22" s="47"/>
      <c r="V22" s="46" t="e">
        <f>SUM(#REF!)</f>
        <v>#REF!</v>
      </c>
    </row>
    <row r="23" spans="1:256" ht="23.25" hidden="1" customHeight="1">
      <c r="A23" s="41" t="s">
        <v>62</v>
      </c>
      <c r="B23" s="8"/>
      <c r="C23" s="73"/>
      <c r="D23" s="83" t="s">
        <v>20</v>
      </c>
      <c r="E23" s="84"/>
      <c r="F23" s="83" t="s">
        <v>20</v>
      </c>
      <c r="G23" s="84"/>
      <c r="H23" s="83" t="s">
        <v>20</v>
      </c>
      <c r="I23" s="84"/>
      <c r="J23" s="83" t="s">
        <v>20</v>
      </c>
      <c r="K23" s="47"/>
      <c r="L23" s="106" t="s">
        <v>20</v>
      </c>
      <c r="M23" s="47"/>
      <c r="N23" s="106" t="s">
        <v>20</v>
      </c>
      <c r="O23" s="153"/>
      <c r="P23" s="106" t="s">
        <v>20</v>
      </c>
      <c r="Q23" s="153"/>
      <c r="R23" s="106" t="s">
        <v>20</v>
      </c>
      <c r="S23" s="47"/>
      <c r="T23" s="106" t="s">
        <v>20</v>
      </c>
      <c r="U23" s="47"/>
      <c r="V23" s="85" t="e">
        <f>#REF!</f>
        <v>#REF!</v>
      </c>
    </row>
    <row r="24" spans="1:256" ht="23.25" hidden="1" customHeight="1">
      <c r="A24" s="6" t="s">
        <v>63</v>
      </c>
      <c r="B24" s="8"/>
      <c r="C24" s="73"/>
      <c r="D24" s="49" t="s">
        <v>20</v>
      </c>
      <c r="E24" s="50"/>
      <c r="F24" s="49" t="s">
        <v>20</v>
      </c>
      <c r="G24" s="50"/>
      <c r="H24" s="49" t="s">
        <v>20</v>
      </c>
      <c r="I24" s="50"/>
      <c r="J24" s="49" t="s">
        <v>20</v>
      </c>
      <c r="K24" s="43"/>
      <c r="L24" s="161" t="s">
        <v>20</v>
      </c>
      <c r="M24" s="43"/>
      <c r="N24" s="161" t="s">
        <v>20</v>
      </c>
      <c r="O24" s="163"/>
      <c r="P24" s="161" t="s">
        <v>20</v>
      </c>
      <c r="Q24" s="163"/>
      <c r="R24" s="161" t="s">
        <v>20</v>
      </c>
      <c r="S24" s="51"/>
      <c r="T24" s="161" t="s">
        <v>20</v>
      </c>
      <c r="U24" s="43"/>
      <c r="V24" s="24" t="e">
        <f>SUM(V20:V23)</f>
        <v>#REF!</v>
      </c>
    </row>
    <row r="25" spans="1:256" ht="23.25" hidden="1" customHeight="1">
      <c r="A25" s="289" t="s">
        <v>68</v>
      </c>
      <c r="B25" s="8"/>
      <c r="C25" s="73"/>
      <c r="D25" s="51"/>
      <c r="E25" s="50"/>
      <c r="F25" s="50"/>
      <c r="G25" s="50"/>
      <c r="H25" s="51"/>
      <c r="I25" s="50"/>
      <c r="J25" s="51"/>
      <c r="K25" s="43"/>
      <c r="L25" s="163"/>
      <c r="M25" s="43"/>
      <c r="N25" s="163"/>
      <c r="O25" s="163"/>
      <c r="P25" s="163"/>
      <c r="Q25" s="163"/>
      <c r="R25" s="163"/>
      <c r="S25" s="51"/>
      <c r="T25" s="163"/>
      <c r="U25" s="43"/>
      <c r="V25" s="14"/>
    </row>
    <row r="26" spans="1:256" s="3" customFormat="1" ht="23.25" customHeight="1">
      <c r="A26" s="86"/>
      <c r="B26" s="58"/>
      <c r="C26" s="69"/>
      <c r="D26" s="87"/>
      <c r="E26" s="88"/>
      <c r="F26" s="88"/>
      <c r="G26" s="88"/>
      <c r="H26" s="87"/>
      <c r="I26" s="88"/>
      <c r="J26" s="87"/>
      <c r="K26" s="89"/>
      <c r="L26" s="87"/>
      <c r="M26" s="89"/>
      <c r="N26" s="43"/>
      <c r="O26" s="43"/>
      <c r="P26" s="43"/>
      <c r="Q26" s="43"/>
      <c r="R26" s="43"/>
      <c r="S26" s="43"/>
      <c r="T26" s="43"/>
      <c r="U26" s="89"/>
      <c r="V26" s="91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  <c r="IT26" s="42"/>
      <c r="IU26" s="42"/>
      <c r="IV26" s="42"/>
    </row>
    <row r="27" spans="1:256" ht="23.25" customHeight="1">
      <c r="A27" s="86" t="s">
        <v>58</v>
      </c>
      <c r="B27" s="92"/>
      <c r="C27" s="93"/>
      <c r="D27" s="43"/>
      <c r="E27" s="43"/>
      <c r="F27" s="43"/>
      <c r="G27" s="43"/>
      <c r="H27" s="43"/>
      <c r="I27" s="12"/>
      <c r="J27" s="43"/>
      <c r="K27" s="12"/>
      <c r="L27" s="14"/>
      <c r="M27" s="43"/>
      <c r="N27" s="43"/>
      <c r="O27" s="43"/>
      <c r="P27" s="43"/>
      <c r="Q27" s="43"/>
      <c r="R27" s="43"/>
      <c r="S27" s="43"/>
      <c r="T27" s="43"/>
      <c r="U27" s="12"/>
      <c r="V27" s="14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ht="23.25" customHeight="1">
      <c r="A28" s="76" t="s">
        <v>56</v>
      </c>
      <c r="B28" s="58"/>
      <c r="C28" s="69"/>
      <c r="D28" s="153">
        <v>0</v>
      </c>
      <c r="E28" s="153"/>
      <c r="F28" s="153">
        <v>0</v>
      </c>
      <c r="G28" s="153"/>
      <c r="H28" s="153">
        <v>0</v>
      </c>
      <c r="I28" s="153"/>
      <c r="J28" s="153">
        <v>0</v>
      </c>
      <c r="K28" s="60"/>
      <c r="L28" s="52">
        <f>'PL6-9'!I142</f>
        <v>457247</v>
      </c>
      <c r="M28" s="47"/>
      <c r="N28" s="153">
        <v>0</v>
      </c>
      <c r="O28" s="153"/>
      <c r="P28" s="153">
        <v>0</v>
      </c>
      <c r="Q28" s="153"/>
      <c r="R28" s="153">
        <v>0</v>
      </c>
      <c r="S28" s="319"/>
      <c r="T28" s="153">
        <f>SUM(N28:R28)</f>
        <v>0</v>
      </c>
      <c r="U28" s="60"/>
      <c r="V28" s="107">
        <f>SUM(D28:L28)+T28</f>
        <v>457247</v>
      </c>
      <c r="W28" s="95"/>
    </row>
    <row r="29" spans="1:256" s="3" customFormat="1" ht="23.25" customHeight="1">
      <c r="A29" s="76" t="s">
        <v>57</v>
      </c>
      <c r="B29" s="58"/>
      <c r="C29" s="69"/>
      <c r="D29" s="158">
        <v>0</v>
      </c>
      <c r="E29" s="153"/>
      <c r="F29" s="158">
        <v>0</v>
      </c>
      <c r="G29" s="153"/>
      <c r="H29" s="158">
        <v>0</v>
      </c>
      <c r="I29" s="153"/>
      <c r="J29" s="158">
        <v>0</v>
      </c>
      <c r="K29" s="60"/>
      <c r="L29" s="159">
        <f>-4071+31</f>
        <v>-4040</v>
      </c>
      <c r="M29" s="47"/>
      <c r="N29" s="52">
        <v>-4329</v>
      </c>
      <c r="O29" s="47"/>
      <c r="P29" s="52">
        <f>-31</f>
        <v>-31</v>
      </c>
      <c r="Q29" s="47"/>
      <c r="R29" s="67">
        <v>1162</v>
      </c>
      <c r="S29" s="47"/>
      <c r="T29" s="67">
        <f>SUM(N29:R29)</f>
        <v>-3198</v>
      </c>
      <c r="U29" s="60"/>
      <c r="V29" s="107">
        <f>SUM(D29:L29)+T29</f>
        <v>-7238</v>
      </c>
      <c r="W29" s="95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</row>
    <row r="30" spans="1:256" ht="23.45" customHeight="1">
      <c r="A30" s="86" t="s">
        <v>88</v>
      </c>
      <c r="B30" s="92"/>
      <c r="C30" s="93"/>
      <c r="D30" s="212">
        <f>SUM(D28:D29)</f>
        <v>0</v>
      </c>
      <c r="E30" s="43"/>
      <c r="F30" s="212">
        <f>SUM(F28:F29)</f>
        <v>0</v>
      </c>
      <c r="G30" s="43"/>
      <c r="H30" s="212">
        <f>SUM(H28:H29)</f>
        <v>0</v>
      </c>
      <c r="I30" s="43"/>
      <c r="J30" s="212">
        <f>SUM(J28:J29)</f>
        <v>0</v>
      </c>
      <c r="K30" s="12"/>
      <c r="L30" s="25">
        <f>SUM(L28:L29)</f>
        <v>453207</v>
      </c>
      <c r="M30" s="43"/>
      <c r="N30" s="168">
        <f>SUM(N28:N29)</f>
        <v>-4329</v>
      </c>
      <c r="O30" s="96"/>
      <c r="P30" s="168">
        <f>SUM(P28:P29)</f>
        <v>-31</v>
      </c>
      <c r="Q30" s="96"/>
      <c r="R30" s="25">
        <f>SUM(R28:R29)</f>
        <v>1162</v>
      </c>
      <c r="S30" s="96"/>
      <c r="T30" s="25">
        <f>SUM(N30:R30)</f>
        <v>-3198</v>
      </c>
      <c r="U30" s="12"/>
      <c r="V30" s="118">
        <f>V28+V29</f>
        <v>450009</v>
      </c>
      <c r="W30" s="10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ht="9" customHeight="1">
      <c r="A31" s="86"/>
      <c r="B31" s="92"/>
      <c r="C31" s="93"/>
      <c r="D31" s="51"/>
      <c r="E31" s="43"/>
      <c r="F31" s="51"/>
      <c r="G31" s="43"/>
      <c r="H31" s="51"/>
      <c r="I31" s="43"/>
      <c r="J31" s="51"/>
      <c r="K31" s="12"/>
      <c r="L31" s="14"/>
      <c r="M31" s="43"/>
      <c r="N31" s="169"/>
      <c r="O31" s="96"/>
      <c r="P31" s="169"/>
      <c r="Q31" s="96"/>
      <c r="R31" s="14"/>
      <c r="S31" s="96"/>
      <c r="T31" s="14"/>
      <c r="U31" s="12"/>
      <c r="V31" s="77"/>
      <c r="W31" s="102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s="9" customFormat="1" ht="23.25" hidden="1" customHeight="1">
      <c r="A32" s="76" t="s">
        <v>208</v>
      </c>
      <c r="B32" s="58"/>
      <c r="C32" s="69"/>
      <c r="D32" s="83"/>
      <c r="E32" s="47"/>
      <c r="F32" s="83"/>
      <c r="G32" s="47"/>
      <c r="H32" s="83"/>
      <c r="I32" s="47"/>
      <c r="J32" s="83"/>
      <c r="K32" s="60"/>
      <c r="L32" s="72"/>
      <c r="M32" s="47"/>
      <c r="N32" s="72"/>
      <c r="O32" s="47"/>
      <c r="P32" s="72"/>
      <c r="Q32" s="96"/>
      <c r="R32" s="67"/>
      <c r="S32" s="47"/>
      <c r="T32" s="67"/>
      <c r="U32" s="60"/>
      <c r="V32" s="117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  <c r="IR32" s="42"/>
      <c r="IS32" s="42"/>
      <c r="IT32" s="42"/>
      <c r="IU32" s="42"/>
      <c r="IV32" s="42"/>
    </row>
    <row r="33" spans="1:256" s="9" customFormat="1" ht="7.5" hidden="1" customHeight="1">
      <c r="A33" s="76"/>
      <c r="B33" s="58"/>
      <c r="C33" s="69"/>
      <c r="D33" s="47"/>
      <c r="E33" s="47"/>
      <c r="F33" s="47"/>
      <c r="G33" s="47"/>
      <c r="H33" s="47"/>
      <c r="I33" s="60"/>
      <c r="J33" s="47"/>
      <c r="K33" s="60"/>
      <c r="L33" s="52"/>
      <c r="M33" s="47"/>
      <c r="N33" s="52"/>
      <c r="O33" s="47"/>
      <c r="P33" s="47"/>
      <c r="Q33" s="96"/>
      <c r="R33" s="47"/>
      <c r="S33" s="47"/>
      <c r="T33" s="47"/>
      <c r="U33" s="60"/>
      <c r="V33" s="5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</row>
    <row r="34" spans="1:256" ht="23.25" customHeight="1" thickBot="1">
      <c r="A34" s="97" t="s">
        <v>285</v>
      </c>
      <c r="B34" s="98"/>
      <c r="C34" s="69"/>
      <c r="D34" s="29">
        <f>SUM(D12,D30)+D18</f>
        <v>420207</v>
      </c>
      <c r="E34" s="99"/>
      <c r="F34" s="29">
        <f>SUM(F12,F30)+F18</f>
        <v>694969</v>
      </c>
      <c r="G34" s="99"/>
      <c r="H34" s="29">
        <f>SUM(H12,H30)+H18</f>
        <v>44033</v>
      </c>
      <c r="I34" s="99"/>
      <c r="J34" s="29">
        <f>SUM(J12,J30)+J18</f>
        <v>36021</v>
      </c>
      <c r="K34" s="14"/>
      <c r="L34" s="29">
        <f>SUM(L12,L30)+L18</f>
        <v>1433944</v>
      </c>
      <c r="M34" s="14"/>
      <c r="N34" s="29">
        <f>SUM(N12,N30)+N18</f>
        <v>-14128</v>
      </c>
      <c r="O34" s="14"/>
      <c r="P34" s="29">
        <f>SUM(P12,P30)+P18</f>
        <v>-62</v>
      </c>
      <c r="Q34" s="96"/>
      <c r="R34" s="29">
        <f>SUM(R12,R30)+R18</f>
        <v>7201</v>
      </c>
      <c r="S34" s="14"/>
      <c r="T34" s="29">
        <f>SUM(T12,T30)+T18</f>
        <v>-6989</v>
      </c>
      <c r="U34" s="14"/>
      <c r="V34" s="29">
        <f>SUM(D34:L34)+T34</f>
        <v>2622185</v>
      </c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</row>
    <row r="35" spans="1:256" ht="23.25" customHeight="1" thickTop="1">
      <c r="L35" s="95"/>
      <c r="T35" s="94"/>
      <c r="V35" s="95"/>
      <c r="W35" s="95"/>
    </row>
    <row r="36" spans="1:256" ht="23.25" customHeight="1">
      <c r="L36" s="95"/>
      <c r="T36" s="94"/>
      <c r="V36" s="95"/>
    </row>
    <row r="54" spans="1:256" s="36" customFormat="1" ht="23.25" customHeight="1">
      <c r="A54" s="42"/>
      <c r="B54" s="7"/>
      <c r="C54" s="42"/>
      <c r="D54" s="42"/>
      <c r="E54" s="42"/>
      <c r="F54" s="42"/>
      <c r="G54" s="42"/>
      <c r="H54" s="42"/>
      <c r="I54" s="42"/>
      <c r="J54" s="42"/>
      <c r="K54" s="79"/>
      <c r="L54" s="42"/>
      <c r="M54" s="79"/>
      <c r="N54" s="76"/>
      <c r="O54" s="76"/>
      <c r="P54" s="76"/>
      <c r="Q54" s="76"/>
      <c r="R54" s="76"/>
      <c r="S54" s="53"/>
      <c r="T54" s="76"/>
      <c r="U54" s="79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42"/>
      <c r="IR54" s="42"/>
      <c r="IS54" s="42"/>
      <c r="IT54" s="42"/>
      <c r="IU54" s="42"/>
      <c r="IV54" s="42"/>
    </row>
    <row r="55" spans="1:256" ht="23.25" customHeight="1">
      <c r="M55" s="79">
        <f>D55-H55</f>
        <v>0</v>
      </c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  <c r="FF55" s="76"/>
      <c r="FG55" s="76"/>
      <c r="FH55" s="76"/>
      <c r="FI55" s="76"/>
      <c r="FJ55" s="76"/>
      <c r="FK55" s="76"/>
      <c r="FL55" s="76"/>
      <c r="FM55" s="76"/>
      <c r="FN55" s="76"/>
      <c r="FO55" s="76"/>
      <c r="FP55" s="76"/>
      <c r="FQ55" s="76"/>
      <c r="FR55" s="76"/>
      <c r="FS55" s="76"/>
      <c r="FT55" s="76"/>
      <c r="FU55" s="76"/>
      <c r="FV55" s="76"/>
      <c r="FW55" s="76"/>
      <c r="FX55" s="76"/>
      <c r="FY55" s="76"/>
      <c r="FZ55" s="76"/>
      <c r="GA55" s="76"/>
      <c r="GB55" s="76"/>
      <c r="GC55" s="76"/>
      <c r="GD55" s="76"/>
      <c r="GE55" s="76"/>
      <c r="GF55" s="76"/>
      <c r="GG55" s="76"/>
      <c r="GH55" s="76"/>
      <c r="GI55" s="76"/>
      <c r="GJ55" s="76"/>
      <c r="GK55" s="76"/>
      <c r="GL55" s="76"/>
      <c r="GM55" s="76"/>
      <c r="GN55" s="76"/>
      <c r="GO55" s="76"/>
      <c r="GP55" s="76"/>
      <c r="GQ55" s="76"/>
      <c r="GR55" s="76"/>
      <c r="GS55" s="76"/>
      <c r="GT55" s="76"/>
      <c r="GU55" s="76"/>
      <c r="GV55" s="76"/>
      <c r="GW55" s="76"/>
      <c r="GX55" s="76"/>
      <c r="GY55" s="76"/>
      <c r="GZ55" s="76"/>
      <c r="HA55" s="76"/>
      <c r="HB55" s="76"/>
      <c r="HC55" s="76"/>
      <c r="HD55" s="76"/>
      <c r="HE55" s="76"/>
      <c r="HF55" s="76"/>
      <c r="HG55" s="76"/>
      <c r="HH55" s="76"/>
      <c r="HI55" s="76"/>
      <c r="HJ55" s="76"/>
      <c r="HK55" s="76"/>
      <c r="HL55" s="76"/>
      <c r="HM55" s="76"/>
      <c r="HN55" s="76"/>
      <c r="HO55" s="76"/>
      <c r="HP55" s="76"/>
      <c r="HQ55" s="76"/>
      <c r="HR55" s="76"/>
      <c r="HS55" s="76"/>
      <c r="HT55" s="76"/>
      <c r="HU55" s="76"/>
      <c r="HV55" s="76"/>
      <c r="HW55" s="76"/>
      <c r="HX55" s="76"/>
      <c r="HY55" s="76"/>
      <c r="HZ55" s="76"/>
      <c r="IA55" s="76"/>
      <c r="IB55" s="76"/>
      <c r="IC55" s="76"/>
      <c r="ID55" s="76"/>
      <c r="IE55" s="76"/>
      <c r="IF55" s="76"/>
      <c r="IG55" s="76"/>
      <c r="IH55" s="76"/>
      <c r="II55" s="76"/>
      <c r="IJ55" s="76"/>
      <c r="IK55" s="76"/>
      <c r="IL55" s="76"/>
      <c r="IM55" s="76"/>
      <c r="IN55" s="76"/>
      <c r="IO55" s="76"/>
      <c r="IP55" s="76"/>
      <c r="IQ55" s="76"/>
      <c r="IR55" s="76"/>
      <c r="IS55" s="76"/>
      <c r="IT55" s="76"/>
      <c r="IU55" s="76"/>
      <c r="IV55" s="76"/>
    </row>
    <row r="97" ht="17.25" customHeight="1"/>
    <row r="104" ht="16.5" customHeight="1"/>
    <row r="110" ht="17.25" customHeight="1"/>
    <row r="112" ht="17.25" customHeight="1"/>
    <row r="117" ht="15.75" customHeight="1"/>
  </sheetData>
  <mergeCells count="4">
    <mergeCell ref="J5:L5"/>
    <mergeCell ref="D10:V10"/>
    <mergeCell ref="D4:V4"/>
    <mergeCell ref="N5:T5"/>
  </mergeCells>
  <pageMargins left="0.8" right="0.68" top="0.48" bottom="0.5" header="0.5" footer="0.5"/>
  <pageSetup paperSize="9" scale="70" firstPageNumber="12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Z110"/>
  <sheetViews>
    <sheetView showGridLines="0" view="pageBreakPreview" zoomScale="80" zoomScaleNormal="100" zoomScaleSheetLayoutView="80" zoomScalePageLayoutView="78" workbookViewId="0">
      <selection activeCell="D20" sqref="D20"/>
    </sheetView>
  </sheetViews>
  <sheetFormatPr defaultColWidth="9.140625" defaultRowHeight="23.25" customHeight="1"/>
  <cols>
    <col min="1" max="1" width="51.140625" style="42" customWidth="1"/>
    <col min="2" max="2" width="9.85546875" style="7" customWidth="1"/>
    <col min="3" max="3" width="0.7109375" style="42" customWidth="1"/>
    <col min="4" max="4" width="12.85546875" style="42" customWidth="1"/>
    <col min="5" max="5" width="0.85546875" style="42" customWidth="1"/>
    <col min="6" max="6" width="13.42578125" style="42" customWidth="1"/>
    <col min="7" max="7" width="0.85546875" style="42" customWidth="1"/>
    <col min="8" max="8" width="12.5703125" style="42" customWidth="1"/>
    <col min="9" max="9" width="0.7109375" style="42" customWidth="1"/>
    <col min="10" max="10" width="13.140625" style="42" customWidth="1"/>
    <col min="11" max="11" width="0.7109375" style="79" customWidth="1"/>
    <col min="12" max="12" width="12.5703125" style="42" customWidth="1"/>
    <col min="13" max="13" width="0.7109375" style="79" customWidth="1"/>
    <col min="14" max="14" width="14.7109375" style="76" customWidth="1"/>
    <col min="15" max="15" width="2" style="76" customWidth="1"/>
    <col min="16" max="16" width="14.7109375" style="76" customWidth="1"/>
    <col min="17" max="17" width="2" style="76" customWidth="1"/>
    <col min="18" max="18" width="16.140625" style="76" customWidth="1"/>
    <col min="19" max="19" width="1.7109375" style="53" customWidth="1"/>
    <col min="20" max="20" width="14.7109375" style="76" customWidth="1"/>
    <col min="21" max="21" width="1.140625" style="79" customWidth="1"/>
    <col min="22" max="22" width="14.140625" style="42" customWidth="1"/>
    <col min="23" max="23" width="14.140625" style="42" bestFit="1" customWidth="1"/>
    <col min="24" max="16384" width="9.140625" style="42"/>
  </cols>
  <sheetData>
    <row r="1" spans="1:256" ht="23.25" customHeight="1">
      <c r="A1" s="15" t="s">
        <v>119</v>
      </c>
      <c r="B1" s="6"/>
      <c r="D1" s="3"/>
      <c r="V1" s="122"/>
    </row>
    <row r="2" spans="1:256" ht="23.25" customHeight="1">
      <c r="A2" s="326" t="s">
        <v>80</v>
      </c>
      <c r="B2" s="6"/>
      <c r="C2" s="3"/>
      <c r="D2" s="3"/>
      <c r="E2" s="3"/>
      <c r="F2" s="3"/>
      <c r="G2" s="3"/>
      <c r="V2" s="123"/>
    </row>
    <row r="3" spans="1:256" s="2" customFormat="1" ht="23.25" customHeight="1">
      <c r="A3" s="124"/>
      <c r="B3" s="5"/>
      <c r="C3" s="80"/>
      <c r="D3" s="124"/>
      <c r="E3" s="124"/>
      <c r="F3" s="124"/>
      <c r="G3" s="124"/>
      <c r="H3" s="80"/>
      <c r="I3" s="124"/>
      <c r="J3" s="1"/>
      <c r="K3" s="1"/>
      <c r="L3" s="1"/>
      <c r="M3" s="1"/>
      <c r="N3" s="81"/>
      <c r="O3" s="81"/>
      <c r="P3" s="81"/>
      <c r="Q3" s="81"/>
      <c r="R3" s="81"/>
      <c r="S3" s="81"/>
      <c r="T3" s="81"/>
      <c r="U3" s="124"/>
      <c r="V3" s="124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V3" s="80"/>
    </row>
    <row r="4" spans="1:256" s="2" customFormat="1" ht="23.25" customHeight="1">
      <c r="A4" s="124"/>
      <c r="B4" s="5"/>
      <c r="C4" s="80"/>
      <c r="D4" s="435" t="s">
        <v>41</v>
      </c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  <c r="Q4" s="435"/>
      <c r="R4" s="435"/>
      <c r="S4" s="435"/>
      <c r="T4" s="435"/>
      <c r="U4" s="435"/>
      <c r="V4" s="435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</row>
    <row r="5" spans="1:256" s="2" customFormat="1" ht="23.25" customHeight="1">
      <c r="A5" s="124"/>
      <c r="B5" s="5"/>
      <c r="C5" s="80"/>
      <c r="D5" s="124"/>
      <c r="E5" s="80"/>
      <c r="F5" s="80"/>
      <c r="G5" s="80"/>
      <c r="H5" s="80"/>
      <c r="I5" s="80"/>
      <c r="J5" s="436" t="s">
        <v>26</v>
      </c>
      <c r="K5" s="436"/>
      <c r="L5" s="436"/>
      <c r="M5" s="79"/>
      <c r="N5" s="437" t="s">
        <v>60</v>
      </c>
      <c r="O5" s="436"/>
      <c r="P5" s="436"/>
      <c r="Q5" s="436"/>
      <c r="R5" s="436"/>
      <c r="S5" s="436"/>
      <c r="T5" s="436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</row>
    <row r="6" spans="1:256" s="2" customFormat="1" ht="23.25" customHeight="1">
      <c r="A6" s="124"/>
      <c r="B6" s="5"/>
      <c r="C6" s="80"/>
      <c r="D6" s="124"/>
      <c r="E6" s="80"/>
      <c r="F6" s="80"/>
      <c r="G6" s="80"/>
      <c r="H6" s="80"/>
      <c r="I6" s="80"/>
      <c r="J6" s="80"/>
      <c r="K6" s="80"/>
      <c r="L6" s="80"/>
      <c r="M6" s="79"/>
      <c r="N6" s="120"/>
      <c r="O6" s="80"/>
      <c r="Q6" s="80"/>
      <c r="R6" s="80" t="s">
        <v>188</v>
      </c>
      <c r="S6" s="120"/>
      <c r="T6" s="120" t="s">
        <v>76</v>
      </c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  <c r="IU6" s="80"/>
      <c r="IV6" s="80"/>
    </row>
    <row r="7" spans="1:256" s="2" customFormat="1" ht="23.25" customHeight="1">
      <c r="A7" s="124"/>
      <c r="B7" s="5"/>
      <c r="C7" s="80"/>
      <c r="D7" s="120" t="s">
        <v>33</v>
      </c>
      <c r="E7" s="80"/>
      <c r="F7" s="80"/>
      <c r="G7" s="80"/>
      <c r="I7" s="80"/>
      <c r="J7" s="80"/>
      <c r="K7" s="80"/>
      <c r="L7" s="80"/>
      <c r="M7" s="80"/>
      <c r="N7" s="120"/>
      <c r="O7" s="80"/>
      <c r="P7" s="80" t="s">
        <v>188</v>
      </c>
      <c r="Q7" s="80"/>
      <c r="R7" s="80" t="s">
        <v>189</v>
      </c>
      <c r="S7" s="120"/>
      <c r="T7" s="80" t="s">
        <v>50</v>
      </c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</row>
    <row r="8" spans="1:256" s="2" customFormat="1" ht="23.25" customHeight="1">
      <c r="A8" s="80"/>
      <c r="B8" s="121"/>
      <c r="C8" s="80"/>
      <c r="D8" s="80" t="s">
        <v>35</v>
      </c>
      <c r="E8" s="80"/>
      <c r="F8" s="80" t="s">
        <v>184</v>
      </c>
      <c r="G8" s="80"/>
      <c r="H8" s="80" t="s">
        <v>184</v>
      </c>
      <c r="I8" s="80"/>
      <c r="J8" s="80" t="s">
        <v>54</v>
      </c>
      <c r="K8" s="80"/>
      <c r="L8" s="80" t="s">
        <v>28</v>
      </c>
      <c r="M8" s="80"/>
      <c r="N8" s="80" t="s">
        <v>103</v>
      </c>
      <c r="O8" s="80"/>
      <c r="P8" s="80" t="s">
        <v>189</v>
      </c>
      <c r="Q8" s="80"/>
      <c r="R8" s="80" t="s">
        <v>187</v>
      </c>
      <c r="S8" s="120"/>
      <c r="T8" s="80" t="s">
        <v>77</v>
      </c>
      <c r="U8" s="80"/>
      <c r="V8" s="80" t="s">
        <v>37</v>
      </c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  <c r="IU8" s="80"/>
      <c r="IV8" s="80"/>
    </row>
    <row r="9" spans="1:256" s="2" customFormat="1" ht="23.25" customHeight="1">
      <c r="A9" s="80"/>
      <c r="B9" s="58" t="s">
        <v>1</v>
      </c>
      <c r="C9" s="80"/>
      <c r="D9" s="80" t="s">
        <v>36</v>
      </c>
      <c r="E9" s="80"/>
      <c r="F9" s="80" t="s">
        <v>185</v>
      </c>
      <c r="G9" s="80"/>
      <c r="H9" s="80" t="s">
        <v>183</v>
      </c>
      <c r="I9" s="80"/>
      <c r="J9" s="80" t="s">
        <v>55</v>
      </c>
      <c r="K9" s="80"/>
      <c r="L9" s="80" t="s">
        <v>30</v>
      </c>
      <c r="M9" s="80"/>
      <c r="N9" s="80" t="s">
        <v>82</v>
      </c>
      <c r="O9" s="80"/>
      <c r="P9" s="80" t="s">
        <v>190</v>
      </c>
      <c r="Q9" s="80"/>
      <c r="R9" s="80" t="s">
        <v>186</v>
      </c>
      <c r="S9" s="120"/>
      <c r="T9" s="80" t="s">
        <v>75</v>
      </c>
      <c r="U9" s="80"/>
      <c r="V9" s="80" t="s">
        <v>29</v>
      </c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  <c r="IT9" s="80"/>
      <c r="IU9" s="80"/>
      <c r="IV9" s="80"/>
    </row>
    <row r="10" spans="1:256" s="2" customFormat="1" ht="23.25" customHeight="1">
      <c r="A10" s="80"/>
      <c r="B10" s="121"/>
      <c r="C10" s="80"/>
      <c r="D10" s="427" t="s">
        <v>39</v>
      </c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27"/>
      <c r="T10" s="427"/>
      <c r="U10" s="427"/>
      <c r="V10" s="427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</row>
    <row r="11" spans="1:256" s="2" customFormat="1" ht="23.25" customHeight="1">
      <c r="A11" s="61" t="s">
        <v>286</v>
      </c>
      <c r="B11" s="121"/>
      <c r="C11" s="80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  <c r="IS11" s="80"/>
      <c r="IT11" s="80"/>
      <c r="IU11" s="80"/>
      <c r="IV11" s="80"/>
    </row>
    <row r="12" spans="1:256" s="2" customFormat="1" ht="21.75">
      <c r="A12" s="61" t="s">
        <v>182</v>
      </c>
      <c r="B12" s="121"/>
      <c r="C12" s="80"/>
      <c r="D12" s="176">
        <v>420207</v>
      </c>
      <c r="E12" s="176"/>
      <c r="F12" s="176">
        <v>694969</v>
      </c>
      <c r="G12" s="176"/>
      <c r="H12" s="176">
        <v>44033</v>
      </c>
      <c r="I12" s="176"/>
      <c r="J12" s="176">
        <v>36021</v>
      </c>
      <c r="K12" s="176"/>
      <c r="L12" s="176">
        <v>1303191</v>
      </c>
      <c r="M12" s="176"/>
      <c r="N12" s="176">
        <v>-13314</v>
      </c>
      <c r="O12" s="90"/>
      <c r="P12" s="177">
        <v>-59</v>
      </c>
      <c r="Q12" s="90"/>
      <c r="R12" s="176">
        <v>8180</v>
      </c>
      <c r="S12" s="90"/>
      <c r="T12" s="90">
        <f>SUM(R12,P12,N12)</f>
        <v>-5193</v>
      </c>
      <c r="U12" s="176"/>
      <c r="V12" s="176">
        <f>SUM(T12,L12,J12,H12,F12,D12)</f>
        <v>2493228</v>
      </c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  <c r="IT12" s="80"/>
      <c r="IU12" s="80"/>
      <c r="IV12" s="80"/>
    </row>
    <row r="13" spans="1:256" s="2" customFormat="1" ht="21.75">
      <c r="A13" s="61"/>
      <c r="B13" s="121"/>
      <c r="C13" s="80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90"/>
      <c r="O13" s="90"/>
      <c r="P13" s="90"/>
      <c r="Q13" s="90"/>
      <c r="R13" s="90"/>
      <c r="S13" s="90"/>
      <c r="T13" s="90"/>
      <c r="U13" s="176"/>
      <c r="V13" s="176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</row>
    <row r="14" spans="1:256" ht="21.75">
      <c r="A14" s="3" t="s">
        <v>67</v>
      </c>
      <c r="B14" s="8"/>
      <c r="C14" s="73"/>
      <c r="D14" s="178"/>
      <c r="E14" s="178"/>
      <c r="F14" s="178"/>
      <c r="G14" s="178"/>
      <c r="H14" s="178"/>
      <c r="I14" s="179"/>
      <c r="J14" s="178"/>
      <c r="K14" s="179"/>
      <c r="L14" s="180"/>
      <c r="M14" s="178"/>
      <c r="N14" s="181"/>
      <c r="O14" s="181"/>
      <c r="P14" s="181"/>
      <c r="Q14" s="181"/>
      <c r="R14" s="181"/>
      <c r="S14" s="181"/>
      <c r="T14" s="181"/>
      <c r="U14" s="179"/>
      <c r="V14" s="180"/>
    </row>
    <row r="15" spans="1:256" s="2" customFormat="1" ht="21.75">
      <c r="A15" s="6" t="s">
        <v>239</v>
      </c>
      <c r="B15" s="121"/>
      <c r="C15" s="80"/>
      <c r="D15" s="176"/>
      <c r="E15" s="182"/>
      <c r="F15" s="182"/>
      <c r="G15" s="182"/>
      <c r="H15" s="176"/>
      <c r="I15" s="182"/>
      <c r="J15" s="176"/>
      <c r="K15" s="176"/>
      <c r="L15" s="176"/>
      <c r="M15" s="176"/>
      <c r="N15" s="90"/>
      <c r="O15" s="90"/>
      <c r="P15" s="90"/>
      <c r="Q15" s="90"/>
      <c r="R15" s="178"/>
      <c r="S15" s="178"/>
      <c r="T15" s="178"/>
      <c r="U15" s="178"/>
      <c r="V15" s="176"/>
      <c r="W15" s="4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  <c r="IV15" s="80"/>
    </row>
    <row r="16" spans="1:256" s="2" customFormat="1" ht="21.75">
      <c r="A16" s="41" t="s">
        <v>244</v>
      </c>
      <c r="B16" s="389" t="s">
        <v>300</v>
      </c>
      <c r="C16" s="80"/>
      <c r="D16" s="208">
        <v>42020</v>
      </c>
      <c r="E16" s="188"/>
      <c r="F16" s="261">
        <v>0</v>
      </c>
      <c r="G16" s="162"/>
      <c r="H16" s="261">
        <v>0</v>
      </c>
      <c r="I16" s="261"/>
      <c r="J16" s="261">
        <v>0</v>
      </c>
      <c r="K16" s="189"/>
      <c r="L16" s="184">
        <f>-D16</f>
        <v>-42020</v>
      </c>
      <c r="M16" s="189"/>
      <c r="N16" s="261">
        <v>0</v>
      </c>
      <c r="O16" s="164"/>
      <c r="P16" s="261">
        <v>0</v>
      </c>
      <c r="Q16" s="164"/>
      <c r="R16" s="261">
        <v>0</v>
      </c>
      <c r="S16" s="162"/>
      <c r="T16" s="261">
        <f t="shared" ref="T16:T17" si="0">SUM(R16,P16,N16)</f>
        <v>0</v>
      </c>
      <c r="U16" s="188"/>
      <c r="V16" s="157">
        <f>SUM(T16,L16,J16,H16,F16,D16)</f>
        <v>0</v>
      </c>
      <c r="W16" s="4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</row>
    <row r="17" spans="1:260" s="2" customFormat="1" ht="21.75">
      <c r="A17" s="41" t="s">
        <v>228</v>
      </c>
      <c r="B17" s="389">
        <v>16</v>
      </c>
      <c r="C17" s="80"/>
      <c r="D17" s="158">
        <v>0</v>
      </c>
      <c r="E17" s="267"/>
      <c r="F17" s="158">
        <v>0</v>
      </c>
      <c r="G17" s="320"/>
      <c r="H17" s="158">
        <v>0</v>
      </c>
      <c r="I17" s="267"/>
      <c r="J17" s="158">
        <v>0</v>
      </c>
      <c r="K17" s="189"/>
      <c r="L17" s="184">
        <v>-247922</v>
      </c>
      <c r="M17" s="189"/>
      <c r="N17" s="158">
        <v>0</v>
      </c>
      <c r="O17" s="164"/>
      <c r="P17" s="158">
        <v>0</v>
      </c>
      <c r="Q17" s="164"/>
      <c r="R17" s="158">
        <v>0</v>
      </c>
      <c r="S17" s="162"/>
      <c r="T17" s="158">
        <f t="shared" si="0"/>
        <v>0</v>
      </c>
      <c r="U17" s="188"/>
      <c r="V17" s="189">
        <f>SUM(T17,L17,J17,H17,F17,D17)</f>
        <v>-247922</v>
      </c>
      <c r="W17" s="4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</row>
    <row r="18" spans="1:260" s="2" customFormat="1" ht="21.75">
      <c r="A18" s="6" t="s">
        <v>238</v>
      </c>
      <c r="B18" s="121"/>
      <c r="C18" s="80"/>
      <c r="D18" s="293">
        <f>SUM(D16:D17)</f>
        <v>42020</v>
      </c>
      <c r="E18" s="294"/>
      <c r="F18" s="321">
        <f>SUM(F16:F17)</f>
        <v>0</v>
      </c>
      <c r="G18" s="174"/>
      <c r="H18" s="321">
        <f>SUM(H16:H17)</f>
        <v>0</v>
      </c>
      <c r="I18" s="294"/>
      <c r="J18" s="321">
        <f>SUM(J16:J17)</f>
        <v>0</v>
      </c>
      <c r="K18" s="177"/>
      <c r="L18" s="293">
        <f>SUM(L16:L17)</f>
        <v>-289942</v>
      </c>
      <c r="M18" s="177"/>
      <c r="N18" s="321">
        <f>SUM(N16:N17)</f>
        <v>0</v>
      </c>
      <c r="O18" s="71"/>
      <c r="P18" s="321">
        <f>SUM(P16:P17)</f>
        <v>0</v>
      </c>
      <c r="Q18" s="71"/>
      <c r="R18" s="321">
        <f>SUM(R16:R17)</f>
        <v>0</v>
      </c>
      <c r="S18" s="162"/>
      <c r="T18" s="321">
        <f>SUM(T16:T17)</f>
        <v>0</v>
      </c>
      <c r="U18" s="188"/>
      <c r="V18" s="293">
        <f>SUM(V16:V17)</f>
        <v>-247922</v>
      </c>
      <c r="W18" s="4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  <c r="IT18" s="80"/>
      <c r="IU18" s="80"/>
      <c r="IV18" s="80"/>
    </row>
    <row r="19" spans="1:260" ht="21.75" hidden="1">
      <c r="A19" s="6" t="s">
        <v>61</v>
      </c>
      <c r="B19" s="8"/>
      <c r="C19" s="73"/>
      <c r="D19" s="188"/>
      <c r="E19" s="188"/>
      <c r="F19" s="162"/>
      <c r="G19" s="162"/>
      <c r="H19" s="162"/>
      <c r="I19" s="295"/>
      <c r="J19" s="188"/>
      <c r="K19" s="295"/>
      <c r="L19" s="189"/>
      <c r="M19" s="188"/>
      <c r="N19" s="153"/>
      <c r="O19" s="153"/>
      <c r="P19" s="153"/>
      <c r="Q19" s="153"/>
      <c r="R19" s="153"/>
      <c r="S19" s="153"/>
      <c r="T19" s="153"/>
      <c r="U19" s="295"/>
      <c r="V19" s="189"/>
    </row>
    <row r="20" spans="1:260" ht="21.75" hidden="1">
      <c r="A20" s="41" t="s">
        <v>93</v>
      </c>
      <c r="B20" s="8"/>
      <c r="C20" s="73"/>
      <c r="D20" s="188"/>
      <c r="E20" s="188"/>
      <c r="F20" s="162"/>
      <c r="G20" s="162"/>
      <c r="H20" s="153"/>
      <c r="I20" s="188"/>
      <c r="J20" s="188"/>
      <c r="K20" s="188"/>
      <c r="L20" s="188"/>
      <c r="M20" s="295"/>
      <c r="N20" s="165"/>
      <c r="O20" s="165"/>
      <c r="P20" s="165"/>
      <c r="Q20" s="165"/>
      <c r="R20" s="165"/>
      <c r="S20" s="165"/>
      <c r="T20" s="165"/>
      <c r="U20" s="295"/>
      <c r="V20" s="189"/>
    </row>
    <row r="21" spans="1:260" ht="21.6" hidden="1" customHeight="1">
      <c r="A21" s="41" t="s">
        <v>96</v>
      </c>
      <c r="B21" s="8"/>
      <c r="C21" s="73"/>
      <c r="D21" s="188"/>
      <c r="E21" s="188"/>
      <c r="F21" s="162"/>
      <c r="G21" s="162"/>
      <c r="H21" s="162"/>
      <c r="I21" s="188"/>
      <c r="J21" s="188"/>
      <c r="K21" s="188"/>
      <c r="L21" s="188"/>
      <c r="M21" s="295"/>
      <c r="N21" s="165"/>
      <c r="O21" s="165"/>
      <c r="P21" s="165"/>
      <c r="Q21" s="165"/>
      <c r="R21" s="165"/>
      <c r="S21" s="165"/>
      <c r="T21" s="165"/>
      <c r="U21" s="295"/>
      <c r="V21" s="189"/>
    </row>
    <row r="22" spans="1:260" ht="21.75" hidden="1">
      <c r="A22" s="41" t="s">
        <v>97</v>
      </c>
      <c r="B22" s="8"/>
      <c r="C22" s="73"/>
      <c r="D22" s="190"/>
      <c r="E22" s="190"/>
      <c r="F22" s="153"/>
      <c r="G22" s="153"/>
      <c r="H22" s="153"/>
      <c r="I22" s="190"/>
      <c r="J22" s="190"/>
      <c r="K22" s="190"/>
      <c r="L22" s="190"/>
      <c r="M22" s="190"/>
      <c r="N22" s="153"/>
      <c r="O22" s="153"/>
      <c r="P22" s="153"/>
      <c r="Q22" s="153"/>
      <c r="R22" s="153"/>
      <c r="S22" s="153"/>
      <c r="T22" s="153"/>
      <c r="U22" s="190"/>
      <c r="V22" s="189"/>
    </row>
    <row r="23" spans="1:260" ht="23.25" hidden="1" customHeight="1">
      <c r="A23" s="41" t="s">
        <v>62</v>
      </c>
      <c r="B23" s="8"/>
      <c r="C23" s="73"/>
      <c r="D23" s="190"/>
      <c r="E23" s="296"/>
      <c r="F23" s="322"/>
      <c r="G23" s="322"/>
      <c r="H23" s="106"/>
      <c r="I23" s="296"/>
      <c r="J23" s="297"/>
      <c r="K23" s="190"/>
      <c r="L23" s="297"/>
      <c r="M23" s="190"/>
      <c r="N23" s="106"/>
      <c r="O23" s="153"/>
      <c r="P23" s="106"/>
      <c r="Q23" s="153"/>
      <c r="R23" s="106"/>
      <c r="S23" s="153"/>
      <c r="T23" s="106"/>
      <c r="U23" s="190"/>
      <c r="V23" s="298"/>
    </row>
    <row r="24" spans="1:260" ht="23.25" hidden="1" customHeight="1">
      <c r="A24" s="6" t="s">
        <v>63</v>
      </c>
      <c r="B24" s="8"/>
      <c r="C24" s="73"/>
      <c r="D24" s="299"/>
      <c r="E24" s="294"/>
      <c r="F24" s="323"/>
      <c r="G24" s="174"/>
      <c r="H24" s="161"/>
      <c r="I24" s="294"/>
      <c r="J24" s="300"/>
      <c r="K24" s="170"/>
      <c r="L24" s="300"/>
      <c r="M24" s="170"/>
      <c r="N24" s="161"/>
      <c r="O24" s="163"/>
      <c r="P24" s="161"/>
      <c r="Q24" s="163"/>
      <c r="R24" s="161"/>
      <c r="S24" s="163"/>
      <c r="T24" s="161"/>
      <c r="U24" s="170"/>
      <c r="V24" s="301"/>
    </row>
    <row r="25" spans="1:260" ht="21.75" hidden="1">
      <c r="A25" s="289" t="s">
        <v>68</v>
      </c>
      <c r="B25" s="8"/>
      <c r="C25" s="73"/>
      <c r="D25" s="195"/>
      <c r="E25" s="294"/>
      <c r="F25" s="166"/>
      <c r="G25" s="174"/>
      <c r="H25" s="163"/>
      <c r="I25" s="294"/>
      <c r="J25" s="195"/>
      <c r="K25" s="170"/>
      <c r="L25" s="195"/>
      <c r="M25" s="170"/>
      <c r="N25" s="163"/>
      <c r="O25" s="163"/>
      <c r="P25" s="163"/>
      <c r="Q25" s="163"/>
      <c r="R25" s="163"/>
      <c r="S25" s="163"/>
      <c r="T25" s="163"/>
      <c r="U25" s="170"/>
      <c r="V25" s="187"/>
    </row>
    <row r="26" spans="1:260" s="3" customFormat="1" ht="23.25" customHeight="1">
      <c r="A26" s="86"/>
      <c r="B26" s="58"/>
      <c r="C26" s="69"/>
      <c r="D26" s="87"/>
      <c r="E26" s="88"/>
      <c r="F26" s="88"/>
      <c r="G26" s="88"/>
      <c r="H26" s="87"/>
      <c r="I26" s="88"/>
      <c r="J26" s="87"/>
      <c r="K26" s="89"/>
      <c r="L26" s="87"/>
      <c r="M26" s="89"/>
      <c r="N26" s="89"/>
      <c r="O26" s="89"/>
      <c r="P26" s="89"/>
      <c r="Q26" s="89"/>
      <c r="R26" s="89"/>
      <c r="S26" s="89"/>
      <c r="T26" s="89"/>
      <c r="U26" s="89"/>
      <c r="V26" s="91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  <c r="IT26" s="42"/>
      <c r="IU26" s="42"/>
      <c r="IV26" s="42"/>
    </row>
    <row r="27" spans="1:260" ht="23.25" customHeight="1">
      <c r="A27" s="86" t="s">
        <v>58</v>
      </c>
      <c r="B27" s="92"/>
      <c r="C27" s="93"/>
      <c r="D27" s="89"/>
      <c r="E27" s="89"/>
      <c r="F27" s="89"/>
      <c r="G27" s="89"/>
      <c r="H27" s="89"/>
      <c r="I27" s="197"/>
      <c r="J27" s="89"/>
      <c r="K27" s="197"/>
      <c r="L27" s="90"/>
      <c r="M27" s="89"/>
      <c r="N27" s="89"/>
      <c r="O27" s="89"/>
      <c r="P27" s="89"/>
      <c r="Q27" s="89"/>
      <c r="R27" s="89"/>
      <c r="S27" s="89"/>
      <c r="T27" s="89"/>
      <c r="U27" s="197"/>
      <c r="V27" s="90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60" ht="23.25" customHeight="1">
      <c r="A28" s="76" t="s">
        <v>56</v>
      </c>
      <c r="B28" s="58"/>
      <c r="C28" s="69"/>
      <c r="D28" s="261">
        <v>0</v>
      </c>
      <c r="E28" s="153"/>
      <c r="F28" s="261">
        <v>0</v>
      </c>
      <c r="G28" s="153"/>
      <c r="H28" s="261">
        <v>0</v>
      </c>
      <c r="I28" s="153"/>
      <c r="J28" s="261">
        <v>0</v>
      </c>
      <c r="K28" s="191"/>
      <c r="L28" s="186">
        <f>'PL6-9'!G144</f>
        <v>323657</v>
      </c>
      <c r="M28" s="181"/>
      <c r="N28" s="261">
        <v>0</v>
      </c>
      <c r="O28" s="181"/>
      <c r="P28" s="260">
        <v>0</v>
      </c>
      <c r="Q28" s="181"/>
      <c r="R28" s="261">
        <v>0</v>
      </c>
      <c r="S28" s="198"/>
      <c r="T28" s="207">
        <f t="shared" ref="T28" si="1">SUM(R28,P28,N28)</f>
        <v>0</v>
      </c>
      <c r="U28" s="191"/>
      <c r="V28" s="184">
        <f>SUM(T28,L28,J28,H28,F28,D28)</f>
        <v>323657</v>
      </c>
      <c r="W28" s="95"/>
    </row>
    <row r="29" spans="1:260" s="3" customFormat="1" ht="23.25" customHeight="1">
      <c r="A29" s="76" t="s">
        <v>57</v>
      </c>
      <c r="B29" s="58"/>
      <c r="C29" s="69"/>
      <c r="D29" s="158">
        <v>0</v>
      </c>
      <c r="E29" s="153"/>
      <c r="F29" s="158">
        <v>0</v>
      </c>
      <c r="G29" s="153"/>
      <c r="H29" s="158">
        <v>0</v>
      </c>
      <c r="I29" s="153"/>
      <c r="J29" s="158">
        <v>0</v>
      </c>
      <c r="K29" s="191"/>
      <c r="L29" s="208">
        <f>'PL6-9'!G133*0.8+4395-59</f>
        <v>4099.2</v>
      </c>
      <c r="M29" s="181"/>
      <c r="N29" s="190">
        <v>-3980</v>
      </c>
      <c r="O29" s="181"/>
      <c r="P29" s="159">
        <v>59</v>
      </c>
      <c r="Q29" s="181"/>
      <c r="R29" s="183">
        <v>-918</v>
      </c>
      <c r="S29" s="181"/>
      <c r="T29" s="200">
        <f>SUM(R29,P29,N29)</f>
        <v>-4839</v>
      </c>
      <c r="U29" s="191"/>
      <c r="V29" s="184">
        <f>SUM(T29,L29,J29,H29,F29,D29)</f>
        <v>-739.80000000000018</v>
      </c>
      <c r="W29" s="95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</row>
    <row r="30" spans="1:260" ht="23.25" customHeight="1">
      <c r="A30" s="86" t="s">
        <v>88</v>
      </c>
      <c r="B30" s="92"/>
      <c r="C30" s="93"/>
      <c r="D30" s="212">
        <f>D29+D28</f>
        <v>0</v>
      </c>
      <c r="E30" s="166"/>
      <c r="F30" s="212">
        <f>F29+F28</f>
        <v>0</v>
      </c>
      <c r="G30" s="166"/>
      <c r="H30" s="212">
        <f>H29+H28</f>
        <v>0</v>
      </c>
      <c r="I30" s="166"/>
      <c r="J30" s="212">
        <f>J29+J28</f>
        <v>0</v>
      </c>
      <c r="K30" s="197"/>
      <c r="L30" s="201">
        <f>L29+L28</f>
        <v>327756.2</v>
      </c>
      <c r="M30" s="89"/>
      <c r="N30" s="201">
        <f>N29+N28</f>
        <v>-3980</v>
      </c>
      <c r="O30" s="87"/>
      <c r="P30" s="234">
        <f>P29+P28</f>
        <v>59</v>
      </c>
      <c r="Q30" s="87"/>
      <c r="R30" s="201">
        <f>R29+R28</f>
        <v>-918</v>
      </c>
      <c r="S30" s="87"/>
      <c r="T30" s="201">
        <f>T29+T28</f>
        <v>-4839</v>
      </c>
      <c r="U30" s="197"/>
      <c r="V30" s="201">
        <f>V29+V28</f>
        <v>322917.2</v>
      </c>
      <c r="W30" s="10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60" ht="23.25" customHeight="1">
      <c r="A31" s="86"/>
      <c r="B31" s="92"/>
      <c r="C31" s="93"/>
      <c r="D31" s="163"/>
      <c r="E31" s="166"/>
      <c r="F31" s="163"/>
      <c r="G31" s="166"/>
      <c r="H31" s="163"/>
      <c r="I31" s="166"/>
      <c r="J31" s="163"/>
      <c r="K31" s="197"/>
      <c r="L31" s="196"/>
      <c r="M31" s="89"/>
      <c r="N31" s="196"/>
      <c r="O31" s="87"/>
      <c r="P31" s="163"/>
      <c r="Q31" s="87"/>
      <c r="R31" s="196"/>
      <c r="S31" s="87"/>
      <c r="T31" s="196"/>
      <c r="U31" s="197"/>
      <c r="V31" s="196"/>
      <c r="W31" s="102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60" ht="23.25" customHeight="1">
      <c r="A32" s="76" t="s">
        <v>275</v>
      </c>
      <c r="B32" s="92"/>
      <c r="C32" s="93"/>
      <c r="D32" s="327">
        <v>0</v>
      </c>
      <c r="E32" s="166"/>
      <c r="F32" s="327">
        <v>0</v>
      </c>
      <c r="G32" s="166"/>
      <c r="H32" s="327">
        <v>0</v>
      </c>
      <c r="I32" s="166"/>
      <c r="J32" s="329">
        <v>10202</v>
      </c>
      <c r="K32" s="197"/>
      <c r="L32" s="328">
        <f>-J32</f>
        <v>-10202</v>
      </c>
      <c r="M32" s="89"/>
      <c r="N32" s="329">
        <v>0</v>
      </c>
      <c r="O32" s="387"/>
      <c r="P32" s="329">
        <v>0</v>
      </c>
      <c r="Q32" s="387"/>
      <c r="R32" s="388">
        <v>0</v>
      </c>
      <c r="S32" s="231"/>
      <c r="T32" s="240">
        <f>SUM(N32:R32)</f>
        <v>0</v>
      </c>
      <c r="U32" s="231"/>
      <c r="V32" s="159">
        <f>SUM(D32:L32)+T32</f>
        <v>0</v>
      </c>
      <c r="W32" s="232"/>
      <c r="X32" s="3"/>
      <c r="Y32" s="3"/>
      <c r="Z32" s="3"/>
      <c r="AA32" s="102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</row>
    <row r="33" spans="1:256" s="9" customFormat="1" ht="23.25" customHeight="1">
      <c r="A33" s="76"/>
      <c r="B33" s="58"/>
      <c r="C33" s="69"/>
      <c r="D33" s="181"/>
      <c r="E33" s="181"/>
      <c r="F33" s="181"/>
      <c r="G33" s="181"/>
      <c r="H33" s="181"/>
      <c r="I33" s="191"/>
      <c r="J33" s="181"/>
      <c r="K33" s="191"/>
      <c r="L33" s="186"/>
      <c r="M33" s="181"/>
      <c r="N33" s="181"/>
      <c r="O33" s="181"/>
      <c r="P33" s="181"/>
      <c r="Q33" s="181"/>
      <c r="R33" s="181"/>
      <c r="S33" s="181"/>
      <c r="T33" s="181"/>
      <c r="U33" s="191"/>
      <c r="V33" s="186"/>
      <c r="W33" s="42"/>
      <c r="X33" s="3"/>
      <c r="Y33" s="3"/>
      <c r="Z33" s="3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</row>
    <row r="34" spans="1:256" ht="23.25" customHeight="1" thickBot="1">
      <c r="A34" s="97" t="s">
        <v>287</v>
      </c>
      <c r="B34" s="98"/>
      <c r="C34" s="69"/>
      <c r="D34" s="204">
        <f>D30+D18+D12+D32</f>
        <v>462227</v>
      </c>
      <c r="E34" s="205"/>
      <c r="F34" s="204">
        <f>F30+F18+F12+F32</f>
        <v>694969</v>
      </c>
      <c r="G34" s="205"/>
      <c r="H34" s="204">
        <f>H30+H18+H12+H32</f>
        <v>44033</v>
      </c>
      <c r="I34" s="205"/>
      <c r="J34" s="204">
        <f>J30+J18+J12+J32</f>
        <v>46223</v>
      </c>
      <c r="K34" s="90"/>
      <c r="L34" s="204">
        <f>L30+L18+L12+L32</f>
        <v>1330803.2</v>
      </c>
      <c r="M34" s="90"/>
      <c r="N34" s="204">
        <f>N30+N18+N12+N32</f>
        <v>-17294</v>
      </c>
      <c r="O34" s="90"/>
      <c r="P34" s="423">
        <f>P30+P18+P12+P32</f>
        <v>0</v>
      </c>
      <c r="Q34" s="90"/>
      <c r="R34" s="204">
        <f>R30+R18+R12+R32</f>
        <v>7262</v>
      </c>
      <c r="S34" s="90"/>
      <c r="T34" s="204">
        <f>T30+T18+T12+T32</f>
        <v>-10032</v>
      </c>
      <c r="U34" s="90"/>
      <c r="V34" s="204">
        <f>V30+V18+V12+V32</f>
        <v>2568223.2000000002</v>
      </c>
      <c r="X34" s="3"/>
      <c r="Y34" s="3"/>
      <c r="Z34" s="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</row>
    <row r="35" spans="1:256" ht="23.25" customHeight="1" thickTop="1">
      <c r="D35" s="175">
        <f>BL!D83</f>
        <v>462227</v>
      </c>
      <c r="E35" s="175"/>
      <c r="F35" s="175">
        <f>BL!H84</f>
        <v>694969</v>
      </c>
      <c r="G35" s="175"/>
      <c r="H35" s="175">
        <f>BL!H85</f>
        <v>44033</v>
      </c>
      <c r="I35" s="175"/>
      <c r="J35" s="175">
        <f>BL!H87</f>
        <v>46223</v>
      </c>
      <c r="K35" s="229"/>
      <c r="L35" s="175">
        <f>BL!H88</f>
        <v>1330803</v>
      </c>
      <c r="M35" s="229"/>
      <c r="N35" s="233"/>
      <c r="O35" s="233"/>
      <c r="P35" s="422"/>
      <c r="Q35" s="233"/>
      <c r="R35" s="233"/>
      <c r="S35" s="220"/>
      <c r="T35" s="233">
        <f>BL!H89</f>
        <v>-10032</v>
      </c>
      <c r="U35" s="229"/>
      <c r="V35" s="175">
        <f>BL!H92</f>
        <v>2568223</v>
      </c>
      <c r="W35" s="238"/>
      <c r="X35" s="3"/>
      <c r="Y35" s="3"/>
      <c r="Z35" s="3"/>
    </row>
    <row r="36" spans="1:256" ht="23.25" customHeight="1">
      <c r="D36" s="214">
        <f>D34-D35</f>
        <v>0</v>
      </c>
      <c r="F36" s="214">
        <f>F34-F35</f>
        <v>0</v>
      </c>
      <c r="H36" s="214">
        <f>H34-H35</f>
        <v>0</v>
      </c>
      <c r="J36" s="214">
        <f>J34-J35</f>
        <v>0</v>
      </c>
      <c r="L36" s="175">
        <f>L34-BL!H88</f>
        <v>0.19999999995343387</v>
      </c>
      <c r="N36" s="214"/>
      <c r="P36" s="214"/>
      <c r="R36" s="214"/>
      <c r="T36" s="222">
        <f>T34-T35</f>
        <v>0</v>
      </c>
      <c r="V36" s="214">
        <f>V34-V35</f>
        <v>0.20000000018626451</v>
      </c>
      <c r="X36" s="3"/>
      <c r="Y36" s="3"/>
      <c r="Z36" s="3"/>
    </row>
    <row r="39" spans="1:256" ht="23.25" customHeight="1">
      <c r="L39" s="214"/>
    </row>
    <row r="47" spans="1:256" s="36" customFormat="1" ht="23.25" customHeight="1">
      <c r="A47" s="42"/>
      <c r="B47" s="7"/>
      <c r="C47" s="42"/>
      <c r="D47" s="42"/>
      <c r="E47" s="42"/>
      <c r="F47" s="42"/>
      <c r="G47" s="42"/>
      <c r="H47" s="42"/>
      <c r="I47" s="42"/>
      <c r="J47" s="42"/>
      <c r="K47" s="79"/>
      <c r="L47" s="42"/>
      <c r="M47" s="79"/>
      <c r="N47" s="76"/>
      <c r="O47" s="76"/>
      <c r="P47" s="76"/>
      <c r="Q47" s="76"/>
      <c r="R47" s="76"/>
      <c r="S47" s="53"/>
      <c r="T47" s="76"/>
      <c r="U47" s="79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</row>
    <row r="48" spans="1:256" ht="23.25" customHeight="1">
      <c r="M48" s="79">
        <f>D48-H48</f>
        <v>0</v>
      </c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6"/>
      <c r="DI48" s="76"/>
      <c r="DJ48" s="76"/>
      <c r="DK48" s="76"/>
      <c r="DL48" s="76"/>
      <c r="DM48" s="76"/>
      <c r="DN48" s="76"/>
      <c r="DO48" s="76"/>
      <c r="DP48" s="76"/>
      <c r="DQ48" s="76"/>
      <c r="DR48" s="76"/>
      <c r="DS48" s="76"/>
      <c r="DT48" s="76"/>
      <c r="DU48" s="76"/>
      <c r="DV48" s="76"/>
      <c r="DW48" s="76"/>
      <c r="DX48" s="76"/>
      <c r="DY48" s="76"/>
      <c r="DZ48" s="76"/>
      <c r="EA48" s="76"/>
      <c r="EB48" s="76"/>
      <c r="EC48" s="76"/>
      <c r="ED48" s="76"/>
      <c r="EE48" s="76"/>
      <c r="EF48" s="76"/>
      <c r="EG48" s="76"/>
      <c r="EH48" s="76"/>
      <c r="EI48" s="76"/>
      <c r="EJ48" s="76"/>
      <c r="EK48" s="76"/>
      <c r="EL48" s="76"/>
      <c r="EM48" s="76"/>
      <c r="EN48" s="76"/>
      <c r="EO48" s="76"/>
      <c r="EP48" s="76"/>
      <c r="EQ48" s="76"/>
      <c r="ER48" s="76"/>
      <c r="ES48" s="76"/>
      <c r="ET48" s="76"/>
      <c r="EU48" s="76"/>
      <c r="EV48" s="76"/>
      <c r="EW48" s="76"/>
      <c r="EX48" s="76"/>
      <c r="EY48" s="76"/>
      <c r="EZ48" s="76"/>
      <c r="FA48" s="76"/>
      <c r="FB48" s="76"/>
      <c r="FC48" s="76"/>
      <c r="FD48" s="76"/>
      <c r="FE48" s="76"/>
      <c r="FF48" s="76"/>
      <c r="FG48" s="76"/>
      <c r="FH48" s="76"/>
      <c r="FI48" s="76"/>
      <c r="FJ48" s="76"/>
      <c r="FK48" s="76"/>
      <c r="FL48" s="76"/>
      <c r="FM48" s="76"/>
      <c r="FN48" s="76"/>
      <c r="FO48" s="76"/>
      <c r="FP48" s="76"/>
      <c r="FQ48" s="76"/>
      <c r="FR48" s="76"/>
      <c r="FS48" s="76"/>
      <c r="FT48" s="76"/>
      <c r="FU48" s="76"/>
      <c r="FV48" s="76"/>
      <c r="FW48" s="76"/>
      <c r="FX48" s="76"/>
      <c r="FY48" s="76"/>
      <c r="FZ48" s="76"/>
      <c r="GA48" s="76"/>
      <c r="GB48" s="76"/>
      <c r="GC48" s="76"/>
      <c r="GD48" s="76"/>
      <c r="GE48" s="76"/>
      <c r="GF48" s="76"/>
      <c r="GG48" s="76"/>
      <c r="GH48" s="76"/>
      <c r="GI48" s="76"/>
      <c r="GJ48" s="76"/>
      <c r="GK48" s="76"/>
      <c r="GL48" s="76"/>
      <c r="GM48" s="76"/>
      <c r="GN48" s="76"/>
      <c r="GO48" s="76"/>
      <c r="GP48" s="76"/>
      <c r="GQ48" s="76"/>
      <c r="GR48" s="76"/>
      <c r="GS48" s="76"/>
      <c r="GT48" s="76"/>
      <c r="GU48" s="76"/>
      <c r="GV48" s="76"/>
      <c r="GW48" s="76"/>
      <c r="GX48" s="76"/>
      <c r="GY48" s="76"/>
      <c r="GZ48" s="76"/>
      <c r="HA48" s="76"/>
      <c r="HB48" s="76"/>
      <c r="HC48" s="76"/>
      <c r="HD48" s="76"/>
      <c r="HE48" s="76"/>
      <c r="HF48" s="76"/>
      <c r="HG48" s="76"/>
      <c r="HH48" s="76"/>
      <c r="HI48" s="76"/>
      <c r="HJ48" s="76"/>
      <c r="HK48" s="76"/>
      <c r="HL48" s="76"/>
      <c r="HM48" s="76"/>
      <c r="HN48" s="76"/>
      <c r="HO48" s="76"/>
      <c r="HP48" s="76"/>
      <c r="HQ48" s="76"/>
      <c r="HR48" s="76"/>
      <c r="HS48" s="76"/>
      <c r="HT48" s="76"/>
      <c r="HU48" s="76"/>
      <c r="HV48" s="76"/>
      <c r="HW48" s="76"/>
      <c r="HX48" s="76"/>
      <c r="HY48" s="76"/>
      <c r="HZ48" s="76"/>
      <c r="IA48" s="76"/>
      <c r="IB48" s="76"/>
      <c r="IC48" s="76"/>
      <c r="ID48" s="76"/>
      <c r="IE48" s="76"/>
      <c r="IF48" s="76"/>
      <c r="IG48" s="76"/>
      <c r="IH48" s="76"/>
      <c r="II48" s="76"/>
      <c r="IJ48" s="76"/>
      <c r="IK48" s="76"/>
      <c r="IL48" s="76"/>
      <c r="IM48" s="76"/>
      <c r="IN48" s="76"/>
      <c r="IO48" s="76"/>
      <c r="IP48" s="76"/>
      <c r="IQ48" s="76"/>
      <c r="IR48" s="76"/>
      <c r="IS48" s="76"/>
      <c r="IT48" s="76"/>
      <c r="IU48" s="76"/>
      <c r="IV48" s="76"/>
    </row>
    <row r="90" ht="17.25" customHeight="1"/>
    <row r="97" ht="16.5" customHeight="1"/>
    <row r="103" ht="17.25" customHeight="1"/>
    <row r="105" ht="17.25" customHeight="1"/>
    <row r="110" ht="15.75" customHeight="1"/>
  </sheetData>
  <mergeCells count="4">
    <mergeCell ref="D4:V4"/>
    <mergeCell ref="J5:L5"/>
    <mergeCell ref="N5:T5"/>
    <mergeCell ref="D10:V10"/>
  </mergeCells>
  <pageMargins left="0.8" right="0.68" top="0.48" bottom="0.5" header="0.5" footer="0.5"/>
  <pageSetup paperSize="9" scale="70" firstPageNumber="13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504C-B5FC-46F3-991A-D6EBAA923BAA}">
  <sheetPr>
    <pageSetUpPr fitToPage="1"/>
  </sheetPr>
  <dimension ref="A1:X119"/>
  <sheetViews>
    <sheetView showGridLines="0" tabSelected="1" view="pageBreakPreview" topLeftCell="A101" zoomScaleNormal="100" zoomScaleSheetLayoutView="100" workbookViewId="0">
      <selection activeCell="E109" sqref="E109"/>
    </sheetView>
  </sheetViews>
  <sheetFormatPr defaultColWidth="9.140625" defaultRowHeight="23.25" customHeight="1"/>
  <cols>
    <col min="1" max="1" width="52.28515625" style="337" customWidth="1"/>
    <col min="2" max="2" width="7.140625" style="337" customWidth="1"/>
    <col min="3" max="3" width="17" style="337" customWidth="1"/>
    <col min="4" max="4" width="2.140625" style="13" customWidth="1"/>
    <col min="5" max="5" width="17" style="13" customWidth="1"/>
    <col min="6" max="6" width="2.140625" style="13" customWidth="1"/>
    <col min="7" max="7" width="17" style="13" customWidth="1"/>
    <col min="8" max="8" width="2.140625" style="13" customWidth="1"/>
    <col min="9" max="9" width="17" style="13" customWidth="1"/>
    <col min="10" max="10" width="21.140625" style="13" hidden="1" customWidth="1"/>
    <col min="11" max="11" width="22.140625" style="13" hidden="1" customWidth="1"/>
    <col min="12" max="12" width="18.5703125" style="13" hidden="1" customWidth="1"/>
    <col min="13" max="13" width="22.140625" style="13" hidden="1" customWidth="1"/>
    <col min="14" max="15" width="0" style="53" hidden="1" customWidth="1"/>
    <col min="16" max="16" width="0.85546875" style="53" customWidth="1"/>
    <col min="17" max="17" width="15.5703125" style="53" customWidth="1"/>
    <col min="18" max="18" width="10.28515625" style="53" bestFit="1" customWidth="1"/>
    <col min="19" max="19" width="9.140625" style="53"/>
    <col min="20" max="16384" width="9.140625" style="13"/>
  </cols>
  <sheetData>
    <row r="1" spans="1:18" ht="22.5" customHeight="1">
      <c r="A1" s="15" t="s">
        <v>119</v>
      </c>
      <c r="B1" s="15"/>
      <c r="C1" s="330"/>
      <c r="E1" s="17"/>
      <c r="F1" s="17"/>
      <c r="G1" s="17"/>
      <c r="I1" s="17"/>
      <c r="J1" s="39"/>
    </row>
    <row r="2" spans="1:18" ht="22.5" customHeight="1">
      <c r="A2" s="15" t="s">
        <v>81</v>
      </c>
      <c r="B2" s="15"/>
      <c r="C2" s="330"/>
      <c r="E2" s="17"/>
      <c r="F2" s="17"/>
      <c r="G2" s="17"/>
      <c r="I2" s="17"/>
    </row>
    <row r="3" spans="1:18" ht="22.5" customHeight="1">
      <c r="A3" s="331"/>
      <c r="B3" s="331"/>
      <c r="C3" s="428" t="s">
        <v>0</v>
      </c>
      <c r="D3" s="428"/>
      <c r="E3" s="428"/>
      <c r="F3" s="392"/>
      <c r="G3" s="428" t="s">
        <v>41</v>
      </c>
      <c r="H3" s="428"/>
      <c r="I3" s="428"/>
    </row>
    <row r="4" spans="1:18" ht="22.5" customHeight="1">
      <c r="A4" s="331"/>
      <c r="B4" s="331"/>
      <c r="C4" s="431" t="s">
        <v>288</v>
      </c>
      <c r="D4" s="431"/>
      <c r="E4" s="431"/>
      <c r="F4" s="392"/>
      <c r="G4" s="431" t="s">
        <v>288</v>
      </c>
      <c r="H4" s="431"/>
      <c r="I4" s="431"/>
    </row>
    <row r="5" spans="1:18" ht="22.5" customHeight="1">
      <c r="A5" s="331"/>
      <c r="B5" s="331"/>
      <c r="C5" s="431" t="s">
        <v>281</v>
      </c>
      <c r="D5" s="431"/>
      <c r="E5" s="431"/>
      <c r="F5" s="392"/>
      <c r="G5" s="431" t="s">
        <v>281</v>
      </c>
      <c r="H5" s="431"/>
      <c r="I5" s="431"/>
    </row>
    <row r="6" spans="1:18" ht="22.5" customHeight="1">
      <c r="A6" s="331"/>
      <c r="B6" s="331"/>
      <c r="C6" s="20">
        <v>2562</v>
      </c>
      <c r="D6" s="20"/>
      <c r="E6" s="20">
        <v>2561</v>
      </c>
      <c r="F6" s="20"/>
      <c r="G6" s="20">
        <v>2562</v>
      </c>
      <c r="H6" s="20"/>
      <c r="I6" s="20">
        <v>2561</v>
      </c>
    </row>
    <row r="7" spans="1:18" ht="22.5" customHeight="1">
      <c r="A7" s="331"/>
      <c r="B7" s="331"/>
      <c r="C7" s="427" t="s">
        <v>39</v>
      </c>
      <c r="D7" s="427"/>
      <c r="E7" s="427"/>
      <c r="F7" s="427"/>
      <c r="G7" s="427"/>
      <c r="H7" s="427"/>
      <c r="I7" s="427"/>
    </row>
    <row r="8" spans="1:18" ht="8.25" customHeight="1">
      <c r="A8" s="331"/>
      <c r="B8" s="331"/>
      <c r="C8" s="331"/>
      <c r="D8" s="27"/>
      <c r="E8" s="27"/>
      <c r="F8" s="27"/>
      <c r="G8" s="27"/>
      <c r="H8" s="27"/>
      <c r="I8" s="27"/>
    </row>
    <row r="9" spans="1:18" ht="22.5" customHeight="1">
      <c r="A9" s="18" t="s">
        <v>22</v>
      </c>
      <c r="B9" s="18"/>
      <c r="C9" s="331"/>
      <c r="D9" s="27"/>
      <c r="E9" s="27"/>
      <c r="F9" s="27"/>
      <c r="G9" s="27"/>
      <c r="H9" s="27"/>
      <c r="I9" s="27"/>
    </row>
    <row r="10" spans="1:18" ht="22.5" customHeight="1">
      <c r="A10" s="56" t="s">
        <v>246</v>
      </c>
      <c r="B10" s="56"/>
      <c r="C10" s="247">
        <f>'PL6-9'!C105</f>
        <v>347378</v>
      </c>
      <c r="D10" s="27"/>
      <c r="E10" s="247">
        <f>'PL6-9'!E105</f>
        <v>458277</v>
      </c>
      <c r="F10" s="248"/>
      <c r="G10" s="247">
        <f>'PL6-9'!G105</f>
        <v>323657</v>
      </c>
      <c r="H10" s="248"/>
      <c r="I10" s="247">
        <f>'PL6-9'!I105</f>
        <v>457247</v>
      </c>
    </row>
    <row r="11" spans="1:18" ht="22.5" customHeight="1">
      <c r="A11" s="332" t="s">
        <v>247</v>
      </c>
      <c r="B11" s="332"/>
      <c r="C11" s="13"/>
      <c r="D11" s="248"/>
    </row>
    <row r="12" spans="1:18" ht="22.5" customHeight="1">
      <c r="A12" s="333" t="s">
        <v>99</v>
      </c>
      <c r="B12" s="333"/>
      <c r="C12" s="247">
        <f>'PL6-9'!C103</f>
        <v>39077</v>
      </c>
      <c r="D12" s="248"/>
      <c r="E12" s="247">
        <f>'PL6-9'!E103</f>
        <v>-6505</v>
      </c>
      <c r="F12" s="248"/>
      <c r="G12" s="247">
        <f>'PL6-9'!G103</f>
        <v>3508</v>
      </c>
      <c r="H12" s="248"/>
      <c r="I12" s="247">
        <f>'PL6-9'!I103</f>
        <v>-224</v>
      </c>
    </row>
    <row r="13" spans="1:18" ht="22.5" customHeight="1">
      <c r="A13" s="333" t="s">
        <v>47</v>
      </c>
      <c r="B13" s="333"/>
      <c r="C13" s="247">
        <f>'PL6-9'!C96-C33</f>
        <v>23153</v>
      </c>
      <c r="D13" s="248"/>
      <c r="E13" s="247">
        <f>19068-E33</f>
        <v>17868</v>
      </c>
      <c r="F13" s="248"/>
      <c r="G13" s="247">
        <f>'PL6-9'!G96-G33</f>
        <v>12291</v>
      </c>
      <c r="H13" s="248"/>
      <c r="I13" s="247">
        <f>10942-I33</f>
        <v>9742</v>
      </c>
      <c r="N13" s="334"/>
      <c r="Q13" s="334">
        <f>'PL6-9'!C96</f>
        <v>24578</v>
      </c>
      <c r="R13" s="334">
        <f>C13-Q13</f>
        <v>-1425</v>
      </c>
    </row>
    <row r="14" spans="1:18" ht="22.5" customHeight="1">
      <c r="A14" s="333" t="s">
        <v>248</v>
      </c>
      <c r="B14" s="333"/>
      <c r="C14" s="247">
        <v>113753</v>
      </c>
      <c r="D14" s="248"/>
      <c r="E14" s="247">
        <v>103635</v>
      </c>
      <c r="F14" s="248"/>
      <c r="G14" s="247">
        <v>2469</v>
      </c>
      <c r="H14" s="248"/>
      <c r="I14" s="247">
        <v>4502</v>
      </c>
      <c r="J14" s="39"/>
      <c r="N14" s="334"/>
      <c r="Q14" s="334"/>
    </row>
    <row r="15" spans="1:18" s="53" customFormat="1" ht="22.5" customHeight="1">
      <c r="A15" s="333" t="s">
        <v>191</v>
      </c>
      <c r="B15" s="333"/>
      <c r="C15" s="247">
        <v>5744</v>
      </c>
      <c r="D15" s="248"/>
      <c r="E15" s="247">
        <v>-1113</v>
      </c>
      <c r="F15" s="248"/>
      <c r="G15" s="247">
        <v>97</v>
      </c>
      <c r="H15" s="248"/>
      <c r="I15" s="247">
        <v>1133</v>
      </c>
      <c r="J15" s="39"/>
      <c r="K15" s="13"/>
      <c r="L15" s="13"/>
      <c r="M15" s="13"/>
    </row>
    <row r="16" spans="1:18" s="53" customFormat="1" ht="22.5" customHeight="1">
      <c r="A16" s="333" t="s">
        <v>277</v>
      </c>
      <c r="B16" s="333"/>
      <c r="C16" s="247">
        <v>4076</v>
      </c>
      <c r="D16" s="248"/>
      <c r="E16" s="247">
        <v>3459</v>
      </c>
      <c r="F16" s="248"/>
      <c r="G16" s="247">
        <v>-924</v>
      </c>
      <c r="H16" s="248"/>
      <c r="I16" s="247">
        <v>0</v>
      </c>
      <c r="J16" s="39"/>
      <c r="K16" s="13"/>
      <c r="L16" s="13"/>
      <c r="M16" s="13"/>
    </row>
    <row r="17" spans="1:13" s="53" customFormat="1" ht="22.5" customHeight="1">
      <c r="A17" s="333" t="s">
        <v>249</v>
      </c>
      <c r="B17" s="333"/>
      <c r="C17" s="247">
        <v>-148024</v>
      </c>
      <c r="D17" s="248"/>
      <c r="E17" s="247">
        <v>-1967</v>
      </c>
      <c r="F17" s="248"/>
      <c r="G17" s="247">
        <v>-2737</v>
      </c>
      <c r="H17" s="248"/>
      <c r="I17" s="247">
        <v>0</v>
      </c>
      <c r="J17" s="39"/>
      <c r="K17" s="13"/>
      <c r="L17" s="13"/>
      <c r="M17" s="13"/>
    </row>
    <row r="18" spans="1:13" s="53" customFormat="1" ht="22.5" customHeight="1">
      <c r="A18" s="333" t="s">
        <v>329</v>
      </c>
      <c r="B18" s="333"/>
      <c r="C18" s="247">
        <v>159</v>
      </c>
      <c r="D18" s="248"/>
      <c r="E18" s="247">
        <v>0</v>
      </c>
      <c r="F18" s="248"/>
      <c r="G18" s="247">
        <v>0</v>
      </c>
      <c r="H18" s="248"/>
      <c r="I18" s="247">
        <v>0</v>
      </c>
      <c r="J18" s="39"/>
      <c r="K18" s="13"/>
      <c r="L18" s="13"/>
      <c r="M18" s="13"/>
    </row>
    <row r="19" spans="1:13" s="53" customFormat="1" ht="22.5" customHeight="1">
      <c r="A19" s="333" t="s">
        <v>324</v>
      </c>
      <c r="B19" s="331"/>
      <c r="C19" s="247">
        <v>1806</v>
      </c>
      <c r="D19" s="248"/>
      <c r="E19" s="247">
        <v>53</v>
      </c>
      <c r="F19" s="248"/>
      <c r="G19" s="247">
        <f>25+5</f>
        <v>30</v>
      </c>
      <c r="H19" s="248"/>
      <c r="I19" s="247">
        <v>-15</v>
      </c>
      <c r="J19" s="13"/>
      <c r="K19" s="13"/>
      <c r="L19" s="13"/>
      <c r="M19" s="13"/>
    </row>
    <row r="20" spans="1:13" s="53" customFormat="1" ht="22.5" hidden="1" customHeight="1">
      <c r="A20" s="333" t="s">
        <v>127</v>
      </c>
      <c r="B20" s="333"/>
      <c r="C20" s="13"/>
      <c r="D20" s="248"/>
      <c r="E20" s="247"/>
      <c r="F20" s="248"/>
      <c r="G20" s="13"/>
      <c r="H20" s="248"/>
      <c r="I20" s="247"/>
      <c r="J20" s="13"/>
      <c r="K20" s="13"/>
      <c r="L20" s="13"/>
      <c r="M20" s="13"/>
    </row>
    <row r="21" spans="1:13" s="53" customFormat="1" ht="22.5" hidden="1" customHeight="1">
      <c r="A21" s="333" t="s">
        <v>128</v>
      </c>
      <c r="B21" s="333"/>
      <c r="C21" s="13"/>
      <c r="D21" s="248"/>
      <c r="E21" s="247"/>
      <c r="F21" s="248"/>
      <c r="G21" s="13"/>
      <c r="H21" s="248"/>
      <c r="I21" s="247"/>
      <c r="J21" s="13"/>
      <c r="K21" s="13"/>
      <c r="L21" s="13"/>
      <c r="M21" s="13"/>
    </row>
    <row r="22" spans="1:13" s="53" customFormat="1" ht="22.5" customHeight="1">
      <c r="A22" s="333" t="s">
        <v>331</v>
      </c>
      <c r="B22" s="331"/>
      <c r="C22" s="247">
        <v>-627</v>
      </c>
      <c r="D22" s="248"/>
      <c r="E22" s="247">
        <v>0</v>
      </c>
      <c r="F22" s="248"/>
      <c r="G22" s="247">
        <v>-627</v>
      </c>
      <c r="H22" s="248"/>
      <c r="I22" s="247">
        <v>0</v>
      </c>
      <c r="J22" s="13"/>
      <c r="K22" s="13"/>
      <c r="L22" s="13"/>
      <c r="M22" s="13"/>
    </row>
    <row r="23" spans="1:13" s="53" customFormat="1" ht="22.5" customHeight="1">
      <c r="A23" s="333" t="s">
        <v>250</v>
      </c>
      <c r="B23" s="333"/>
      <c r="C23" s="247">
        <v>33731</v>
      </c>
      <c r="D23" s="248"/>
      <c r="E23" s="247">
        <v>6133</v>
      </c>
      <c r="F23" s="248"/>
      <c r="G23" s="247">
        <v>2621</v>
      </c>
      <c r="H23" s="248"/>
      <c r="I23" s="247">
        <v>607</v>
      </c>
      <c r="J23" s="13"/>
      <c r="K23" s="13"/>
      <c r="L23" s="13"/>
      <c r="M23" s="13"/>
    </row>
    <row r="24" spans="1:13" s="53" customFormat="1" ht="22.5" customHeight="1">
      <c r="A24" s="333" t="s">
        <v>251</v>
      </c>
      <c r="B24" s="333"/>
      <c r="C24" s="247">
        <v>0</v>
      </c>
      <c r="D24" s="248"/>
      <c r="E24" s="247">
        <v>0</v>
      </c>
      <c r="F24" s="248"/>
      <c r="G24" s="247">
        <v>-160754</v>
      </c>
      <c r="H24" s="248"/>
      <c r="I24" s="247">
        <v>-45787</v>
      </c>
      <c r="J24" s="13"/>
      <c r="K24" s="13"/>
      <c r="L24" s="13"/>
      <c r="M24" s="13"/>
    </row>
    <row r="25" spans="1:13" s="53" customFormat="1" ht="22.5" customHeight="1">
      <c r="A25" s="333" t="s">
        <v>215</v>
      </c>
      <c r="B25" s="333"/>
      <c r="C25" s="247">
        <v>-146244</v>
      </c>
      <c r="D25" s="248"/>
      <c r="E25" s="247">
        <v>-172593</v>
      </c>
      <c r="F25" s="248"/>
      <c r="G25" s="247">
        <v>-152570</v>
      </c>
      <c r="H25" s="248"/>
      <c r="I25" s="247">
        <v>-204704</v>
      </c>
      <c r="J25" s="13"/>
      <c r="K25" s="13"/>
      <c r="L25" s="13"/>
      <c r="M25" s="13"/>
    </row>
    <row r="26" spans="1:13" s="53" customFormat="1" ht="22.5" customHeight="1">
      <c r="A26" s="333" t="s">
        <v>252</v>
      </c>
      <c r="B26" s="333"/>
      <c r="C26" s="247">
        <v>0</v>
      </c>
      <c r="D26" s="248"/>
      <c r="E26" s="247">
        <v>0</v>
      </c>
      <c r="F26" s="248"/>
      <c r="G26" s="247">
        <v>8</v>
      </c>
      <c r="H26" s="248"/>
      <c r="I26" s="247">
        <v>6</v>
      </c>
      <c r="J26" s="13"/>
      <c r="K26" s="13"/>
      <c r="L26" s="13"/>
      <c r="M26" s="13"/>
    </row>
    <row r="27" spans="1:13" s="53" customFormat="1" ht="22.5" customHeight="1">
      <c r="A27" s="333" t="s">
        <v>253</v>
      </c>
      <c r="B27" s="333"/>
      <c r="C27" s="247">
        <v>903</v>
      </c>
      <c r="D27" s="248"/>
      <c r="E27" s="247">
        <v>206</v>
      </c>
      <c r="F27" s="248"/>
      <c r="G27" s="247">
        <v>903</v>
      </c>
      <c r="H27" s="248"/>
      <c r="I27" s="247">
        <v>206</v>
      </c>
      <c r="J27" s="13"/>
      <c r="K27" s="13"/>
      <c r="L27" s="13"/>
      <c r="M27" s="13"/>
    </row>
    <row r="28" spans="1:13" s="53" customFormat="1" ht="22.5" customHeight="1">
      <c r="A28" s="333" t="s">
        <v>325</v>
      </c>
      <c r="B28" s="333"/>
      <c r="C28" s="247">
        <v>31</v>
      </c>
      <c r="D28" s="248"/>
      <c r="E28" s="247">
        <v>-213683</v>
      </c>
      <c r="F28" s="248"/>
      <c r="G28" s="247">
        <v>0</v>
      </c>
      <c r="H28" s="248"/>
      <c r="I28" s="247">
        <v>-213683</v>
      </c>
      <c r="J28" s="13"/>
      <c r="K28" s="13"/>
      <c r="L28" s="13"/>
      <c r="M28" s="13"/>
    </row>
    <row r="29" spans="1:13" s="53" customFormat="1" ht="22.5" customHeight="1">
      <c r="A29" s="333" t="s">
        <v>308</v>
      </c>
      <c r="B29" s="333"/>
      <c r="C29" s="247">
        <v>529</v>
      </c>
      <c r="D29" s="248"/>
      <c r="E29" s="247">
        <v>0</v>
      </c>
      <c r="F29" s="248"/>
      <c r="G29" s="247">
        <v>0</v>
      </c>
      <c r="H29" s="248"/>
      <c r="I29" s="247">
        <v>0</v>
      </c>
      <c r="J29" s="13"/>
      <c r="K29" s="13"/>
      <c r="L29" s="13"/>
      <c r="M29" s="13"/>
    </row>
    <row r="30" spans="1:13" s="53" customFormat="1" ht="22.5" hidden="1" customHeight="1">
      <c r="A30" s="333" t="s">
        <v>309</v>
      </c>
      <c r="B30" s="333"/>
      <c r="C30" s="247">
        <v>0</v>
      </c>
      <c r="D30" s="248"/>
      <c r="E30" s="247">
        <v>0</v>
      </c>
      <c r="F30" s="248"/>
      <c r="G30" s="247">
        <v>0</v>
      </c>
      <c r="H30" s="248"/>
      <c r="I30" s="247">
        <v>0</v>
      </c>
      <c r="J30" s="13"/>
      <c r="K30" s="13"/>
      <c r="L30" s="13"/>
      <c r="M30" s="13"/>
    </row>
    <row r="31" spans="1:13" s="53" customFormat="1" ht="22.5" customHeight="1">
      <c r="A31" s="333" t="s">
        <v>332</v>
      </c>
      <c r="B31" s="333"/>
      <c r="C31" s="247">
        <v>-923</v>
      </c>
      <c r="D31" s="248"/>
      <c r="E31" s="247">
        <v>0</v>
      </c>
      <c r="F31" s="248"/>
      <c r="G31" s="247">
        <v>0</v>
      </c>
      <c r="H31" s="248"/>
      <c r="I31" s="247">
        <v>0</v>
      </c>
      <c r="J31" s="13"/>
      <c r="K31" s="13"/>
      <c r="L31" s="13"/>
      <c r="M31" s="13"/>
    </row>
    <row r="32" spans="1:13" s="53" customFormat="1" ht="22.5" customHeight="1">
      <c r="A32" s="53" t="s">
        <v>134</v>
      </c>
      <c r="C32" s="247">
        <v>-365</v>
      </c>
      <c r="D32" s="248"/>
      <c r="E32" s="247">
        <v>-504</v>
      </c>
      <c r="F32" s="248"/>
      <c r="G32" s="247">
        <v>-365</v>
      </c>
      <c r="H32" s="248"/>
      <c r="I32" s="247">
        <v>-504</v>
      </c>
      <c r="J32" s="13"/>
      <c r="K32" s="13"/>
      <c r="L32" s="13"/>
      <c r="M32" s="13"/>
    </row>
    <row r="33" spans="1:24" s="53" customFormat="1">
      <c r="A33" s="53" t="s">
        <v>137</v>
      </c>
      <c r="C33" s="247">
        <v>1425</v>
      </c>
      <c r="D33" s="248"/>
      <c r="E33" s="247">
        <v>1200</v>
      </c>
      <c r="F33" s="248"/>
      <c r="G33" s="247">
        <v>1425</v>
      </c>
      <c r="H33" s="248"/>
      <c r="I33" s="247">
        <v>1200</v>
      </c>
      <c r="J33" s="13"/>
      <c r="K33" s="13"/>
      <c r="L33" s="13"/>
      <c r="M33" s="13"/>
      <c r="Q33" s="334"/>
    </row>
    <row r="34" spans="1:24" s="53" customFormat="1" ht="22.5" customHeight="1">
      <c r="A34" s="53" t="s">
        <v>192</v>
      </c>
      <c r="C34" s="249">
        <v>-246</v>
      </c>
      <c r="D34" s="248"/>
      <c r="E34" s="249">
        <v>-107</v>
      </c>
      <c r="F34" s="248"/>
      <c r="G34" s="249">
        <v>-26</v>
      </c>
      <c r="H34" s="248"/>
      <c r="I34" s="249">
        <v>-39</v>
      </c>
      <c r="J34" s="13"/>
      <c r="K34" s="13"/>
      <c r="L34" s="13"/>
      <c r="M34" s="13"/>
      <c r="Q34" s="341" t="s">
        <v>194</v>
      </c>
    </row>
    <row r="35" spans="1:24" s="53" customFormat="1" ht="22.5" customHeight="1">
      <c r="A35" s="56"/>
      <c r="B35" s="56"/>
      <c r="C35" s="250">
        <f>SUM(C10:C34)</f>
        <v>275336</v>
      </c>
      <c r="D35" s="248"/>
      <c r="E35" s="250">
        <f>SUM(E10:E34)</f>
        <v>194359</v>
      </c>
      <c r="F35" s="248"/>
      <c r="G35" s="250">
        <f>SUM(G10:G34)</f>
        <v>29006</v>
      </c>
      <c r="H35" s="248"/>
      <c r="I35" s="250">
        <f>SUM(I10:I34)</f>
        <v>9687</v>
      </c>
      <c r="J35" s="335"/>
      <c r="K35" s="13"/>
      <c r="L35" s="13"/>
      <c r="M35" s="13"/>
      <c r="R35" s="53" t="s">
        <v>0</v>
      </c>
      <c r="W35" s="359" t="s">
        <v>41</v>
      </c>
    </row>
    <row r="36" spans="1:24" s="53" customFormat="1" ht="22.5" customHeight="1">
      <c r="A36" s="336" t="s">
        <v>193</v>
      </c>
      <c r="B36" s="336"/>
      <c r="C36" s="251"/>
      <c r="D36" s="248"/>
      <c r="E36" s="251"/>
      <c r="F36" s="248"/>
      <c r="G36" s="251"/>
      <c r="H36" s="248"/>
      <c r="I36" s="251"/>
      <c r="J36" s="39"/>
      <c r="K36" s="13"/>
      <c r="L36" s="13"/>
      <c r="M36" s="13"/>
      <c r="R36" s="53" t="s">
        <v>290</v>
      </c>
      <c r="T36" s="357" t="s">
        <v>291</v>
      </c>
      <c r="V36" s="53" t="s">
        <v>290</v>
      </c>
      <c r="X36" s="357" t="s">
        <v>291</v>
      </c>
    </row>
    <row r="37" spans="1:24" s="53" customFormat="1" ht="22.5" customHeight="1">
      <c r="A37" s="333" t="s">
        <v>194</v>
      </c>
      <c r="B37" s="333"/>
      <c r="C37" s="247">
        <v>-134231</v>
      </c>
      <c r="D37" s="248"/>
      <c r="E37" s="247">
        <f>-160403</f>
        <v>-160403</v>
      </c>
      <c r="F37" s="252"/>
      <c r="G37" s="247">
        <f>-8660+924+1</f>
        <v>-7735</v>
      </c>
      <c r="H37" s="252"/>
      <c r="I37" s="247">
        <v>16746</v>
      </c>
      <c r="J37" s="13"/>
      <c r="K37" s="338">
        <v>43190</v>
      </c>
      <c r="L37" s="338">
        <v>43100</v>
      </c>
      <c r="M37" s="13"/>
      <c r="N37" s="60">
        <f>[18]BL!D11-[18]BL!F11</f>
        <v>-334478</v>
      </c>
      <c r="R37" s="358">
        <v>428820</v>
      </c>
      <c r="T37" s="358">
        <v>271876</v>
      </c>
      <c r="V37" s="358">
        <v>29172</v>
      </c>
      <c r="X37" s="358">
        <v>45918</v>
      </c>
    </row>
    <row r="38" spans="1:24" s="53" customFormat="1" ht="22.5" customHeight="1">
      <c r="A38" s="333" t="s">
        <v>65</v>
      </c>
      <c r="B38" s="333"/>
      <c r="C38" s="247">
        <f>-2754</f>
        <v>-2754</v>
      </c>
      <c r="D38" s="248"/>
      <c r="E38" s="247">
        <v>230019</v>
      </c>
      <c r="F38" s="252"/>
      <c r="G38" s="247">
        <f>-3307</f>
        <v>-3307</v>
      </c>
      <c r="H38" s="252"/>
      <c r="I38" s="247">
        <v>8422</v>
      </c>
      <c r="J38" s="13" t="s">
        <v>254</v>
      </c>
      <c r="K38" s="39">
        <v>247068</v>
      </c>
      <c r="L38" s="13"/>
      <c r="M38" s="13"/>
      <c r="R38" s="360" t="s">
        <v>292</v>
      </c>
      <c r="V38" s="360"/>
    </row>
    <row r="39" spans="1:24" s="53" customFormat="1" ht="22.5" customHeight="1">
      <c r="A39" s="331" t="s">
        <v>23</v>
      </c>
      <c r="B39" s="331"/>
      <c r="C39" s="247">
        <v>-119938</v>
      </c>
      <c r="D39" s="248"/>
      <c r="E39" s="247">
        <v>801</v>
      </c>
      <c r="F39" s="252"/>
      <c r="G39" s="247">
        <v>-18292</v>
      </c>
      <c r="H39" s="252"/>
      <c r="I39" s="247">
        <v>3242</v>
      </c>
      <c r="J39" s="39" t="s">
        <v>255</v>
      </c>
      <c r="K39" s="339">
        <v>13996</v>
      </c>
      <c r="L39" s="13"/>
      <c r="M39" s="13"/>
      <c r="R39" s="358">
        <v>-9889</v>
      </c>
      <c r="T39" s="358">
        <v>-6430</v>
      </c>
      <c r="U39" s="360"/>
    </row>
    <row r="40" spans="1:24" s="53" customFormat="1" ht="22.5" customHeight="1">
      <c r="A40" s="333" t="s">
        <v>211</v>
      </c>
      <c r="B40" s="333"/>
      <c r="C40" s="247">
        <v>-2343</v>
      </c>
      <c r="D40" s="248"/>
      <c r="E40" s="247">
        <v>0</v>
      </c>
      <c r="F40" s="252"/>
      <c r="G40" s="247">
        <v>-71</v>
      </c>
      <c r="H40" s="252"/>
      <c r="I40" s="247">
        <v>0</v>
      </c>
      <c r="J40" s="39" t="s">
        <v>256</v>
      </c>
      <c r="K40" s="74">
        <v>172692</v>
      </c>
      <c r="L40" s="13"/>
      <c r="M40" s="13"/>
    </row>
    <row r="41" spans="1:24" s="53" customFormat="1" ht="22.5" customHeight="1">
      <c r="A41" s="331" t="s">
        <v>6</v>
      </c>
      <c r="B41" s="331"/>
      <c r="C41" s="247">
        <v>1500</v>
      </c>
      <c r="D41" s="248"/>
      <c r="E41" s="247">
        <f>2699-185</f>
        <v>2514</v>
      </c>
      <c r="F41" s="252"/>
      <c r="G41" s="247">
        <v>-264</v>
      </c>
      <c r="H41" s="252"/>
      <c r="I41" s="247">
        <f>-2-185</f>
        <v>-187</v>
      </c>
      <c r="J41" s="39" t="s">
        <v>257</v>
      </c>
      <c r="K41" s="74">
        <v>57373</v>
      </c>
      <c r="L41" s="13"/>
      <c r="M41" s="13"/>
      <c r="N41" s="60"/>
      <c r="Q41" s="341" t="s">
        <v>110</v>
      </c>
      <c r="R41" s="360"/>
      <c r="T41" s="360"/>
      <c r="V41" s="360"/>
      <c r="W41" s="360"/>
    </row>
    <row r="42" spans="1:24" s="53" customFormat="1" ht="22.5" customHeight="1">
      <c r="A42" s="333" t="s">
        <v>110</v>
      </c>
      <c r="B42" s="333"/>
      <c r="C42" s="247">
        <v>57694</v>
      </c>
      <c r="D42" s="248"/>
      <c r="E42" s="247">
        <v>69752</v>
      </c>
      <c r="F42" s="252"/>
      <c r="G42" s="247">
        <v>24156</v>
      </c>
      <c r="H42" s="252"/>
      <c r="I42" s="247">
        <v>-17026</v>
      </c>
      <c r="J42" s="39"/>
      <c r="K42" s="13"/>
      <c r="L42" s="13"/>
      <c r="M42" s="13"/>
      <c r="N42" s="60">
        <f>[18]BL!D44-[18]BL!F44</f>
        <v>-189985</v>
      </c>
      <c r="P42" s="220">
        <v>82424</v>
      </c>
      <c r="Q42" s="60"/>
      <c r="R42" s="53" t="s">
        <v>0</v>
      </c>
      <c r="W42" s="359" t="s">
        <v>41</v>
      </c>
    </row>
    <row r="43" spans="1:24" s="53" customFormat="1" ht="22.5" customHeight="1">
      <c r="A43" s="333" t="s">
        <v>66</v>
      </c>
      <c r="B43" s="333"/>
      <c r="C43" s="247">
        <v>9999</v>
      </c>
      <c r="D43" s="248"/>
      <c r="E43" s="247">
        <v>-68067</v>
      </c>
      <c r="F43" s="252"/>
      <c r="G43" s="247">
        <v>4285</v>
      </c>
      <c r="H43" s="252"/>
      <c r="I43" s="247">
        <v>4775</v>
      </c>
      <c r="J43" s="39"/>
      <c r="K43" s="13"/>
      <c r="L43" s="13"/>
      <c r="M43" s="13"/>
      <c r="N43" s="237">
        <f>P42-N42</f>
        <v>272409</v>
      </c>
      <c r="Q43" s="341"/>
      <c r="R43" s="53" t="s">
        <v>290</v>
      </c>
      <c r="T43" s="357" t="s">
        <v>291</v>
      </c>
      <c r="V43" s="53" t="s">
        <v>290</v>
      </c>
      <c r="X43" s="357" t="s">
        <v>291</v>
      </c>
    </row>
    <row r="44" spans="1:24" s="53" customFormat="1" ht="22.5" customHeight="1">
      <c r="A44" s="331" t="s">
        <v>146</v>
      </c>
      <c r="B44" s="331"/>
      <c r="C44" s="247">
        <v>-605</v>
      </c>
      <c r="D44" s="248"/>
      <c r="E44" s="247">
        <v>-8</v>
      </c>
      <c r="F44" s="252"/>
      <c r="G44" s="247">
        <f>-7</f>
        <v>-7</v>
      </c>
      <c r="H44" s="252"/>
      <c r="I44" s="247">
        <v>-8</v>
      </c>
      <c r="J44" s="39"/>
      <c r="K44" s="13"/>
      <c r="L44" s="13"/>
      <c r="M44" s="13"/>
      <c r="N44" s="60">
        <f>[18]BL!D60-[18]BL!F60</f>
        <v>-776</v>
      </c>
      <c r="Q44" s="334"/>
      <c r="R44" s="361">
        <v>260473</v>
      </c>
      <c r="T44" s="361">
        <v>190721</v>
      </c>
      <c r="V44" s="361">
        <v>51935</v>
      </c>
      <c r="X44" s="361">
        <v>68961</v>
      </c>
    </row>
    <row r="45" spans="1:24" s="53" customFormat="1" ht="22.5" customHeight="1">
      <c r="A45" s="333" t="s">
        <v>258</v>
      </c>
      <c r="B45" s="333"/>
      <c r="C45" s="249">
        <v>-7191</v>
      </c>
      <c r="D45" s="248"/>
      <c r="E45" s="249">
        <v>-456</v>
      </c>
      <c r="F45" s="252"/>
      <c r="G45" s="249">
        <v>-558</v>
      </c>
      <c r="H45" s="252"/>
      <c r="I45" s="249">
        <v>-41</v>
      </c>
      <c r="J45" s="13"/>
      <c r="K45" s="13"/>
      <c r="L45" s="13"/>
      <c r="M45" s="13"/>
    </row>
    <row r="46" spans="1:24" s="53" customFormat="1" ht="22.5" customHeight="1">
      <c r="A46" s="333" t="s">
        <v>326</v>
      </c>
      <c r="B46" s="333"/>
      <c r="C46" s="251">
        <f>SUM(C35:C45)</f>
        <v>77467</v>
      </c>
      <c r="D46" s="248"/>
      <c r="E46" s="251">
        <f>SUM(E35:E45)</f>
        <v>268511</v>
      </c>
      <c r="F46" s="248"/>
      <c r="G46" s="251">
        <f>SUM(G35:G45)</f>
        <v>27213</v>
      </c>
      <c r="H46" s="248"/>
      <c r="I46" s="251">
        <f>SUM(I35:I45)</f>
        <v>25610</v>
      </c>
      <c r="J46" s="13"/>
      <c r="K46" s="13"/>
      <c r="L46" s="13"/>
      <c r="M46" s="13"/>
      <c r="Q46" s="334"/>
    </row>
    <row r="47" spans="1:24" s="53" customFormat="1" ht="22.5" hidden="1" customHeight="1">
      <c r="A47" s="333" t="s">
        <v>293</v>
      </c>
      <c r="B47" s="333"/>
      <c r="C47" s="251">
        <v>0</v>
      </c>
      <c r="D47" s="248"/>
      <c r="E47" s="251">
        <v>0</v>
      </c>
      <c r="F47" s="248"/>
      <c r="G47" s="251">
        <v>0</v>
      </c>
      <c r="H47" s="248"/>
      <c r="I47" s="251">
        <v>0</v>
      </c>
      <c r="J47" s="13"/>
      <c r="K47" s="13"/>
      <c r="L47" s="13"/>
      <c r="M47" s="13"/>
    </row>
    <row r="48" spans="1:24" s="53" customFormat="1" ht="22.5" customHeight="1">
      <c r="A48" s="53" t="s">
        <v>195</v>
      </c>
      <c r="C48" s="340">
        <f>-49412+1</f>
        <v>-49411</v>
      </c>
      <c r="D48" s="248"/>
      <c r="E48" s="249">
        <f>-29038+11783</f>
        <v>-17255</v>
      </c>
      <c r="F48" s="252"/>
      <c r="G48" s="340">
        <f>-3795+1</f>
        <v>-3794</v>
      </c>
      <c r="H48" s="252"/>
      <c r="I48" s="249">
        <v>-2928</v>
      </c>
      <c r="J48" s="13"/>
      <c r="K48" s="13"/>
      <c r="L48" s="13"/>
      <c r="M48" s="13"/>
      <c r="R48" s="334">
        <f>G48-[19]cf14!$G$48</f>
        <v>1</v>
      </c>
    </row>
    <row r="49" spans="1:18" s="53" customFormat="1" ht="22.5" customHeight="1">
      <c r="A49" s="341" t="s">
        <v>327</v>
      </c>
      <c r="B49" s="341"/>
      <c r="C49" s="290">
        <f>SUM(C46:C48)</f>
        <v>28056</v>
      </c>
      <c r="D49" s="253"/>
      <c r="E49" s="290">
        <f>SUM(E46:E48)</f>
        <v>251256</v>
      </c>
      <c r="F49" s="253"/>
      <c r="G49" s="290">
        <f>SUM(G46:G48)</f>
        <v>23419</v>
      </c>
      <c r="H49" s="253"/>
      <c r="I49" s="290">
        <f>SUM(I46:I48)</f>
        <v>22682</v>
      </c>
      <c r="J49" s="13"/>
      <c r="K49" s="13"/>
      <c r="L49" s="13"/>
      <c r="M49" s="13"/>
      <c r="R49" s="334">
        <f>G49-[19]cf14!$G$49</f>
        <v>39</v>
      </c>
    </row>
    <row r="50" spans="1:18" s="53" customFormat="1" ht="22.5" customHeight="1">
      <c r="A50" s="15" t="s">
        <v>119</v>
      </c>
      <c r="B50" s="15"/>
      <c r="C50" s="331"/>
      <c r="D50" s="14"/>
      <c r="E50" s="14"/>
      <c r="F50" s="14"/>
      <c r="G50" s="14"/>
      <c r="H50" s="14"/>
      <c r="I50" s="14"/>
      <c r="J50" s="39"/>
      <c r="K50" s="13"/>
      <c r="L50" s="13"/>
      <c r="M50" s="13"/>
    </row>
    <row r="51" spans="1:18" s="53" customFormat="1" ht="22.5" customHeight="1">
      <c r="A51" s="15" t="s">
        <v>81</v>
      </c>
      <c r="B51" s="15"/>
      <c r="C51" s="331"/>
      <c r="D51" s="14"/>
      <c r="E51" s="14"/>
      <c r="F51" s="14"/>
      <c r="G51" s="14"/>
      <c r="H51" s="14"/>
      <c r="I51" s="14"/>
      <c r="J51" s="39"/>
      <c r="K51" s="13"/>
      <c r="L51" s="13"/>
      <c r="M51" s="13"/>
    </row>
    <row r="52" spans="1:18" s="53" customFormat="1" ht="22.5" customHeight="1">
      <c r="A52" s="331"/>
      <c r="B52" s="331"/>
      <c r="C52" s="428" t="s">
        <v>0</v>
      </c>
      <c r="D52" s="428"/>
      <c r="E52" s="428"/>
      <c r="F52" s="392"/>
      <c r="G52" s="428" t="s">
        <v>41</v>
      </c>
      <c r="H52" s="428"/>
      <c r="I52" s="428"/>
      <c r="J52" s="13"/>
      <c r="K52" s="13"/>
      <c r="L52" s="13"/>
      <c r="M52" s="13"/>
    </row>
    <row r="53" spans="1:18" s="53" customFormat="1" ht="22.5" customHeight="1">
      <c r="A53" s="331"/>
      <c r="B53" s="331"/>
      <c r="C53" s="431" t="s">
        <v>288</v>
      </c>
      <c r="D53" s="431"/>
      <c r="E53" s="431"/>
      <c r="F53" s="392"/>
      <c r="G53" s="431" t="s">
        <v>288</v>
      </c>
      <c r="H53" s="431"/>
      <c r="I53" s="431"/>
      <c r="J53" s="13"/>
      <c r="K53" s="13"/>
      <c r="L53" s="13"/>
      <c r="M53" s="13"/>
    </row>
    <row r="54" spans="1:18" s="53" customFormat="1" ht="22.5" customHeight="1">
      <c r="A54" s="331"/>
      <c r="B54" s="331"/>
      <c r="C54" s="431" t="s">
        <v>281</v>
      </c>
      <c r="D54" s="431"/>
      <c r="E54" s="431"/>
      <c r="F54" s="392"/>
      <c r="G54" s="431" t="s">
        <v>281</v>
      </c>
      <c r="H54" s="431"/>
      <c r="I54" s="431"/>
      <c r="J54" s="13"/>
      <c r="K54" s="13"/>
      <c r="L54" s="13"/>
      <c r="M54" s="13"/>
    </row>
    <row r="55" spans="1:18" ht="22.5" customHeight="1">
      <c r="A55" s="331"/>
      <c r="B55" s="331"/>
      <c r="C55" s="20">
        <v>2562</v>
      </c>
      <c r="D55" s="20"/>
      <c r="E55" s="20">
        <v>2561</v>
      </c>
      <c r="F55" s="20"/>
      <c r="G55" s="20">
        <v>2562</v>
      </c>
      <c r="H55" s="20"/>
      <c r="I55" s="20">
        <v>2561</v>
      </c>
    </row>
    <row r="56" spans="1:18" ht="22.5" customHeight="1">
      <c r="A56" s="331"/>
      <c r="B56" s="331"/>
      <c r="C56" s="427" t="s">
        <v>39</v>
      </c>
      <c r="D56" s="427"/>
      <c r="E56" s="427"/>
      <c r="F56" s="427"/>
      <c r="G56" s="427"/>
      <c r="H56" s="427"/>
      <c r="I56" s="427"/>
    </row>
    <row r="57" spans="1:18" ht="22.5" customHeight="1">
      <c r="A57" s="342" t="s">
        <v>24</v>
      </c>
      <c r="B57" s="342"/>
      <c r="C57" s="331"/>
      <c r="D57" s="27"/>
      <c r="E57" s="27"/>
      <c r="F57" s="27"/>
      <c r="G57" s="27"/>
      <c r="H57" s="27"/>
      <c r="I57" s="27"/>
    </row>
    <row r="58" spans="1:18" ht="22.5" hidden="1" customHeight="1">
      <c r="A58" s="333" t="s">
        <v>278</v>
      </c>
      <c r="B58" s="333"/>
      <c r="C58" s="247">
        <v>0</v>
      </c>
      <c r="D58" s="253"/>
      <c r="E58" s="247">
        <v>0</v>
      </c>
      <c r="F58" s="253"/>
      <c r="G58" s="247"/>
      <c r="H58" s="253"/>
      <c r="I58" s="247">
        <v>0</v>
      </c>
    </row>
    <row r="59" spans="1:18" ht="22.5" customHeight="1">
      <c r="A59" s="333" t="s">
        <v>259</v>
      </c>
      <c r="B59" s="333"/>
      <c r="C59" s="247">
        <v>-2000</v>
      </c>
      <c r="D59" s="248"/>
      <c r="E59" s="247">
        <v>-5267</v>
      </c>
      <c r="F59" s="248"/>
      <c r="G59" s="247">
        <v>-2000</v>
      </c>
      <c r="H59" s="248"/>
      <c r="I59" s="247">
        <v>0</v>
      </c>
    </row>
    <row r="60" spans="1:18" ht="22.5" hidden="1" customHeight="1">
      <c r="A60" s="333" t="s">
        <v>260</v>
      </c>
      <c r="B60" s="333"/>
      <c r="C60" s="247"/>
      <c r="D60" s="248"/>
      <c r="E60" s="247"/>
      <c r="F60" s="248"/>
      <c r="G60" s="247">
        <v>0</v>
      </c>
      <c r="H60" s="248"/>
      <c r="I60" s="247">
        <v>0</v>
      </c>
    </row>
    <row r="61" spans="1:18" ht="22.5" customHeight="1">
      <c r="A61" s="333" t="s">
        <v>276</v>
      </c>
      <c r="B61" s="333"/>
      <c r="C61" s="247">
        <v>-29920</v>
      </c>
      <c r="D61" s="248"/>
      <c r="E61" s="247">
        <v>0</v>
      </c>
      <c r="F61" s="248"/>
      <c r="G61" s="247">
        <v>-29920</v>
      </c>
      <c r="H61" s="248"/>
      <c r="I61" s="247">
        <v>-1000617</v>
      </c>
    </row>
    <row r="62" spans="1:18" ht="22.5" customHeight="1">
      <c r="A62" s="333" t="s">
        <v>153</v>
      </c>
      <c r="B62" s="333"/>
      <c r="C62" s="247">
        <v>-3338</v>
      </c>
      <c r="D62" s="248"/>
      <c r="E62" s="247">
        <v>-964421</v>
      </c>
      <c r="F62" s="248"/>
      <c r="G62" s="247">
        <v>0</v>
      </c>
      <c r="H62" s="248"/>
      <c r="I62" s="247">
        <v>0</v>
      </c>
      <c r="R62" s="334"/>
    </row>
    <row r="63" spans="1:18" ht="22.5" customHeight="1">
      <c r="A63" s="333" t="s">
        <v>155</v>
      </c>
      <c r="B63" s="333"/>
      <c r="C63" s="247">
        <v>-55536</v>
      </c>
      <c r="D63" s="248"/>
      <c r="E63" s="247">
        <v>-276459</v>
      </c>
      <c r="F63" s="248"/>
      <c r="G63" s="247">
        <v>-3854</v>
      </c>
      <c r="H63" s="248"/>
      <c r="I63" s="247">
        <v>-146</v>
      </c>
    </row>
    <row r="64" spans="1:18" ht="22.5" customHeight="1">
      <c r="A64" s="331" t="s">
        <v>261</v>
      </c>
      <c r="B64" s="331"/>
      <c r="C64" s="247">
        <v>0</v>
      </c>
      <c r="D64" s="248"/>
      <c r="E64" s="247">
        <v>-11799</v>
      </c>
      <c r="F64" s="248"/>
      <c r="G64" s="247">
        <v>0</v>
      </c>
      <c r="H64" s="248"/>
      <c r="I64" s="247">
        <v>0</v>
      </c>
    </row>
    <row r="65" spans="1:19" ht="22.5" customHeight="1">
      <c r="A65" s="333" t="s">
        <v>156</v>
      </c>
      <c r="B65" s="333"/>
      <c r="C65" s="247">
        <v>139108</v>
      </c>
      <c r="D65" s="248"/>
      <c r="E65" s="247">
        <v>4402</v>
      </c>
      <c r="F65" s="248"/>
      <c r="G65" s="247">
        <v>2737</v>
      </c>
      <c r="H65" s="248"/>
      <c r="I65" s="247">
        <v>0</v>
      </c>
    </row>
    <row r="66" spans="1:19" ht="22.5" customHeight="1">
      <c r="A66" s="333" t="s">
        <v>157</v>
      </c>
      <c r="B66" s="333"/>
      <c r="C66" s="247">
        <v>-3590</v>
      </c>
      <c r="D66" s="248"/>
      <c r="E66" s="247">
        <v>-2386</v>
      </c>
      <c r="F66" s="248"/>
      <c r="G66" s="247">
        <v>0</v>
      </c>
      <c r="H66" s="248"/>
      <c r="I66" s="247">
        <v>0</v>
      </c>
    </row>
    <row r="67" spans="1:19" ht="22.5" customHeight="1">
      <c r="A67" s="333" t="s">
        <v>269</v>
      </c>
      <c r="B67" s="333"/>
      <c r="C67" s="247">
        <v>2005</v>
      </c>
      <c r="D67" s="248"/>
      <c r="E67" s="247">
        <v>0</v>
      </c>
      <c r="F67" s="248"/>
      <c r="G67" s="247">
        <v>0</v>
      </c>
      <c r="H67" s="248"/>
      <c r="I67" s="247">
        <v>0</v>
      </c>
    </row>
    <row r="68" spans="1:19" ht="22.5" customHeight="1">
      <c r="A68" s="333" t="s">
        <v>270</v>
      </c>
      <c r="B68" s="333"/>
      <c r="C68" s="247">
        <v>-15209</v>
      </c>
      <c r="D68" s="248"/>
      <c r="E68" s="247">
        <v>0</v>
      </c>
      <c r="F68" s="248"/>
      <c r="G68" s="247">
        <v>0</v>
      </c>
      <c r="H68" s="248"/>
      <c r="I68" s="247">
        <v>0</v>
      </c>
    </row>
    <row r="69" spans="1:19" ht="22.5" customHeight="1">
      <c r="A69" s="333" t="s">
        <v>307</v>
      </c>
      <c r="B69" s="333"/>
      <c r="C69" s="247">
        <v>1134</v>
      </c>
      <c r="D69" s="248"/>
      <c r="E69" s="247">
        <v>0</v>
      </c>
      <c r="F69" s="248"/>
      <c r="G69" s="247">
        <v>1134</v>
      </c>
      <c r="H69" s="248"/>
      <c r="I69" s="247">
        <v>0</v>
      </c>
    </row>
    <row r="70" spans="1:19" ht="22.5" customHeight="1">
      <c r="A70" s="333" t="s">
        <v>262</v>
      </c>
      <c r="B70" s="333"/>
      <c r="C70" s="247">
        <v>150192</v>
      </c>
      <c r="D70" s="248"/>
      <c r="E70" s="247">
        <v>163681</v>
      </c>
      <c r="F70" s="248"/>
      <c r="G70" s="247">
        <f>476840+1</f>
        <v>476841</v>
      </c>
      <c r="H70" s="248"/>
      <c r="I70" s="247">
        <v>270717</v>
      </c>
    </row>
    <row r="71" spans="1:19" ht="22.5" customHeight="1">
      <c r="A71" s="331" t="s">
        <v>148</v>
      </c>
      <c r="B71" s="331"/>
      <c r="C71" s="249">
        <v>106</v>
      </c>
      <c r="D71" s="248"/>
      <c r="E71" s="249">
        <v>107</v>
      </c>
      <c r="F71" s="252"/>
      <c r="G71" s="249">
        <v>26</v>
      </c>
      <c r="H71" s="252"/>
      <c r="I71" s="249">
        <v>39</v>
      </c>
    </row>
    <row r="72" spans="1:19" ht="22.5" customHeight="1">
      <c r="A72" s="341" t="s">
        <v>234</v>
      </c>
      <c r="B72" s="341"/>
      <c r="C72" s="290">
        <f>SUM(C58:C71)</f>
        <v>182952</v>
      </c>
      <c r="D72" s="253"/>
      <c r="E72" s="290">
        <f>SUM(E58:E71)</f>
        <v>-1092142</v>
      </c>
      <c r="F72" s="253"/>
      <c r="G72" s="290">
        <f>SUM(G58:G71)</f>
        <v>444964</v>
      </c>
      <c r="H72" s="253"/>
      <c r="I72" s="290">
        <f>SUM(I58:I71)</f>
        <v>-730007</v>
      </c>
      <c r="J72" s="39"/>
      <c r="R72" s="334">
        <f>G72-[19]cf14!$G$72</f>
        <v>-74</v>
      </c>
    </row>
    <row r="73" spans="1:19" s="53" customFormat="1" ht="16.5" customHeight="1">
      <c r="A73" s="341"/>
      <c r="B73" s="341"/>
      <c r="C73" s="254"/>
      <c r="D73" s="253"/>
      <c r="E73" s="254"/>
      <c r="F73" s="253"/>
      <c r="G73" s="254"/>
      <c r="H73" s="253"/>
      <c r="I73" s="254"/>
      <c r="J73" s="39"/>
      <c r="K73" s="13"/>
      <c r="L73" s="13"/>
      <c r="M73" s="13"/>
    </row>
    <row r="74" spans="1:19" s="53" customFormat="1" ht="22.5" customHeight="1">
      <c r="A74" s="342" t="s">
        <v>25</v>
      </c>
      <c r="B74" s="342"/>
      <c r="C74" s="253"/>
      <c r="D74" s="253"/>
      <c r="E74" s="253"/>
      <c r="F74" s="253"/>
      <c r="G74" s="253"/>
      <c r="H74" s="253"/>
      <c r="I74" s="253"/>
      <c r="J74" s="13"/>
      <c r="K74" s="13"/>
      <c r="L74" s="13"/>
      <c r="M74" s="13"/>
    </row>
    <row r="75" spans="1:19" s="53" customFormat="1" ht="22.5" customHeight="1">
      <c r="A75" s="333" t="s">
        <v>196</v>
      </c>
      <c r="B75" s="333"/>
      <c r="C75" s="247">
        <v>994000</v>
      </c>
      <c r="D75" s="253"/>
      <c r="E75" s="247">
        <v>1709518</v>
      </c>
      <c r="F75" s="253"/>
      <c r="G75" s="247">
        <v>110000</v>
      </c>
      <c r="H75" s="253"/>
      <c r="I75" s="247">
        <v>742118</v>
      </c>
      <c r="J75" s="13"/>
      <c r="K75" s="13"/>
      <c r="L75" s="13"/>
      <c r="M75" s="13"/>
    </row>
    <row r="76" spans="1:19" s="53" customFormat="1" ht="22.5" customHeight="1">
      <c r="A76" s="333" t="s">
        <v>226</v>
      </c>
      <c r="B76" s="333"/>
      <c r="C76" s="247">
        <v>-774736</v>
      </c>
      <c r="D76" s="253"/>
      <c r="E76" s="247">
        <v>-1631018</v>
      </c>
      <c r="F76" s="253"/>
      <c r="G76" s="247">
        <v>-180000</v>
      </c>
      <c r="H76" s="253"/>
      <c r="I76" s="247">
        <v>-708618</v>
      </c>
      <c r="J76" s="39"/>
      <c r="K76" s="13"/>
      <c r="L76" s="13"/>
      <c r="M76" s="13"/>
    </row>
    <row r="77" spans="1:19" s="53" customFormat="1" ht="22.5" customHeight="1">
      <c r="A77" s="333" t="s">
        <v>263</v>
      </c>
      <c r="B77" s="333"/>
      <c r="C77" s="247">
        <v>0</v>
      </c>
      <c r="D77" s="253"/>
      <c r="E77" s="247">
        <v>0</v>
      </c>
      <c r="F77" s="253"/>
      <c r="G77" s="247">
        <v>56500</v>
      </c>
      <c r="H77" s="253"/>
      <c r="I77" s="247">
        <v>187000</v>
      </c>
      <c r="J77" s="39"/>
      <c r="K77" s="13"/>
      <c r="L77" s="13"/>
      <c r="M77" s="13"/>
    </row>
    <row r="78" spans="1:19" s="53" customFormat="1" ht="22.5" customHeight="1">
      <c r="A78" s="333" t="s">
        <v>264</v>
      </c>
      <c r="B78" s="333"/>
      <c r="C78" s="247">
        <v>0</v>
      </c>
      <c r="D78" s="253"/>
      <c r="E78" s="247">
        <v>0</v>
      </c>
      <c r="F78" s="253"/>
      <c r="G78" s="247">
        <v>-127800</v>
      </c>
      <c r="H78" s="253"/>
      <c r="I78" s="247">
        <v>-142000</v>
      </c>
      <c r="J78" s="39"/>
      <c r="K78" s="13"/>
      <c r="L78" s="13"/>
      <c r="M78" s="13"/>
    </row>
    <row r="79" spans="1:19" s="53" customFormat="1" ht="22.5" customHeight="1">
      <c r="A79" s="333" t="s">
        <v>265</v>
      </c>
      <c r="B79" s="333"/>
      <c r="C79" s="247">
        <v>304000</v>
      </c>
      <c r="D79" s="252"/>
      <c r="E79" s="247">
        <v>593971</v>
      </c>
      <c r="F79" s="248"/>
      <c r="G79" s="247">
        <v>304000</v>
      </c>
      <c r="H79" s="248"/>
      <c r="I79" s="247">
        <v>377971</v>
      </c>
      <c r="J79" s="39"/>
      <c r="K79" s="13"/>
      <c r="L79" s="13"/>
      <c r="M79" s="13"/>
      <c r="Q79" s="60">
        <f>BL!H58+BL!H51-(BL!J51+BL!J58)</f>
        <v>-30761</v>
      </c>
      <c r="R79" s="334"/>
      <c r="S79" s="60">
        <f>BL!F51+BL!F58-BL!D58-BL!D51+'cf14'!C79+'cf14'!C80</f>
        <v>-574</v>
      </c>
    </row>
    <row r="80" spans="1:19" s="53" customFormat="1" ht="22.5" customHeight="1">
      <c r="A80" s="333" t="s">
        <v>266</v>
      </c>
      <c r="B80" s="333"/>
      <c r="C80" s="247">
        <v>-397580</v>
      </c>
      <c r="D80" s="248"/>
      <c r="E80" s="247">
        <v>-113864</v>
      </c>
      <c r="F80" s="248"/>
      <c r="G80" s="247">
        <v>-335335</v>
      </c>
      <c r="H80" s="248"/>
      <c r="I80" s="247">
        <v>-76703</v>
      </c>
      <c r="J80" s="39"/>
      <c r="K80" s="13"/>
      <c r="L80" s="13"/>
      <c r="M80" s="13"/>
      <c r="N80" s="334"/>
      <c r="Q80" s="334">
        <f>G79+G80</f>
        <v>-31335</v>
      </c>
      <c r="R80" s="60"/>
    </row>
    <row r="81" spans="1:18" s="53" customFormat="1" ht="22.5" customHeight="1">
      <c r="A81" s="333" t="s">
        <v>294</v>
      </c>
      <c r="B81" s="333"/>
      <c r="C81" s="247">
        <v>0</v>
      </c>
      <c r="D81" s="248"/>
      <c r="E81" s="247">
        <v>6830</v>
      </c>
      <c r="F81" s="248"/>
      <c r="G81" s="247">
        <v>0</v>
      </c>
      <c r="H81" s="248"/>
      <c r="I81" s="247">
        <v>0</v>
      </c>
      <c r="J81" s="39"/>
      <c r="K81" s="13"/>
      <c r="L81" s="13"/>
      <c r="M81" s="13"/>
      <c r="N81" s="334"/>
      <c r="Q81" s="334">
        <f>Q79-Q80</f>
        <v>574</v>
      </c>
      <c r="R81" s="334"/>
    </row>
    <row r="82" spans="1:18" s="53" customFormat="1" ht="22.5" customHeight="1">
      <c r="A82" s="333" t="s">
        <v>197</v>
      </c>
      <c r="B82" s="333"/>
      <c r="C82" s="247">
        <v>-10182</v>
      </c>
      <c r="D82" s="248"/>
      <c r="E82" s="247">
        <v>-10405</v>
      </c>
      <c r="F82" s="248"/>
      <c r="G82" s="247">
        <f>-1169+1</f>
        <v>-1168</v>
      </c>
      <c r="H82" s="248"/>
      <c r="I82" s="247">
        <v>-1039</v>
      </c>
      <c r="J82" s="13"/>
      <c r="K82" s="13"/>
      <c r="L82" s="13"/>
      <c r="M82" s="13"/>
      <c r="N82" s="334"/>
    </row>
    <row r="83" spans="1:18" s="53" customFormat="1" ht="22.5" customHeight="1">
      <c r="A83" s="333" t="s">
        <v>334</v>
      </c>
      <c r="B83" s="333"/>
      <c r="C83" s="247">
        <v>-248189</v>
      </c>
      <c r="D83" s="248"/>
      <c r="E83" s="247">
        <v>-262632</v>
      </c>
      <c r="F83" s="248"/>
      <c r="G83" s="247">
        <v>-248189</v>
      </c>
      <c r="H83" s="248"/>
      <c r="I83" s="247">
        <v>-262632</v>
      </c>
      <c r="J83" s="13"/>
      <c r="K83" s="13"/>
      <c r="L83" s="13"/>
      <c r="M83" s="13"/>
      <c r="N83" s="334"/>
    </row>
    <row r="84" spans="1:18" s="53" customFormat="1" ht="22.5" customHeight="1">
      <c r="A84" s="333" t="s">
        <v>328</v>
      </c>
      <c r="B84" s="333"/>
      <c r="C84" s="247">
        <v>-15152</v>
      </c>
      <c r="D84" s="248"/>
      <c r="E84" s="247">
        <v>-13465</v>
      </c>
      <c r="F84" s="248"/>
      <c r="G84" s="247">
        <v>0</v>
      </c>
      <c r="H84" s="248"/>
      <c r="I84" s="247">
        <v>0</v>
      </c>
      <c r="J84" s="13"/>
      <c r="K84" s="13"/>
      <c r="L84" s="13"/>
      <c r="M84" s="13"/>
      <c r="N84" s="334"/>
    </row>
    <row r="85" spans="1:18" s="53" customFormat="1" ht="22.5" customHeight="1">
      <c r="A85" s="331" t="s">
        <v>198</v>
      </c>
      <c r="B85" s="331"/>
      <c r="C85" s="247">
        <f>-23081</f>
        <v>-23081</v>
      </c>
      <c r="D85" s="248"/>
      <c r="E85" s="247">
        <v>-17702</v>
      </c>
      <c r="F85" s="248"/>
      <c r="G85" s="247">
        <f>-12467+35+1</f>
        <v>-12431</v>
      </c>
      <c r="H85" s="248"/>
      <c r="I85" s="247">
        <v>-9613</v>
      </c>
      <c r="J85" s="13"/>
      <c r="K85" s="13"/>
      <c r="L85" s="13"/>
      <c r="M85" s="13"/>
      <c r="N85" s="334"/>
    </row>
    <row r="86" spans="1:18" s="53" customFormat="1" ht="22.5" customHeight="1">
      <c r="A86" s="333" t="s">
        <v>267</v>
      </c>
      <c r="B86" s="333"/>
      <c r="C86" s="247">
        <v>-851</v>
      </c>
      <c r="D86" s="248"/>
      <c r="E86" s="247">
        <v>-2957</v>
      </c>
      <c r="F86" s="248"/>
      <c r="G86" s="247">
        <v>-851</v>
      </c>
      <c r="H86" s="248"/>
      <c r="I86" s="247">
        <v>-2957</v>
      </c>
      <c r="J86" s="13"/>
      <c r="K86" s="13"/>
      <c r="L86" s="13"/>
      <c r="M86" s="13"/>
    </row>
    <row r="87" spans="1:18" s="53" customFormat="1" ht="22.5" customHeight="1">
      <c r="A87" s="333" t="s">
        <v>268</v>
      </c>
      <c r="B87" s="333"/>
      <c r="C87" s="247">
        <v>0</v>
      </c>
      <c r="D87" s="248"/>
      <c r="E87" s="247">
        <v>600000</v>
      </c>
      <c r="F87" s="248"/>
      <c r="G87" s="247">
        <v>0</v>
      </c>
      <c r="H87" s="248"/>
      <c r="I87" s="247">
        <v>600000</v>
      </c>
      <c r="J87" s="13"/>
      <c r="K87" s="13"/>
      <c r="L87" s="13"/>
      <c r="M87" s="13"/>
    </row>
    <row r="88" spans="1:18" s="53" customFormat="1" ht="22.5" customHeight="1">
      <c r="A88" s="341" t="s">
        <v>235</v>
      </c>
      <c r="B88" s="341"/>
      <c r="C88" s="290">
        <f>SUM(C75:C87)</f>
        <v>-171771</v>
      </c>
      <c r="D88" s="253"/>
      <c r="E88" s="290">
        <f>SUM(E75:E87)</f>
        <v>858276</v>
      </c>
      <c r="F88" s="253"/>
      <c r="G88" s="290">
        <f>SUM(G75:G87)</f>
        <v>-435274</v>
      </c>
      <c r="H88" s="253"/>
      <c r="I88" s="290">
        <f>SUM(I75:I87)</f>
        <v>703527</v>
      </c>
      <c r="J88" s="13"/>
      <c r="K88" s="13"/>
      <c r="L88" s="13"/>
      <c r="M88" s="13"/>
    </row>
    <row r="89" spans="1:18" s="53" customFormat="1" ht="16.5" customHeight="1">
      <c r="A89" s="341"/>
      <c r="B89" s="341"/>
      <c r="C89" s="343"/>
      <c r="D89" s="253"/>
      <c r="E89" s="343"/>
      <c r="F89" s="253"/>
      <c r="G89" s="343"/>
      <c r="H89" s="253"/>
      <c r="I89" s="343"/>
      <c r="J89" s="13"/>
      <c r="K89" s="13"/>
      <c r="L89" s="13"/>
      <c r="M89" s="13"/>
    </row>
    <row r="90" spans="1:18" s="53" customFormat="1" ht="22.5" customHeight="1">
      <c r="A90" s="53" t="s">
        <v>199</v>
      </c>
      <c r="B90" s="341"/>
      <c r="C90" s="254"/>
      <c r="D90" s="253"/>
      <c r="E90" s="254"/>
      <c r="F90" s="253"/>
      <c r="G90" s="254"/>
      <c r="H90" s="253"/>
      <c r="I90" s="254"/>
      <c r="J90" s="13"/>
      <c r="K90" s="13"/>
      <c r="L90" s="13"/>
      <c r="M90" s="13"/>
    </row>
    <row r="91" spans="1:18" s="53" customFormat="1" ht="22.5" customHeight="1">
      <c r="A91" s="53" t="s">
        <v>272</v>
      </c>
      <c r="B91" s="341"/>
      <c r="C91" s="251">
        <f>SUM(C88,C72,C49)</f>
        <v>39237</v>
      </c>
      <c r="D91" s="248"/>
      <c r="E91" s="251">
        <f>SUM(E88,E72,E49)</f>
        <v>17390</v>
      </c>
      <c r="F91" s="248"/>
      <c r="G91" s="251">
        <f>SUM(G88,G72,G49)</f>
        <v>33109</v>
      </c>
      <c r="H91" s="248"/>
      <c r="I91" s="251">
        <f>SUM(I88,I72,I49)</f>
        <v>-3798</v>
      </c>
      <c r="J91" s="13"/>
      <c r="K91" s="13"/>
      <c r="L91" s="13"/>
      <c r="M91" s="13"/>
      <c r="Q91" s="334"/>
    </row>
    <row r="92" spans="1:18" s="53" customFormat="1" ht="22.5" customHeight="1">
      <c r="A92" s="348" t="s">
        <v>279</v>
      </c>
      <c r="B92" s="341"/>
      <c r="C92" s="254"/>
      <c r="D92" s="253"/>
      <c r="E92" s="254"/>
      <c r="F92" s="253"/>
      <c r="G92" s="254"/>
      <c r="H92" s="253"/>
      <c r="I92" s="254"/>
      <c r="J92" s="13"/>
      <c r="K92" s="13"/>
      <c r="L92" s="13"/>
      <c r="M92" s="13"/>
    </row>
    <row r="93" spans="1:18" s="53" customFormat="1" ht="22.5" customHeight="1">
      <c r="A93" s="348" t="s">
        <v>280</v>
      </c>
      <c r="B93" s="341"/>
      <c r="C93" s="249">
        <v>-70</v>
      </c>
      <c r="D93" s="248"/>
      <c r="E93" s="249">
        <v>0</v>
      </c>
      <c r="F93" s="248"/>
      <c r="G93" s="249">
        <v>-25</v>
      </c>
      <c r="H93" s="248"/>
      <c r="I93" s="249">
        <v>-6</v>
      </c>
      <c r="J93" s="13"/>
      <c r="K93" s="13"/>
      <c r="L93" s="13"/>
      <c r="M93" s="13"/>
    </row>
    <row r="94" spans="1:18" s="53" customFormat="1" ht="22.5" customHeight="1">
      <c r="A94" s="341" t="s">
        <v>199</v>
      </c>
      <c r="B94" s="341"/>
      <c r="C94" s="250">
        <f>C93+C91</f>
        <v>39167</v>
      </c>
      <c r="D94" s="253"/>
      <c r="E94" s="250">
        <f>E93+E91</f>
        <v>17390</v>
      </c>
      <c r="F94" s="253"/>
      <c r="G94" s="250">
        <f>G93+G91</f>
        <v>33084</v>
      </c>
      <c r="H94" s="253"/>
      <c r="I94" s="250">
        <f>I93+I91</f>
        <v>-3804</v>
      </c>
      <c r="J94" s="13"/>
      <c r="K94" s="13"/>
      <c r="L94" s="13"/>
      <c r="M94" s="13"/>
    </row>
    <row r="95" spans="1:18" s="53" customFormat="1" ht="22.5" customHeight="1">
      <c r="A95" s="53" t="s">
        <v>100</v>
      </c>
      <c r="C95" s="251">
        <f>BL!F10</f>
        <v>43567</v>
      </c>
      <c r="D95" s="248"/>
      <c r="E95" s="251">
        <v>47206</v>
      </c>
      <c r="F95" s="253"/>
      <c r="G95" s="251">
        <f>BL!J10</f>
        <v>1479</v>
      </c>
      <c r="H95" s="253"/>
      <c r="I95" s="251">
        <v>9930</v>
      </c>
      <c r="J95" s="13"/>
      <c r="K95" s="13"/>
      <c r="L95" s="13"/>
      <c r="M95" s="13"/>
    </row>
    <row r="96" spans="1:18" s="53" customFormat="1" ht="22.5" customHeight="1" thickBot="1">
      <c r="A96" s="341" t="s">
        <v>101</v>
      </c>
      <c r="B96" s="341"/>
      <c r="C96" s="255">
        <f>SUM(C94:C95)</f>
        <v>82734</v>
      </c>
      <c r="D96" s="253"/>
      <c r="E96" s="255">
        <f>SUM(E94:E95)</f>
        <v>64596</v>
      </c>
      <c r="F96" s="253"/>
      <c r="G96" s="255">
        <f>SUM(G94:G95)</f>
        <v>34563</v>
      </c>
      <c r="H96" s="253"/>
      <c r="I96" s="255">
        <f>SUM(I94:I95)</f>
        <v>6126</v>
      </c>
      <c r="J96" s="344">
        <f>G96-[20]BL!H10</f>
        <v>28778</v>
      </c>
      <c r="K96" s="13"/>
      <c r="L96" s="13"/>
      <c r="M96" s="13"/>
    </row>
    <row r="97" spans="1:18" s="53" customFormat="1" ht="22.5" customHeight="1" thickTop="1">
      <c r="A97" s="333"/>
      <c r="B97" s="33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8" ht="22.5" customHeight="1">
      <c r="A98" s="15" t="s">
        <v>119</v>
      </c>
      <c r="B98" s="15"/>
      <c r="C98" s="330"/>
      <c r="E98" s="17"/>
      <c r="F98" s="17"/>
      <c r="G98" s="17"/>
      <c r="I98" s="17"/>
      <c r="J98" s="39"/>
    </row>
    <row r="99" spans="1:18" ht="22.5" customHeight="1">
      <c r="A99" s="15" t="s">
        <v>81</v>
      </c>
      <c r="B99" s="15"/>
      <c r="C99" s="330"/>
      <c r="E99" s="17"/>
      <c r="F99" s="17"/>
      <c r="G99" s="17"/>
      <c r="I99" s="17"/>
    </row>
    <row r="100" spans="1:18" ht="22.5" customHeight="1">
      <c r="A100" s="331"/>
      <c r="B100" s="331"/>
      <c r="C100" s="428" t="s">
        <v>0</v>
      </c>
      <c r="D100" s="428"/>
      <c r="E100" s="428"/>
      <c r="F100" s="394"/>
      <c r="G100" s="428" t="s">
        <v>41</v>
      </c>
      <c r="H100" s="428"/>
      <c r="I100" s="428"/>
    </row>
    <row r="101" spans="1:18" ht="22.5" customHeight="1">
      <c r="A101" s="331"/>
      <c r="B101" s="331"/>
      <c r="C101" s="431" t="s">
        <v>288</v>
      </c>
      <c r="D101" s="431"/>
      <c r="E101" s="431"/>
      <c r="F101" s="394"/>
      <c r="G101" s="431" t="s">
        <v>288</v>
      </c>
      <c r="H101" s="431"/>
      <c r="I101" s="431"/>
    </row>
    <row r="102" spans="1:18" ht="22.5" customHeight="1">
      <c r="A102" s="331"/>
      <c r="B102" s="331"/>
      <c r="C102" s="431" t="s">
        <v>281</v>
      </c>
      <c r="D102" s="431"/>
      <c r="E102" s="431"/>
      <c r="F102" s="394"/>
      <c r="G102" s="431" t="s">
        <v>281</v>
      </c>
      <c r="H102" s="431"/>
      <c r="I102" s="431"/>
    </row>
    <row r="103" spans="1:18" ht="22.5" customHeight="1">
      <c r="A103" s="331"/>
      <c r="B103" s="331"/>
      <c r="C103" s="20">
        <v>2562</v>
      </c>
      <c r="D103" s="20"/>
      <c r="E103" s="20">
        <v>2561</v>
      </c>
      <c r="F103" s="20"/>
      <c r="G103" s="20">
        <v>2562</v>
      </c>
      <c r="H103" s="20"/>
      <c r="I103" s="20">
        <v>2561</v>
      </c>
    </row>
    <row r="104" spans="1:18" ht="22.5" customHeight="1">
      <c r="A104" s="331"/>
      <c r="B104" s="331"/>
      <c r="C104" s="427" t="s">
        <v>39</v>
      </c>
      <c r="D104" s="427"/>
      <c r="E104" s="427"/>
      <c r="F104" s="427"/>
      <c r="G104" s="427"/>
      <c r="H104" s="427"/>
      <c r="I104" s="427"/>
    </row>
    <row r="105" spans="1:18" s="53" customFormat="1" ht="22.5" customHeight="1">
      <c r="A105" s="171" t="s">
        <v>200</v>
      </c>
      <c r="B105" s="171"/>
      <c r="C105" s="331"/>
      <c r="D105" s="33"/>
      <c r="E105" s="33"/>
      <c r="F105" s="33"/>
      <c r="G105" s="33"/>
      <c r="H105" s="33"/>
      <c r="I105" s="33"/>
      <c r="J105" s="13"/>
      <c r="K105" s="13"/>
      <c r="L105" s="13"/>
      <c r="M105" s="13"/>
    </row>
    <row r="106" spans="1:18" s="53" customFormat="1" ht="22.5" customHeight="1">
      <c r="A106" s="345" t="s">
        <v>201</v>
      </c>
      <c r="B106" s="345"/>
      <c r="C106" s="331"/>
      <c r="D106" s="33"/>
      <c r="E106" s="33"/>
      <c r="F106" s="33"/>
      <c r="G106" s="33"/>
      <c r="H106" s="33"/>
      <c r="I106" s="33"/>
      <c r="J106" s="13"/>
      <c r="K106" s="13"/>
      <c r="L106" s="13"/>
      <c r="M106" s="13"/>
    </row>
    <row r="107" spans="1:18" s="53" customFormat="1" ht="22.5" customHeight="1">
      <c r="A107" s="345" t="s">
        <v>202</v>
      </c>
      <c r="B107" s="345"/>
      <c r="C107" s="426">
        <v>74951</v>
      </c>
      <c r="D107" s="33"/>
      <c r="E107" s="33">
        <v>289508</v>
      </c>
      <c r="F107" s="33"/>
      <c r="G107" s="109">
        <v>3889</v>
      </c>
      <c r="H107" s="33"/>
      <c r="I107" s="33">
        <v>146</v>
      </c>
      <c r="J107" s="13"/>
      <c r="K107" s="13"/>
      <c r="L107" s="13"/>
      <c r="M107" s="13"/>
      <c r="Q107" s="156">
        <v>3888818.7700000019</v>
      </c>
    </row>
    <row r="108" spans="1:18" s="53" customFormat="1" ht="22.5" customHeight="1">
      <c r="A108" s="345" t="s">
        <v>203</v>
      </c>
      <c r="B108" s="345"/>
      <c r="C108" s="426">
        <v>-4355</v>
      </c>
      <c r="D108" s="33"/>
      <c r="E108" s="247">
        <v>0</v>
      </c>
      <c r="F108" s="33"/>
      <c r="G108" s="247">
        <v>0</v>
      </c>
      <c r="H108" s="33"/>
      <c r="I108" s="247">
        <v>0</v>
      </c>
      <c r="J108" s="13"/>
      <c r="K108" s="13"/>
      <c r="L108" s="13"/>
      <c r="M108" s="13"/>
      <c r="Q108" s="156">
        <v>37800</v>
      </c>
      <c r="R108" s="218"/>
    </row>
    <row r="109" spans="1:18" s="53" customFormat="1" ht="22.5" customHeight="1">
      <c r="A109" s="345" t="s">
        <v>204</v>
      </c>
      <c r="B109" s="345"/>
      <c r="C109" s="426">
        <v>-7679</v>
      </c>
      <c r="D109" s="33"/>
      <c r="E109" s="247">
        <v>0</v>
      </c>
      <c r="F109" s="33"/>
      <c r="G109" s="247">
        <v>0</v>
      </c>
      <c r="H109" s="33"/>
      <c r="I109" s="247">
        <v>0</v>
      </c>
      <c r="J109" s="13"/>
      <c r="K109" s="13"/>
      <c r="L109" s="13"/>
      <c r="M109" s="13"/>
      <c r="Q109" s="218">
        <f>Q107-Q108</f>
        <v>3851018.7700000019</v>
      </c>
    </row>
    <row r="110" spans="1:18" s="53" customFormat="1" ht="22.5" hidden="1" customHeight="1">
      <c r="A110" s="345" t="s">
        <v>205</v>
      </c>
      <c r="B110" s="345"/>
      <c r="C110" s="426"/>
      <c r="D110" s="33"/>
      <c r="E110" s="154"/>
      <c r="F110" s="33"/>
      <c r="G110" s="247">
        <v>0</v>
      </c>
      <c r="H110" s="33"/>
      <c r="I110" s="247">
        <v>0</v>
      </c>
      <c r="J110" s="13"/>
      <c r="K110" s="13"/>
      <c r="L110" s="13"/>
      <c r="M110" s="13"/>
    </row>
    <row r="111" spans="1:18" s="53" customFormat="1" ht="22.5" customHeight="1">
      <c r="A111" s="345" t="s">
        <v>330</v>
      </c>
      <c r="B111" s="345"/>
      <c r="C111" s="426">
        <v>-7304</v>
      </c>
      <c r="D111" s="33"/>
      <c r="E111" s="104">
        <f>-13049</f>
        <v>-13049</v>
      </c>
      <c r="F111" s="33"/>
      <c r="G111" s="109">
        <v>-35</v>
      </c>
      <c r="H111" s="33"/>
      <c r="I111" s="109">
        <v>0</v>
      </c>
      <c r="J111" s="13"/>
      <c r="K111" s="13"/>
      <c r="L111" s="13"/>
      <c r="M111" s="13"/>
    </row>
    <row r="112" spans="1:18" s="53" customFormat="1" ht="22.5" hidden="1" customHeight="1">
      <c r="A112" s="172" t="s">
        <v>206</v>
      </c>
      <c r="B112" s="172"/>
      <c r="C112" s="426"/>
      <c r="D112" s="33"/>
      <c r="E112" s="33"/>
      <c r="F112" s="33"/>
      <c r="G112" s="247">
        <v>0</v>
      </c>
      <c r="H112" s="33"/>
      <c r="I112" s="247">
        <v>0</v>
      </c>
      <c r="J112" s="13"/>
      <c r="K112" s="13"/>
      <c r="L112" s="13"/>
      <c r="M112" s="13"/>
      <c r="N112" s="334"/>
    </row>
    <row r="113" spans="1:17" s="53" customFormat="1" ht="22.5" customHeight="1">
      <c r="A113" s="345" t="s">
        <v>333</v>
      </c>
      <c r="B113" s="172"/>
      <c r="C113" s="426">
        <v>-77</v>
      </c>
      <c r="D113" s="33"/>
      <c r="E113" s="154">
        <v>0</v>
      </c>
      <c r="F113" s="33"/>
      <c r="G113" s="247">
        <v>0</v>
      </c>
      <c r="H113" s="33"/>
      <c r="I113" s="247">
        <v>0</v>
      </c>
      <c r="J113" s="13"/>
      <c r="K113" s="13"/>
      <c r="L113" s="13"/>
      <c r="M113" s="13"/>
      <c r="N113" s="334"/>
    </row>
    <row r="114" spans="1:17" s="53" customFormat="1" ht="22.5" customHeight="1" thickBot="1">
      <c r="A114" s="171" t="s">
        <v>207</v>
      </c>
      <c r="B114" s="171"/>
      <c r="C114" s="346">
        <f>SUM(C107:C113)</f>
        <v>55536</v>
      </c>
      <c r="D114" s="241"/>
      <c r="E114" s="346">
        <f>SUM(E107:E113)</f>
        <v>276459</v>
      </c>
      <c r="F114" s="241"/>
      <c r="G114" s="346">
        <f>SUM(G107:G113)</f>
        <v>3854</v>
      </c>
      <c r="H114" s="241"/>
      <c r="I114" s="346">
        <f>SUM(I107:I113)</f>
        <v>146</v>
      </c>
      <c r="J114" s="13"/>
      <c r="K114" s="13"/>
      <c r="L114" s="13"/>
      <c r="M114" s="13"/>
      <c r="Q114" s="334"/>
    </row>
    <row r="115" spans="1:17" s="53" customFormat="1" ht="22.5" customHeight="1" thickTop="1">
      <c r="A115" s="331"/>
      <c r="B115" s="331"/>
      <c r="C115" s="331"/>
      <c r="D115" s="347"/>
      <c r="E115" s="347"/>
      <c r="F115" s="347"/>
      <c r="G115" s="347"/>
      <c r="H115" s="347"/>
      <c r="I115" s="347"/>
      <c r="J115" s="13"/>
      <c r="K115" s="13"/>
      <c r="L115" s="13"/>
      <c r="M115" s="13"/>
      <c r="Q115" s="334"/>
    </row>
    <row r="116" spans="1:17" s="395" customFormat="1" ht="23.25" customHeight="1">
      <c r="C116" s="396">
        <f>BL!D10</f>
        <v>82734</v>
      </c>
      <c r="E116" s="397"/>
      <c r="G116" s="397">
        <f>BL!H10</f>
        <v>34563</v>
      </c>
      <c r="I116" s="397"/>
    </row>
    <row r="117" spans="1:17" s="395" customFormat="1" ht="23.25" customHeight="1">
      <c r="C117" s="397">
        <f>C96-C116</f>
        <v>0</v>
      </c>
      <c r="G117" s="397">
        <f>G96-G116</f>
        <v>0</v>
      </c>
    </row>
    <row r="118" spans="1:17" s="395" customFormat="1" ht="23.25" customHeight="1"/>
    <row r="119" spans="1:17" s="395" customFormat="1" ht="23.25" customHeight="1"/>
  </sheetData>
  <mergeCells count="21">
    <mergeCell ref="C56:I56"/>
    <mergeCell ref="C3:E3"/>
    <mergeCell ref="G3:I3"/>
    <mergeCell ref="C4:E4"/>
    <mergeCell ref="G4:I4"/>
    <mergeCell ref="C5:E5"/>
    <mergeCell ref="G5:I5"/>
    <mergeCell ref="C7:I7"/>
    <mergeCell ref="G52:I52"/>
    <mergeCell ref="G53:I53"/>
    <mergeCell ref="G54:I54"/>
    <mergeCell ref="C52:E52"/>
    <mergeCell ref="C53:E53"/>
    <mergeCell ref="C54:E54"/>
    <mergeCell ref="C104:I104"/>
    <mergeCell ref="C100:E100"/>
    <mergeCell ref="G100:I100"/>
    <mergeCell ref="C101:E101"/>
    <mergeCell ref="G101:I101"/>
    <mergeCell ref="C102:E102"/>
    <mergeCell ref="G102:I102"/>
  </mergeCells>
  <pageMargins left="0.7" right="0.7" top="0.48" bottom="0.5" header="0.5" footer="0.25"/>
  <pageSetup paperSize="9" scale="74" firstPageNumber="14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9" max="16383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zoomScale="80" zoomScaleNormal="100" zoomScaleSheetLayoutView="80" workbookViewId="0">
      <selection activeCell="C57" sqref="C57"/>
    </sheetView>
  </sheetViews>
  <sheetFormatPr defaultColWidth="10.140625" defaultRowHeight="24.75" customHeight="1"/>
  <cols>
    <col min="1" max="2" width="1.85546875" style="125" customWidth="1"/>
    <col min="3" max="3" width="70.140625" style="125" customWidth="1"/>
    <col min="4" max="4" width="9.85546875" style="125" customWidth="1"/>
    <col min="5" max="5" width="17.140625" style="125" customWidth="1"/>
    <col min="6" max="6" width="1.42578125" style="129" customWidth="1"/>
    <col min="7" max="7" width="17.140625" style="125" customWidth="1"/>
    <col min="8" max="8" width="1.42578125" style="129" customWidth="1"/>
    <col min="9" max="9" width="17.140625" style="125" customWidth="1"/>
    <col min="10" max="10" width="1.42578125" style="129" customWidth="1"/>
    <col min="11" max="11" width="17.140625" style="125" customWidth="1"/>
    <col min="12" max="256" width="10.140625" style="125"/>
    <col min="257" max="258" width="1.85546875" style="125" customWidth="1"/>
    <col min="259" max="259" width="70.140625" style="125" customWidth="1"/>
    <col min="260" max="260" width="9.85546875" style="125" customWidth="1"/>
    <col min="261" max="261" width="17.140625" style="125" customWidth="1"/>
    <col min="262" max="262" width="1.42578125" style="125" customWidth="1"/>
    <col min="263" max="263" width="17.140625" style="125" customWidth="1"/>
    <col min="264" max="264" width="1.42578125" style="125" customWidth="1"/>
    <col min="265" max="265" width="17.140625" style="125" customWidth="1"/>
    <col min="266" max="266" width="1.42578125" style="125" customWidth="1"/>
    <col min="267" max="267" width="17.140625" style="125" customWidth="1"/>
    <col min="268" max="512" width="10.140625" style="125"/>
    <col min="513" max="514" width="1.85546875" style="125" customWidth="1"/>
    <col min="515" max="515" width="70.140625" style="125" customWidth="1"/>
    <col min="516" max="516" width="9.85546875" style="125" customWidth="1"/>
    <col min="517" max="517" width="17.140625" style="125" customWidth="1"/>
    <col min="518" max="518" width="1.42578125" style="125" customWidth="1"/>
    <col min="519" max="519" width="17.140625" style="125" customWidth="1"/>
    <col min="520" max="520" width="1.42578125" style="125" customWidth="1"/>
    <col min="521" max="521" width="17.140625" style="125" customWidth="1"/>
    <col min="522" max="522" width="1.42578125" style="125" customWidth="1"/>
    <col min="523" max="523" width="17.140625" style="125" customWidth="1"/>
    <col min="524" max="768" width="10.140625" style="125"/>
    <col min="769" max="770" width="1.85546875" style="125" customWidth="1"/>
    <col min="771" max="771" width="70.140625" style="125" customWidth="1"/>
    <col min="772" max="772" width="9.85546875" style="125" customWidth="1"/>
    <col min="773" max="773" width="17.140625" style="125" customWidth="1"/>
    <col min="774" max="774" width="1.42578125" style="125" customWidth="1"/>
    <col min="775" max="775" width="17.140625" style="125" customWidth="1"/>
    <col min="776" max="776" width="1.42578125" style="125" customWidth="1"/>
    <col min="777" max="777" width="17.140625" style="125" customWidth="1"/>
    <col min="778" max="778" width="1.42578125" style="125" customWidth="1"/>
    <col min="779" max="779" width="17.140625" style="125" customWidth="1"/>
    <col min="780" max="1024" width="10.140625" style="125"/>
    <col min="1025" max="1026" width="1.85546875" style="125" customWidth="1"/>
    <col min="1027" max="1027" width="70.140625" style="125" customWidth="1"/>
    <col min="1028" max="1028" width="9.85546875" style="125" customWidth="1"/>
    <col min="1029" max="1029" width="17.140625" style="125" customWidth="1"/>
    <col min="1030" max="1030" width="1.42578125" style="125" customWidth="1"/>
    <col min="1031" max="1031" width="17.140625" style="125" customWidth="1"/>
    <col min="1032" max="1032" width="1.42578125" style="125" customWidth="1"/>
    <col min="1033" max="1033" width="17.140625" style="125" customWidth="1"/>
    <col min="1034" max="1034" width="1.42578125" style="125" customWidth="1"/>
    <col min="1035" max="1035" width="17.140625" style="125" customWidth="1"/>
    <col min="1036" max="1280" width="10.140625" style="125"/>
    <col min="1281" max="1282" width="1.85546875" style="125" customWidth="1"/>
    <col min="1283" max="1283" width="70.140625" style="125" customWidth="1"/>
    <col min="1284" max="1284" width="9.85546875" style="125" customWidth="1"/>
    <col min="1285" max="1285" width="17.140625" style="125" customWidth="1"/>
    <col min="1286" max="1286" width="1.42578125" style="125" customWidth="1"/>
    <col min="1287" max="1287" width="17.140625" style="125" customWidth="1"/>
    <col min="1288" max="1288" width="1.42578125" style="125" customWidth="1"/>
    <col min="1289" max="1289" width="17.140625" style="125" customWidth="1"/>
    <col min="1290" max="1290" width="1.42578125" style="125" customWidth="1"/>
    <col min="1291" max="1291" width="17.140625" style="125" customWidth="1"/>
    <col min="1292" max="1536" width="10.140625" style="125"/>
    <col min="1537" max="1538" width="1.85546875" style="125" customWidth="1"/>
    <col min="1539" max="1539" width="70.140625" style="125" customWidth="1"/>
    <col min="1540" max="1540" width="9.85546875" style="125" customWidth="1"/>
    <col min="1541" max="1541" width="17.140625" style="125" customWidth="1"/>
    <col min="1542" max="1542" width="1.42578125" style="125" customWidth="1"/>
    <col min="1543" max="1543" width="17.140625" style="125" customWidth="1"/>
    <col min="1544" max="1544" width="1.42578125" style="125" customWidth="1"/>
    <col min="1545" max="1545" width="17.140625" style="125" customWidth="1"/>
    <col min="1546" max="1546" width="1.42578125" style="125" customWidth="1"/>
    <col min="1547" max="1547" width="17.140625" style="125" customWidth="1"/>
    <col min="1548" max="1792" width="10.140625" style="125"/>
    <col min="1793" max="1794" width="1.85546875" style="125" customWidth="1"/>
    <col min="1795" max="1795" width="70.140625" style="125" customWidth="1"/>
    <col min="1796" max="1796" width="9.85546875" style="125" customWidth="1"/>
    <col min="1797" max="1797" width="17.140625" style="125" customWidth="1"/>
    <col min="1798" max="1798" width="1.42578125" style="125" customWidth="1"/>
    <col min="1799" max="1799" width="17.140625" style="125" customWidth="1"/>
    <col min="1800" max="1800" width="1.42578125" style="125" customWidth="1"/>
    <col min="1801" max="1801" width="17.140625" style="125" customWidth="1"/>
    <col min="1802" max="1802" width="1.42578125" style="125" customWidth="1"/>
    <col min="1803" max="1803" width="17.140625" style="125" customWidth="1"/>
    <col min="1804" max="2048" width="10.140625" style="125"/>
    <col min="2049" max="2050" width="1.85546875" style="125" customWidth="1"/>
    <col min="2051" max="2051" width="70.140625" style="125" customWidth="1"/>
    <col min="2052" max="2052" width="9.85546875" style="125" customWidth="1"/>
    <col min="2053" max="2053" width="17.140625" style="125" customWidth="1"/>
    <col min="2054" max="2054" width="1.42578125" style="125" customWidth="1"/>
    <col min="2055" max="2055" width="17.140625" style="125" customWidth="1"/>
    <col min="2056" max="2056" width="1.42578125" style="125" customWidth="1"/>
    <col min="2057" max="2057" width="17.140625" style="125" customWidth="1"/>
    <col min="2058" max="2058" width="1.42578125" style="125" customWidth="1"/>
    <col min="2059" max="2059" width="17.140625" style="125" customWidth="1"/>
    <col min="2060" max="2304" width="10.140625" style="125"/>
    <col min="2305" max="2306" width="1.85546875" style="125" customWidth="1"/>
    <col min="2307" max="2307" width="70.140625" style="125" customWidth="1"/>
    <col min="2308" max="2308" width="9.85546875" style="125" customWidth="1"/>
    <col min="2309" max="2309" width="17.140625" style="125" customWidth="1"/>
    <col min="2310" max="2310" width="1.42578125" style="125" customWidth="1"/>
    <col min="2311" max="2311" width="17.140625" style="125" customWidth="1"/>
    <col min="2312" max="2312" width="1.42578125" style="125" customWidth="1"/>
    <col min="2313" max="2313" width="17.140625" style="125" customWidth="1"/>
    <col min="2314" max="2314" width="1.42578125" style="125" customWidth="1"/>
    <col min="2315" max="2315" width="17.140625" style="125" customWidth="1"/>
    <col min="2316" max="2560" width="10.140625" style="125"/>
    <col min="2561" max="2562" width="1.85546875" style="125" customWidth="1"/>
    <col min="2563" max="2563" width="70.140625" style="125" customWidth="1"/>
    <col min="2564" max="2564" width="9.85546875" style="125" customWidth="1"/>
    <col min="2565" max="2565" width="17.140625" style="125" customWidth="1"/>
    <col min="2566" max="2566" width="1.42578125" style="125" customWidth="1"/>
    <col min="2567" max="2567" width="17.140625" style="125" customWidth="1"/>
    <col min="2568" max="2568" width="1.42578125" style="125" customWidth="1"/>
    <col min="2569" max="2569" width="17.140625" style="125" customWidth="1"/>
    <col min="2570" max="2570" width="1.42578125" style="125" customWidth="1"/>
    <col min="2571" max="2571" width="17.140625" style="125" customWidth="1"/>
    <col min="2572" max="2816" width="10.140625" style="125"/>
    <col min="2817" max="2818" width="1.85546875" style="125" customWidth="1"/>
    <col min="2819" max="2819" width="70.140625" style="125" customWidth="1"/>
    <col min="2820" max="2820" width="9.85546875" style="125" customWidth="1"/>
    <col min="2821" max="2821" width="17.140625" style="125" customWidth="1"/>
    <col min="2822" max="2822" width="1.42578125" style="125" customWidth="1"/>
    <col min="2823" max="2823" width="17.140625" style="125" customWidth="1"/>
    <col min="2824" max="2824" width="1.42578125" style="125" customWidth="1"/>
    <col min="2825" max="2825" width="17.140625" style="125" customWidth="1"/>
    <col min="2826" max="2826" width="1.42578125" style="125" customWidth="1"/>
    <col min="2827" max="2827" width="17.140625" style="125" customWidth="1"/>
    <col min="2828" max="3072" width="10.140625" style="125"/>
    <col min="3073" max="3074" width="1.85546875" style="125" customWidth="1"/>
    <col min="3075" max="3075" width="70.140625" style="125" customWidth="1"/>
    <col min="3076" max="3076" width="9.85546875" style="125" customWidth="1"/>
    <col min="3077" max="3077" width="17.140625" style="125" customWidth="1"/>
    <col min="3078" max="3078" width="1.42578125" style="125" customWidth="1"/>
    <col min="3079" max="3079" width="17.140625" style="125" customWidth="1"/>
    <col min="3080" max="3080" width="1.42578125" style="125" customWidth="1"/>
    <col min="3081" max="3081" width="17.140625" style="125" customWidth="1"/>
    <col min="3082" max="3082" width="1.42578125" style="125" customWidth="1"/>
    <col min="3083" max="3083" width="17.140625" style="125" customWidth="1"/>
    <col min="3084" max="3328" width="10.140625" style="125"/>
    <col min="3329" max="3330" width="1.85546875" style="125" customWidth="1"/>
    <col min="3331" max="3331" width="70.140625" style="125" customWidth="1"/>
    <col min="3332" max="3332" width="9.85546875" style="125" customWidth="1"/>
    <col min="3333" max="3333" width="17.140625" style="125" customWidth="1"/>
    <col min="3334" max="3334" width="1.42578125" style="125" customWidth="1"/>
    <col min="3335" max="3335" width="17.140625" style="125" customWidth="1"/>
    <col min="3336" max="3336" width="1.42578125" style="125" customWidth="1"/>
    <col min="3337" max="3337" width="17.140625" style="125" customWidth="1"/>
    <col min="3338" max="3338" width="1.42578125" style="125" customWidth="1"/>
    <col min="3339" max="3339" width="17.140625" style="125" customWidth="1"/>
    <col min="3340" max="3584" width="10.140625" style="125"/>
    <col min="3585" max="3586" width="1.85546875" style="125" customWidth="1"/>
    <col min="3587" max="3587" width="70.140625" style="125" customWidth="1"/>
    <col min="3588" max="3588" width="9.85546875" style="125" customWidth="1"/>
    <col min="3589" max="3589" width="17.140625" style="125" customWidth="1"/>
    <col min="3590" max="3590" width="1.42578125" style="125" customWidth="1"/>
    <col min="3591" max="3591" width="17.140625" style="125" customWidth="1"/>
    <col min="3592" max="3592" width="1.42578125" style="125" customWidth="1"/>
    <col min="3593" max="3593" width="17.140625" style="125" customWidth="1"/>
    <col min="3594" max="3594" width="1.42578125" style="125" customWidth="1"/>
    <col min="3595" max="3595" width="17.140625" style="125" customWidth="1"/>
    <col min="3596" max="3840" width="10.140625" style="125"/>
    <col min="3841" max="3842" width="1.85546875" style="125" customWidth="1"/>
    <col min="3843" max="3843" width="70.140625" style="125" customWidth="1"/>
    <col min="3844" max="3844" width="9.85546875" style="125" customWidth="1"/>
    <col min="3845" max="3845" width="17.140625" style="125" customWidth="1"/>
    <col min="3846" max="3846" width="1.42578125" style="125" customWidth="1"/>
    <col min="3847" max="3847" width="17.140625" style="125" customWidth="1"/>
    <col min="3848" max="3848" width="1.42578125" style="125" customWidth="1"/>
    <col min="3849" max="3849" width="17.140625" style="125" customWidth="1"/>
    <col min="3850" max="3850" width="1.42578125" style="125" customWidth="1"/>
    <col min="3851" max="3851" width="17.140625" style="125" customWidth="1"/>
    <col min="3852" max="4096" width="10.140625" style="125"/>
    <col min="4097" max="4098" width="1.85546875" style="125" customWidth="1"/>
    <col min="4099" max="4099" width="70.140625" style="125" customWidth="1"/>
    <col min="4100" max="4100" width="9.85546875" style="125" customWidth="1"/>
    <col min="4101" max="4101" width="17.140625" style="125" customWidth="1"/>
    <col min="4102" max="4102" width="1.42578125" style="125" customWidth="1"/>
    <col min="4103" max="4103" width="17.140625" style="125" customWidth="1"/>
    <col min="4104" max="4104" width="1.42578125" style="125" customWidth="1"/>
    <col min="4105" max="4105" width="17.140625" style="125" customWidth="1"/>
    <col min="4106" max="4106" width="1.42578125" style="125" customWidth="1"/>
    <col min="4107" max="4107" width="17.140625" style="125" customWidth="1"/>
    <col min="4108" max="4352" width="10.140625" style="125"/>
    <col min="4353" max="4354" width="1.85546875" style="125" customWidth="1"/>
    <col min="4355" max="4355" width="70.140625" style="125" customWidth="1"/>
    <col min="4356" max="4356" width="9.85546875" style="125" customWidth="1"/>
    <col min="4357" max="4357" width="17.140625" style="125" customWidth="1"/>
    <col min="4358" max="4358" width="1.42578125" style="125" customWidth="1"/>
    <col min="4359" max="4359" width="17.140625" style="125" customWidth="1"/>
    <col min="4360" max="4360" width="1.42578125" style="125" customWidth="1"/>
    <col min="4361" max="4361" width="17.140625" style="125" customWidth="1"/>
    <col min="4362" max="4362" width="1.42578125" style="125" customWidth="1"/>
    <col min="4363" max="4363" width="17.140625" style="125" customWidth="1"/>
    <col min="4364" max="4608" width="10.140625" style="125"/>
    <col min="4609" max="4610" width="1.85546875" style="125" customWidth="1"/>
    <col min="4611" max="4611" width="70.140625" style="125" customWidth="1"/>
    <col min="4612" max="4612" width="9.85546875" style="125" customWidth="1"/>
    <col min="4613" max="4613" width="17.140625" style="125" customWidth="1"/>
    <col min="4614" max="4614" width="1.42578125" style="125" customWidth="1"/>
    <col min="4615" max="4615" width="17.140625" style="125" customWidth="1"/>
    <col min="4616" max="4616" width="1.42578125" style="125" customWidth="1"/>
    <col min="4617" max="4617" width="17.140625" style="125" customWidth="1"/>
    <col min="4618" max="4618" width="1.42578125" style="125" customWidth="1"/>
    <col min="4619" max="4619" width="17.140625" style="125" customWidth="1"/>
    <col min="4620" max="4864" width="10.140625" style="125"/>
    <col min="4865" max="4866" width="1.85546875" style="125" customWidth="1"/>
    <col min="4867" max="4867" width="70.140625" style="125" customWidth="1"/>
    <col min="4868" max="4868" width="9.85546875" style="125" customWidth="1"/>
    <col min="4869" max="4869" width="17.140625" style="125" customWidth="1"/>
    <col min="4870" max="4870" width="1.42578125" style="125" customWidth="1"/>
    <col min="4871" max="4871" width="17.140625" style="125" customWidth="1"/>
    <col min="4872" max="4872" width="1.42578125" style="125" customWidth="1"/>
    <col min="4873" max="4873" width="17.140625" style="125" customWidth="1"/>
    <col min="4874" max="4874" width="1.42578125" style="125" customWidth="1"/>
    <col min="4875" max="4875" width="17.140625" style="125" customWidth="1"/>
    <col min="4876" max="5120" width="10.140625" style="125"/>
    <col min="5121" max="5122" width="1.85546875" style="125" customWidth="1"/>
    <col min="5123" max="5123" width="70.140625" style="125" customWidth="1"/>
    <col min="5124" max="5124" width="9.85546875" style="125" customWidth="1"/>
    <col min="5125" max="5125" width="17.140625" style="125" customWidth="1"/>
    <col min="5126" max="5126" width="1.42578125" style="125" customWidth="1"/>
    <col min="5127" max="5127" width="17.140625" style="125" customWidth="1"/>
    <col min="5128" max="5128" width="1.42578125" style="125" customWidth="1"/>
    <col min="5129" max="5129" width="17.140625" style="125" customWidth="1"/>
    <col min="5130" max="5130" width="1.42578125" style="125" customWidth="1"/>
    <col min="5131" max="5131" width="17.140625" style="125" customWidth="1"/>
    <col min="5132" max="5376" width="10.140625" style="125"/>
    <col min="5377" max="5378" width="1.85546875" style="125" customWidth="1"/>
    <col min="5379" max="5379" width="70.140625" style="125" customWidth="1"/>
    <col min="5380" max="5380" width="9.85546875" style="125" customWidth="1"/>
    <col min="5381" max="5381" width="17.140625" style="125" customWidth="1"/>
    <col min="5382" max="5382" width="1.42578125" style="125" customWidth="1"/>
    <col min="5383" max="5383" width="17.140625" style="125" customWidth="1"/>
    <col min="5384" max="5384" width="1.42578125" style="125" customWidth="1"/>
    <col min="5385" max="5385" width="17.140625" style="125" customWidth="1"/>
    <col min="5386" max="5386" width="1.42578125" style="125" customWidth="1"/>
    <col min="5387" max="5387" width="17.140625" style="125" customWidth="1"/>
    <col min="5388" max="5632" width="10.140625" style="125"/>
    <col min="5633" max="5634" width="1.85546875" style="125" customWidth="1"/>
    <col min="5635" max="5635" width="70.140625" style="125" customWidth="1"/>
    <col min="5636" max="5636" width="9.85546875" style="125" customWidth="1"/>
    <col min="5637" max="5637" width="17.140625" style="125" customWidth="1"/>
    <col min="5638" max="5638" width="1.42578125" style="125" customWidth="1"/>
    <col min="5639" max="5639" width="17.140625" style="125" customWidth="1"/>
    <col min="5640" max="5640" width="1.42578125" style="125" customWidth="1"/>
    <col min="5641" max="5641" width="17.140625" style="125" customWidth="1"/>
    <col min="5642" max="5642" width="1.42578125" style="125" customWidth="1"/>
    <col min="5643" max="5643" width="17.140625" style="125" customWidth="1"/>
    <col min="5644" max="5888" width="10.140625" style="125"/>
    <col min="5889" max="5890" width="1.85546875" style="125" customWidth="1"/>
    <col min="5891" max="5891" width="70.140625" style="125" customWidth="1"/>
    <col min="5892" max="5892" width="9.85546875" style="125" customWidth="1"/>
    <col min="5893" max="5893" width="17.140625" style="125" customWidth="1"/>
    <col min="5894" max="5894" width="1.42578125" style="125" customWidth="1"/>
    <col min="5895" max="5895" width="17.140625" style="125" customWidth="1"/>
    <col min="5896" max="5896" width="1.42578125" style="125" customWidth="1"/>
    <col min="5897" max="5897" width="17.140625" style="125" customWidth="1"/>
    <col min="5898" max="5898" width="1.42578125" style="125" customWidth="1"/>
    <col min="5899" max="5899" width="17.140625" style="125" customWidth="1"/>
    <col min="5900" max="6144" width="10.140625" style="125"/>
    <col min="6145" max="6146" width="1.85546875" style="125" customWidth="1"/>
    <col min="6147" max="6147" width="70.140625" style="125" customWidth="1"/>
    <col min="6148" max="6148" width="9.85546875" style="125" customWidth="1"/>
    <col min="6149" max="6149" width="17.140625" style="125" customWidth="1"/>
    <col min="6150" max="6150" width="1.42578125" style="125" customWidth="1"/>
    <col min="6151" max="6151" width="17.140625" style="125" customWidth="1"/>
    <col min="6152" max="6152" width="1.42578125" style="125" customWidth="1"/>
    <col min="6153" max="6153" width="17.140625" style="125" customWidth="1"/>
    <col min="6154" max="6154" width="1.42578125" style="125" customWidth="1"/>
    <col min="6155" max="6155" width="17.140625" style="125" customWidth="1"/>
    <col min="6156" max="6400" width="10.140625" style="125"/>
    <col min="6401" max="6402" width="1.85546875" style="125" customWidth="1"/>
    <col min="6403" max="6403" width="70.140625" style="125" customWidth="1"/>
    <col min="6404" max="6404" width="9.85546875" style="125" customWidth="1"/>
    <col min="6405" max="6405" width="17.140625" style="125" customWidth="1"/>
    <col min="6406" max="6406" width="1.42578125" style="125" customWidth="1"/>
    <col min="6407" max="6407" width="17.140625" style="125" customWidth="1"/>
    <col min="6408" max="6408" width="1.42578125" style="125" customWidth="1"/>
    <col min="6409" max="6409" width="17.140625" style="125" customWidth="1"/>
    <col min="6410" max="6410" width="1.42578125" style="125" customWidth="1"/>
    <col min="6411" max="6411" width="17.140625" style="125" customWidth="1"/>
    <col min="6412" max="6656" width="10.140625" style="125"/>
    <col min="6657" max="6658" width="1.85546875" style="125" customWidth="1"/>
    <col min="6659" max="6659" width="70.140625" style="125" customWidth="1"/>
    <col min="6660" max="6660" width="9.85546875" style="125" customWidth="1"/>
    <col min="6661" max="6661" width="17.140625" style="125" customWidth="1"/>
    <col min="6662" max="6662" width="1.42578125" style="125" customWidth="1"/>
    <col min="6663" max="6663" width="17.140625" style="125" customWidth="1"/>
    <col min="6664" max="6664" width="1.42578125" style="125" customWidth="1"/>
    <col min="6665" max="6665" width="17.140625" style="125" customWidth="1"/>
    <col min="6666" max="6666" width="1.42578125" style="125" customWidth="1"/>
    <col min="6667" max="6667" width="17.140625" style="125" customWidth="1"/>
    <col min="6668" max="6912" width="10.140625" style="125"/>
    <col min="6913" max="6914" width="1.85546875" style="125" customWidth="1"/>
    <col min="6915" max="6915" width="70.140625" style="125" customWidth="1"/>
    <col min="6916" max="6916" width="9.85546875" style="125" customWidth="1"/>
    <col min="6917" max="6917" width="17.140625" style="125" customWidth="1"/>
    <col min="6918" max="6918" width="1.42578125" style="125" customWidth="1"/>
    <col min="6919" max="6919" width="17.140625" style="125" customWidth="1"/>
    <col min="6920" max="6920" width="1.42578125" style="125" customWidth="1"/>
    <col min="6921" max="6921" width="17.140625" style="125" customWidth="1"/>
    <col min="6922" max="6922" width="1.42578125" style="125" customWidth="1"/>
    <col min="6923" max="6923" width="17.140625" style="125" customWidth="1"/>
    <col min="6924" max="7168" width="10.140625" style="125"/>
    <col min="7169" max="7170" width="1.85546875" style="125" customWidth="1"/>
    <col min="7171" max="7171" width="70.140625" style="125" customWidth="1"/>
    <col min="7172" max="7172" width="9.85546875" style="125" customWidth="1"/>
    <col min="7173" max="7173" width="17.140625" style="125" customWidth="1"/>
    <col min="7174" max="7174" width="1.42578125" style="125" customWidth="1"/>
    <col min="7175" max="7175" width="17.140625" style="125" customWidth="1"/>
    <col min="7176" max="7176" width="1.42578125" style="125" customWidth="1"/>
    <col min="7177" max="7177" width="17.140625" style="125" customWidth="1"/>
    <col min="7178" max="7178" width="1.42578125" style="125" customWidth="1"/>
    <col min="7179" max="7179" width="17.140625" style="125" customWidth="1"/>
    <col min="7180" max="7424" width="10.140625" style="125"/>
    <col min="7425" max="7426" width="1.85546875" style="125" customWidth="1"/>
    <col min="7427" max="7427" width="70.140625" style="125" customWidth="1"/>
    <col min="7428" max="7428" width="9.85546875" style="125" customWidth="1"/>
    <col min="7429" max="7429" width="17.140625" style="125" customWidth="1"/>
    <col min="7430" max="7430" width="1.42578125" style="125" customWidth="1"/>
    <col min="7431" max="7431" width="17.140625" style="125" customWidth="1"/>
    <col min="7432" max="7432" width="1.42578125" style="125" customWidth="1"/>
    <col min="7433" max="7433" width="17.140625" style="125" customWidth="1"/>
    <col min="7434" max="7434" width="1.42578125" style="125" customWidth="1"/>
    <col min="7435" max="7435" width="17.140625" style="125" customWidth="1"/>
    <col min="7436" max="7680" width="10.140625" style="125"/>
    <col min="7681" max="7682" width="1.85546875" style="125" customWidth="1"/>
    <col min="7683" max="7683" width="70.140625" style="125" customWidth="1"/>
    <col min="7684" max="7684" width="9.85546875" style="125" customWidth="1"/>
    <col min="7685" max="7685" width="17.140625" style="125" customWidth="1"/>
    <col min="7686" max="7686" width="1.42578125" style="125" customWidth="1"/>
    <col min="7687" max="7687" width="17.140625" style="125" customWidth="1"/>
    <col min="7688" max="7688" width="1.42578125" style="125" customWidth="1"/>
    <col min="7689" max="7689" width="17.140625" style="125" customWidth="1"/>
    <col min="7690" max="7690" width="1.42578125" style="125" customWidth="1"/>
    <col min="7691" max="7691" width="17.140625" style="125" customWidth="1"/>
    <col min="7692" max="7936" width="10.140625" style="125"/>
    <col min="7937" max="7938" width="1.85546875" style="125" customWidth="1"/>
    <col min="7939" max="7939" width="70.140625" style="125" customWidth="1"/>
    <col min="7940" max="7940" width="9.85546875" style="125" customWidth="1"/>
    <col min="7941" max="7941" width="17.140625" style="125" customWidth="1"/>
    <col min="7942" max="7942" width="1.42578125" style="125" customWidth="1"/>
    <col min="7943" max="7943" width="17.140625" style="125" customWidth="1"/>
    <col min="7944" max="7944" width="1.42578125" style="125" customWidth="1"/>
    <col min="7945" max="7945" width="17.140625" style="125" customWidth="1"/>
    <col min="7946" max="7946" width="1.42578125" style="125" customWidth="1"/>
    <col min="7947" max="7947" width="17.140625" style="125" customWidth="1"/>
    <col min="7948" max="8192" width="10.140625" style="125"/>
    <col min="8193" max="8194" width="1.85546875" style="125" customWidth="1"/>
    <col min="8195" max="8195" width="70.140625" style="125" customWidth="1"/>
    <col min="8196" max="8196" width="9.85546875" style="125" customWidth="1"/>
    <col min="8197" max="8197" width="17.140625" style="125" customWidth="1"/>
    <col min="8198" max="8198" width="1.42578125" style="125" customWidth="1"/>
    <col min="8199" max="8199" width="17.140625" style="125" customWidth="1"/>
    <col min="8200" max="8200" width="1.42578125" style="125" customWidth="1"/>
    <col min="8201" max="8201" width="17.140625" style="125" customWidth="1"/>
    <col min="8202" max="8202" width="1.42578125" style="125" customWidth="1"/>
    <col min="8203" max="8203" width="17.140625" style="125" customWidth="1"/>
    <col min="8204" max="8448" width="10.140625" style="125"/>
    <col min="8449" max="8450" width="1.85546875" style="125" customWidth="1"/>
    <col min="8451" max="8451" width="70.140625" style="125" customWidth="1"/>
    <col min="8452" max="8452" width="9.85546875" style="125" customWidth="1"/>
    <col min="8453" max="8453" width="17.140625" style="125" customWidth="1"/>
    <col min="8454" max="8454" width="1.42578125" style="125" customWidth="1"/>
    <col min="8455" max="8455" width="17.140625" style="125" customWidth="1"/>
    <col min="8456" max="8456" width="1.42578125" style="125" customWidth="1"/>
    <col min="8457" max="8457" width="17.140625" style="125" customWidth="1"/>
    <col min="8458" max="8458" width="1.42578125" style="125" customWidth="1"/>
    <col min="8459" max="8459" width="17.140625" style="125" customWidth="1"/>
    <col min="8460" max="8704" width="10.140625" style="125"/>
    <col min="8705" max="8706" width="1.85546875" style="125" customWidth="1"/>
    <col min="8707" max="8707" width="70.140625" style="125" customWidth="1"/>
    <col min="8708" max="8708" width="9.85546875" style="125" customWidth="1"/>
    <col min="8709" max="8709" width="17.140625" style="125" customWidth="1"/>
    <col min="8710" max="8710" width="1.42578125" style="125" customWidth="1"/>
    <col min="8711" max="8711" width="17.140625" style="125" customWidth="1"/>
    <col min="8712" max="8712" width="1.42578125" style="125" customWidth="1"/>
    <col min="8713" max="8713" width="17.140625" style="125" customWidth="1"/>
    <col min="8714" max="8714" width="1.42578125" style="125" customWidth="1"/>
    <col min="8715" max="8715" width="17.140625" style="125" customWidth="1"/>
    <col min="8716" max="8960" width="10.140625" style="125"/>
    <col min="8961" max="8962" width="1.85546875" style="125" customWidth="1"/>
    <col min="8963" max="8963" width="70.140625" style="125" customWidth="1"/>
    <col min="8964" max="8964" width="9.85546875" style="125" customWidth="1"/>
    <col min="8965" max="8965" width="17.140625" style="125" customWidth="1"/>
    <col min="8966" max="8966" width="1.42578125" style="125" customWidth="1"/>
    <col min="8967" max="8967" width="17.140625" style="125" customWidth="1"/>
    <col min="8968" max="8968" width="1.42578125" style="125" customWidth="1"/>
    <col min="8969" max="8969" width="17.140625" style="125" customWidth="1"/>
    <col min="8970" max="8970" width="1.42578125" style="125" customWidth="1"/>
    <col min="8971" max="8971" width="17.140625" style="125" customWidth="1"/>
    <col min="8972" max="9216" width="10.140625" style="125"/>
    <col min="9217" max="9218" width="1.85546875" style="125" customWidth="1"/>
    <col min="9219" max="9219" width="70.140625" style="125" customWidth="1"/>
    <col min="9220" max="9220" width="9.85546875" style="125" customWidth="1"/>
    <col min="9221" max="9221" width="17.140625" style="125" customWidth="1"/>
    <col min="9222" max="9222" width="1.42578125" style="125" customWidth="1"/>
    <col min="9223" max="9223" width="17.140625" style="125" customWidth="1"/>
    <col min="9224" max="9224" width="1.42578125" style="125" customWidth="1"/>
    <col min="9225" max="9225" width="17.140625" style="125" customWidth="1"/>
    <col min="9226" max="9226" width="1.42578125" style="125" customWidth="1"/>
    <col min="9227" max="9227" width="17.140625" style="125" customWidth="1"/>
    <col min="9228" max="9472" width="10.140625" style="125"/>
    <col min="9473" max="9474" width="1.85546875" style="125" customWidth="1"/>
    <col min="9475" max="9475" width="70.140625" style="125" customWidth="1"/>
    <col min="9476" max="9476" width="9.85546875" style="125" customWidth="1"/>
    <col min="9477" max="9477" width="17.140625" style="125" customWidth="1"/>
    <col min="9478" max="9478" width="1.42578125" style="125" customWidth="1"/>
    <col min="9479" max="9479" width="17.140625" style="125" customWidth="1"/>
    <col min="9480" max="9480" width="1.42578125" style="125" customWidth="1"/>
    <col min="9481" max="9481" width="17.140625" style="125" customWidth="1"/>
    <col min="9482" max="9482" width="1.42578125" style="125" customWidth="1"/>
    <col min="9483" max="9483" width="17.140625" style="125" customWidth="1"/>
    <col min="9484" max="9728" width="10.140625" style="125"/>
    <col min="9729" max="9730" width="1.85546875" style="125" customWidth="1"/>
    <col min="9731" max="9731" width="70.140625" style="125" customWidth="1"/>
    <col min="9732" max="9732" width="9.85546875" style="125" customWidth="1"/>
    <col min="9733" max="9733" width="17.140625" style="125" customWidth="1"/>
    <col min="9734" max="9734" width="1.42578125" style="125" customWidth="1"/>
    <col min="9735" max="9735" width="17.140625" style="125" customWidth="1"/>
    <col min="9736" max="9736" width="1.42578125" style="125" customWidth="1"/>
    <col min="9737" max="9737" width="17.140625" style="125" customWidth="1"/>
    <col min="9738" max="9738" width="1.42578125" style="125" customWidth="1"/>
    <col min="9739" max="9739" width="17.140625" style="125" customWidth="1"/>
    <col min="9740" max="9984" width="10.140625" style="125"/>
    <col min="9985" max="9986" width="1.85546875" style="125" customWidth="1"/>
    <col min="9987" max="9987" width="70.140625" style="125" customWidth="1"/>
    <col min="9988" max="9988" width="9.85546875" style="125" customWidth="1"/>
    <col min="9989" max="9989" width="17.140625" style="125" customWidth="1"/>
    <col min="9990" max="9990" width="1.42578125" style="125" customWidth="1"/>
    <col min="9991" max="9991" width="17.140625" style="125" customWidth="1"/>
    <col min="9992" max="9992" width="1.42578125" style="125" customWidth="1"/>
    <col min="9993" max="9993" width="17.140625" style="125" customWidth="1"/>
    <col min="9994" max="9994" width="1.42578125" style="125" customWidth="1"/>
    <col min="9995" max="9995" width="17.140625" style="125" customWidth="1"/>
    <col min="9996" max="10240" width="10.140625" style="125"/>
    <col min="10241" max="10242" width="1.85546875" style="125" customWidth="1"/>
    <col min="10243" max="10243" width="70.140625" style="125" customWidth="1"/>
    <col min="10244" max="10244" width="9.85546875" style="125" customWidth="1"/>
    <col min="10245" max="10245" width="17.140625" style="125" customWidth="1"/>
    <col min="10246" max="10246" width="1.42578125" style="125" customWidth="1"/>
    <col min="10247" max="10247" width="17.140625" style="125" customWidth="1"/>
    <col min="10248" max="10248" width="1.42578125" style="125" customWidth="1"/>
    <col min="10249" max="10249" width="17.140625" style="125" customWidth="1"/>
    <col min="10250" max="10250" width="1.42578125" style="125" customWidth="1"/>
    <col min="10251" max="10251" width="17.140625" style="125" customWidth="1"/>
    <col min="10252" max="10496" width="10.140625" style="125"/>
    <col min="10497" max="10498" width="1.85546875" style="125" customWidth="1"/>
    <col min="10499" max="10499" width="70.140625" style="125" customWidth="1"/>
    <col min="10500" max="10500" width="9.85546875" style="125" customWidth="1"/>
    <col min="10501" max="10501" width="17.140625" style="125" customWidth="1"/>
    <col min="10502" max="10502" width="1.42578125" style="125" customWidth="1"/>
    <col min="10503" max="10503" width="17.140625" style="125" customWidth="1"/>
    <col min="10504" max="10504" width="1.42578125" style="125" customWidth="1"/>
    <col min="10505" max="10505" width="17.140625" style="125" customWidth="1"/>
    <col min="10506" max="10506" width="1.42578125" style="125" customWidth="1"/>
    <col min="10507" max="10507" width="17.140625" style="125" customWidth="1"/>
    <col min="10508" max="10752" width="10.140625" style="125"/>
    <col min="10753" max="10754" width="1.85546875" style="125" customWidth="1"/>
    <col min="10755" max="10755" width="70.140625" style="125" customWidth="1"/>
    <col min="10756" max="10756" width="9.85546875" style="125" customWidth="1"/>
    <col min="10757" max="10757" width="17.140625" style="125" customWidth="1"/>
    <col min="10758" max="10758" width="1.42578125" style="125" customWidth="1"/>
    <col min="10759" max="10759" width="17.140625" style="125" customWidth="1"/>
    <col min="10760" max="10760" width="1.42578125" style="125" customWidth="1"/>
    <col min="10761" max="10761" width="17.140625" style="125" customWidth="1"/>
    <col min="10762" max="10762" width="1.42578125" style="125" customWidth="1"/>
    <col min="10763" max="10763" width="17.140625" style="125" customWidth="1"/>
    <col min="10764" max="11008" width="10.140625" style="125"/>
    <col min="11009" max="11010" width="1.85546875" style="125" customWidth="1"/>
    <col min="11011" max="11011" width="70.140625" style="125" customWidth="1"/>
    <col min="11012" max="11012" width="9.85546875" style="125" customWidth="1"/>
    <col min="11013" max="11013" width="17.140625" style="125" customWidth="1"/>
    <col min="11014" max="11014" width="1.42578125" style="125" customWidth="1"/>
    <col min="11015" max="11015" width="17.140625" style="125" customWidth="1"/>
    <col min="11016" max="11016" width="1.42578125" style="125" customWidth="1"/>
    <col min="11017" max="11017" width="17.140625" style="125" customWidth="1"/>
    <col min="11018" max="11018" width="1.42578125" style="125" customWidth="1"/>
    <col min="11019" max="11019" width="17.140625" style="125" customWidth="1"/>
    <col min="11020" max="11264" width="10.140625" style="125"/>
    <col min="11265" max="11266" width="1.85546875" style="125" customWidth="1"/>
    <col min="11267" max="11267" width="70.140625" style="125" customWidth="1"/>
    <col min="11268" max="11268" width="9.85546875" style="125" customWidth="1"/>
    <col min="11269" max="11269" width="17.140625" style="125" customWidth="1"/>
    <col min="11270" max="11270" width="1.42578125" style="125" customWidth="1"/>
    <col min="11271" max="11271" width="17.140625" style="125" customWidth="1"/>
    <col min="11272" max="11272" width="1.42578125" style="125" customWidth="1"/>
    <col min="11273" max="11273" width="17.140625" style="125" customWidth="1"/>
    <col min="11274" max="11274" width="1.42578125" style="125" customWidth="1"/>
    <col min="11275" max="11275" width="17.140625" style="125" customWidth="1"/>
    <col min="11276" max="11520" width="10.140625" style="125"/>
    <col min="11521" max="11522" width="1.85546875" style="125" customWidth="1"/>
    <col min="11523" max="11523" width="70.140625" style="125" customWidth="1"/>
    <col min="11524" max="11524" width="9.85546875" style="125" customWidth="1"/>
    <col min="11525" max="11525" width="17.140625" style="125" customWidth="1"/>
    <col min="11526" max="11526" width="1.42578125" style="125" customWidth="1"/>
    <col min="11527" max="11527" width="17.140625" style="125" customWidth="1"/>
    <col min="11528" max="11528" width="1.42578125" style="125" customWidth="1"/>
    <col min="11529" max="11529" width="17.140625" style="125" customWidth="1"/>
    <col min="11530" max="11530" width="1.42578125" style="125" customWidth="1"/>
    <col min="11531" max="11531" width="17.140625" style="125" customWidth="1"/>
    <col min="11532" max="11776" width="10.140625" style="125"/>
    <col min="11777" max="11778" width="1.85546875" style="125" customWidth="1"/>
    <col min="11779" max="11779" width="70.140625" style="125" customWidth="1"/>
    <col min="11780" max="11780" width="9.85546875" style="125" customWidth="1"/>
    <col min="11781" max="11781" width="17.140625" style="125" customWidth="1"/>
    <col min="11782" max="11782" width="1.42578125" style="125" customWidth="1"/>
    <col min="11783" max="11783" width="17.140625" style="125" customWidth="1"/>
    <col min="11784" max="11784" width="1.42578125" style="125" customWidth="1"/>
    <col min="11785" max="11785" width="17.140625" style="125" customWidth="1"/>
    <col min="11786" max="11786" width="1.42578125" style="125" customWidth="1"/>
    <col min="11787" max="11787" width="17.140625" style="125" customWidth="1"/>
    <col min="11788" max="12032" width="10.140625" style="125"/>
    <col min="12033" max="12034" width="1.85546875" style="125" customWidth="1"/>
    <col min="12035" max="12035" width="70.140625" style="125" customWidth="1"/>
    <col min="12036" max="12036" width="9.85546875" style="125" customWidth="1"/>
    <col min="12037" max="12037" width="17.140625" style="125" customWidth="1"/>
    <col min="12038" max="12038" width="1.42578125" style="125" customWidth="1"/>
    <col min="12039" max="12039" width="17.140625" style="125" customWidth="1"/>
    <col min="12040" max="12040" width="1.42578125" style="125" customWidth="1"/>
    <col min="12041" max="12041" width="17.140625" style="125" customWidth="1"/>
    <col min="12042" max="12042" width="1.42578125" style="125" customWidth="1"/>
    <col min="12043" max="12043" width="17.140625" style="125" customWidth="1"/>
    <col min="12044" max="12288" width="10.140625" style="125"/>
    <col min="12289" max="12290" width="1.85546875" style="125" customWidth="1"/>
    <col min="12291" max="12291" width="70.140625" style="125" customWidth="1"/>
    <col min="12292" max="12292" width="9.85546875" style="125" customWidth="1"/>
    <col min="12293" max="12293" width="17.140625" style="125" customWidth="1"/>
    <col min="12294" max="12294" width="1.42578125" style="125" customWidth="1"/>
    <col min="12295" max="12295" width="17.140625" style="125" customWidth="1"/>
    <col min="12296" max="12296" width="1.42578125" style="125" customWidth="1"/>
    <col min="12297" max="12297" width="17.140625" style="125" customWidth="1"/>
    <col min="12298" max="12298" width="1.42578125" style="125" customWidth="1"/>
    <col min="12299" max="12299" width="17.140625" style="125" customWidth="1"/>
    <col min="12300" max="12544" width="10.140625" style="125"/>
    <col min="12545" max="12546" width="1.85546875" style="125" customWidth="1"/>
    <col min="12547" max="12547" width="70.140625" style="125" customWidth="1"/>
    <col min="12548" max="12548" width="9.85546875" style="125" customWidth="1"/>
    <col min="12549" max="12549" width="17.140625" style="125" customWidth="1"/>
    <col min="12550" max="12550" width="1.42578125" style="125" customWidth="1"/>
    <col min="12551" max="12551" width="17.140625" style="125" customWidth="1"/>
    <col min="12552" max="12552" width="1.42578125" style="125" customWidth="1"/>
    <col min="12553" max="12553" width="17.140625" style="125" customWidth="1"/>
    <col min="12554" max="12554" width="1.42578125" style="125" customWidth="1"/>
    <col min="12555" max="12555" width="17.140625" style="125" customWidth="1"/>
    <col min="12556" max="12800" width="10.140625" style="125"/>
    <col min="12801" max="12802" width="1.85546875" style="125" customWidth="1"/>
    <col min="12803" max="12803" width="70.140625" style="125" customWidth="1"/>
    <col min="12804" max="12804" width="9.85546875" style="125" customWidth="1"/>
    <col min="12805" max="12805" width="17.140625" style="125" customWidth="1"/>
    <col min="12806" max="12806" width="1.42578125" style="125" customWidth="1"/>
    <col min="12807" max="12807" width="17.140625" style="125" customWidth="1"/>
    <col min="12808" max="12808" width="1.42578125" style="125" customWidth="1"/>
    <col min="12809" max="12809" width="17.140625" style="125" customWidth="1"/>
    <col min="12810" max="12810" width="1.42578125" style="125" customWidth="1"/>
    <col min="12811" max="12811" width="17.140625" style="125" customWidth="1"/>
    <col min="12812" max="13056" width="10.140625" style="125"/>
    <col min="13057" max="13058" width="1.85546875" style="125" customWidth="1"/>
    <col min="13059" max="13059" width="70.140625" style="125" customWidth="1"/>
    <col min="13060" max="13060" width="9.85546875" style="125" customWidth="1"/>
    <col min="13061" max="13061" width="17.140625" style="125" customWidth="1"/>
    <col min="13062" max="13062" width="1.42578125" style="125" customWidth="1"/>
    <col min="13063" max="13063" width="17.140625" style="125" customWidth="1"/>
    <col min="13064" max="13064" width="1.42578125" style="125" customWidth="1"/>
    <col min="13065" max="13065" width="17.140625" style="125" customWidth="1"/>
    <col min="13066" max="13066" width="1.42578125" style="125" customWidth="1"/>
    <col min="13067" max="13067" width="17.140625" style="125" customWidth="1"/>
    <col min="13068" max="13312" width="10.140625" style="125"/>
    <col min="13313" max="13314" width="1.85546875" style="125" customWidth="1"/>
    <col min="13315" max="13315" width="70.140625" style="125" customWidth="1"/>
    <col min="13316" max="13316" width="9.85546875" style="125" customWidth="1"/>
    <col min="13317" max="13317" width="17.140625" style="125" customWidth="1"/>
    <col min="13318" max="13318" width="1.42578125" style="125" customWidth="1"/>
    <col min="13319" max="13319" width="17.140625" style="125" customWidth="1"/>
    <col min="13320" max="13320" width="1.42578125" style="125" customWidth="1"/>
    <col min="13321" max="13321" width="17.140625" style="125" customWidth="1"/>
    <col min="13322" max="13322" width="1.42578125" style="125" customWidth="1"/>
    <col min="13323" max="13323" width="17.140625" style="125" customWidth="1"/>
    <col min="13324" max="13568" width="10.140625" style="125"/>
    <col min="13569" max="13570" width="1.85546875" style="125" customWidth="1"/>
    <col min="13571" max="13571" width="70.140625" style="125" customWidth="1"/>
    <col min="13572" max="13572" width="9.85546875" style="125" customWidth="1"/>
    <col min="13573" max="13573" width="17.140625" style="125" customWidth="1"/>
    <col min="13574" max="13574" width="1.42578125" style="125" customWidth="1"/>
    <col min="13575" max="13575" width="17.140625" style="125" customWidth="1"/>
    <col min="13576" max="13576" width="1.42578125" style="125" customWidth="1"/>
    <col min="13577" max="13577" width="17.140625" style="125" customWidth="1"/>
    <col min="13578" max="13578" width="1.42578125" style="125" customWidth="1"/>
    <col min="13579" max="13579" width="17.140625" style="125" customWidth="1"/>
    <col min="13580" max="13824" width="10.140625" style="125"/>
    <col min="13825" max="13826" width="1.85546875" style="125" customWidth="1"/>
    <col min="13827" max="13827" width="70.140625" style="125" customWidth="1"/>
    <col min="13828" max="13828" width="9.85546875" style="125" customWidth="1"/>
    <col min="13829" max="13829" width="17.140625" style="125" customWidth="1"/>
    <col min="13830" max="13830" width="1.42578125" style="125" customWidth="1"/>
    <col min="13831" max="13831" width="17.140625" style="125" customWidth="1"/>
    <col min="13832" max="13832" width="1.42578125" style="125" customWidth="1"/>
    <col min="13833" max="13833" width="17.140625" style="125" customWidth="1"/>
    <col min="13834" max="13834" width="1.42578125" style="125" customWidth="1"/>
    <col min="13835" max="13835" width="17.140625" style="125" customWidth="1"/>
    <col min="13836" max="14080" width="10.140625" style="125"/>
    <col min="14081" max="14082" width="1.85546875" style="125" customWidth="1"/>
    <col min="14083" max="14083" width="70.140625" style="125" customWidth="1"/>
    <col min="14084" max="14084" width="9.85546875" style="125" customWidth="1"/>
    <col min="14085" max="14085" width="17.140625" style="125" customWidth="1"/>
    <col min="14086" max="14086" width="1.42578125" style="125" customWidth="1"/>
    <col min="14087" max="14087" width="17.140625" style="125" customWidth="1"/>
    <col min="14088" max="14088" width="1.42578125" style="125" customWidth="1"/>
    <col min="14089" max="14089" width="17.140625" style="125" customWidth="1"/>
    <col min="14090" max="14090" width="1.42578125" style="125" customWidth="1"/>
    <col min="14091" max="14091" width="17.140625" style="125" customWidth="1"/>
    <col min="14092" max="14336" width="10.140625" style="125"/>
    <col min="14337" max="14338" width="1.85546875" style="125" customWidth="1"/>
    <col min="14339" max="14339" width="70.140625" style="125" customWidth="1"/>
    <col min="14340" max="14340" width="9.85546875" style="125" customWidth="1"/>
    <col min="14341" max="14341" width="17.140625" style="125" customWidth="1"/>
    <col min="14342" max="14342" width="1.42578125" style="125" customWidth="1"/>
    <col min="14343" max="14343" width="17.140625" style="125" customWidth="1"/>
    <col min="14344" max="14344" width="1.42578125" style="125" customWidth="1"/>
    <col min="14345" max="14345" width="17.140625" style="125" customWidth="1"/>
    <col min="14346" max="14346" width="1.42578125" style="125" customWidth="1"/>
    <col min="14347" max="14347" width="17.140625" style="125" customWidth="1"/>
    <col min="14348" max="14592" width="10.140625" style="125"/>
    <col min="14593" max="14594" width="1.85546875" style="125" customWidth="1"/>
    <col min="14595" max="14595" width="70.140625" style="125" customWidth="1"/>
    <col min="14596" max="14596" width="9.85546875" style="125" customWidth="1"/>
    <col min="14597" max="14597" width="17.140625" style="125" customWidth="1"/>
    <col min="14598" max="14598" width="1.42578125" style="125" customWidth="1"/>
    <col min="14599" max="14599" width="17.140625" style="125" customWidth="1"/>
    <col min="14600" max="14600" width="1.42578125" style="125" customWidth="1"/>
    <col min="14601" max="14601" width="17.140625" style="125" customWidth="1"/>
    <col min="14602" max="14602" width="1.42578125" style="125" customWidth="1"/>
    <col min="14603" max="14603" width="17.140625" style="125" customWidth="1"/>
    <col min="14604" max="14848" width="10.140625" style="125"/>
    <col min="14849" max="14850" width="1.85546875" style="125" customWidth="1"/>
    <col min="14851" max="14851" width="70.140625" style="125" customWidth="1"/>
    <col min="14852" max="14852" width="9.85546875" style="125" customWidth="1"/>
    <col min="14853" max="14853" width="17.140625" style="125" customWidth="1"/>
    <col min="14854" max="14854" width="1.42578125" style="125" customWidth="1"/>
    <col min="14855" max="14855" width="17.140625" style="125" customWidth="1"/>
    <col min="14856" max="14856" width="1.42578125" style="125" customWidth="1"/>
    <col min="14857" max="14857" width="17.140625" style="125" customWidth="1"/>
    <col min="14858" max="14858" width="1.42578125" style="125" customWidth="1"/>
    <col min="14859" max="14859" width="17.140625" style="125" customWidth="1"/>
    <col min="14860" max="15104" width="10.140625" style="125"/>
    <col min="15105" max="15106" width="1.85546875" style="125" customWidth="1"/>
    <col min="15107" max="15107" width="70.140625" style="125" customWidth="1"/>
    <col min="15108" max="15108" width="9.85546875" style="125" customWidth="1"/>
    <col min="15109" max="15109" width="17.140625" style="125" customWidth="1"/>
    <col min="15110" max="15110" width="1.42578125" style="125" customWidth="1"/>
    <col min="15111" max="15111" width="17.140625" style="125" customWidth="1"/>
    <col min="15112" max="15112" width="1.42578125" style="125" customWidth="1"/>
    <col min="15113" max="15113" width="17.140625" style="125" customWidth="1"/>
    <col min="15114" max="15114" width="1.42578125" style="125" customWidth="1"/>
    <col min="15115" max="15115" width="17.140625" style="125" customWidth="1"/>
    <col min="15116" max="15360" width="10.140625" style="125"/>
    <col min="15361" max="15362" width="1.85546875" style="125" customWidth="1"/>
    <col min="15363" max="15363" width="70.140625" style="125" customWidth="1"/>
    <col min="15364" max="15364" width="9.85546875" style="125" customWidth="1"/>
    <col min="15365" max="15365" width="17.140625" style="125" customWidth="1"/>
    <col min="15366" max="15366" width="1.42578125" style="125" customWidth="1"/>
    <col min="15367" max="15367" width="17.140625" style="125" customWidth="1"/>
    <col min="15368" max="15368" width="1.42578125" style="125" customWidth="1"/>
    <col min="15369" max="15369" width="17.140625" style="125" customWidth="1"/>
    <col min="15370" max="15370" width="1.42578125" style="125" customWidth="1"/>
    <col min="15371" max="15371" width="17.140625" style="125" customWidth="1"/>
    <col min="15372" max="15616" width="10.140625" style="125"/>
    <col min="15617" max="15618" width="1.85546875" style="125" customWidth="1"/>
    <col min="15619" max="15619" width="70.140625" style="125" customWidth="1"/>
    <col min="15620" max="15620" width="9.85546875" style="125" customWidth="1"/>
    <col min="15621" max="15621" width="17.140625" style="125" customWidth="1"/>
    <col min="15622" max="15622" width="1.42578125" style="125" customWidth="1"/>
    <col min="15623" max="15623" width="17.140625" style="125" customWidth="1"/>
    <col min="15624" max="15624" width="1.42578125" style="125" customWidth="1"/>
    <col min="15625" max="15625" width="17.140625" style="125" customWidth="1"/>
    <col min="15626" max="15626" width="1.42578125" style="125" customWidth="1"/>
    <col min="15627" max="15627" width="17.140625" style="125" customWidth="1"/>
    <col min="15628" max="15872" width="10.140625" style="125"/>
    <col min="15873" max="15874" width="1.85546875" style="125" customWidth="1"/>
    <col min="15875" max="15875" width="70.140625" style="125" customWidth="1"/>
    <col min="15876" max="15876" width="9.85546875" style="125" customWidth="1"/>
    <col min="15877" max="15877" width="17.140625" style="125" customWidth="1"/>
    <col min="15878" max="15878" width="1.42578125" style="125" customWidth="1"/>
    <col min="15879" max="15879" width="17.140625" style="125" customWidth="1"/>
    <col min="15880" max="15880" width="1.42578125" style="125" customWidth="1"/>
    <col min="15881" max="15881" width="17.140625" style="125" customWidth="1"/>
    <col min="15882" max="15882" width="1.42578125" style="125" customWidth="1"/>
    <col min="15883" max="15883" width="17.140625" style="125" customWidth="1"/>
    <col min="15884" max="16128" width="10.140625" style="125"/>
    <col min="16129" max="16130" width="1.85546875" style="125" customWidth="1"/>
    <col min="16131" max="16131" width="70.140625" style="125" customWidth="1"/>
    <col min="16132" max="16132" width="9.85546875" style="125" customWidth="1"/>
    <col min="16133" max="16133" width="17.140625" style="125" customWidth="1"/>
    <col min="16134" max="16134" width="1.42578125" style="125" customWidth="1"/>
    <col min="16135" max="16135" width="17.140625" style="125" customWidth="1"/>
    <col min="16136" max="16136" width="1.42578125" style="125" customWidth="1"/>
    <col min="16137" max="16137" width="17.140625" style="125" customWidth="1"/>
    <col min="16138" max="16138" width="1.42578125" style="125" customWidth="1"/>
    <col min="16139" max="16139" width="17.140625" style="125" customWidth="1"/>
    <col min="16140" max="16384" width="10.140625" style="125"/>
  </cols>
  <sheetData>
    <row r="1" spans="1:11" ht="24" customHeight="1">
      <c r="A1" s="439" t="s">
        <v>119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</row>
    <row r="2" spans="1:11" ht="24" customHeight="1">
      <c r="A2" s="439" t="s">
        <v>81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1" ht="24" customHeight="1">
      <c r="A3" s="439" t="s">
        <v>173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</row>
    <row r="4" spans="1:11" ht="24" customHeight="1">
      <c r="A4" s="126"/>
      <c r="B4" s="126"/>
      <c r="C4" s="126"/>
      <c r="D4" s="126"/>
      <c r="E4" s="441" t="s">
        <v>27</v>
      </c>
      <c r="F4" s="441"/>
      <c r="G4" s="441"/>
      <c r="H4" s="126"/>
      <c r="I4" s="441" t="s">
        <v>41</v>
      </c>
      <c r="J4" s="441"/>
      <c r="K4" s="441"/>
    </row>
    <row r="5" spans="1:11" ht="24" customHeight="1">
      <c r="A5" s="126"/>
      <c r="B5" s="126"/>
      <c r="C5" s="126"/>
      <c r="D5" s="126"/>
      <c r="E5" s="440" t="s">
        <v>172</v>
      </c>
      <c r="F5" s="440"/>
      <c r="G5" s="440"/>
      <c r="H5" s="127"/>
      <c r="I5" s="440" t="s">
        <v>172</v>
      </c>
      <c r="J5" s="440"/>
      <c r="K5" s="440"/>
    </row>
    <row r="6" spans="1:11" ht="24" customHeight="1">
      <c r="A6" s="126"/>
      <c r="B6" s="126"/>
      <c r="C6" s="126"/>
      <c r="D6" s="126"/>
      <c r="E6" s="440" t="s">
        <v>98</v>
      </c>
      <c r="F6" s="440"/>
      <c r="G6" s="440"/>
      <c r="H6" s="127"/>
      <c r="I6" s="440" t="s">
        <v>98</v>
      </c>
      <c r="J6" s="440"/>
      <c r="K6" s="440"/>
    </row>
    <row r="7" spans="1:11" ht="24" customHeight="1">
      <c r="A7" s="126"/>
      <c r="B7" s="126"/>
      <c r="C7" s="126"/>
      <c r="D7" s="126"/>
      <c r="E7" s="145">
        <v>2562</v>
      </c>
      <c r="F7" s="150"/>
      <c r="G7" s="145">
        <v>2561</v>
      </c>
      <c r="H7" s="127"/>
      <c r="I7" s="145">
        <v>2562</v>
      </c>
      <c r="J7" s="150"/>
      <c r="K7" s="145">
        <v>2561</v>
      </c>
    </row>
    <row r="8" spans="1:11" ht="24" customHeight="1">
      <c r="A8" s="126"/>
      <c r="B8" s="126"/>
      <c r="C8" s="126"/>
      <c r="D8" s="126"/>
      <c r="E8" s="442" t="s">
        <v>39</v>
      </c>
      <c r="F8" s="442"/>
      <c r="G8" s="442"/>
      <c r="H8" s="442"/>
      <c r="I8" s="442"/>
      <c r="J8" s="442"/>
      <c r="K8" s="442"/>
    </row>
    <row r="9" spans="1:11" ht="24" customHeight="1">
      <c r="A9" s="128" t="s">
        <v>22</v>
      </c>
      <c r="G9" s="127"/>
      <c r="K9" s="127"/>
    </row>
    <row r="10" spans="1:11" ht="24" customHeight="1">
      <c r="A10" s="59" t="s">
        <v>174</v>
      </c>
      <c r="E10" s="130"/>
      <c r="F10" s="131"/>
      <c r="G10" s="130">
        <v>97165</v>
      </c>
      <c r="H10" s="131"/>
      <c r="I10" s="130"/>
      <c r="J10" s="131"/>
      <c r="K10" s="130">
        <v>113333</v>
      </c>
    </row>
    <row r="11" spans="1:11" ht="24" customHeight="1">
      <c r="A11" s="151" t="s">
        <v>117</v>
      </c>
      <c r="E11" s="132"/>
      <c r="F11" s="131"/>
      <c r="G11" s="132"/>
      <c r="H11" s="131"/>
      <c r="I11" s="132"/>
      <c r="J11" s="131"/>
      <c r="K11" s="132"/>
    </row>
    <row r="12" spans="1:11" ht="24" customHeight="1">
      <c r="C12" s="125" t="s">
        <v>121</v>
      </c>
      <c r="E12" s="130"/>
      <c r="F12" s="131"/>
      <c r="G12" s="130">
        <v>69</v>
      </c>
      <c r="H12" s="131"/>
      <c r="I12" s="130"/>
      <c r="J12" s="131"/>
      <c r="K12" s="130">
        <v>69</v>
      </c>
    </row>
    <row r="13" spans="1:11" ht="24" customHeight="1">
      <c r="C13" s="125" t="s">
        <v>122</v>
      </c>
      <c r="E13" s="130"/>
      <c r="F13" s="131"/>
      <c r="G13" s="130">
        <v>19939</v>
      </c>
      <c r="H13" s="131"/>
      <c r="I13" s="130"/>
      <c r="J13" s="131"/>
      <c r="K13" s="130">
        <v>1447</v>
      </c>
    </row>
    <row r="14" spans="1:11" ht="24" customHeight="1">
      <c r="C14" s="125" t="s">
        <v>123</v>
      </c>
      <c r="E14" s="130"/>
      <c r="F14" s="131"/>
      <c r="G14" s="130">
        <v>58</v>
      </c>
      <c r="H14" s="131"/>
      <c r="I14" s="130"/>
      <c r="J14" s="131"/>
      <c r="K14" s="130">
        <v>0</v>
      </c>
    </row>
    <row r="15" spans="1:11" ht="24" customHeight="1">
      <c r="C15" s="125" t="s">
        <v>124</v>
      </c>
      <c r="E15" s="130"/>
      <c r="F15" s="131"/>
      <c r="G15" s="130">
        <v>-341</v>
      </c>
      <c r="H15" s="131"/>
      <c r="I15" s="130"/>
      <c r="J15" s="131"/>
      <c r="K15" s="130">
        <v>1002</v>
      </c>
    </row>
    <row r="16" spans="1:11" ht="24" customHeight="1">
      <c r="C16" s="125" t="s">
        <v>125</v>
      </c>
      <c r="E16" s="130"/>
      <c r="F16" s="131"/>
      <c r="G16" s="130">
        <v>0</v>
      </c>
      <c r="H16" s="131"/>
      <c r="I16" s="130"/>
      <c r="J16" s="131"/>
      <c r="K16" s="130">
        <v>0</v>
      </c>
    </row>
    <row r="17" spans="1:11" ht="24" customHeight="1">
      <c r="C17" s="125" t="s">
        <v>126</v>
      </c>
      <c r="E17" s="130"/>
      <c r="F17" s="131"/>
      <c r="G17" s="130">
        <v>749</v>
      </c>
      <c r="H17" s="131"/>
      <c r="I17" s="130"/>
      <c r="J17" s="131"/>
      <c r="K17" s="130">
        <v>17</v>
      </c>
    </row>
    <row r="18" spans="1:11" ht="24" customHeight="1">
      <c r="C18" s="125" t="s">
        <v>127</v>
      </c>
      <c r="E18" s="130"/>
      <c r="F18" s="131"/>
      <c r="G18" s="130">
        <v>0</v>
      </c>
      <c r="H18" s="131"/>
      <c r="I18" s="130"/>
      <c r="J18" s="131"/>
      <c r="K18" s="130">
        <v>0</v>
      </c>
    </row>
    <row r="19" spans="1:11" ht="24" customHeight="1">
      <c r="C19" s="125" t="s">
        <v>128</v>
      </c>
      <c r="E19" s="130"/>
      <c r="F19" s="131"/>
      <c r="G19" s="130">
        <v>0</v>
      </c>
      <c r="H19" s="131"/>
      <c r="I19" s="130"/>
      <c r="J19" s="131"/>
      <c r="K19" s="130">
        <v>0</v>
      </c>
    </row>
    <row r="20" spans="1:11" ht="24" customHeight="1">
      <c r="C20" s="125" t="s">
        <v>129</v>
      </c>
      <c r="E20" s="130"/>
      <c r="F20" s="131"/>
      <c r="G20" s="130">
        <v>1151</v>
      </c>
      <c r="H20" s="131"/>
      <c r="I20" s="130"/>
      <c r="J20" s="131"/>
      <c r="K20" s="130">
        <v>200</v>
      </c>
    </row>
    <row r="21" spans="1:11" ht="24" customHeight="1">
      <c r="C21" s="125" t="s">
        <v>130</v>
      </c>
      <c r="E21" s="130"/>
      <c r="F21" s="131"/>
      <c r="G21" s="130">
        <v>0</v>
      </c>
      <c r="H21" s="131"/>
      <c r="I21" s="130"/>
      <c r="J21" s="131"/>
      <c r="K21" s="130">
        <v>-34440</v>
      </c>
    </row>
    <row r="22" spans="1:11" ht="24" customHeight="1">
      <c r="C22" s="125" t="s">
        <v>131</v>
      </c>
      <c r="E22" s="130"/>
      <c r="F22" s="131"/>
      <c r="G22" s="130">
        <v>-79027</v>
      </c>
      <c r="H22" s="131"/>
      <c r="I22" s="130"/>
      <c r="J22" s="131"/>
      <c r="K22" s="130">
        <v>-80697</v>
      </c>
    </row>
    <row r="23" spans="1:11" ht="24" customHeight="1">
      <c r="C23" s="125" t="s">
        <v>132</v>
      </c>
      <c r="E23" s="130"/>
      <c r="F23" s="131"/>
      <c r="G23" s="130">
        <v>0</v>
      </c>
      <c r="H23" s="131"/>
      <c r="I23" s="130"/>
      <c r="J23" s="131"/>
      <c r="K23" s="130">
        <v>17</v>
      </c>
    </row>
    <row r="24" spans="1:11" ht="24" customHeight="1">
      <c r="C24" s="125" t="s">
        <v>133</v>
      </c>
      <c r="E24" s="130"/>
      <c r="F24" s="131"/>
      <c r="G24" s="130">
        <v>294</v>
      </c>
      <c r="H24" s="131"/>
      <c r="I24" s="130"/>
      <c r="J24" s="131"/>
      <c r="K24" s="130">
        <v>294</v>
      </c>
    </row>
    <row r="25" spans="1:11" ht="24" customHeight="1">
      <c r="C25" s="125" t="s">
        <v>134</v>
      </c>
      <c r="E25" s="130"/>
      <c r="F25" s="131"/>
      <c r="G25" s="130">
        <v>-502</v>
      </c>
      <c r="H25" s="131"/>
      <c r="I25" s="130"/>
      <c r="J25" s="131"/>
      <c r="K25" s="130">
        <v>-502</v>
      </c>
    </row>
    <row r="26" spans="1:11" ht="24" customHeight="1">
      <c r="C26" s="125" t="s">
        <v>135</v>
      </c>
      <c r="E26" s="130"/>
      <c r="F26" s="131"/>
      <c r="G26" s="130">
        <v>-4</v>
      </c>
      <c r="H26" s="131"/>
      <c r="I26" s="130"/>
      <c r="J26" s="131"/>
      <c r="K26" s="130">
        <v>0</v>
      </c>
    </row>
    <row r="27" spans="1:11" ht="24" customHeight="1">
      <c r="C27" s="125" t="s">
        <v>136</v>
      </c>
      <c r="E27" s="130"/>
      <c r="F27" s="131"/>
      <c r="G27" s="130">
        <v>2023</v>
      </c>
      <c r="H27" s="131"/>
      <c r="I27" s="130"/>
      <c r="J27" s="131"/>
      <c r="K27" s="130">
        <v>1466</v>
      </c>
    </row>
    <row r="28" spans="1:11" ht="24" customHeight="1">
      <c r="C28" s="125" t="s">
        <v>137</v>
      </c>
      <c r="E28" s="130"/>
      <c r="F28" s="131"/>
      <c r="G28" s="130">
        <v>679</v>
      </c>
      <c r="H28" s="131"/>
      <c r="I28" s="130"/>
      <c r="J28" s="131"/>
      <c r="K28" s="130">
        <v>679</v>
      </c>
    </row>
    <row r="29" spans="1:11" ht="24" customHeight="1">
      <c r="A29" s="125" t="s">
        <v>138</v>
      </c>
      <c r="E29" s="133">
        <f>SUM(E10:E28)</f>
        <v>0</v>
      </c>
      <c r="F29" s="131"/>
      <c r="G29" s="133">
        <f>SUM(G10:G28)</f>
        <v>42253</v>
      </c>
      <c r="H29" s="132"/>
      <c r="I29" s="133">
        <f>SUM(I10:I28)</f>
        <v>0</v>
      </c>
      <c r="J29" s="132"/>
      <c r="K29" s="133">
        <f>SUM(K10:K28)</f>
        <v>2885</v>
      </c>
    </row>
    <row r="30" spans="1:11" ht="24" customHeight="1">
      <c r="A30" s="125" t="s">
        <v>139</v>
      </c>
      <c r="E30" s="131"/>
      <c r="F30" s="131"/>
      <c r="G30" s="131"/>
      <c r="H30" s="132"/>
      <c r="I30" s="131"/>
      <c r="J30" s="132"/>
      <c r="K30" s="131"/>
    </row>
    <row r="31" spans="1:11" ht="24" customHeight="1">
      <c r="C31" s="125" t="s">
        <v>140</v>
      </c>
      <c r="E31" s="130"/>
      <c r="F31" s="131"/>
      <c r="G31" s="130">
        <v>0</v>
      </c>
      <c r="H31" s="132"/>
      <c r="I31" s="130"/>
      <c r="J31" s="132"/>
      <c r="K31" s="130">
        <v>0</v>
      </c>
    </row>
    <row r="32" spans="1:11" ht="24" customHeight="1">
      <c r="C32" s="125" t="s">
        <v>141</v>
      </c>
      <c r="E32" s="130"/>
      <c r="F32" s="131"/>
      <c r="G32" s="130">
        <v>0</v>
      </c>
      <c r="H32" s="132"/>
      <c r="I32" s="130"/>
      <c r="J32" s="132"/>
      <c r="K32" s="130">
        <v>0</v>
      </c>
    </row>
    <row r="33" spans="1:11" ht="24" customHeight="1">
      <c r="C33" s="125" t="s">
        <v>142</v>
      </c>
      <c r="E33" s="130"/>
      <c r="F33" s="131"/>
      <c r="G33" s="130">
        <v>19352</v>
      </c>
      <c r="H33" s="132"/>
      <c r="I33" s="130"/>
      <c r="J33" s="132"/>
      <c r="K33" s="130">
        <v>18244</v>
      </c>
    </row>
    <row r="34" spans="1:11" ht="24" customHeight="1">
      <c r="C34" s="125" t="s">
        <v>23</v>
      </c>
      <c r="E34" s="130"/>
      <c r="F34" s="131"/>
      <c r="G34" s="130">
        <v>-4135</v>
      </c>
      <c r="H34" s="132"/>
      <c r="I34" s="130"/>
      <c r="J34" s="132"/>
      <c r="K34" s="130">
        <v>3221</v>
      </c>
    </row>
    <row r="35" spans="1:11" ht="24" customHeight="1">
      <c r="C35" s="125" t="s">
        <v>6</v>
      </c>
      <c r="E35" s="130"/>
      <c r="F35" s="131"/>
      <c r="G35" s="130">
        <v>5970</v>
      </c>
      <c r="H35" s="132"/>
      <c r="I35" s="130"/>
      <c r="J35" s="132"/>
      <c r="K35" s="130">
        <v>0</v>
      </c>
    </row>
    <row r="36" spans="1:11" ht="24" customHeight="1">
      <c r="A36" s="125" t="s">
        <v>143</v>
      </c>
      <c r="E36" s="130"/>
      <c r="F36" s="131"/>
      <c r="G36" s="130"/>
      <c r="H36" s="132"/>
      <c r="I36" s="130"/>
      <c r="J36" s="132"/>
      <c r="K36" s="130"/>
    </row>
    <row r="37" spans="1:11" ht="24" customHeight="1">
      <c r="C37" s="125" t="s">
        <v>144</v>
      </c>
      <c r="E37" s="130"/>
      <c r="F37" s="131"/>
      <c r="G37" s="130">
        <v>-27843</v>
      </c>
      <c r="H37" s="132"/>
      <c r="I37" s="130"/>
      <c r="J37" s="132"/>
      <c r="K37" s="130">
        <v>-16152</v>
      </c>
    </row>
    <row r="38" spans="1:11" ht="24" customHeight="1">
      <c r="A38" s="129"/>
      <c r="B38" s="129"/>
      <c r="C38" s="125" t="s">
        <v>145</v>
      </c>
      <c r="D38" s="129"/>
      <c r="E38" s="130"/>
      <c r="F38" s="131"/>
      <c r="G38" s="130">
        <v>-324</v>
      </c>
      <c r="H38" s="132"/>
      <c r="I38" s="130"/>
      <c r="J38" s="132"/>
      <c r="K38" s="130">
        <v>-41</v>
      </c>
    </row>
    <row r="39" spans="1:11" ht="24" customHeight="1">
      <c r="C39" s="125" t="s">
        <v>146</v>
      </c>
      <c r="E39" s="134"/>
      <c r="F39" s="131"/>
      <c r="G39" s="134">
        <v>-3</v>
      </c>
      <c r="H39" s="132"/>
      <c r="I39" s="134"/>
      <c r="J39" s="132"/>
      <c r="K39" s="134">
        <v>-4</v>
      </c>
    </row>
    <row r="40" spans="1:11" ht="24" customHeight="1">
      <c r="A40" s="125" t="s">
        <v>147</v>
      </c>
      <c r="E40" s="135">
        <f>SUM(E29:E39)</f>
        <v>0</v>
      </c>
      <c r="F40" s="131"/>
      <c r="G40" s="135">
        <f>SUM(G29:G39)</f>
        <v>35270</v>
      </c>
      <c r="H40" s="132"/>
      <c r="I40" s="135">
        <f>SUM(I29:I39)</f>
        <v>0</v>
      </c>
      <c r="J40" s="132"/>
      <c r="K40" s="135">
        <f>SUM(K29:K39)</f>
        <v>8153</v>
      </c>
    </row>
    <row r="41" spans="1:11" ht="24" customHeight="1">
      <c r="C41" s="125" t="s">
        <v>148</v>
      </c>
      <c r="E41" s="135"/>
      <c r="F41" s="131"/>
      <c r="G41" s="135">
        <v>4</v>
      </c>
      <c r="H41" s="132"/>
      <c r="J41" s="132"/>
      <c r="K41" s="135">
        <v>0</v>
      </c>
    </row>
    <row r="42" spans="1:11" ht="24" customHeight="1">
      <c r="C42" s="125" t="s">
        <v>149</v>
      </c>
      <c r="E42" s="130"/>
      <c r="F42" s="131"/>
      <c r="G42" s="130">
        <v>-3637</v>
      </c>
      <c r="H42" s="132"/>
      <c r="J42" s="132"/>
      <c r="K42" s="130">
        <v>-830</v>
      </c>
    </row>
    <row r="43" spans="1:11" ht="24" customHeight="1">
      <c r="A43" s="128" t="s">
        <v>150</v>
      </c>
      <c r="E43" s="136">
        <f>SUM(E40:E42)</f>
        <v>0</v>
      </c>
      <c r="F43" s="131"/>
      <c r="G43" s="136">
        <f>SUM(G40:G42)</f>
        <v>31637</v>
      </c>
      <c r="H43" s="132"/>
      <c r="I43" s="136">
        <f>SUM(I40:I42)</f>
        <v>0</v>
      </c>
      <c r="J43" s="132"/>
      <c r="K43" s="136">
        <f>SUM(K40:K42)</f>
        <v>7323</v>
      </c>
    </row>
    <row r="44" spans="1:11" ht="24" customHeight="1">
      <c r="E44" s="138"/>
      <c r="F44" s="138"/>
      <c r="G44" s="138"/>
      <c r="H44" s="138"/>
      <c r="I44" s="138"/>
      <c r="J44" s="138"/>
      <c r="K44" s="138"/>
    </row>
    <row r="45" spans="1:11" ht="24" customHeight="1">
      <c r="A45" s="439" t="s">
        <v>119</v>
      </c>
      <c r="B45" s="439"/>
      <c r="C45" s="439"/>
      <c r="D45" s="439"/>
      <c r="E45" s="439"/>
      <c r="F45" s="439"/>
      <c r="G45" s="439"/>
      <c r="H45" s="439"/>
      <c r="I45" s="439"/>
      <c r="J45" s="439"/>
      <c r="K45" s="439"/>
    </row>
    <row r="46" spans="1:11" ht="24" customHeight="1">
      <c r="A46" s="439" t="s">
        <v>81</v>
      </c>
      <c r="B46" s="439"/>
      <c r="C46" s="439"/>
      <c r="D46" s="439"/>
      <c r="E46" s="439"/>
      <c r="F46" s="439"/>
      <c r="G46" s="439"/>
      <c r="H46" s="439"/>
      <c r="I46" s="439"/>
      <c r="J46" s="439"/>
      <c r="K46" s="439"/>
    </row>
    <row r="47" spans="1:11" ht="24" customHeight="1">
      <c r="A47" s="439" t="s">
        <v>120</v>
      </c>
      <c r="B47" s="439"/>
      <c r="C47" s="439"/>
      <c r="D47" s="439"/>
      <c r="E47" s="439"/>
      <c r="F47" s="439"/>
      <c r="G47" s="439"/>
      <c r="H47" s="439"/>
      <c r="I47" s="439"/>
      <c r="J47" s="439"/>
      <c r="K47" s="439"/>
    </row>
    <row r="48" spans="1:11" ht="24" customHeight="1">
      <c r="A48" s="152"/>
      <c r="B48" s="152"/>
      <c r="C48" s="152"/>
      <c r="D48" s="152"/>
      <c r="E48" s="441" t="s">
        <v>27</v>
      </c>
      <c r="F48" s="441"/>
      <c r="G48" s="441"/>
      <c r="H48" s="126"/>
      <c r="I48" s="441" t="s">
        <v>41</v>
      </c>
      <c r="J48" s="441"/>
      <c r="K48" s="441"/>
    </row>
    <row r="49" spans="1:11" ht="24" customHeight="1">
      <c r="A49" s="152"/>
      <c r="B49" s="152"/>
      <c r="C49" s="152"/>
      <c r="D49" s="152"/>
      <c r="E49" s="440" t="s">
        <v>172</v>
      </c>
      <c r="F49" s="440"/>
      <c r="G49" s="440"/>
      <c r="H49" s="127"/>
      <c r="I49" s="440" t="s">
        <v>172</v>
      </c>
      <c r="J49" s="440"/>
      <c r="K49" s="440"/>
    </row>
    <row r="50" spans="1:11" ht="24" customHeight="1">
      <c r="A50" s="152"/>
      <c r="B50" s="152"/>
      <c r="C50" s="152"/>
      <c r="D50" s="152"/>
      <c r="E50" s="440" t="s">
        <v>98</v>
      </c>
      <c r="F50" s="440"/>
      <c r="G50" s="440"/>
      <c r="H50" s="127"/>
      <c r="I50" s="440" t="s">
        <v>98</v>
      </c>
      <c r="J50" s="440"/>
      <c r="K50" s="440"/>
    </row>
    <row r="51" spans="1:11" ht="24" customHeight="1">
      <c r="A51" s="152"/>
      <c r="B51" s="152"/>
      <c r="C51" s="152"/>
      <c r="D51" s="152"/>
      <c r="E51" s="145">
        <v>2562</v>
      </c>
      <c r="F51" s="150"/>
      <c r="G51" s="145">
        <v>2561</v>
      </c>
      <c r="H51" s="127"/>
      <c r="I51" s="145">
        <v>2562</v>
      </c>
      <c r="J51" s="150"/>
      <c r="K51" s="145">
        <v>2561</v>
      </c>
    </row>
    <row r="52" spans="1:11" ht="24" customHeight="1">
      <c r="A52" s="152"/>
      <c r="B52" s="152"/>
      <c r="C52" s="152"/>
      <c r="D52" s="152"/>
      <c r="E52" s="442" t="s">
        <v>39</v>
      </c>
      <c r="F52" s="442"/>
      <c r="G52" s="442"/>
      <c r="H52" s="442"/>
      <c r="I52" s="442"/>
      <c r="J52" s="442"/>
      <c r="K52" s="442"/>
    </row>
    <row r="53" spans="1:11" ht="24" customHeight="1">
      <c r="A53" s="128" t="s">
        <v>24</v>
      </c>
      <c r="B53" s="128"/>
      <c r="E53" s="139"/>
      <c r="F53" s="138"/>
      <c r="G53" s="127"/>
      <c r="K53" s="127"/>
    </row>
    <row r="54" spans="1:11" ht="24" customHeight="1">
      <c r="A54" s="128"/>
      <c r="B54" s="128"/>
      <c r="C54" s="125" t="s">
        <v>151</v>
      </c>
      <c r="E54" s="130"/>
      <c r="F54" s="137"/>
      <c r="G54" s="130">
        <v>-138</v>
      </c>
      <c r="H54" s="137"/>
      <c r="I54" s="130"/>
      <c r="J54" s="137"/>
      <c r="K54" s="130">
        <v>-138</v>
      </c>
    </row>
    <row r="55" spans="1:11" ht="24" customHeight="1">
      <c r="C55" s="125" t="s">
        <v>152</v>
      </c>
      <c r="E55" s="130"/>
      <c r="F55" s="131"/>
      <c r="G55" s="130">
        <v>0</v>
      </c>
      <c r="H55" s="131"/>
      <c r="I55" s="130"/>
      <c r="J55" s="131"/>
      <c r="K55" s="130">
        <v>0</v>
      </c>
    </row>
    <row r="56" spans="1:11" ht="24" customHeight="1">
      <c r="C56" s="125" t="s">
        <v>153</v>
      </c>
      <c r="E56" s="130"/>
      <c r="F56" s="131"/>
      <c r="G56" s="130">
        <v>-934089</v>
      </c>
      <c r="H56" s="131"/>
      <c r="I56" s="130"/>
      <c r="J56" s="131"/>
      <c r="K56" s="130">
        <v>-934089</v>
      </c>
    </row>
    <row r="57" spans="1:11" ht="24" customHeight="1">
      <c r="C57" s="125" t="s">
        <v>154</v>
      </c>
      <c r="E57" s="130"/>
      <c r="F57" s="131"/>
      <c r="G57" s="130">
        <v>0</v>
      </c>
      <c r="H57" s="131"/>
      <c r="I57" s="130"/>
      <c r="J57" s="131"/>
      <c r="K57" s="130">
        <v>0</v>
      </c>
    </row>
    <row r="58" spans="1:11" ht="24" customHeight="1">
      <c r="C58" s="125" t="s">
        <v>155</v>
      </c>
      <c r="E58" s="130"/>
      <c r="F58" s="131"/>
      <c r="G58" s="130">
        <v>-41607</v>
      </c>
      <c r="H58" s="131"/>
      <c r="I58" s="130"/>
      <c r="J58" s="131"/>
      <c r="K58" s="130">
        <v>-143</v>
      </c>
    </row>
    <row r="59" spans="1:11" ht="24" customHeight="1">
      <c r="C59" s="125" t="s">
        <v>156</v>
      </c>
      <c r="E59" s="130"/>
      <c r="F59" s="131"/>
      <c r="G59" s="130">
        <v>0</v>
      </c>
      <c r="H59" s="131"/>
      <c r="I59" s="130"/>
      <c r="J59" s="131"/>
      <c r="K59" s="130">
        <v>0</v>
      </c>
    </row>
    <row r="60" spans="1:11" ht="24" customHeight="1">
      <c r="C60" s="125" t="s">
        <v>157</v>
      </c>
      <c r="E60" s="130"/>
      <c r="F60" s="131"/>
      <c r="G60" s="130">
        <v>-858</v>
      </c>
      <c r="H60" s="131"/>
      <c r="I60" s="130"/>
      <c r="J60" s="131"/>
      <c r="K60" s="130">
        <v>0</v>
      </c>
    </row>
    <row r="61" spans="1:11" ht="24" customHeight="1">
      <c r="A61" s="128" t="s">
        <v>158</v>
      </c>
      <c r="B61" s="128"/>
      <c r="C61" s="128"/>
      <c r="D61" s="128"/>
      <c r="E61" s="136">
        <f>SUM(E54:E60)</f>
        <v>0</v>
      </c>
      <c r="F61" s="137"/>
      <c r="G61" s="136">
        <f>SUM(G54:G60)</f>
        <v>-976692</v>
      </c>
      <c r="H61" s="137"/>
      <c r="I61" s="136">
        <f>SUM(I54:I60)</f>
        <v>0</v>
      </c>
      <c r="J61" s="137"/>
      <c r="K61" s="136">
        <f>SUM(K54:K60)</f>
        <v>-934370</v>
      </c>
    </row>
    <row r="62" spans="1:11" ht="24" customHeight="1">
      <c r="A62" s="128" t="s">
        <v>25</v>
      </c>
      <c r="B62" s="128"/>
      <c r="C62" s="128"/>
      <c r="E62" s="137"/>
      <c r="F62" s="137"/>
      <c r="G62" s="137"/>
      <c r="H62" s="137"/>
      <c r="I62" s="137"/>
      <c r="J62" s="137"/>
      <c r="K62" s="137"/>
    </row>
    <row r="63" spans="1:11" ht="24" customHeight="1">
      <c r="A63" s="128"/>
      <c r="B63" s="128"/>
      <c r="C63" s="125" t="s">
        <v>159</v>
      </c>
      <c r="E63" s="130"/>
      <c r="F63" s="137"/>
      <c r="G63" s="130">
        <v>655118</v>
      </c>
      <c r="H63" s="137"/>
      <c r="I63" s="130"/>
      <c r="J63" s="137"/>
      <c r="K63" s="130">
        <v>599118</v>
      </c>
    </row>
    <row r="64" spans="1:11" ht="24" customHeight="1">
      <c r="A64" s="128"/>
      <c r="B64" s="128"/>
      <c r="C64" s="125" t="s">
        <v>160</v>
      </c>
      <c r="E64" s="130"/>
      <c r="F64" s="137"/>
      <c r="G64" s="130">
        <v>-612618</v>
      </c>
      <c r="H64" s="137"/>
      <c r="I64" s="130"/>
      <c r="J64" s="137"/>
      <c r="K64" s="130">
        <v>-592618</v>
      </c>
    </row>
    <row r="65" spans="1:11" ht="23.25" customHeight="1">
      <c r="C65" s="125" t="s">
        <v>161</v>
      </c>
      <c r="E65" s="130"/>
      <c r="F65" s="132"/>
      <c r="G65" s="130">
        <v>377971</v>
      </c>
      <c r="H65" s="131"/>
      <c r="I65" s="130"/>
      <c r="J65" s="131"/>
      <c r="K65" s="130">
        <v>377971</v>
      </c>
    </row>
    <row r="66" spans="1:11" ht="24" customHeight="1">
      <c r="C66" s="125" t="s">
        <v>162</v>
      </c>
      <c r="E66" s="130"/>
      <c r="F66" s="131"/>
      <c r="G66" s="130">
        <v>-61812</v>
      </c>
      <c r="H66" s="131"/>
      <c r="I66" s="130"/>
      <c r="J66" s="131"/>
      <c r="K66" s="130">
        <v>-54147</v>
      </c>
    </row>
    <row r="67" spans="1:11" ht="24" customHeight="1">
      <c r="C67" s="125" t="s">
        <v>163</v>
      </c>
      <c r="E67" s="130"/>
      <c r="F67" s="131"/>
      <c r="G67" s="130">
        <v>-343</v>
      </c>
      <c r="H67" s="131"/>
      <c r="I67" s="130"/>
      <c r="J67" s="131"/>
      <c r="K67" s="130">
        <v>-343</v>
      </c>
    </row>
    <row r="68" spans="1:11" ht="24" customHeight="1">
      <c r="C68" s="125" t="s">
        <v>164</v>
      </c>
      <c r="D68" s="132"/>
      <c r="E68" s="130"/>
      <c r="F68" s="131"/>
      <c r="G68" s="130">
        <v>-11799</v>
      </c>
      <c r="H68" s="131"/>
      <c r="I68" s="130"/>
      <c r="J68" s="131"/>
      <c r="K68" s="130">
        <v>0</v>
      </c>
    </row>
    <row r="69" spans="1:11" ht="24" customHeight="1">
      <c r="A69" s="129"/>
      <c r="B69" s="129"/>
      <c r="C69" s="125" t="s">
        <v>165</v>
      </c>
      <c r="E69" s="130"/>
      <c r="F69" s="131"/>
      <c r="G69" s="130">
        <v>-1959</v>
      </c>
      <c r="H69" s="131"/>
      <c r="I69" s="130"/>
      <c r="J69" s="131"/>
      <c r="K69" s="130">
        <v>-1399</v>
      </c>
    </row>
    <row r="70" spans="1:11" ht="24" customHeight="1">
      <c r="A70" s="129"/>
      <c r="B70" s="129"/>
      <c r="C70" s="125" t="s">
        <v>166</v>
      </c>
      <c r="E70" s="130"/>
      <c r="F70" s="131"/>
      <c r="G70" s="130">
        <v>-2956</v>
      </c>
      <c r="H70" s="131"/>
      <c r="I70" s="130"/>
      <c r="J70" s="131"/>
      <c r="K70" s="130">
        <v>-2956</v>
      </c>
    </row>
    <row r="71" spans="1:11" ht="24" customHeight="1">
      <c r="A71" s="129"/>
      <c r="B71" s="129"/>
      <c r="C71" s="125" t="s">
        <v>167</v>
      </c>
      <c r="E71" s="130"/>
      <c r="F71" s="131"/>
      <c r="G71" s="130">
        <v>600000</v>
      </c>
      <c r="H71" s="131"/>
      <c r="I71" s="130"/>
      <c r="J71" s="131"/>
      <c r="K71" s="130">
        <v>600000</v>
      </c>
    </row>
    <row r="72" spans="1:11" ht="24" customHeight="1">
      <c r="A72" s="128" t="s">
        <v>168</v>
      </c>
      <c r="B72" s="128"/>
      <c r="C72" s="128"/>
      <c r="D72" s="128"/>
      <c r="E72" s="136">
        <f>SUM(E63:E71)</f>
        <v>0</v>
      </c>
      <c r="F72" s="137"/>
      <c r="G72" s="136">
        <f>SUM(G63:G71)</f>
        <v>941602</v>
      </c>
      <c r="H72" s="137"/>
      <c r="I72" s="136">
        <f>SUM(I63:I71)</f>
        <v>0</v>
      </c>
      <c r="J72" s="137"/>
      <c r="K72" s="136">
        <f>SUM(K63:K71)</f>
        <v>925626</v>
      </c>
    </row>
    <row r="73" spans="1:11" ht="24" customHeight="1">
      <c r="A73" s="128" t="s">
        <v>169</v>
      </c>
      <c r="B73" s="128"/>
      <c r="C73" s="128"/>
      <c r="D73" s="128"/>
      <c r="E73" s="140">
        <f>E72+E61+E43</f>
        <v>0</v>
      </c>
      <c r="F73" s="137"/>
      <c r="G73" s="140">
        <f>G72+G61+G43</f>
        <v>-3453</v>
      </c>
      <c r="H73" s="137"/>
      <c r="I73" s="140">
        <f>I72+I61+I43</f>
        <v>0</v>
      </c>
      <c r="J73" s="137"/>
      <c r="K73" s="140">
        <f>K72+K61+K43</f>
        <v>-1421</v>
      </c>
    </row>
    <row r="74" spans="1:11" ht="24" customHeight="1">
      <c r="A74" s="125" t="s">
        <v>170</v>
      </c>
      <c r="B74" s="128"/>
      <c r="C74" s="128"/>
      <c r="D74" s="128"/>
      <c r="E74" s="134"/>
      <c r="F74" s="137"/>
      <c r="G74" s="134">
        <v>-58</v>
      </c>
      <c r="H74" s="137"/>
      <c r="I74" s="134"/>
      <c r="J74" s="137"/>
      <c r="K74" s="134">
        <v>-2</v>
      </c>
    </row>
    <row r="75" spans="1:11" ht="24" customHeight="1">
      <c r="A75" s="128" t="s">
        <v>171</v>
      </c>
      <c r="B75" s="128"/>
      <c r="C75" s="128"/>
      <c r="D75" s="128"/>
      <c r="E75" s="141">
        <f>SUM(E73:E74)</f>
        <v>0</v>
      </c>
      <c r="F75" s="137"/>
      <c r="G75" s="141">
        <f>SUM(G73:G74)</f>
        <v>-3511</v>
      </c>
      <c r="H75" s="137"/>
      <c r="I75" s="141">
        <f>SUM(I73:I74)</f>
        <v>0</v>
      </c>
      <c r="J75" s="137"/>
      <c r="K75" s="141">
        <f>SUM(K73:K74)</f>
        <v>-1423</v>
      </c>
    </row>
    <row r="76" spans="1:11" ht="24" customHeight="1">
      <c r="A76" s="128" t="s">
        <v>100</v>
      </c>
      <c r="B76" s="128"/>
      <c r="C76" s="128"/>
      <c r="D76" s="126"/>
      <c r="E76" s="142"/>
      <c r="F76" s="137"/>
      <c r="G76" s="142">
        <v>47206</v>
      </c>
      <c r="H76" s="137"/>
      <c r="I76" s="142"/>
      <c r="J76" s="137"/>
      <c r="K76" s="142">
        <v>9930</v>
      </c>
    </row>
    <row r="77" spans="1:11" ht="24" customHeight="1" thickBot="1">
      <c r="A77" s="128" t="s">
        <v>101</v>
      </c>
      <c r="B77" s="128"/>
      <c r="C77" s="128"/>
      <c r="D77" s="126"/>
      <c r="E77" s="143">
        <f>SUM(E75:E76)</f>
        <v>0</v>
      </c>
      <c r="F77" s="137"/>
      <c r="G77" s="143">
        <f>SUM(G75:G76)</f>
        <v>43695</v>
      </c>
      <c r="H77" s="137"/>
      <c r="I77" s="143">
        <f>SUM(I75:I76)</f>
        <v>0</v>
      </c>
      <c r="J77" s="137"/>
      <c r="K77" s="143">
        <f>SUM(K75:K76)</f>
        <v>8507</v>
      </c>
    </row>
    <row r="78" spans="1:11" ht="24" customHeight="1" thickTop="1">
      <c r="A78" s="128"/>
      <c r="B78" s="128"/>
      <c r="C78" s="128"/>
      <c r="D78" s="126"/>
      <c r="E78" s="137"/>
      <c r="F78" s="144"/>
      <c r="G78" s="137"/>
      <c r="H78" s="144"/>
      <c r="I78" s="137"/>
      <c r="J78" s="144"/>
      <c r="K78" s="137"/>
    </row>
    <row r="79" spans="1:11" ht="24" customHeight="1">
      <c r="A79" s="128"/>
      <c r="B79" s="128"/>
      <c r="C79" s="128"/>
      <c r="D79" s="126"/>
      <c r="E79" s="137"/>
      <c r="F79" s="144"/>
      <c r="G79" s="137"/>
      <c r="H79" s="144"/>
      <c r="I79" s="137"/>
      <c r="J79" s="144"/>
      <c r="K79" s="137"/>
    </row>
    <row r="80" spans="1:11" ht="24" customHeight="1">
      <c r="A80" s="128"/>
      <c r="B80" s="128"/>
      <c r="C80" s="128"/>
      <c r="D80" s="126"/>
      <c r="E80" s="137"/>
      <c r="F80" s="144"/>
      <c r="G80" s="137"/>
      <c r="H80" s="144"/>
      <c r="I80" s="137"/>
      <c r="J80" s="144"/>
      <c r="K80" s="137"/>
    </row>
    <row r="81" spans="1:11" ht="24" customHeight="1">
      <c r="A81" s="128"/>
      <c r="B81" s="128"/>
      <c r="C81" s="128"/>
      <c r="D81" s="126"/>
      <c r="E81" s="137"/>
      <c r="F81" s="144"/>
      <c r="G81" s="137"/>
      <c r="H81" s="144"/>
      <c r="I81" s="137"/>
      <c r="J81" s="144"/>
      <c r="K81" s="137"/>
    </row>
    <row r="82" spans="1:11" ht="24" customHeight="1">
      <c r="A82" s="128"/>
      <c r="B82" s="128"/>
      <c r="C82" s="128"/>
      <c r="D82" s="126"/>
      <c r="E82" s="137"/>
      <c r="F82" s="144"/>
      <c r="G82" s="137"/>
      <c r="H82" s="144"/>
      <c r="I82" s="137"/>
      <c r="J82" s="144"/>
      <c r="K82" s="137"/>
    </row>
    <row r="83" spans="1:11" ht="24" customHeight="1">
      <c r="A83" s="128"/>
      <c r="B83" s="128"/>
      <c r="C83" s="128"/>
      <c r="D83" s="126"/>
      <c r="E83" s="137"/>
      <c r="F83" s="144"/>
      <c r="G83" s="137"/>
      <c r="H83" s="144"/>
      <c r="I83" s="137"/>
      <c r="J83" s="144"/>
      <c r="K83" s="137"/>
    </row>
    <row r="84" spans="1:11" ht="24" customHeight="1">
      <c r="A84" s="128"/>
      <c r="B84" s="128"/>
      <c r="C84" s="128"/>
      <c r="D84" s="126"/>
      <c r="E84" s="137"/>
      <c r="F84" s="144"/>
      <c r="G84" s="137"/>
      <c r="H84" s="144"/>
      <c r="I84" s="137"/>
      <c r="J84" s="144"/>
      <c r="K84" s="137"/>
    </row>
    <row r="85" spans="1:11" ht="24" customHeight="1">
      <c r="A85" s="128"/>
      <c r="B85" s="128"/>
      <c r="C85" s="128"/>
      <c r="D85" s="126"/>
      <c r="E85" s="137"/>
      <c r="F85" s="144"/>
      <c r="G85" s="137"/>
      <c r="H85" s="144"/>
      <c r="I85" s="137"/>
      <c r="J85" s="144"/>
      <c r="K85" s="137"/>
    </row>
    <row r="86" spans="1:11" ht="24" customHeight="1">
      <c r="A86" s="128"/>
      <c r="B86" s="128"/>
      <c r="C86" s="128"/>
      <c r="D86" s="126"/>
      <c r="E86" s="137"/>
      <c r="F86" s="144"/>
      <c r="G86" s="137"/>
      <c r="H86" s="144"/>
      <c r="I86" s="137"/>
      <c r="J86" s="144"/>
      <c r="K86" s="137"/>
    </row>
    <row r="87" spans="1:11" ht="24" customHeight="1">
      <c r="A87" s="128"/>
      <c r="B87" s="128"/>
      <c r="C87" s="128"/>
      <c r="D87" s="126"/>
      <c r="E87" s="137"/>
      <c r="F87" s="144"/>
      <c r="G87" s="137"/>
      <c r="H87" s="144"/>
      <c r="I87" s="137"/>
      <c r="J87" s="144"/>
      <c r="K87" s="137"/>
    </row>
    <row r="88" spans="1:11" ht="24" customHeight="1">
      <c r="A88" s="128"/>
      <c r="B88" s="128"/>
      <c r="C88" s="128"/>
      <c r="D88" s="126"/>
      <c r="E88" s="137"/>
      <c r="F88" s="144"/>
      <c r="G88" s="137"/>
      <c r="H88" s="144"/>
      <c r="I88" s="137"/>
      <c r="J88" s="144"/>
      <c r="K88" s="137"/>
    </row>
    <row r="89" spans="1:11" ht="24" customHeight="1">
      <c r="A89" s="128"/>
      <c r="B89" s="128"/>
      <c r="C89" s="128"/>
      <c r="D89" s="126"/>
      <c r="E89" s="137"/>
      <c r="F89" s="144"/>
      <c r="G89" s="137"/>
      <c r="H89" s="144"/>
      <c r="I89" s="137"/>
      <c r="J89" s="144"/>
      <c r="K89" s="137"/>
    </row>
    <row r="90" spans="1:11" ht="24" customHeight="1">
      <c r="D90" s="145"/>
      <c r="E90" s="138"/>
      <c r="F90" s="138"/>
      <c r="G90" s="138"/>
      <c r="H90" s="138"/>
      <c r="I90" s="138"/>
      <c r="J90" s="138"/>
      <c r="K90" s="138"/>
    </row>
    <row r="91" spans="1:11" ht="23.85" customHeight="1">
      <c r="E91" s="146">
        <f>E77-'[21]งบแสดงฐานะการเงิน '!J12</f>
        <v>-43695</v>
      </c>
      <c r="F91" s="147">
        <f>+F77-'[22]งบแสดงฐานะการเงิน (รวม)'!L9</f>
        <v>0</v>
      </c>
      <c r="G91" s="147">
        <v>72294</v>
      </c>
      <c r="H91" s="147"/>
      <c r="I91" s="132">
        <f>I77-'[21]งบแสดงฐานะการเงิน '!N12</f>
        <v>-8507</v>
      </c>
      <c r="J91" s="147"/>
      <c r="K91" s="148">
        <v>24361</v>
      </c>
    </row>
    <row r="92" spans="1:11" ht="23.85" customHeight="1">
      <c r="G92" s="147">
        <f>+G77-G91</f>
        <v>-28599</v>
      </c>
      <c r="K92" s="147">
        <f>+K77-K91</f>
        <v>-15854</v>
      </c>
    </row>
    <row r="93" spans="1:11" ht="23.85" customHeight="1"/>
    <row r="94" spans="1:11" ht="23.85" customHeight="1">
      <c r="G94" s="149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</vt:lpstr>
      <vt:lpstr>PL6-9</vt:lpstr>
      <vt:lpstr>SH10</vt:lpstr>
      <vt:lpstr>SH11</vt:lpstr>
      <vt:lpstr>SH12</vt:lpstr>
      <vt:lpstr>SH13</vt:lpstr>
      <vt:lpstr>cf14</vt:lpstr>
      <vt:lpstr>งบกระแสเงินสด </vt:lpstr>
      <vt:lpstr>BL!Print_Area</vt:lpstr>
      <vt:lpstr>'cf14'!Print_Area</vt:lpstr>
      <vt:lpstr>'PL6-9'!Print_Area</vt:lpstr>
      <vt:lpstr>'SH10'!Print_Area</vt:lpstr>
      <vt:lpstr>'SH11'!Print_Area</vt:lpstr>
      <vt:lpstr>'SH12'!Print_Area</vt:lpstr>
      <vt:lpstr>'SH13'!Print_Area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2019-11-07T15:30:45Z</cp:lastPrinted>
  <dcterms:created xsi:type="dcterms:W3CDTF">2004-12-22T08:07:18Z</dcterms:created>
  <dcterms:modified xsi:type="dcterms:W3CDTF">2019-11-07T15:31:00Z</dcterms:modified>
</cp:coreProperties>
</file>