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AFF456DB-2F0E-45C0-A7F0-E88CEBDB5A04}" xr6:coauthVersionLast="41" xr6:coauthVersionMax="41" xr10:uidLastSave="{00000000-0000-0000-0000-000000000000}"/>
  <bookViews>
    <workbookView xWindow="-120" yWindow="-120" windowWidth="20730" windowHeight="11160" tabRatio="722" activeTab="5" xr2:uid="{00000000-000D-0000-FFFF-FFFF00000000}"/>
  </bookViews>
  <sheets>
    <sheet name="BS" sheetId="4" r:id="rId1"/>
    <sheet name="PL6-9" sheetId="27" r:id="rId2"/>
    <sheet name="SH10" sheetId="38" r:id="rId3"/>
    <sheet name="SH11" sheetId="39" r:id="rId4"/>
    <sheet name="SH12-13" sheetId="32" r:id="rId5"/>
    <sheet name="CF14-16" sheetId="40" r:id="rId6"/>
  </sheets>
  <externalReferences>
    <externalReference r:id="rId7"/>
  </externalReferences>
  <definedNames>
    <definedName name="_xlnm.Print_Area" localSheetId="0">BS!$A$1:$P$94</definedName>
    <definedName name="_xlnm.Print_Area" localSheetId="5">'CF14-16'!$A$1:$N$112</definedName>
    <definedName name="_xlnm.Print_Area" localSheetId="1">'PL6-9'!$A$1:$P$151</definedName>
    <definedName name="_xlnm.Print_Area" localSheetId="2">'SH10'!$A$1:$Y$32</definedName>
    <definedName name="_xlnm.Print_Area" localSheetId="3">'SH11'!$A$1:$AA$35</definedName>
    <definedName name="_xlnm.Print_Area" localSheetId="4">'SH12-13'!$A$1:$V$57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11" i="40" l="1"/>
  <c r="L111" i="40"/>
  <c r="J111" i="40"/>
  <c r="H111" i="40"/>
  <c r="A95" i="40"/>
  <c r="N86" i="40"/>
  <c r="L86" i="40"/>
  <c r="J86" i="40"/>
  <c r="H86" i="40"/>
  <c r="N69" i="40"/>
  <c r="L69" i="40"/>
  <c r="J69" i="40"/>
  <c r="H69" i="40"/>
  <c r="A48" i="40"/>
  <c r="M32" i="40"/>
  <c r="K32" i="40"/>
  <c r="N11" i="40"/>
  <c r="N32" i="40" s="1"/>
  <c r="N43" i="40" s="1"/>
  <c r="N46" i="40" s="1"/>
  <c r="L11" i="40"/>
  <c r="J11" i="40"/>
  <c r="H11" i="40"/>
  <c r="N9" i="40"/>
  <c r="L9" i="40"/>
  <c r="L32" i="40" s="1"/>
  <c r="L43" i="40" s="1"/>
  <c r="L46" i="40" s="1"/>
  <c r="J9" i="40"/>
  <c r="J32" i="40" s="1"/>
  <c r="J43" i="40" s="1"/>
  <c r="J46" i="40" s="1"/>
  <c r="H9" i="40"/>
  <c r="H32" i="40" s="1"/>
  <c r="H43" i="40" s="1"/>
  <c r="H46" i="40" s="1"/>
  <c r="H89" i="40" l="1"/>
  <c r="H91" i="40" s="1"/>
  <c r="H93" i="40" s="1"/>
  <c r="H113" i="40" s="1"/>
  <c r="L89" i="40"/>
  <c r="L91" i="40" s="1"/>
  <c r="L93" i="40" s="1"/>
  <c r="J89" i="40"/>
  <c r="J91" i="40" s="1"/>
  <c r="J93" i="40" s="1"/>
  <c r="N89" i="40"/>
  <c r="N91" i="40" s="1"/>
  <c r="N93" i="40" s="1"/>
  <c r="V27" i="32"/>
  <c r="L24" i="32"/>
  <c r="Y28" i="38" l="1"/>
  <c r="Y27" i="38"/>
  <c r="AA34" i="39" l="1"/>
  <c r="AA30" i="39"/>
  <c r="E24" i="39"/>
  <c r="E25" i="39" s="1"/>
  <c r="G24" i="39"/>
  <c r="G25" i="39" s="1"/>
  <c r="I24" i="39"/>
  <c r="I25" i="39" s="1"/>
  <c r="K24" i="39"/>
  <c r="K25" i="39" s="1"/>
  <c r="M24" i="39"/>
  <c r="M25" i="39" s="1"/>
  <c r="O24" i="39"/>
  <c r="O25" i="39" s="1"/>
  <c r="Q24" i="39"/>
  <c r="Q25" i="39" s="1"/>
  <c r="S25" i="39"/>
  <c r="S24" i="39"/>
  <c r="U25" i="39"/>
  <c r="U24" i="39"/>
  <c r="W24" i="39"/>
  <c r="W25" i="39" s="1"/>
  <c r="Y24" i="39"/>
  <c r="Y25" i="39" s="1"/>
  <c r="AA25" i="39"/>
  <c r="AA24" i="39"/>
  <c r="W18" i="39"/>
  <c r="U19" i="39"/>
  <c r="W19" i="39" s="1"/>
  <c r="AA19" i="39" s="1"/>
  <c r="W31" i="38"/>
  <c r="U31" i="38"/>
  <c r="U28" i="38"/>
  <c r="U27" i="38"/>
  <c r="U22" i="38"/>
  <c r="U21" i="38"/>
  <c r="Y24" i="38"/>
  <c r="W24" i="38"/>
  <c r="S24" i="38"/>
  <c r="Q24" i="38"/>
  <c r="O24" i="38"/>
  <c r="M24" i="38"/>
  <c r="K24" i="38"/>
  <c r="I24" i="38"/>
  <c r="G24" i="38"/>
  <c r="E24" i="38"/>
  <c r="Y13" i="38"/>
  <c r="U13" i="38"/>
  <c r="Y17" i="38"/>
  <c r="U17" i="38"/>
  <c r="U18" i="38"/>
  <c r="Y18" i="38" s="1"/>
  <c r="S18" i="38"/>
  <c r="Y23" i="38"/>
  <c r="W23" i="38"/>
  <c r="U23" i="38"/>
  <c r="U24" i="38" s="1"/>
  <c r="S23" i="38"/>
  <c r="Q23" i="38"/>
  <c r="O23" i="38"/>
  <c r="M23" i="38"/>
  <c r="K23" i="38"/>
  <c r="I23" i="38"/>
  <c r="G23" i="38"/>
  <c r="E23" i="38"/>
  <c r="J59" i="27" l="1"/>
  <c r="L59" i="27"/>
  <c r="N59" i="27"/>
  <c r="P59" i="27"/>
  <c r="L74" i="27" l="1"/>
  <c r="J74" i="27"/>
  <c r="E19" i="38" l="1"/>
  <c r="G19" i="38"/>
  <c r="I19" i="38"/>
  <c r="K19" i="38"/>
  <c r="M19" i="38"/>
  <c r="O19" i="38"/>
  <c r="Q19" i="38"/>
  <c r="S19" i="38"/>
  <c r="U19" i="38"/>
  <c r="W19" i="38"/>
  <c r="Y19" i="38"/>
  <c r="N16" i="27" l="1"/>
  <c r="T54" i="32" l="1"/>
  <c r="L54" i="32"/>
  <c r="J16" i="27"/>
  <c r="P54" i="4"/>
  <c r="N54" i="4"/>
  <c r="L54" i="4"/>
  <c r="J54" i="4"/>
  <c r="V54" i="32" l="1"/>
  <c r="T47" i="32"/>
  <c r="R47" i="32"/>
  <c r="P47" i="32"/>
  <c r="N47" i="32"/>
  <c r="L47" i="32"/>
  <c r="J47" i="32"/>
  <c r="H47" i="32"/>
  <c r="F47" i="32"/>
  <c r="D47" i="32"/>
  <c r="Y20" i="39"/>
  <c r="S20" i="39"/>
  <c r="Q20" i="39"/>
  <c r="O20" i="39"/>
  <c r="M20" i="39"/>
  <c r="K20" i="39"/>
  <c r="I20" i="39"/>
  <c r="G20" i="39"/>
  <c r="E20" i="39"/>
  <c r="U20" i="39" l="1"/>
  <c r="V47" i="32"/>
  <c r="P136" i="27"/>
  <c r="N136" i="27"/>
  <c r="L136" i="27"/>
  <c r="J136" i="27"/>
  <c r="J23" i="27" l="1"/>
  <c r="J89" i="4"/>
  <c r="P62" i="4"/>
  <c r="L62" i="4"/>
  <c r="J62" i="4"/>
  <c r="N62" i="4"/>
  <c r="N33" i="4"/>
  <c r="N18" i="4" l="1"/>
  <c r="J18" i="4"/>
  <c r="E29" i="38" l="1"/>
  <c r="S13" i="38"/>
  <c r="E31" i="38" l="1"/>
  <c r="AA20" i="39"/>
  <c r="W20" i="39"/>
  <c r="V24" i="32"/>
  <c r="R24" i="32"/>
  <c r="P24" i="32"/>
  <c r="N24" i="32"/>
  <c r="J24" i="32"/>
  <c r="H24" i="32"/>
  <c r="F24" i="32"/>
  <c r="D24" i="32"/>
  <c r="V19" i="32"/>
  <c r="T19" i="32"/>
  <c r="R19" i="32"/>
  <c r="P19" i="32"/>
  <c r="N19" i="32"/>
  <c r="L19" i="32"/>
  <c r="L27" i="32" s="1"/>
  <c r="J19" i="32"/>
  <c r="H19" i="32"/>
  <c r="F19" i="32"/>
  <c r="D19" i="32"/>
  <c r="D27" i="32" s="1"/>
  <c r="P148" i="27"/>
  <c r="N148" i="27"/>
  <c r="L148" i="27"/>
  <c r="J148" i="27"/>
  <c r="P143" i="27"/>
  <c r="N143" i="27"/>
  <c r="L143" i="27"/>
  <c r="J143" i="27"/>
  <c r="P121" i="27"/>
  <c r="P137" i="27" s="1"/>
  <c r="N121" i="27"/>
  <c r="N137" i="27" s="1"/>
  <c r="L121" i="27"/>
  <c r="L137" i="27" s="1"/>
  <c r="J121" i="27"/>
  <c r="J137" i="27" s="1"/>
  <c r="J138" i="27" s="1"/>
  <c r="P99" i="27"/>
  <c r="N99" i="27"/>
  <c r="L99" i="27"/>
  <c r="J99" i="27"/>
  <c r="P92" i="27"/>
  <c r="N92" i="27"/>
  <c r="L92" i="27"/>
  <c r="J92" i="27"/>
  <c r="L44" i="27"/>
  <c r="L61" i="27" s="1"/>
  <c r="P16" i="27"/>
  <c r="P105" i="27" l="1"/>
  <c r="P107" i="27" s="1"/>
  <c r="P138" i="27" s="1"/>
  <c r="J27" i="32"/>
  <c r="R27" i="32"/>
  <c r="N27" i="32"/>
  <c r="F27" i="32"/>
  <c r="J105" i="27"/>
  <c r="J107" i="27" s="1"/>
  <c r="H27" i="32"/>
  <c r="P27" i="32"/>
  <c r="T24" i="32"/>
  <c r="T27" i="32" s="1"/>
  <c r="N105" i="27"/>
  <c r="N107" i="27" s="1"/>
  <c r="N138" i="27" s="1"/>
  <c r="L105" i="27"/>
  <c r="L107" i="27" s="1"/>
  <c r="L138" i="27" s="1"/>
  <c r="L16" i="27" l="1"/>
  <c r="U29" i="38" l="1"/>
  <c r="S29" i="38"/>
  <c r="S31" i="38" s="1"/>
  <c r="Y30" i="39" l="1"/>
  <c r="S30" i="39"/>
  <c r="Q30" i="39"/>
  <c r="O30" i="39"/>
  <c r="M30" i="39"/>
  <c r="M34" i="39" s="1"/>
  <c r="K30" i="39"/>
  <c r="I30" i="39"/>
  <c r="G30" i="39"/>
  <c r="E30" i="39"/>
  <c r="E34" i="39" s="1"/>
  <c r="G34" i="39" l="1"/>
  <c r="O34" i="39"/>
  <c r="I34" i="39"/>
  <c r="Q34" i="39"/>
  <c r="K34" i="39"/>
  <c r="S34" i="39"/>
  <c r="Y34" i="39"/>
  <c r="U30" i="39"/>
  <c r="U34" i="39" s="1"/>
  <c r="W30" i="39" l="1"/>
  <c r="W34" i="39" s="1"/>
  <c r="T52" i="32" l="1"/>
  <c r="T56" i="32" s="1"/>
  <c r="T58" i="32" s="1"/>
  <c r="R52" i="32"/>
  <c r="R56" i="32" s="1"/>
  <c r="P52" i="32"/>
  <c r="P56" i="32" s="1"/>
  <c r="J52" i="32"/>
  <c r="J56" i="32" s="1"/>
  <c r="J58" i="32" s="1"/>
  <c r="H52" i="32"/>
  <c r="H56" i="32" s="1"/>
  <c r="H58" i="32" s="1"/>
  <c r="F52" i="32"/>
  <c r="F56" i="32" s="1"/>
  <c r="F58" i="32" s="1"/>
  <c r="D52" i="32"/>
  <c r="D56" i="32" s="1"/>
  <c r="D58" i="32" s="1"/>
  <c r="W29" i="38"/>
  <c r="Y31" i="38" l="1"/>
  <c r="P72" i="27"/>
  <c r="N72" i="27"/>
  <c r="L72" i="27"/>
  <c r="J72" i="27"/>
  <c r="J44" i="27"/>
  <c r="J61" i="27" s="1"/>
  <c r="P18" i="4"/>
  <c r="L18" i="4"/>
  <c r="I29" i="38" l="1"/>
  <c r="I31" i="38" s="1"/>
  <c r="P44" i="27" l="1"/>
  <c r="P61" i="27" s="1"/>
  <c r="N44" i="27"/>
  <c r="N52" i="32" l="1"/>
  <c r="N56" i="32" s="1"/>
  <c r="N61" i="27"/>
  <c r="P89" i="4"/>
  <c r="P91" i="4" s="1"/>
  <c r="Y29" i="38" l="1"/>
  <c r="Q29" i="38"/>
  <c r="Q31" i="38" s="1"/>
  <c r="O29" i="38"/>
  <c r="O31" i="38" s="1"/>
  <c r="M29" i="38"/>
  <c r="M31" i="38" s="1"/>
  <c r="K29" i="38"/>
  <c r="K31" i="38" s="1"/>
  <c r="G29" i="38"/>
  <c r="G31" i="38" s="1"/>
  <c r="P23" i="27"/>
  <c r="P28" i="27" s="1"/>
  <c r="N23" i="27"/>
  <c r="L23" i="27"/>
  <c r="L28" i="27" s="1"/>
  <c r="J28" i="27"/>
  <c r="L33" i="4"/>
  <c r="J91" i="4"/>
  <c r="AC34" i="39" s="1"/>
  <c r="N89" i="4"/>
  <c r="N91" i="4" s="1"/>
  <c r="L89" i="4"/>
  <c r="L91" i="4" s="1"/>
  <c r="P33" i="4"/>
  <c r="J33" i="4"/>
  <c r="A66" i="4"/>
  <c r="A37" i="4"/>
  <c r="L31" i="27" l="1"/>
  <c r="L62" i="27" s="1"/>
  <c r="N28" i="27"/>
  <c r="N31" i="27" s="1"/>
  <c r="N62" i="27" s="1"/>
  <c r="J31" i="27"/>
  <c r="J62" i="27" s="1"/>
  <c r="J64" i="4"/>
  <c r="J93" i="4" s="1"/>
  <c r="L35" i="4"/>
  <c r="J35" i="4"/>
  <c r="L64" i="4"/>
  <c r="L93" i="4" s="1"/>
  <c r="P64" i="4"/>
  <c r="P93" i="4" s="1"/>
  <c r="N64" i="4"/>
  <c r="N93" i="4" s="1"/>
  <c r="N35" i="4"/>
  <c r="P35" i="4"/>
  <c r="L52" i="32" l="1"/>
  <c r="L56" i="32" s="1"/>
  <c r="L58" i="32" s="1"/>
  <c r="V52" i="32"/>
  <c r="L96" i="4"/>
  <c r="P96" i="4"/>
  <c r="N96" i="4"/>
  <c r="J96" i="4"/>
  <c r="P31" i="27"/>
  <c r="P62" i="27" s="1"/>
  <c r="V56" i="32" l="1"/>
  <c r="V58" i="32" s="1"/>
  <c r="N67" i="27"/>
  <c r="N74" i="27" s="1"/>
  <c r="J67" i="27"/>
  <c r="L67" i="27"/>
  <c r="X56" i="32" l="1"/>
  <c r="P67" i="27"/>
  <c r="P74" i="27" s="1"/>
  <c r="A29" i="32" l="1"/>
</calcChain>
</file>

<file path=xl/sharedStrings.xml><?xml version="1.0" encoding="utf-8"?>
<sst xmlns="http://schemas.openxmlformats.org/spreadsheetml/2006/main" count="569" uniqueCount="278">
  <si>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</si>
  <si>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</si>
  <si>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</si>
  <si>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</si>
  <si>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</si>
  <si>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</si>
  <si>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</si>
  <si>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</si>
  <si>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</si>
  <si>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</si>
  <si>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</si>
  <si>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Intangible assets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</si>
  <si>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</si>
  <si>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</si>
  <si>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</si>
  <si>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</si>
  <si>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</si>
  <si>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</si>
  <si>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</si>
  <si>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</si>
  <si>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</si>
  <si>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</si>
  <si>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</si>
  <si>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</si>
  <si>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</si>
  <si>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</si>
  <si>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</si>
  <si>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</si>
  <si>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</si>
  <si>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</si>
  <si>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</si>
  <si>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</si>
  <si>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</si>
  <si>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</si>
  <si>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</si>
  <si>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>premium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</si>
  <si>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</si>
  <si>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</si>
  <si>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</si>
  <si>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</si>
  <si>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</si>
  <si>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</si>
  <si>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</si>
  <si>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</si>
  <si>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</si>
  <si>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</si>
  <si>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</si>
  <si>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 xml:space="preserve">Other receivables </t>
  </si>
  <si>
    <t>Other payables</t>
  </si>
  <si>
    <t>Statement of financial position</t>
  </si>
  <si>
    <t>from financial institutions</t>
  </si>
  <si>
    <t>Other receivables</t>
  </si>
  <si>
    <t>Profit for the period</t>
  </si>
  <si>
    <t>Total comprehensive income for the period</t>
  </si>
  <si>
    <t>Statement of changes in equity (Unaudited)</t>
  </si>
  <si>
    <t>Statement of cash flows (Unaudited)</t>
  </si>
  <si>
    <t>(Unaudited)</t>
  </si>
  <si>
    <t>Trade accounts receivable</t>
  </si>
  <si>
    <t>joint ventures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</si>
  <si>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</si>
  <si>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</si>
  <si>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</si>
  <si>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</si>
  <si>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</si>
  <si>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</si>
  <si>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</si>
  <si>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property, plant and equipment</t>
  </si>
  <si>
    <t>Proceeds from sale of property, plant and equipment</t>
  </si>
  <si>
    <t>Acquisition of intangible assets</t>
  </si>
  <si>
    <t>Repayment of finance lease liabilities</t>
  </si>
  <si>
    <t>Cash and cash equivalents at beginning of period</t>
  </si>
  <si>
    <t>Cash and cash equivalents at ending of period</t>
  </si>
  <si>
    <t>Equity attributable to owners of the parent</t>
  </si>
  <si>
    <t>Taxes paid</t>
  </si>
  <si>
    <t xml:space="preserve">     </t>
  </si>
  <si>
    <t xml:space="preserve">    Changes in interests from business restructuring</t>
  </si>
  <si>
    <t xml:space="preserve">    Total changes in interests from business restructuring</t>
  </si>
  <si>
    <t>Balance at 1 January 2018</t>
  </si>
  <si>
    <t>Liabilities and equity</t>
  </si>
  <si>
    <t>Short-term loans from financial institutions</t>
  </si>
  <si>
    <t>Current portion of long-term loans</t>
  </si>
  <si>
    <t>Long-term loans from financial institutions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</si>
  <si>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</si>
  <si>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</si>
  <si>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</si>
  <si>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</si>
  <si>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</si>
  <si>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</si>
  <si>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Proceeds from short-term loans from financial institutions</t>
  </si>
  <si>
    <t>Repayment of short-term loans from financial institutions</t>
  </si>
  <si>
    <t>T.K.S. Technologies Public Company Limited and its Subsidiaries</t>
  </si>
  <si>
    <t>Investments held as available for sale</t>
  </si>
  <si>
    <t>Investments in joint ventures</t>
  </si>
  <si>
    <t>Investment properties</t>
  </si>
  <si>
    <t>Current portion of finance lease liabilities</t>
  </si>
  <si>
    <t>Finance lease liabilities</t>
  </si>
  <si>
    <t>Revenues</t>
  </si>
  <si>
    <t>Total revenues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</si>
  <si>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</si>
  <si>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</si>
  <si>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</si>
  <si>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</si>
  <si>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</si>
  <si>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and joint ventures</t>
  </si>
  <si>
    <t>(in thousand Baht)</t>
  </si>
  <si>
    <t xml:space="preserve">(in thousand Baht) </t>
  </si>
  <si>
    <t>Tax expense (income)</t>
  </si>
  <si>
    <t>Balance at 1 January 2019</t>
  </si>
  <si>
    <t>Available-</t>
  </si>
  <si>
    <t>for-sale</t>
  </si>
  <si>
    <t>investments</t>
  </si>
  <si>
    <t>Share of other</t>
  </si>
  <si>
    <t>Contributions by and distributions to owners of the parent</t>
  </si>
  <si>
    <t>Comprehensive income for the period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</si>
  <si>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</si>
  <si>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</si>
  <si>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</si>
  <si>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</si>
  <si>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</si>
  <si>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</si>
  <si>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</si>
  <si>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</si>
  <si>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 xml:space="preserve">Gain (loss) from selling available for sale investments </t>
  </si>
  <si>
    <t>Other current assets</t>
  </si>
  <si>
    <t>Withholding tax</t>
  </si>
  <si>
    <t>Profit attributable to:</t>
  </si>
  <si>
    <t xml:space="preserve">Basic earnings per share (in Baht)  </t>
  </si>
  <si>
    <t xml:space="preserve">Total comprehensive income for the period </t>
  </si>
  <si>
    <t xml:space="preserve">Changes in </t>
  </si>
  <si>
    <t>other</t>
  </si>
  <si>
    <t xml:space="preserve"> components</t>
  </si>
  <si>
    <t>from</t>
  </si>
  <si>
    <t xml:space="preserve"> shareholders</t>
  </si>
  <si>
    <t xml:space="preserve">Gain on inter-outstanding balances with subsidiaries </t>
  </si>
  <si>
    <t>Net increased (decrease) in cash and cash equivalents</t>
  </si>
  <si>
    <t>Share of profit of investments in subsidiaries</t>
  </si>
  <si>
    <t>Investment in an associate</t>
  </si>
  <si>
    <t>Loans from related party</t>
  </si>
  <si>
    <t>Share premium on ordinary shares</t>
  </si>
  <si>
    <t>Appropriated to legal reserve</t>
  </si>
  <si>
    <t>Share premium on treasury shares</t>
  </si>
  <si>
    <t>Statement of comprehensive income (Unaudited)</t>
  </si>
  <si>
    <t>Revenue from sale of goods and rendering of services</t>
  </si>
  <si>
    <t>Owners of the parent</t>
  </si>
  <si>
    <t>Ordinary shares 420,206,768 shares, Baht 1 par value</t>
  </si>
  <si>
    <t>Non-current provisions for employee benefits</t>
  </si>
  <si>
    <t xml:space="preserve">Share of profit of investments in subsidiaries </t>
  </si>
  <si>
    <t xml:space="preserve"> paid-up</t>
  </si>
  <si>
    <t>Issued and</t>
  </si>
  <si>
    <t>income / (expense)</t>
  </si>
  <si>
    <t>attributable to</t>
  </si>
  <si>
    <t xml:space="preserve"> Equity</t>
  </si>
  <si>
    <t>Issue of ordinary shares</t>
  </si>
  <si>
    <t>oweners of</t>
  </si>
  <si>
    <t>the parent</t>
  </si>
  <si>
    <t xml:space="preserve">Profit for the period </t>
  </si>
  <si>
    <t>Gain on disposal of property, plant and equipment</t>
  </si>
  <si>
    <t>Proceeds from loans from related party</t>
  </si>
  <si>
    <t>Repayment of loans from related party</t>
  </si>
  <si>
    <t>Repayment of asset payables</t>
  </si>
  <si>
    <t>Adjustments to reconcile profit to cash receipts (payments)</t>
  </si>
  <si>
    <t>Depreciation and amortisation</t>
  </si>
  <si>
    <t>Provision for employee benefit</t>
  </si>
  <si>
    <t>Employee benefit paid</t>
  </si>
  <si>
    <t>Acquisition of investment in joint venture</t>
  </si>
  <si>
    <t>Proceeds from long-term loans from financial institutions</t>
  </si>
  <si>
    <t>Repayment of long-term loans from financial institutions</t>
  </si>
  <si>
    <t>Proceeds from share capital increase</t>
  </si>
  <si>
    <t>(Reversal of) losses on declining in value of inventories</t>
  </si>
  <si>
    <t>Dividend income</t>
  </si>
  <si>
    <t>Retained earnings:</t>
  </si>
  <si>
    <t>Profit</t>
  </si>
  <si>
    <t>of associate and</t>
  </si>
  <si>
    <t xml:space="preserve">Issue of ordinary shares </t>
  </si>
  <si>
    <t>of subsidaries</t>
  </si>
  <si>
    <t xml:space="preserve"> joint ventures</t>
  </si>
  <si>
    <t>Dividends</t>
  </si>
  <si>
    <t xml:space="preserve">Dividends received </t>
  </si>
  <si>
    <t>Financing fee</t>
  </si>
  <si>
    <t xml:space="preserve">Gain on measuring the previously held interests </t>
  </si>
  <si>
    <t>before business combination</t>
  </si>
  <si>
    <t>Ordinary shares 462,227,767 shares, Baht 1 par value</t>
  </si>
  <si>
    <t>Items that will not be reclassified to profit or loss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</si>
  <si>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</si>
  <si>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>Transfer to legal reserve</t>
  </si>
  <si>
    <t>Share of profit of investments in an associate</t>
  </si>
  <si>
    <t xml:space="preserve">   </t>
  </si>
  <si>
    <t>profit or loss - net of tax</t>
  </si>
  <si>
    <t>Total contributions by and distributions to owners of the parent</t>
  </si>
  <si>
    <t>of an associate and</t>
  </si>
  <si>
    <t xml:space="preserve"> of an associate and</t>
  </si>
  <si>
    <t>Total Contributions by and distributions to owners of the parent</t>
  </si>
  <si>
    <t>Contributions by and distribution to owners of the parent</t>
  </si>
  <si>
    <t>Other comprehensive income</t>
  </si>
  <si>
    <t>Proceeds from sale of intangible assets</t>
  </si>
  <si>
    <t>Net increase (decrease) in cash and cash equivalents,</t>
  </si>
  <si>
    <t>before effect of exchange rates</t>
  </si>
  <si>
    <t>Effect of exchange rate changes on cash and cash equivalents</t>
  </si>
  <si>
    <t>31 December</t>
  </si>
  <si>
    <t>Ordinary shares 462,226,467 shares, Baht 1 par value</t>
  </si>
  <si>
    <t xml:space="preserve">Total items that will be reclassified subsequently to </t>
  </si>
  <si>
    <t>Loan to related party</t>
  </si>
  <si>
    <t>Gain on sale of assets</t>
  </si>
  <si>
    <t xml:space="preserve">Share of other comprehensive income (expense) of </t>
  </si>
  <si>
    <t>Issue of ordinary shares (Stock dividends)</t>
  </si>
  <si>
    <t xml:space="preserve">    </t>
  </si>
  <si>
    <t>Net cash from (used in) investing activities</t>
  </si>
  <si>
    <t>Net cash from (used in) financing activities</t>
  </si>
  <si>
    <t>- net of tax</t>
  </si>
  <si>
    <t>Total items that will not be reclassified to profit or loss</t>
  </si>
  <si>
    <t>Other comprehensive income for the period</t>
  </si>
  <si>
    <t>Gains (losses) on remeasurement of defined benefit plan</t>
  </si>
  <si>
    <t>Gain on inter-outstanding balances with associate and joint ventures</t>
  </si>
  <si>
    <t>Acquisition of investment in subsidiary</t>
  </si>
  <si>
    <t xml:space="preserve">Acquisition of business combination </t>
  </si>
  <si>
    <t>Financing fee paid</t>
  </si>
  <si>
    <t>Total contributions by and distribution to owners of the parent</t>
  </si>
  <si>
    <t>Other comprehensive income for the period - net of tax</t>
  </si>
  <si>
    <t>Issue of ordinary shares  (Stock dividend)</t>
  </si>
  <si>
    <t>30 September</t>
  </si>
  <si>
    <t>4, 5</t>
  </si>
  <si>
    <t>13</t>
  </si>
  <si>
    <t>3</t>
  </si>
  <si>
    <t>Three-month period ended 30 September</t>
  </si>
  <si>
    <t>15</t>
  </si>
  <si>
    <t>12</t>
  </si>
  <si>
    <t>Gain on bargain purchase</t>
  </si>
  <si>
    <t>Nine-month period ended 30 September 2018</t>
  </si>
  <si>
    <t>11, 16</t>
  </si>
  <si>
    <t>Balance at 30 September 2018</t>
  </si>
  <si>
    <t>Nine-month period ended 30 September 2019</t>
  </si>
  <si>
    <t>Balance at 30 September 2019</t>
  </si>
  <si>
    <t>Taxes received</t>
  </si>
  <si>
    <t>Nine-month period ended 30 September</t>
  </si>
  <si>
    <t xml:space="preserve">Non-cash transactions </t>
  </si>
  <si>
    <t xml:space="preserve">are detailed as follows: </t>
  </si>
  <si>
    <t>Plant and equipment purchased during the year</t>
  </si>
  <si>
    <t xml:space="preserve">Net purchase of plant and equipment paid by cash </t>
  </si>
  <si>
    <t>finance lease agreements</t>
  </si>
  <si>
    <t>to related party</t>
  </si>
  <si>
    <t xml:space="preserve">Losses on remeasurement of defined benefit plan </t>
  </si>
  <si>
    <t>508 = รายได้ขายwaste</t>
  </si>
  <si>
    <t>Current portion of long-term loan</t>
  </si>
  <si>
    <t>Long-term loan to related party</t>
  </si>
  <si>
    <t>Gain on investment purchased under fair value</t>
  </si>
  <si>
    <t>Share of other comprehensive income of subsidiaries</t>
  </si>
  <si>
    <t>an associate and joint ventures</t>
  </si>
  <si>
    <t xml:space="preserve">Realised gain on sale of available-for-sale </t>
  </si>
  <si>
    <t>investments to profit or loss</t>
  </si>
  <si>
    <t xml:space="preserve">Income tax relating to items that will be reclassified </t>
  </si>
  <si>
    <t>Losses on remeasuring available-for-sale investments</t>
  </si>
  <si>
    <t>subsidiaries</t>
  </si>
  <si>
    <t>Changes in ownership interests in subsidiaries</t>
  </si>
  <si>
    <t>Dividends of subsidiaries to non-controlling interests</t>
  </si>
  <si>
    <t>Total changes in ownership interests in subsidiaries</t>
  </si>
  <si>
    <t>Acquisition of non-controlling interests without a change in control</t>
  </si>
  <si>
    <t>Unrealised (gain) loss on exchange rate</t>
  </si>
  <si>
    <t xml:space="preserve">(Gain) loss on measuring the previously held interests </t>
  </si>
  <si>
    <t>Net cash generated from operating</t>
  </si>
  <si>
    <t>Net cash from operating activities</t>
  </si>
  <si>
    <t>Plant and equipment purchased during the period</t>
  </si>
  <si>
    <t>Advance payment for plant and equipment</t>
  </si>
  <si>
    <t xml:space="preserve">Increase in payables on purchases of  plant and equipment </t>
  </si>
  <si>
    <t>Losses on termination in joint venture</t>
  </si>
  <si>
    <t xml:space="preserve">Fair value adjustment on assets from acquisition of </t>
  </si>
  <si>
    <t>business combination</t>
  </si>
  <si>
    <t>Gains (losses) on remeasuring available-for-sale investments</t>
  </si>
  <si>
    <t xml:space="preserve">Income tax relating to items that will not be reclassified </t>
  </si>
  <si>
    <t>Increase from business combination</t>
  </si>
  <si>
    <t xml:space="preserve">Provision for doubtful accounts (reversal of) </t>
  </si>
  <si>
    <t>Loss from write-off plant and equipment</t>
  </si>
  <si>
    <t>Gain on sales of investments held as availible for sale</t>
  </si>
  <si>
    <t>Share of profit of investments in an associate and joint ventures</t>
  </si>
  <si>
    <t>Proceeds from sales of investments held as available for sale</t>
  </si>
  <si>
    <t xml:space="preserve">Cash received from sale and leaseback under </t>
  </si>
  <si>
    <t>Dividends paid to owners of the Company</t>
  </si>
  <si>
    <t>Dividends of subsidiaries paid to non-controlling interests</t>
  </si>
  <si>
    <t>Less: assets acquired by way of finance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</si>
</sst>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4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b/>
      <sz val="15"/>
      <name val="Angsana New"/>
      <family val="1"/>
    </font>
    <font>
      <b/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0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9" fontId="31" fillId="0" borderId="0"/>
    <xf numFmtId="0" fontId="32" fillId="0" borderId="0"/>
    <xf numFmtId="173" fontId="31" fillId="0" borderId="0"/>
    <xf numFmtId="0" fontId="33" fillId="0" borderId="0" applyProtection="0"/>
    <xf numFmtId="171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8" applyNumberFormat="0" applyBorder="0" applyAlignment="0" applyProtection="0"/>
    <xf numFmtId="37" fontId="38" fillId="0" borderId="0"/>
    <xf numFmtId="174" fontId="39" fillId="0" borderId="0"/>
    <xf numFmtId="0" fontId="4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2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1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172" fontId="7" fillId="0" borderId="11" applyFill="0">
      <alignment horizontal="fill" vertical="top" wrapText="1" indent="8" readingOrder="3"/>
      <protection locked="0" hidden="1"/>
    </xf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02">
    <xf numFmtId="0" fontId="0" fillId="0" borderId="0" xfId="0"/>
    <xf numFmtId="0" fontId="12" fillId="0" borderId="0" xfId="0" applyFont="1" applyFill="1" applyAlignment="1"/>
    <xf numFmtId="0" fontId="12" fillId="0" borderId="0" xfId="15" applyFont="1" applyFill="1" applyAlignment="1">
      <alignment horizontal="center"/>
    </xf>
    <xf numFmtId="0" fontId="13" fillId="0" borderId="0" xfId="15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0" xfId="12" applyFont="1" applyFill="1" applyAlignment="1"/>
    <xf numFmtId="0" fontId="15" fillId="0" borderId="0" xfId="15" applyFont="1" applyFill="1" applyAlignment="1"/>
    <xf numFmtId="49" fontId="10" fillId="0" borderId="0" xfId="12" applyNumberFormat="1" applyFont="1" applyFill="1" applyAlignment="1"/>
    <xf numFmtId="0" fontId="10" fillId="0" borderId="0" xfId="15" applyFont="1" applyFill="1" applyAlignment="1"/>
    <xf numFmtId="0" fontId="13" fillId="0" borderId="0" xfId="15" applyFont="1" applyFill="1" applyAlignment="1"/>
    <xf numFmtId="0" fontId="13" fillId="0" borderId="0" xfId="15" applyFont="1" applyFill="1" applyAlignment="1">
      <alignment horizontal="centerContinuous"/>
    </xf>
    <xf numFmtId="0" fontId="11" fillId="0" borderId="0" xfId="15" applyFont="1" applyFill="1" applyAlignment="1">
      <alignment horizontal="centerContinuous"/>
    </xf>
    <xf numFmtId="0" fontId="12" fillId="0" borderId="0" xfId="15" applyFont="1" applyFill="1" applyAlignment="1"/>
    <xf numFmtId="0" fontId="13" fillId="0" borderId="0" xfId="15" applyFont="1" applyFill="1" applyAlignment="1">
      <alignment horizontal="right"/>
    </xf>
    <xf numFmtId="0" fontId="14" fillId="0" borderId="0" xfId="15" applyFont="1" applyFill="1" applyAlignment="1">
      <alignment horizontal="center"/>
    </xf>
    <xf numFmtId="0" fontId="12" fillId="0" borderId="0" xfId="12" applyFont="1" applyFill="1" applyAlignment="1"/>
    <xf numFmtId="167" fontId="12" fillId="0" borderId="0" xfId="12" applyNumberFormat="1" applyFont="1" applyFill="1" applyAlignment="1">
      <alignment horizontal="center"/>
    </xf>
    <xf numFmtId="49" fontId="12" fillId="0" borderId="0" xfId="12" applyNumberFormat="1" applyFont="1" applyFill="1" applyAlignment="1"/>
    <xf numFmtId="167" fontId="14" fillId="0" borderId="0" xfId="12" applyNumberFormat="1" applyFont="1" applyFill="1" applyBorder="1" applyAlignment="1">
      <alignment horizontal="center"/>
    </xf>
    <xf numFmtId="0" fontId="12" fillId="0" borderId="0" xfId="12" applyNumberFormat="1" applyFont="1" applyFill="1" applyAlignment="1">
      <alignment horizontal="center" wrapText="1"/>
    </xf>
    <xf numFmtId="49" fontId="12" fillId="0" borderId="0" xfId="12" applyNumberFormat="1" applyFont="1" applyFill="1" applyAlignment="1">
      <alignment horizontal="center"/>
    </xf>
    <xf numFmtId="167" fontId="12" fillId="0" borderId="0" xfId="12" applyNumberFormat="1" applyFont="1" applyFill="1" applyBorder="1" applyAlignment="1">
      <alignment horizontal="center"/>
    </xf>
    <xf numFmtId="49" fontId="11" fillId="0" borderId="0" xfId="12" applyNumberFormat="1" applyFont="1" applyFill="1" applyAlignment="1">
      <alignment horizontal="left"/>
    </xf>
    <xf numFmtId="0" fontId="14" fillId="0" borderId="0" xfId="12" applyFont="1" applyFill="1" applyAlignment="1">
      <alignment horizontal="center"/>
    </xf>
    <xf numFmtId="165" fontId="20" fillId="0" borderId="0" xfId="12" applyNumberFormat="1" applyFont="1" applyFill="1" applyAlignment="1">
      <alignment horizontal="center"/>
    </xf>
    <xf numFmtId="165" fontId="12" fillId="0" borderId="0" xfId="12" applyNumberFormat="1" applyFont="1" applyFill="1" applyAlignment="1"/>
    <xf numFmtId="165" fontId="12" fillId="0" borderId="0" xfId="12" applyNumberFormat="1" applyFont="1" applyFill="1" applyAlignment="1">
      <alignment horizontal="center"/>
    </xf>
    <xf numFmtId="166" fontId="13" fillId="0" borderId="0" xfId="15" applyNumberFormat="1" applyFont="1" applyFill="1" applyAlignment="1">
      <alignment horizontal="center"/>
    </xf>
    <xf numFmtId="0" fontId="12" fillId="0" borderId="0" xfId="15" applyFont="1" applyFill="1" applyBorder="1" applyAlignment="1"/>
    <xf numFmtId="165" fontId="12" fillId="0" borderId="0" xfId="1" applyNumberFormat="1" applyFont="1" applyFill="1" applyAlignment="1"/>
    <xf numFmtId="0" fontId="11" fillId="0" borderId="0" xfId="15" applyFont="1" applyFill="1" applyAlignment="1">
      <alignment horizontal="center"/>
    </xf>
    <xf numFmtId="165" fontId="12" fillId="0" borderId="0" xfId="15" applyNumberFormat="1" applyFont="1" applyFill="1" applyBorder="1" applyAlignment="1"/>
    <xf numFmtId="165" fontId="13" fillId="0" borderId="0" xfId="1" applyNumberFormat="1" applyFont="1" applyFill="1" applyAlignment="1"/>
    <xf numFmtId="0" fontId="12" fillId="0" borderId="0" xfId="15" applyFont="1" applyFill="1" applyBorder="1" applyAlignment="1">
      <alignment horizontal="center"/>
    </xf>
    <xf numFmtId="43" fontId="13" fillId="0" borderId="0" xfId="1" applyFont="1" applyFill="1" applyBorder="1" applyAlignment="1"/>
    <xf numFmtId="0" fontId="13" fillId="0" borderId="0" xfId="0" applyFont="1" applyFill="1" applyAlignment="1">
      <alignment horizontal="left"/>
    </xf>
    <xf numFmtId="0" fontId="19" fillId="0" borderId="0" xfId="0" applyFont="1" applyFill="1" applyAlignment="1"/>
    <xf numFmtId="0" fontId="10" fillId="0" borderId="0" xfId="0" applyFont="1" applyFill="1" applyAlignment="1"/>
    <xf numFmtId="0" fontId="13" fillId="0" borderId="0" xfId="0" applyFont="1" applyFill="1" applyAlignment="1"/>
    <xf numFmtId="0" fontId="22" fillId="0" borderId="0" xfId="0" applyFont="1" applyFill="1" applyAlignment="1"/>
    <xf numFmtId="0" fontId="13" fillId="0" borderId="0" xfId="0" applyFont="1" applyFill="1" applyAlignment="1">
      <alignment horizontal="center"/>
    </xf>
    <xf numFmtId="43" fontId="13" fillId="0" borderId="0" xfId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43" fontId="12" fillId="0" borderId="0" xfId="1" applyFont="1" applyFill="1" applyAlignment="1"/>
    <xf numFmtId="165" fontId="12" fillId="0" borderId="0" xfId="0" applyNumberFormat="1" applyFont="1" applyFill="1" applyBorder="1" applyAlignment="1"/>
    <xf numFmtId="165" fontId="13" fillId="0" borderId="0" xfId="0" applyNumberFormat="1" applyFont="1" applyFill="1" applyBorder="1" applyAlignment="1"/>
    <xf numFmtId="0" fontId="11" fillId="0" borderId="0" xfId="0" applyFont="1" applyFill="1" applyAlignment="1">
      <alignment horizontal="center"/>
    </xf>
    <xf numFmtId="165" fontId="13" fillId="0" borderId="0" xfId="0" applyNumberFormat="1" applyFont="1" applyFill="1" applyAlignment="1"/>
    <xf numFmtId="43" fontId="13" fillId="0" borderId="0" xfId="1" applyFont="1" applyFill="1" applyAlignment="1"/>
    <xf numFmtId="165" fontId="12" fillId="0" borderId="0" xfId="1" applyNumberFormat="1" applyFont="1" applyFill="1" applyAlignment="1">
      <alignment horizontal="center"/>
    </xf>
    <xf numFmtId="165" fontId="12" fillId="0" borderId="0" xfId="15" applyNumberFormat="1" applyFont="1" applyFill="1" applyAlignment="1"/>
    <xf numFmtId="0" fontId="12" fillId="0" borderId="1" xfId="15" applyFont="1" applyFill="1" applyBorder="1" applyAlignment="1"/>
    <xf numFmtId="0" fontId="13" fillId="0" borderId="0" xfId="15" applyFont="1" applyFill="1" applyBorder="1" applyAlignment="1">
      <alignment horizontal="center"/>
    </xf>
    <xf numFmtId="0" fontId="10" fillId="0" borderId="0" xfId="15" applyFont="1" applyFill="1" applyAlignment="1">
      <alignment horizontal="left"/>
    </xf>
    <xf numFmtId="0" fontId="10" fillId="0" borderId="0" xfId="15" applyFont="1" applyFill="1" applyBorder="1" applyAlignment="1">
      <alignment horizontal="left"/>
    </xf>
    <xf numFmtId="0" fontId="15" fillId="0" borderId="0" xfId="15" applyFont="1" applyFill="1" applyAlignment="1">
      <alignment horizontal="left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left"/>
    </xf>
    <xf numFmtId="0" fontId="13" fillId="0" borderId="0" xfId="15" applyFont="1" applyFill="1" applyBorder="1" applyAlignment="1"/>
    <xf numFmtId="0" fontId="12" fillId="0" borderId="1" xfId="15" applyFont="1" applyFill="1" applyBorder="1" applyAlignment="1">
      <alignment horizontal="center"/>
    </xf>
    <xf numFmtId="0" fontId="12" fillId="0" borderId="0" xfId="14" applyFont="1" applyFill="1" applyAlignment="1">
      <alignment horizontal="center"/>
    </xf>
    <xf numFmtId="37" fontId="12" fillId="0" borderId="1" xfId="14" applyNumberFormat="1" applyFont="1" applyFill="1" applyBorder="1" applyAlignment="1">
      <alignment horizontal="center"/>
    </xf>
    <xf numFmtId="37" fontId="12" fillId="0" borderId="0" xfId="14" applyNumberFormat="1" applyFont="1" applyFill="1" applyBorder="1" applyAlignment="1">
      <alignment horizontal="center"/>
    </xf>
    <xf numFmtId="37" fontId="12" fillId="0" borderId="0" xfId="14" applyNumberFormat="1" applyFont="1" applyFill="1" applyAlignment="1">
      <alignment horizontal="center"/>
    </xf>
    <xf numFmtId="0" fontId="12" fillId="0" borderId="0" xfId="15" applyFont="1" applyFill="1" applyAlignment="1">
      <alignment horizontal="right"/>
    </xf>
    <xf numFmtId="49" fontId="12" fillId="0" borderId="0" xfId="14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10" fillId="0" borderId="0" xfId="15" applyFont="1" applyFill="1" applyBorder="1" applyAlignment="1"/>
    <xf numFmtId="49" fontId="13" fillId="0" borderId="0" xfId="14" applyNumberFormat="1" applyFont="1" applyFill="1" applyAlignment="1"/>
    <xf numFmtId="0" fontId="10" fillId="0" borderId="0" xfId="12" applyFont="1" applyFill="1" applyAlignment="1">
      <alignment horizontal="left"/>
    </xf>
    <xf numFmtId="0" fontId="13" fillId="0" borderId="0" xfId="12" applyFont="1" applyFill="1" applyAlignment="1"/>
    <xf numFmtId="165" fontId="13" fillId="0" borderId="0" xfId="6" applyNumberFormat="1" applyFont="1" applyFill="1" applyBorder="1" applyAlignment="1"/>
    <xf numFmtId="165" fontId="25" fillId="0" borderId="0" xfId="1" applyNumberFormat="1" applyFont="1" applyFill="1" applyAlignment="1"/>
    <xf numFmtId="0" fontId="26" fillId="0" borderId="0" xfId="12" applyFont="1" applyFill="1" applyAlignment="1"/>
    <xf numFmtId="0" fontId="26" fillId="0" borderId="0" xfId="15" applyFont="1" applyFill="1" applyAlignment="1"/>
    <xf numFmtId="0" fontId="26" fillId="0" borderId="0" xfId="15" applyFont="1" applyFill="1" applyAlignment="1">
      <alignment horizontal="centerContinuous"/>
    </xf>
    <xf numFmtId="0" fontId="25" fillId="0" borderId="0" xfId="12" applyNumberFormat="1" applyFont="1" applyFill="1" applyAlignment="1">
      <alignment horizontal="center" wrapText="1"/>
    </xf>
    <xf numFmtId="165" fontId="25" fillId="0" borderId="0" xfId="12" applyNumberFormat="1" applyFont="1" applyFill="1" applyAlignment="1">
      <alignment horizontal="center"/>
    </xf>
    <xf numFmtId="165" fontId="26" fillId="0" borderId="0" xfId="6" applyNumberFormat="1" applyFont="1" applyFill="1" applyBorder="1" applyAlignment="1"/>
    <xf numFmtId="0" fontId="25" fillId="0" borderId="0" xfId="15" applyFont="1" applyFill="1" applyAlignment="1"/>
    <xf numFmtId="165" fontId="26" fillId="0" borderId="0" xfId="1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5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165" fontId="13" fillId="0" borderId="2" xfId="10" applyNumberFormat="1" applyFont="1" applyFill="1" applyBorder="1" applyAlignment="1">
      <alignment vertical="center"/>
    </xf>
    <xf numFmtId="165" fontId="26" fillId="0" borderId="2" xfId="10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vertical="center"/>
    </xf>
    <xf numFmtId="165" fontId="25" fillId="0" borderId="0" xfId="6" applyNumberFormat="1" applyFont="1" applyFill="1" applyAlignment="1">
      <alignment vertical="center"/>
    </xf>
    <xf numFmtId="165" fontId="25" fillId="0" borderId="0" xfId="1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6" fillId="0" borderId="2" xfId="0" applyNumberFormat="1" applyFont="1" applyFill="1" applyBorder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165" fontId="26" fillId="0" borderId="3" xfId="1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165" fontId="12" fillId="0" borderId="0" xfId="6" applyNumberFormat="1" applyFont="1" applyFill="1" applyAlignment="1">
      <alignment vertical="center" wrapText="1"/>
    </xf>
    <xf numFmtId="165" fontId="13" fillId="0" borderId="0" xfId="0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165" fontId="16" fillId="0" borderId="0" xfId="0" applyNumberFormat="1" applyFont="1" applyFill="1" applyAlignment="1">
      <alignment vertical="center"/>
    </xf>
    <xf numFmtId="43" fontId="16" fillId="0" borderId="0" xfId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65" fontId="26" fillId="0" borderId="2" xfId="0" applyNumberFormat="1" applyFont="1" applyFill="1" applyBorder="1" applyAlignment="1">
      <alignment horizontal="right" vertical="center"/>
    </xf>
    <xf numFmtId="165" fontId="13" fillId="0" borderId="4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165" fontId="12" fillId="0" borderId="3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43" fontId="12" fillId="0" borderId="0" xfId="6" applyFont="1" applyFill="1" applyAlignment="1">
      <alignment vertical="center"/>
    </xf>
    <xf numFmtId="43" fontId="12" fillId="0" borderId="0" xfId="1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165" fontId="26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2" fillId="0" borderId="0" xfId="12" applyNumberFormat="1" applyFont="1" applyFill="1" applyAlignment="1">
      <alignment horizontal="left" vertical="center"/>
    </xf>
    <xf numFmtId="0" fontId="12" fillId="0" borderId="0" xfId="15" applyFont="1" applyFill="1" applyAlignment="1">
      <alignment vertical="center"/>
    </xf>
    <xf numFmtId="166" fontId="12" fillId="0" borderId="0" xfId="15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/>
    </xf>
    <xf numFmtId="0" fontId="13" fillId="0" borderId="0" xfId="15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166" fontId="13" fillId="0" borderId="0" xfId="15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0" fontId="14" fillId="0" borderId="0" xfId="12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25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20" fillId="0" borderId="0" xfId="1" applyNumberFormat="1" applyFont="1" applyFill="1" applyAlignment="1">
      <alignment vertical="center"/>
    </xf>
    <xf numFmtId="165" fontId="12" fillId="0" borderId="4" xfId="6" applyNumberFormat="1" applyFont="1" applyFill="1" applyBorder="1" applyAlignment="1">
      <alignment vertical="center"/>
    </xf>
    <xf numFmtId="165" fontId="12" fillId="0" borderId="4" xfId="1" applyNumberFormat="1" applyFont="1" applyFill="1" applyBorder="1" applyAlignment="1">
      <alignment horizontal="right" vertical="center"/>
    </xf>
    <xf numFmtId="0" fontId="11" fillId="0" borderId="0" xfId="15" applyFont="1" applyFill="1" applyAlignment="1">
      <alignment horizontal="center" vertical="center"/>
    </xf>
    <xf numFmtId="165" fontId="13" fillId="0" borderId="0" xfId="6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>
      <alignment horizontal="right" vertical="center"/>
    </xf>
    <xf numFmtId="165" fontId="13" fillId="0" borderId="5" xfId="6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5" applyNumberFormat="1" applyFont="1" applyFill="1" applyBorder="1" applyAlignment="1">
      <alignment vertical="center"/>
    </xf>
    <xf numFmtId="165" fontId="13" fillId="0" borderId="0" xfId="15" applyNumberFormat="1" applyFont="1" applyFill="1" applyBorder="1" applyAlignment="1">
      <alignment vertical="center"/>
    </xf>
    <xf numFmtId="0" fontId="25" fillId="0" borderId="0" xfId="15" applyFont="1" applyFill="1" applyAlignment="1">
      <alignment vertical="center"/>
    </xf>
    <xf numFmtId="0" fontId="12" fillId="0" borderId="0" xfId="15" applyFont="1" applyFill="1" applyAlignment="1">
      <alignment horizontal="center" vertical="center"/>
    </xf>
    <xf numFmtId="0" fontId="12" fillId="0" borderId="0" xfId="15" applyFont="1" applyFill="1" applyBorder="1" applyAlignment="1">
      <alignment vertical="center"/>
    </xf>
    <xf numFmtId="0" fontId="13" fillId="0" borderId="0" xfId="15" applyFont="1" applyFill="1" applyBorder="1" applyAlignment="1">
      <alignment horizontal="center" vertical="center"/>
    </xf>
    <xf numFmtId="0" fontId="13" fillId="0" borderId="0" xfId="15" applyFont="1" applyFill="1" applyAlignment="1">
      <alignment horizontal="center" vertical="center"/>
    </xf>
    <xf numFmtId="0" fontId="13" fillId="0" borderId="0" xfId="14" applyFont="1" applyFill="1" applyAlignment="1">
      <alignment vertical="center"/>
    </xf>
    <xf numFmtId="165" fontId="13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0" fontId="13" fillId="0" borderId="0" xfId="13" applyFont="1" applyFill="1" applyAlignment="1">
      <alignment vertical="center"/>
    </xf>
    <xf numFmtId="165" fontId="13" fillId="0" borderId="0" xfId="14" applyNumberFormat="1" applyFont="1" applyFill="1" applyBorder="1" applyAlignment="1">
      <alignment horizontal="center" vertical="center"/>
    </xf>
    <xf numFmtId="0" fontId="13" fillId="0" borderId="0" xfId="14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14" fillId="0" borderId="0" xfId="14" applyFont="1" applyFill="1" applyBorder="1" applyAlignment="1">
      <alignment horizontal="center" vertical="center"/>
    </xf>
    <xf numFmtId="0" fontId="11" fillId="0" borderId="0" xfId="15" applyFont="1" applyFill="1" applyAlignment="1">
      <alignment horizontal="left" vertical="center"/>
    </xf>
    <xf numFmtId="165" fontId="13" fillId="0" borderId="0" xfId="15" applyNumberFormat="1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center" vertical="center"/>
    </xf>
    <xf numFmtId="0" fontId="12" fillId="0" borderId="0" xfId="15" applyFont="1" applyFill="1" applyAlignment="1">
      <alignment horizontal="left" vertical="center"/>
    </xf>
    <xf numFmtId="165" fontId="12" fillId="0" borderId="0" xfId="14" applyNumberFormat="1" applyFont="1" applyFill="1" applyBorder="1" applyAlignment="1">
      <alignment horizontal="center" vertical="center"/>
    </xf>
    <xf numFmtId="165" fontId="12" fillId="0" borderId="0" xfId="16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right" vertical="center"/>
    </xf>
    <xf numFmtId="0" fontId="13" fillId="0" borderId="0" xfId="15" applyFont="1" applyFill="1" applyAlignment="1">
      <alignment horizontal="left" vertical="center"/>
    </xf>
    <xf numFmtId="165" fontId="13" fillId="0" borderId="4" xfId="14" applyNumberFormat="1" applyFont="1" applyFill="1" applyBorder="1" applyAlignment="1">
      <alignment horizontal="center" vertical="center"/>
    </xf>
    <xf numFmtId="0" fontId="13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left" vertical="center"/>
    </xf>
    <xf numFmtId="165" fontId="12" fillId="0" borderId="4" xfId="14" applyNumberFormat="1" applyFont="1" applyFill="1" applyBorder="1" applyAlignment="1">
      <alignment horizontal="center" vertical="center"/>
    </xf>
    <xf numFmtId="165" fontId="13" fillId="0" borderId="3" xfId="15" applyNumberFormat="1" applyFont="1" applyFill="1" applyBorder="1" applyAlignment="1">
      <alignment vertical="center"/>
    </xf>
    <xf numFmtId="165" fontId="13" fillId="0" borderId="0" xfId="15" applyNumberFormat="1" applyFont="1" applyFill="1" applyAlignment="1">
      <alignment vertical="center"/>
    </xf>
    <xf numFmtId="49" fontId="13" fillId="0" borderId="0" xfId="14" applyNumberFormat="1" applyFont="1" applyFill="1" applyAlignment="1">
      <alignment vertical="center"/>
    </xf>
    <xf numFmtId="165" fontId="13" fillId="0" borderId="2" xfId="1" applyNumberFormat="1" applyFont="1" applyFill="1" applyBorder="1" applyAlignment="1">
      <alignment vertical="center"/>
    </xf>
    <xf numFmtId="0" fontId="13" fillId="0" borderId="0" xfId="12" applyFont="1" applyFill="1" applyAlignment="1">
      <alignment horizontal="left" vertical="center"/>
    </xf>
    <xf numFmtId="0" fontId="14" fillId="0" borderId="0" xfId="15" applyFont="1" applyFill="1" applyBorder="1" applyAlignment="1">
      <alignment horizontal="center" vertical="center"/>
    </xf>
    <xf numFmtId="43" fontId="12" fillId="0" borderId="0" xfId="0" applyNumberFormat="1" applyFont="1" applyFill="1" applyAlignment="1"/>
    <xf numFmtId="165" fontId="13" fillId="0" borderId="4" xfId="6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5" applyNumberFormat="1" applyFont="1" applyFill="1" applyAlignment="1">
      <alignment vertical="center"/>
    </xf>
    <xf numFmtId="41" fontId="13" fillId="0" borderId="0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vertical="center"/>
    </xf>
    <xf numFmtId="41" fontId="13" fillId="0" borderId="0" xfId="15" applyNumberFormat="1" applyFont="1" applyFill="1" applyBorder="1" applyAlignment="1">
      <alignment horizontal="center" vertical="center"/>
    </xf>
    <xf numFmtId="0" fontId="14" fillId="0" borderId="0" xfId="14" applyFont="1" applyFill="1" applyBorder="1" applyAlignment="1"/>
    <xf numFmtId="41" fontId="13" fillId="0" borderId="0" xfId="1" applyNumberFormat="1" applyFont="1" applyFill="1" applyBorder="1" applyAlignment="1">
      <alignment horizontal="center" vertical="center"/>
    </xf>
    <xf numFmtId="41" fontId="13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4" fillId="0" borderId="0" xfId="14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2" fillId="0" borderId="0" xfId="2" applyNumberFormat="1" applyFont="1" applyFill="1" applyBorder="1" applyAlignment="1">
      <alignment horizontal="right" vertical="center"/>
    </xf>
    <xf numFmtId="41" fontId="13" fillId="0" borderId="0" xfId="14" applyNumberFormat="1" applyFont="1" applyFill="1" applyBorder="1" applyAlignment="1">
      <alignment horizontal="center" vertical="center"/>
    </xf>
    <xf numFmtId="41" fontId="13" fillId="0" borderId="0" xfId="2" applyNumberFormat="1" applyFont="1" applyFill="1" applyBorder="1" applyAlignment="1">
      <alignment horizontal="right" vertical="center"/>
    </xf>
    <xf numFmtId="41" fontId="13" fillId="0" borderId="2" xfId="2" applyNumberFormat="1" applyFont="1" applyFill="1" applyBorder="1" applyAlignment="1">
      <alignment horizontal="right" vertical="center"/>
    </xf>
    <xf numFmtId="41" fontId="12" fillId="0" borderId="0" xfId="16" applyNumberFormat="1" applyFont="1" applyFill="1" applyBorder="1" applyAlignment="1">
      <alignment vertical="center"/>
    </xf>
    <xf numFmtId="41" fontId="12" fillId="0" borderId="6" xfId="16" applyNumberFormat="1" applyFont="1" applyFill="1" applyBorder="1" applyAlignment="1">
      <alignment vertical="center"/>
    </xf>
    <xf numFmtId="41" fontId="13" fillId="0" borderId="2" xfId="1" applyNumberFormat="1" applyFont="1" applyFill="1" applyBorder="1" applyAlignment="1">
      <alignment vertical="center"/>
    </xf>
    <xf numFmtId="41" fontId="13" fillId="0" borderId="0" xfId="1" applyNumberFormat="1" applyFont="1" applyFill="1" applyAlignment="1">
      <alignment vertical="center"/>
    </xf>
    <xf numFmtId="41" fontId="13" fillId="0" borderId="3" xfId="1" applyNumberFormat="1" applyFont="1" applyFill="1" applyBorder="1" applyAlignment="1">
      <alignment vertical="center"/>
    </xf>
    <xf numFmtId="41" fontId="12" fillId="0" borderId="4" xfId="15" applyNumberFormat="1" applyFont="1" applyFill="1" applyBorder="1" applyAlignment="1">
      <alignment vertical="center"/>
    </xf>
    <xf numFmtId="41" fontId="13" fillId="0" borderId="4" xfId="15" applyNumberFormat="1" applyFont="1" applyFill="1" applyBorder="1" applyAlignment="1">
      <alignment vertical="center"/>
    </xf>
    <xf numFmtId="41" fontId="13" fillId="0" borderId="2" xfId="15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4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5" fontId="25" fillId="0" borderId="0" xfId="15" applyNumberFormat="1" applyFont="1" applyFill="1" applyAlignment="1"/>
    <xf numFmtId="165" fontId="12" fillId="0" borderId="0" xfId="0" applyNumberFormat="1" applyFont="1" applyFill="1" applyBorder="1" applyAlignment="1">
      <alignment vertical="center"/>
    </xf>
    <xf numFmtId="165" fontId="12" fillId="0" borderId="6" xfId="6" applyNumberFormat="1" applyFont="1" applyFill="1" applyBorder="1" applyAlignment="1">
      <alignment vertical="center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/>
    <xf numFmtId="165" fontId="26" fillId="0" borderId="0" xfId="9" applyNumberFormat="1" applyFont="1" applyFill="1" applyBorder="1" applyAlignment="1">
      <alignment vertical="center"/>
    </xf>
    <xf numFmtId="0" fontId="11" fillId="0" borderId="0" xfId="0" applyFont="1" applyFill="1" applyAlignment="1"/>
    <xf numFmtId="165" fontId="12" fillId="0" borderId="0" xfId="2" applyNumberFormat="1" applyFont="1" applyFill="1" applyAlignment="1">
      <alignment horizontal="center"/>
    </xf>
    <xf numFmtId="0" fontId="0" fillId="0" borderId="0" xfId="0" applyFont="1" applyFill="1" applyAlignment="1"/>
    <xf numFmtId="0" fontId="29" fillId="0" borderId="0" xfId="0" applyFont="1" applyFill="1" applyAlignment="1">
      <alignment horizontal="center"/>
    </xf>
    <xf numFmtId="166" fontId="0" fillId="0" borderId="0" xfId="0" applyNumberFormat="1" applyFont="1" applyFill="1" applyAlignment="1"/>
    <xf numFmtId="37" fontId="0" fillId="0" borderId="4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165" fontId="0" fillId="0" borderId="4" xfId="5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right"/>
    </xf>
    <xf numFmtId="0" fontId="0" fillId="0" borderId="0" xfId="0" applyFont="1" applyAlignment="1"/>
    <xf numFmtId="166" fontId="4" fillId="0" borderId="0" xfId="0" applyNumberFormat="1" applyFont="1" applyAlignment="1"/>
    <xf numFmtId="168" fontId="27" fillId="0" borderId="0" xfId="0" applyNumberFormat="1" applyFont="1" applyFill="1"/>
    <xf numFmtId="49" fontId="12" fillId="0" borderId="0" xfId="12" applyNumberFormat="1" applyFont="1" applyFill="1" applyAlignment="1">
      <alignment horizontal="left"/>
    </xf>
    <xf numFmtId="49" fontId="13" fillId="0" borderId="0" xfId="12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165" fontId="12" fillId="0" borderId="4" xfId="2" applyNumberFormat="1" applyFont="1" applyFill="1" applyBorder="1" applyAlignment="1">
      <alignment horizontal="right" vertical="center"/>
    </xf>
    <xf numFmtId="165" fontId="13" fillId="0" borderId="2" xfId="6" applyNumberFormat="1" applyFont="1" applyFill="1" applyBorder="1" applyAlignment="1">
      <alignment vertical="center"/>
    </xf>
    <xf numFmtId="165" fontId="13" fillId="0" borderId="5" xfId="1" applyNumberFormat="1" applyFont="1" applyFill="1" applyBorder="1" applyAlignment="1">
      <alignment vertical="center"/>
    </xf>
    <xf numFmtId="165" fontId="13" fillId="0" borderId="2" xfId="14" applyNumberFormat="1" applyFont="1" applyFill="1" applyBorder="1" applyAlignment="1">
      <alignment horizontal="center" vertical="center"/>
    </xf>
    <xf numFmtId="43" fontId="12" fillId="0" borderId="0" xfId="1" applyNumberFormat="1" applyFont="1" applyFill="1" applyAlignment="1"/>
    <xf numFmtId="43" fontId="12" fillId="0" borderId="0" xfId="1" applyNumberFormat="1" applyFont="1" applyFill="1" applyBorder="1" applyAlignment="1"/>
    <xf numFmtId="0" fontId="13" fillId="0" borderId="0" xfId="15" applyFont="1" applyFill="1" applyAlignment="1">
      <alignment horizontal="left"/>
    </xf>
    <xf numFmtId="165" fontId="13" fillId="0" borderId="0" xfId="16" applyNumberFormat="1" applyFont="1" applyFill="1" applyBorder="1" applyAlignment="1">
      <alignment vertical="center"/>
    </xf>
    <xf numFmtId="0" fontId="13" fillId="0" borderId="0" xfId="15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2" applyFont="1" applyFill="1" applyAlignment="1">
      <alignment horizontal="left"/>
    </xf>
    <xf numFmtId="0" fontId="26" fillId="0" borderId="0" xfId="12" applyFont="1" applyFill="1" applyAlignment="1">
      <alignment horizontal="left"/>
    </xf>
    <xf numFmtId="165" fontId="26" fillId="0" borderId="0" xfId="2" applyNumberFormat="1" applyFont="1" applyFill="1" applyBorder="1" applyAlignment="1">
      <alignment horizontal="right" vertical="center"/>
    </xf>
    <xf numFmtId="41" fontId="13" fillId="0" borderId="1" xfId="15" applyNumberFormat="1" applyFont="1" applyFill="1" applyBorder="1" applyAlignment="1">
      <alignment vertical="center"/>
    </xf>
    <xf numFmtId="0" fontId="12" fillId="0" borderId="0" xfId="35" applyFont="1" applyFill="1" applyAlignment="1">
      <alignment horizontal="center" vertical="center"/>
    </xf>
    <xf numFmtId="41" fontId="12" fillId="0" borderId="0" xfId="35" applyNumberFormat="1" applyFont="1" applyFill="1" applyBorder="1" applyAlignment="1">
      <alignment horizontal="center" vertical="center"/>
    </xf>
    <xf numFmtId="0" fontId="12" fillId="0" borderId="0" xfId="35" applyFont="1" applyFill="1" applyBorder="1" applyAlignment="1">
      <alignment horizontal="center" vertical="center"/>
    </xf>
    <xf numFmtId="165" fontId="12" fillId="0" borderId="0" xfId="6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0" fontId="11" fillId="0" borderId="0" xfId="12" applyFont="1" applyFill="1" applyAlignment="1"/>
    <xf numFmtId="165" fontId="25" fillId="0" borderId="0" xfId="1" applyNumberFormat="1" applyFont="1" applyFill="1" applyBorder="1" applyAlignment="1">
      <alignment horizontal="center"/>
    </xf>
    <xf numFmtId="0" fontId="14" fillId="0" borderId="0" xfId="12" applyFont="1" applyFill="1" applyAlignment="1"/>
    <xf numFmtId="0" fontId="14" fillId="0" borderId="0" xfId="15" applyFont="1" applyFill="1" applyAlignment="1"/>
    <xf numFmtId="0" fontId="24" fillId="0" borderId="0" xfId="15" applyFont="1" applyFill="1" applyAlignment="1"/>
    <xf numFmtId="0" fontId="30" fillId="0" borderId="0" xfId="0" applyFont="1" applyFill="1" applyAlignment="1"/>
    <xf numFmtId="165" fontId="12" fillId="0" borderId="0" xfId="1" applyNumberFormat="1" applyFont="1" applyFill="1" applyBorder="1" applyAlignment="1"/>
    <xf numFmtId="165" fontId="12" fillId="0" borderId="4" xfId="1" applyNumberFormat="1" applyFont="1" applyFill="1" applyBorder="1" applyAlignment="1"/>
    <xf numFmtId="165" fontId="25" fillId="0" borderId="4" xfId="1" applyNumberFormat="1" applyFont="1" applyFill="1" applyBorder="1" applyAlignment="1">
      <alignment horizontal="center"/>
    </xf>
    <xf numFmtId="169" fontId="13" fillId="0" borderId="0" xfId="19" applyNumberFormat="1" applyFont="1" applyFill="1" applyAlignment="1"/>
    <xf numFmtId="170" fontId="12" fillId="0" borderId="0" xfId="19" applyNumberFormat="1" applyFont="1" applyFill="1" applyBorder="1" applyAlignment="1"/>
    <xf numFmtId="165" fontId="12" fillId="0" borderId="0" xfId="15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70" fontId="13" fillId="0" borderId="0" xfId="19" applyNumberFormat="1" applyFont="1" applyFill="1" applyBorder="1" applyAlignment="1"/>
    <xf numFmtId="165" fontId="13" fillId="0" borderId="0" xfId="1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/>
    <xf numFmtId="165" fontId="26" fillId="0" borderId="0" xfId="9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>
      <alignment horizontal="right"/>
    </xf>
    <xf numFmtId="165" fontId="13" fillId="0" borderId="0" xfId="9" applyNumberFormat="1" applyFont="1" applyFill="1" applyBorder="1" applyAlignment="1">
      <alignment horizontal="right"/>
    </xf>
    <xf numFmtId="0" fontId="11" fillId="0" borderId="0" xfId="15" applyFont="1" applyFill="1" applyAlignment="1"/>
    <xf numFmtId="165" fontId="13" fillId="0" borderId="2" xfId="9" applyNumberFormat="1" applyFont="1" applyFill="1" applyBorder="1" applyAlignment="1">
      <alignment horizontal="right"/>
    </xf>
    <xf numFmtId="165" fontId="12" fillId="0" borderId="0" xfId="9" applyNumberFormat="1" applyFont="1" applyFill="1" applyAlignment="1"/>
    <xf numFmtId="165" fontId="26" fillId="0" borderId="2" xfId="9" applyNumberFormat="1" applyFont="1" applyFill="1" applyBorder="1" applyAlignment="1"/>
    <xf numFmtId="165" fontId="13" fillId="0" borderId="0" xfId="1" applyNumberFormat="1" applyFont="1" applyFill="1" applyBorder="1" applyAlignment="1"/>
    <xf numFmtId="165" fontId="26" fillId="0" borderId="0" xfId="1" applyNumberFormat="1" applyFont="1" applyFill="1" applyBorder="1" applyAlignment="1"/>
    <xf numFmtId="169" fontId="13" fillId="0" borderId="2" xfId="19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7" fontId="14" fillId="0" borderId="0" xfId="12" applyNumberFormat="1" applyFont="1" applyFill="1" applyBorder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12" fillId="0" borderId="4" xfId="0" applyNumberFormat="1" applyFont="1" applyFill="1" applyBorder="1" applyAlignment="1">
      <alignment horizontal="center"/>
    </xf>
    <xf numFmtId="165" fontId="13" fillId="0" borderId="4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165" fontId="13" fillId="0" borderId="5" xfId="0" applyNumberFormat="1" applyFont="1" applyFill="1" applyBorder="1" applyAlignment="1">
      <alignment horizontal="center"/>
    </xf>
    <xf numFmtId="165" fontId="20" fillId="0" borderId="0" xfId="1" applyNumberFormat="1" applyFont="1" applyFill="1" applyBorder="1" applyAlignment="1">
      <alignment vertical="center"/>
    </xf>
    <xf numFmtId="165" fontId="12" fillId="0" borderId="0" xfId="2" applyNumberFormat="1" applyFont="1" applyFill="1" applyBorder="1" applyAlignment="1">
      <alignment horizontal="right" vertical="center"/>
    </xf>
    <xf numFmtId="49" fontId="13" fillId="0" borderId="0" xfId="12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/>
    <xf numFmtId="37" fontId="13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41" fontId="13" fillId="0" borderId="0" xfId="1" applyNumberFormat="1" applyFont="1" applyFill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/>
    </xf>
    <xf numFmtId="41" fontId="13" fillId="0" borderId="2" xfId="0" applyNumberFormat="1" applyFont="1" applyFill="1" applyBorder="1" applyAlignment="1">
      <alignment horizontal="center"/>
    </xf>
    <xf numFmtId="43" fontId="12" fillId="0" borderId="4" xfId="1" applyFont="1" applyFill="1" applyBorder="1" applyAlignment="1">
      <alignment vertical="center"/>
    </xf>
    <xf numFmtId="43" fontId="12" fillId="0" borderId="0" xfId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vertical="center"/>
    </xf>
    <xf numFmtId="43" fontId="13" fillId="0" borderId="0" xfId="1" applyFont="1" applyFill="1" applyBorder="1" applyAlignment="1">
      <alignment horizontal="right" vertical="center"/>
    </xf>
    <xf numFmtId="41" fontId="12" fillId="0" borderId="0" xfId="15" applyNumberFormat="1" applyFont="1" applyFill="1" applyAlignment="1"/>
    <xf numFmtId="41" fontId="13" fillId="0" borderId="1" xfId="2" applyNumberFormat="1" applyFont="1" applyFill="1" applyBorder="1" applyAlignment="1">
      <alignment horizontal="right" vertical="center"/>
    </xf>
    <xf numFmtId="41" fontId="12" fillId="0" borderId="4" xfId="2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43" fontId="13" fillId="0" borderId="2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center" vertical="center"/>
    </xf>
    <xf numFmtId="43" fontId="12" fillId="0" borderId="4" xfId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/>
    </xf>
    <xf numFmtId="41" fontId="13" fillId="0" borderId="4" xfId="0" applyNumberFormat="1" applyFont="1" applyFill="1" applyBorder="1" applyAlignment="1">
      <alignment horizontal="center"/>
    </xf>
    <xf numFmtId="43" fontId="13" fillId="0" borderId="0" xfId="1" applyFont="1" applyFill="1" applyAlignment="1">
      <alignment vertical="center"/>
    </xf>
    <xf numFmtId="43" fontId="0" fillId="0" borderId="4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10" fillId="0" borderId="0" xfId="1" applyFont="1" applyFill="1" applyAlignment="1"/>
    <xf numFmtId="43" fontId="10" fillId="0" borderId="0" xfId="1" applyFont="1" applyFill="1" applyBorder="1" applyAlignment="1"/>
    <xf numFmtId="165" fontId="13" fillId="0" borderId="3" xfId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/>
    <xf numFmtId="49" fontId="29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2" fillId="0" borderId="0" xfId="0" applyFont="1" applyFill="1" applyBorder="1" applyAlignment="1"/>
    <xf numFmtId="0" fontId="0" fillId="0" borderId="0" xfId="0" applyFont="1" applyFill="1" applyBorder="1" applyAlignment="1"/>
    <xf numFmtId="0" fontId="12" fillId="0" borderId="0" xfId="12" applyFont="1" applyFill="1" applyAlignment="1">
      <alignment horizontal="left"/>
    </xf>
    <xf numFmtId="165" fontId="25" fillId="0" borderId="4" xfId="1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6" fontId="12" fillId="0" borderId="0" xfId="15" applyNumberFormat="1" applyFont="1" applyFill="1" applyAlignment="1">
      <alignment horizontal="center"/>
    </xf>
    <xf numFmtId="165" fontId="12" fillId="0" borderId="0" xfId="6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2" fillId="0" borderId="4" xfId="6" applyNumberFormat="1" applyFont="1" applyFill="1" applyBorder="1" applyAlignment="1"/>
    <xf numFmtId="165" fontId="12" fillId="0" borderId="4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/>
    <xf numFmtId="165" fontId="12" fillId="0" borderId="4" xfId="2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5" fontId="12" fillId="0" borderId="0" xfId="6" applyNumberFormat="1" applyFont="1" applyFill="1" applyBorder="1" applyAlignment="1"/>
    <xf numFmtId="165" fontId="12" fillId="0" borderId="0" xfId="1" applyNumberFormat="1" applyFont="1" applyFill="1" applyBorder="1" applyAlignment="1">
      <alignment horizontal="right"/>
    </xf>
    <xf numFmtId="165" fontId="13" fillId="0" borderId="4" xfId="6" applyNumberFormat="1" applyFont="1" applyFill="1" applyBorder="1" applyAlignment="1"/>
    <xf numFmtId="165" fontId="13" fillId="0" borderId="0" xfId="1" applyNumberFormat="1" applyFont="1" applyFill="1" applyAlignment="1">
      <alignment horizontal="right"/>
    </xf>
    <xf numFmtId="0" fontId="12" fillId="0" borderId="0" xfId="15" quotePrefix="1" applyFont="1" applyFill="1" applyAlignment="1"/>
    <xf numFmtId="41" fontId="12" fillId="0" borderId="0" xfId="15" applyNumberFormat="1" applyFont="1" applyFill="1" applyBorder="1" applyAlignment="1"/>
    <xf numFmtId="0" fontId="13" fillId="0" borderId="0" xfId="15" quotePrefix="1" applyFont="1" applyFill="1" applyAlignment="1"/>
    <xf numFmtId="49" fontId="12" fillId="0" borderId="0" xfId="12" quotePrefix="1" applyNumberFormat="1" applyFont="1" applyFill="1" applyAlignment="1">
      <alignment horizontal="left"/>
    </xf>
    <xf numFmtId="0" fontId="13" fillId="0" borderId="0" xfId="15" quotePrefix="1" applyFont="1" applyFill="1" applyAlignment="1">
      <alignment vertical="center"/>
    </xf>
    <xf numFmtId="0" fontId="12" fillId="0" borderId="0" xfId="15" applyFont="1" applyFill="1" applyAlignment="1"/>
    <xf numFmtId="41" fontId="13" fillId="0" borderId="3" xfId="1" applyNumberFormat="1" applyFont="1" applyFill="1" applyBorder="1" applyAlignment="1">
      <alignment vertical="center"/>
    </xf>
    <xf numFmtId="175" fontId="43" fillId="0" borderId="3" xfId="0" applyNumberFormat="1" applyFont="1" applyFill="1" applyBorder="1" applyAlignment="1">
      <alignment horizontal="right"/>
    </xf>
    <xf numFmtId="175" fontId="43" fillId="0" borderId="0" xfId="0" applyNumberFormat="1" applyFont="1" applyFill="1" applyBorder="1" applyAlignment="1"/>
    <xf numFmtId="165" fontId="44" fillId="4" borderId="0" xfId="9" applyNumberFormat="1" applyFont="1" applyFill="1" applyBorder="1" applyAlignment="1">
      <alignment vertical="center"/>
    </xf>
    <xf numFmtId="165" fontId="44" fillId="0" borderId="0" xfId="9" applyNumberFormat="1" applyFont="1" applyFill="1" applyBorder="1" applyAlignment="1">
      <alignment vertical="center"/>
    </xf>
    <xf numFmtId="165" fontId="13" fillId="0" borderId="2" xfId="1" applyNumberFormat="1" applyFont="1" applyFill="1" applyBorder="1" applyAlignment="1">
      <alignment horizontal="right" vertical="center"/>
    </xf>
    <xf numFmtId="165" fontId="26" fillId="0" borderId="0" xfId="9" applyNumberFormat="1" applyFont="1" applyFill="1" applyBorder="1" applyAlignment="1"/>
    <xf numFmtId="165" fontId="14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2" fillId="0" borderId="0" xfId="2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43" fontId="13" fillId="0" borderId="2" xfId="1" applyFont="1" applyFill="1" applyBorder="1" applyAlignment="1">
      <alignment horizontal="center"/>
    </xf>
    <xf numFmtId="43" fontId="13" fillId="0" borderId="4" xfId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43" fontId="13" fillId="0" borderId="3" xfId="1" applyFont="1" applyFill="1" applyBorder="1" applyAlignment="1">
      <alignment vertical="center"/>
    </xf>
    <xf numFmtId="165" fontId="26" fillId="0" borderId="0" xfId="9" applyNumberFormat="1" applyFont="1" applyFill="1" applyAlignment="1">
      <alignment vertical="center"/>
    </xf>
    <xf numFmtId="165" fontId="12" fillId="0" borderId="0" xfId="12" applyNumberFormat="1" applyFont="1" applyFill="1" applyAlignment="1">
      <alignment vertical="center"/>
    </xf>
    <xf numFmtId="165" fontId="12" fillId="0" borderId="0" xfId="59" applyNumberFormat="1" applyFont="1" applyFill="1" applyAlignment="1">
      <alignment horizontal="center" vertical="center"/>
    </xf>
    <xf numFmtId="165" fontId="25" fillId="0" borderId="0" xfId="1" applyNumberFormat="1" applyFont="1" applyFill="1" applyBorder="1" applyAlignment="1">
      <alignment horizontal="center" vertical="center"/>
    </xf>
    <xf numFmtId="165" fontId="26" fillId="0" borderId="5" xfId="9" applyNumberFormat="1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166" fontId="43" fillId="0" borderId="5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49" fontId="12" fillId="0" borderId="0" xfId="12" applyNumberFormat="1" applyFont="1" applyFill="1" applyAlignment="1">
      <alignment horizontal="center" wrapText="1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0" fontId="12" fillId="0" borderId="4" xfId="15" applyFont="1" applyFill="1" applyBorder="1" applyAlignment="1">
      <alignment horizontal="center"/>
    </xf>
    <xf numFmtId="0" fontId="14" fillId="0" borderId="0" xfId="14" applyFont="1" applyFill="1" applyBorder="1" applyAlignment="1">
      <alignment horizontal="center"/>
    </xf>
    <xf numFmtId="0" fontId="12" fillId="0" borderId="2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</cellXfs>
  <cellStyles count="60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3" xfId="59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nadamrong\AppData\Local\Microsoft\Windows\INetCache\Content.Outlook\SMAI93JY\TKS_Draft%20FS%20(EN)_Q3%2019%20Rev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6-9"/>
      <sheetName val="SH10"/>
      <sheetName val="SH11"/>
      <sheetName val="SH12-13"/>
      <sheetName val="CF14-15"/>
    </sheetNames>
    <sheetDataSet>
      <sheetData sheetId="0">
        <row r="11">
          <cell r="J11">
            <v>82734</v>
          </cell>
        </row>
      </sheetData>
      <sheetData sheetId="1">
        <row r="106">
          <cell r="J106">
            <v>39077</v>
          </cell>
          <cell r="L106">
            <v>-6505</v>
          </cell>
          <cell r="N106">
            <v>3508</v>
          </cell>
          <cell r="P106">
            <v>-224</v>
          </cell>
        </row>
        <row r="107">
          <cell r="J107">
            <v>347378</v>
          </cell>
          <cell r="L107">
            <v>458277</v>
          </cell>
          <cell r="N107">
            <v>323657</v>
          </cell>
          <cell r="P107">
            <v>457247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"/>
  <sheetViews>
    <sheetView view="pageBreakPreview" topLeftCell="A16" zoomScaleNormal="100" zoomScaleSheetLayoutView="100" workbookViewId="0">
      <selection activeCell="J9" sqref="J9:P9"/>
    </sheetView>
  </sheetViews>
  <sheetFormatPr defaultColWidth="9.140625" defaultRowHeight="19.5"/>
  <cols>
    <col min="1" max="1" width="1.85546875" style="40" customWidth="1"/>
    <col min="2" max="6" width="2.7109375" style="40" customWidth="1"/>
    <col min="7" max="7" width="32.7109375" style="40" customWidth="1"/>
    <col min="8" max="8" width="2.85546875" style="40" customWidth="1"/>
    <col min="9" max="9" width="5.7109375" style="4" bestFit="1" customWidth="1"/>
    <col min="10" max="10" width="19" style="1" customWidth="1"/>
    <col min="11" max="11" width="1" style="1" customWidth="1"/>
    <col min="12" max="12" width="19" style="1" customWidth="1"/>
    <col min="13" max="13" width="1.140625" style="1" customWidth="1"/>
    <col min="14" max="14" width="19" style="48" customWidth="1"/>
    <col min="15" max="15" width="1" style="1" customWidth="1"/>
    <col min="16" max="16" width="19" style="48" customWidth="1"/>
    <col min="17" max="17" width="9.140625" style="40"/>
    <col min="18" max="18" width="11.140625" style="40" bestFit="1" customWidth="1"/>
    <col min="19" max="16384" width="9.140625" style="40"/>
  </cols>
  <sheetData>
    <row r="1" spans="1:18" ht="21.95" customHeight="1">
      <c r="A1" s="37" t="s">
        <v>90</v>
      </c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  <c r="M1" s="39"/>
      <c r="N1" s="39"/>
      <c r="O1" s="39"/>
      <c r="P1" s="39"/>
    </row>
    <row r="2" spans="1:18" ht="21.95" customHeight="1">
      <c r="A2" s="38" t="s">
        <v>49</v>
      </c>
      <c r="B2" s="38"/>
      <c r="C2" s="38"/>
      <c r="D2" s="38"/>
      <c r="E2" s="38"/>
      <c r="F2" s="38"/>
      <c r="G2" s="38"/>
      <c r="H2" s="38"/>
      <c r="I2" s="39"/>
      <c r="J2" s="39"/>
      <c r="K2" s="39"/>
      <c r="L2" s="39"/>
      <c r="M2" s="39"/>
      <c r="N2" s="39"/>
      <c r="O2" s="39"/>
      <c r="P2" s="39"/>
    </row>
    <row r="3" spans="1:18" ht="13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8" ht="13.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8" s="1" customFormat="1" ht="21.75" customHeight="1">
      <c r="A5" s="391"/>
      <c r="B5" s="391"/>
      <c r="C5" s="391"/>
      <c r="D5" s="391"/>
      <c r="E5" s="391"/>
      <c r="F5" s="391"/>
      <c r="G5" s="391"/>
      <c r="H5" s="252"/>
      <c r="I5" s="5"/>
      <c r="J5" s="392" t="s">
        <v>1</v>
      </c>
      <c r="K5" s="393"/>
      <c r="L5" s="393"/>
      <c r="M5" s="44"/>
      <c r="N5" s="392" t="s">
        <v>2</v>
      </c>
      <c r="O5" s="393"/>
      <c r="P5" s="393"/>
    </row>
    <row r="6" spans="1:18" s="1" customFormat="1" ht="21.75" customHeight="1">
      <c r="A6" s="36"/>
      <c r="B6" s="36"/>
      <c r="C6" s="36"/>
      <c r="D6" s="36"/>
      <c r="E6" s="36"/>
      <c r="F6" s="36"/>
      <c r="G6" s="36"/>
      <c r="H6" s="252"/>
      <c r="I6" s="5"/>
      <c r="J6" s="45" t="s">
        <v>219</v>
      </c>
      <c r="K6" s="45"/>
      <c r="L6" s="45" t="s">
        <v>198</v>
      </c>
      <c r="M6" s="44"/>
      <c r="N6" s="45" t="s">
        <v>219</v>
      </c>
      <c r="O6" s="45"/>
      <c r="P6" s="45" t="s">
        <v>198</v>
      </c>
    </row>
    <row r="7" spans="1:18" s="1" customFormat="1" ht="21.75" customHeight="1">
      <c r="A7" s="391" t="s">
        <v>46</v>
      </c>
      <c r="B7" s="391"/>
      <c r="C7" s="391"/>
      <c r="D7" s="391"/>
      <c r="E7" s="391"/>
      <c r="F7" s="391"/>
      <c r="G7" s="391"/>
      <c r="H7" s="252"/>
      <c r="I7" s="5" t="s">
        <v>0</v>
      </c>
      <c r="J7" s="46">
        <v>2019</v>
      </c>
      <c r="K7" s="46"/>
      <c r="L7" s="46">
        <v>2018</v>
      </c>
      <c r="M7" s="46"/>
      <c r="N7" s="46">
        <v>2019</v>
      </c>
      <c r="O7" s="46"/>
      <c r="P7" s="46">
        <v>2018</v>
      </c>
    </row>
    <row r="8" spans="1:18" s="1" customFormat="1" ht="21.75" customHeight="1">
      <c r="A8" s="36"/>
      <c r="B8" s="36"/>
      <c r="C8" s="36"/>
      <c r="D8" s="36"/>
      <c r="E8" s="36"/>
      <c r="F8" s="36"/>
      <c r="G8" s="36"/>
      <c r="H8" s="252"/>
      <c r="I8" s="5"/>
      <c r="J8" s="46" t="s">
        <v>56</v>
      </c>
      <c r="K8" s="46"/>
      <c r="L8" s="46"/>
      <c r="M8" s="46"/>
      <c r="N8" s="46" t="s">
        <v>56</v>
      </c>
      <c r="O8" s="46"/>
      <c r="P8" s="46"/>
    </row>
    <row r="9" spans="1:18" s="1" customFormat="1" ht="21.75" customHeight="1">
      <c r="I9" s="4"/>
      <c r="J9" s="394" t="s">
        <v>104</v>
      </c>
      <c r="K9" s="394"/>
      <c r="L9" s="394"/>
      <c r="M9" s="394"/>
      <c r="N9" s="394"/>
      <c r="O9" s="394"/>
      <c r="P9" s="394"/>
    </row>
    <row r="10" spans="1:18" s="1" customFormat="1" ht="21.95" customHeight="1">
      <c r="A10" s="86" t="s">
        <v>3</v>
      </c>
      <c r="B10" s="87"/>
      <c r="C10" s="87"/>
      <c r="D10" s="87"/>
      <c r="E10" s="87"/>
      <c r="F10" s="87"/>
      <c r="G10" s="87"/>
      <c r="H10" s="87"/>
      <c r="I10" s="88"/>
      <c r="J10" s="89"/>
      <c r="K10" s="89"/>
      <c r="L10" s="89"/>
      <c r="M10" s="89"/>
      <c r="N10" s="90"/>
      <c r="O10" s="89"/>
      <c r="P10" s="90"/>
    </row>
    <row r="11" spans="1:18" s="1" customFormat="1" ht="21.95" customHeight="1">
      <c r="A11" s="91" t="s">
        <v>4</v>
      </c>
      <c r="B11" s="87"/>
      <c r="C11" s="87"/>
      <c r="D11" s="87"/>
      <c r="E11" s="87"/>
      <c r="F11" s="87"/>
      <c r="G11" s="87"/>
      <c r="H11" s="87"/>
      <c r="I11" s="88"/>
      <c r="J11" s="92">
        <v>82734</v>
      </c>
      <c r="K11" s="93"/>
      <c r="L11" s="92">
        <v>43567</v>
      </c>
      <c r="M11" s="93"/>
      <c r="N11" s="92">
        <v>34563</v>
      </c>
      <c r="O11" s="93"/>
      <c r="P11" s="92">
        <v>1479</v>
      </c>
      <c r="R11" s="181"/>
    </row>
    <row r="12" spans="1:18" s="1" customFormat="1" ht="21.95" customHeight="1">
      <c r="A12" s="87" t="s">
        <v>57</v>
      </c>
      <c r="B12" s="87"/>
      <c r="C12" s="87"/>
      <c r="D12" s="87"/>
      <c r="E12" s="87"/>
      <c r="F12" s="87"/>
      <c r="G12" s="87"/>
      <c r="H12" s="87"/>
      <c r="I12" s="88" t="s">
        <v>220</v>
      </c>
      <c r="J12" s="92">
        <v>467886</v>
      </c>
      <c r="K12" s="93"/>
      <c r="L12" s="92">
        <v>334478</v>
      </c>
      <c r="M12" s="93"/>
      <c r="N12" s="92">
        <v>36407</v>
      </c>
      <c r="O12" s="93"/>
      <c r="P12" s="92">
        <v>27747</v>
      </c>
      <c r="R12" s="181"/>
    </row>
    <row r="13" spans="1:18" s="1" customFormat="1" ht="21.95" customHeight="1">
      <c r="A13" s="91" t="s">
        <v>47</v>
      </c>
      <c r="B13" s="87"/>
      <c r="C13" s="87"/>
      <c r="D13" s="87"/>
      <c r="E13" s="87"/>
      <c r="F13" s="87"/>
      <c r="G13" s="87"/>
      <c r="H13" s="87"/>
      <c r="I13" s="88">
        <v>4</v>
      </c>
      <c r="J13" s="92">
        <v>66115</v>
      </c>
      <c r="K13" s="93"/>
      <c r="L13" s="92">
        <v>35412</v>
      </c>
      <c r="M13" s="93"/>
      <c r="N13" s="92">
        <v>11704</v>
      </c>
      <c r="O13" s="93"/>
      <c r="P13" s="92">
        <v>8397</v>
      </c>
      <c r="R13" s="181"/>
    </row>
    <row r="14" spans="1:18" s="1" customFormat="1" ht="21.95" customHeight="1">
      <c r="A14" s="91" t="s">
        <v>5</v>
      </c>
      <c r="B14" s="87"/>
      <c r="C14" s="87"/>
      <c r="D14" s="87"/>
      <c r="E14" s="87"/>
      <c r="F14" s="87"/>
      <c r="G14" s="87"/>
      <c r="H14" s="87"/>
      <c r="I14" s="88"/>
      <c r="J14" s="92">
        <v>343212</v>
      </c>
      <c r="K14" s="93"/>
      <c r="L14" s="92">
        <v>229018</v>
      </c>
      <c r="M14" s="93"/>
      <c r="N14" s="92">
        <v>26572</v>
      </c>
      <c r="O14" s="93"/>
      <c r="P14" s="92">
        <v>8377</v>
      </c>
      <c r="R14" s="181"/>
    </row>
    <row r="15" spans="1:18" s="1" customFormat="1" ht="21.95" customHeight="1">
      <c r="A15" s="91" t="s">
        <v>242</v>
      </c>
      <c r="B15" s="87"/>
      <c r="C15" s="87"/>
      <c r="D15" s="87"/>
      <c r="E15" s="87"/>
      <c r="F15" s="87"/>
      <c r="G15" s="87"/>
      <c r="H15" s="87"/>
      <c r="I15" s="88"/>
      <c r="J15" s="92"/>
      <c r="K15" s="93"/>
      <c r="L15" s="92"/>
      <c r="M15" s="93"/>
      <c r="N15" s="92"/>
      <c r="O15" s="93"/>
      <c r="P15" s="92"/>
      <c r="R15" s="181"/>
    </row>
    <row r="16" spans="1:18" s="1" customFormat="1" ht="21.95" customHeight="1">
      <c r="A16" s="91"/>
      <c r="B16" s="107" t="s">
        <v>239</v>
      </c>
      <c r="C16" s="87"/>
      <c r="D16" s="87"/>
      <c r="E16" s="87"/>
      <c r="F16" s="87"/>
      <c r="G16" s="87"/>
      <c r="H16" s="87"/>
      <c r="I16" s="88">
        <v>4</v>
      </c>
      <c r="J16" s="92">
        <v>951</v>
      </c>
      <c r="K16" s="93"/>
      <c r="L16" s="92">
        <v>0</v>
      </c>
      <c r="M16" s="93">
        <v>0</v>
      </c>
      <c r="N16" s="92">
        <v>0</v>
      </c>
      <c r="O16" s="93"/>
      <c r="P16" s="92">
        <v>0</v>
      </c>
      <c r="R16" s="181"/>
    </row>
    <row r="17" spans="1:18" s="1" customFormat="1" ht="21.95" customHeight="1">
      <c r="A17" s="91" t="s">
        <v>123</v>
      </c>
      <c r="B17" s="87"/>
      <c r="C17" s="87"/>
      <c r="D17" s="87"/>
      <c r="E17" s="87"/>
      <c r="F17" s="87"/>
      <c r="G17" s="87"/>
      <c r="H17" s="87"/>
      <c r="I17" s="88"/>
      <c r="J17" s="92">
        <v>2343</v>
      </c>
      <c r="K17" s="93"/>
      <c r="L17" s="92">
        <v>0</v>
      </c>
      <c r="M17" s="93"/>
      <c r="N17" s="92">
        <v>71</v>
      </c>
      <c r="O17" s="93"/>
      <c r="P17" s="92">
        <v>0</v>
      </c>
      <c r="R17" s="181"/>
    </row>
    <row r="18" spans="1:18" s="1" customFormat="1" ht="21.95" customHeight="1">
      <c r="A18" s="95" t="s">
        <v>6</v>
      </c>
      <c r="B18" s="87"/>
      <c r="C18" s="87"/>
      <c r="D18" s="96"/>
      <c r="E18" s="96"/>
      <c r="F18" s="96"/>
      <c r="G18" s="87"/>
      <c r="H18" s="87"/>
      <c r="I18" s="88"/>
      <c r="J18" s="97">
        <f>SUM(J11:J17)</f>
        <v>963241</v>
      </c>
      <c r="K18" s="94"/>
      <c r="L18" s="97">
        <f>SUM(L11:L17)</f>
        <v>642475</v>
      </c>
      <c r="M18" s="94"/>
      <c r="N18" s="97">
        <f>SUM(N11:N17)</f>
        <v>109317</v>
      </c>
      <c r="O18" s="94"/>
      <c r="P18" s="97">
        <f>SUM(P11:P17)</f>
        <v>46000</v>
      </c>
    </row>
    <row r="19" spans="1:18" s="1" customFormat="1" ht="18" customHeight="1">
      <c r="A19" s="96"/>
      <c r="B19" s="87"/>
      <c r="C19" s="87"/>
      <c r="D19" s="96"/>
      <c r="E19" s="96"/>
      <c r="F19" s="96"/>
      <c r="G19" s="87"/>
      <c r="H19" s="87"/>
      <c r="I19" s="88"/>
      <c r="J19" s="99"/>
      <c r="K19" s="94"/>
      <c r="L19" s="99"/>
      <c r="M19" s="94"/>
      <c r="N19" s="99"/>
      <c r="O19" s="94"/>
      <c r="P19" s="99"/>
    </row>
    <row r="20" spans="1:18" s="1" customFormat="1" ht="21.95" customHeight="1">
      <c r="A20" s="86" t="s">
        <v>7</v>
      </c>
      <c r="B20" s="87"/>
      <c r="C20" s="87"/>
      <c r="D20" s="87"/>
      <c r="E20" s="87"/>
      <c r="F20" s="87"/>
      <c r="G20" s="87"/>
      <c r="H20" s="87"/>
      <c r="I20" s="88"/>
      <c r="J20" s="100"/>
      <c r="K20" s="100"/>
      <c r="L20" s="100"/>
      <c r="M20" s="100"/>
      <c r="N20" s="100"/>
      <c r="O20" s="100"/>
      <c r="P20" s="94"/>
    </row>
    <row r="21" spans="1:18" s="1" customFormat="1" ht="21.95" customHeight="1">
      <c r="A21" s="91" t="s">
        <v>91</v>
      </c>
      <c r="B21" s="87"/>
      <c r="C21" s="87"/>
      <c r="D21" s="87"/>
      <c r="E21" s="87"/>
      <c r="F21" s="87"/>
      <c r="G21" s="87"/>
      <c r="H21" s="87"/>
      <c r="I21" s="88">
        <v>17</v>
      </c>
      <c r="J21" s="92">
        <v>11701</v>
      </c>
      <c r="K21" s="94"/>
      <c r="L21" s="92">
        <v>17146</v>
      </c>
      <c r="M21" s="94"/>
      <c r="N21" s="92">
        <v>11701</v>
      </c>
      <c r="O21" s="94"/>
      <c r="P21" s="92">
        <v>17146</v>
      </c>
      <c r="R21" s="181"/>
    </row>
    <row r="22" spans="1:18" s="1" customFormat="1" ht="21.95" customHeight="1">
      <c r="A22" s="91" t="s">
        <v>136</v>
      </c>
      <c r="B22" s="87"/>
      <c r="C22" s="87"/>
      <c r="D22" s="87"/>
      <c r="E22" s="87"/>
      <c r="F22" s="87"/>
      <c r="G22" s="87"/>
      <c r="H22" s="87"/>
      <c r="I22" s="88">
        <v>6</v>
      </c>
      <c r="J22" s="101">
        <v>1189251</v>
      </c>
      <c r="K22" s="102"/>
      <c r="L22" s="103">
        <v>1187851</v>
      </c>
      <c r="M22" s="102"/>
      <c r="N22" s="101">
        <v>1189251</v>
      </c>
      <c r="O22" s="102"/>
      <c r="P22" s="89">
        <v>1187851</v>
      </c>
      <c r="R22" s="181"/>
    </row>
    <row r="23" spans="1:18" s="1" customFormat="1" ht="21.95" customHeight="1">
      <c r="A23" s="91" t="s">
        <v>92</v>
      </c>
      <c r="B23" s="87"/>
      <c r="C23" s="87"/>
      <c r="D23" s="87"/>
      <c r="E23" s="87"/>
      <c r="F23" s="87"/>
      <c r="G23" s="87"/>
      <c r="H23" s="87"/>
      <c r="I23" s="88">
        <v>6</v>
      </c>
      <c r="J23" s="101">
        <v>10609</v>
      </c>
      <c r="K23" s="102"/>
      <c r="L23" s="103">
        <v>21180</v>
      </c>
      <c r="M23" s="102"/>
      <c r="N23" s="103">
        <v>1523</v>
      </c>
      <c r="O23" s="102"/>
      <c r="P23" s="89">
        <v>0</v>
      </c>
      <c r="R23" s="181"/>
    </row>
    <row r="24" spans="1:18" s="1" customFormat="1" ht="21.95" customHeight="1">
      <c r="A24" s="91" t="s">
        <v>8</v>
      </c>
      <c r="B24" s="87"/>
      <c r="C24" s="87"/>
      <c r="D24" s="87"/>
      <c r="E24" s="87"/>
      <c r="F24" s="87"/>
      <c r="G24" s="87"/>
      <c r="H24" s="87"/>
      <c r="I24" s="88">
        <v>7</v>
      </c>
      <c r="J24" s="101">
        <v>0</v>
      </c>
      <c r="K24" s="102"/>
      <c r="L24" s="103">
        <v>0</v>
      </c>
      <c r="M24" s="102"/>
      <c r="N24" s="103">
        <v>1493898</v>
      </c>
      <c r="O24" s="102"/>
      <c r="P24" s="89">
        <v>1625486</v>
      </c>
      <c r="R24" s="181"/>
    </row>
    <row r="25" spans="1:18" s="1" customFormat="1" ht="21.95" customHeight="1">
      <c r="A25" s="91" t="s">
        <v>243</v>
      </c>
      <c r="B25" s="87"/>
      <c r="C25" s="87"/>
      <c r="D25" s="87"/>
      <c r="E25" s="87"/>
      <c r="F25" s="87"/>
      <c r="G25" s="87"/>
      <c r="H25" s="87"/>
      <c r="I25" s="88">
        <v>4</v>
      </c>
      <c r="J25" s="101">
        <v>14258</v>
      </c>
      <c r="K25" s="102"/>
      <c r="L25" s="103">
        <v>0</v>
      </c>
      <c r="M25" s="102"/>
      <c r="N25" s="103">
        <v>0</v>
      </c>
      <c r="O25" s="102"/>
      <c r="P25" s="103">
        <v>0</v>
      </c>
      <c r="R25" s="181"/>
    </row>
    <row r="26" spans="1:18" s="1" customFormat="1" ht="21.95" customHeight="1">
      <c r="A26" s="91" t="s">
        <v>93</v>
      </c>
      <c r="B26" s="87"/>
      <c r="C26" s="87"/>
      <c r="D26" s="87"/>
      <c r="E26" s="87"/>
      <c r="F26" s="87"/>
      <c r="G26" s="87"/>
      <c r="H26" s="87"/>
      <c r="I26" s="88"/>
      <c r="J26" s="101">
        <v>64145</v>
      </c>
      <c r="K26" s="102"/>
      <c r="L26" s="103">
        <v>64332</v>
      </c>
      <c r="M26" s="102"/>
      <c r="N26" s="103">
        <v>64145</v>
      </c>
      <c r="O26" s="102"/>
      <c r="P26" s="89">
        <v>64332</v>
      </c>
      <c r="R26" s="181"/>
    </row>
    <row r="27" spans="1:18" s="1" customFormat="1" ht="21.95" customHeight="1">
      <c r="A27" s="91" t="s">
        <v>9</v>
      </c>
      <c r="B27" s="87"/>
      <c r="C27" s="87"/>
      <c r="D27" s="87"/>
      <c r="E27" s="87"/>
      <c r="F27" s="87"/>
      <c r="G27" s="87"/>
      <c r="H27" s="87"/>
      <c r="I27" s="88">
        <v>8</v>
      </c>
      <c r="J27" s="101">
        <v>1442940</v>
      </c>
      <c r="K27" s="102"/>
      <c r="L27" s="103">
        <v>1488758</v>
      </c>
      <c r="M27" s="102"/>
      <c r="N27" s="103">
        <v>96881</v>
      </c>
      <c r="O27" s="102"/>
      <c r="P27" s="89">
        <v>95274</v>
      </c>
      <c r="R27" s="181"/>
    </row>
    <row r="28" spans="1:18" s="1" customFormat="1" ht="21.95" customHeight="1">
      <c r="A28" s="91" t="s">
        <v>10</v>
      </c>
      <c r="B28" s="87"/>
      <c r="C28" s="87"/>
      <c r="D28" s="87"/>
      <c r="E28" s="87"/>
      <c r="F28" s="87"/>
      <c r="G28" s="87"/>
      <c r="H28" s="87"/>
      <c r="I28" s="88"/>
      <c r="J28" s="101">
        <v>490072</v>
      </c>
      <c r="K28" s="102"/>
      <c r="L28" s="103">
        <v>490072</v>
      </c>
      <c r="M28" s="102"/>
      <c r="N28" s="103">
        <v>0</v>
      </c>
      <c r="O28" s="102"/>
      <c r="P28" s="89">
        <v>0</v>
      </c>
      <c r="R28" s="181"/>
    </row>
    <row r="29" spans="1:18" s="1" customFormat="1" ht="21.95" customHeight="1">
      <c r="A29" s="91" t="s">
        <v>11</v>
      </c>
      <c r="B29" s="87"/>
      <c r="C29" s="87"/>
      <c r="D29" s="87"/>
      <c r="E29" s="87"/>
      <c r="F29" s="87"/>
      <c r="G29" s="87"/>
      <c r="H29" s="87"/>
      <c r="I29" s="88"/>
      <c r="J29" s="101">
        <v>70060</v>
      </c>
      <c r="K29" s="102"/>
      <c r="L29" s="103">
        <v>75416</v>
      </c>
      <c r="M29" s="102"/>
      <c r="N29" s="103">
        <v>0</v>
      </c>
      <c r="O29" s="102"/>
      <c r="P29" s="89">
        <v>0</v>
      </c>
      <c r="R29" s="181"/>
    </row>
    <row r="30" spans="1:18" s="1" customFormat="1" ht="21.75" customHeight="1">
      <c r="A30" s="91" t="s">
        <v>12</v>
      </c>
      <c r="B30" s="87"/>
      <c r="C30" s="87"/>
      <c r="D30" s="87"/>
      <c r="E30" s="87"/>
      <c r="F30" s="87"/>
      <c r="G30" s="87"/>
      <c r="H30" s="87"/>
      <c r="I30" s="88"/>
      <c r="J30" s="101">
        <v>38812</v>
      </c>
      <c r="K30" s="102"/>
      <c r="L30" s="103">
        <v>31761</v>
      </c>
      <c r="M30" s="102"/>
      <c r="N30" s="103">
        <v>8684</v>
      </c>
      <c r="O30" s="102"/>
      <c r="P30" s="89">
        <v>7503</v>
      </c>
      <c r="R30" s="181"/>
    </row>
    <row r="31" spans="1:18" s="1" customFormat="1" ht="21.75" customHeight="1">
      <c r="A31" s="91" t="s">
        <v>124</v>
      </c>
      <c r="B31" s="87"/>
      <c r="C31" s="87"/>
      <c r="D31" s="87"/>
      <c r="E31" s="87"/>
      <c r="F31" s="87"/>
      <c r="G31" s="87"/>
      <c r="H31" s="87"/>
      <c r="I31" s="88"/>
      <c r="J31" s="101">
        <v>64375</v>
      </c>
      <c r="K31" s="102"/>
      <c r="L31" s="103">
        <v>49391</v>
      </c>
      <c r="M31" s="102"/>
      <c r="N31" s="103">
        <v>3808</v>
      </c>
      <c r="O31" s="102"/>
      <c r="P31" s="89">
        <v>3235</v>
      </c>
      <c r="R31" s="181"/>
    </row>
    <row r="32" spans="1:18" s="1" customFormat="1" ht="21.95" customHeight="1">
      <c r="A32" s="91" t="s">
        <v>41</v>
      </c>
      <c r="B32" s="87"/>
      <c r="C32" s="87"/>
      <c r="D32" s="87"/>
      <c r="E32" s="87"/>
      <c r="F32" s="87"/>
      <c r="G32" s="87"/>
      <c r="H32" s="87"/>
      <c r="I32" s="88"/>
      <c r="J32" s="101">
        <v>4142</v>
      </c>
      <c r="K32" s="102"/>
      <c r="L32" s="103">
        <v>26051</v>
      </c>
      <c r="M32" s="102"/>
      <c r="N32" s="103">
        <v>381</v>
      </c>
      <c r="O32" s="102"/>
      <c r="P32" s="89">
        <v>568</v>
      </c>
      <c r="R32" s="181"/>
    </row>
    <row r="33" spans="1:18" s="1" customFormat="1" ht="21.95" customHeight="1">
      <c r="A33" s="95" t="s">
        <v>13</v>
      </c>
      <c r="B33" s="87"/>
      <c r="C33" s="87"/>
      <c r="D33" s="96"/>
      <c r="E33" s="96"/>
      <c r="F33" s="96"/>
      <c r="G33" s="87"/>
      <c r="H33" s="87"/>
      <c r="I33" s="88"/>
      <c r="J33" s="104">
        <f>SUM(J21:J32)</f>
        <v>3400365</v>
      </c>
      <c r="K33" s="105"/>
      <c r="L33" s="104">
        <f>SUM(L21:L32)</f>
        <v>3451958</v>
      </c>
      <c r="M33" s="105"/>
      <c r="N33" s="104">
        <f>SUM(N21:N32)</f>
        <v>2870272</v>
      </c>
      <c r="O33" s="102"/>
      <c r="P33" s="104">
        <f>SUM(P21:P32)</f>
        <v>3001395</v>
      </c>
    </row>
    <row r="34" spans="1:18" s="1" customFormat="1" ht="15">
      <c r="A34" s="96"/>
      <c r="B34" s="87"/>
      <c r="C34" s="87"/>
      <c r="D34" s="96"/>
      <c r="E34" s="96"/>
      <c r="F34" s="96"/>
      <c r="G34" s="87"/>
      <c r="H34" s="87"/>
      <c r="I34" s="88"/>
      <c r="J34" s="105"/>
      <c r="K34" s="105"/>
      <c r="L34" s="105"/>
      <c r="M34" s="105"/>
      <c r="N34" s="105"/>
      <c r="O34" s="102"/>
      <c r="P34" s="105"/>
    </row>
    <row r="35" spans="1:18" s="1" customFormat="1" ht="21.95" customHeight="1" thickBot="1">
      <c r="A35" s="96" t="s">
        <v>44</v>
      </c>
      <c r="B35" s="87"/>
      <c r="C35" s="87"/>
      <c r="D35" s="87"/>
      <c r="E35" s="87"/>
      <c r="F35" s="87"/>
      <c r="G35" s="87"/>
      <c r="H35" s="87"/>
      <c r="I35" s="88"/>
      <c r="J35" s="106">
        <f>J33+J18</f>
        <v>4363606</v>
      </c>
      <c r="K35" s="105"/>
      <c r="L35" s="106">
        <f>L33+L18</f>
        <v>4094433</v>
      </c>
      <c r="M35" s="105"/>
      <c r="N35" s="106">
        <f>N33+N18</f>
        <v>2979589</v>
      </c>
      <c r="O35" s="102"/>
      <c r="P35" s="106">
        <f>P33+P18</f>
        <v>3047395</v>
      </c>
    </row>
    <row r="36" spans="1:18" s="1" customFormat="1" ht="21.95" customHeight="1" thickTop="1">
      <c r="I36" s="4"/>
      <c r="J36" s="47"/>
      <c r="K36" s="47"/>
      <c r="L36" s="47"/>
      <c r="M36" s="49"/>
      <c r="N36" s="48"/>
      <c r="O36" s="47"/>
      <c r="P36" s="48"/>
    </row>
    <row r="37" spans="1:18" ht="21.95" customHeight="1">
      <c r="A37" s="37" t="str">
        <f>$A$1</f>
        <v>T.K.S. Technologies Public Company Limited and its Subsidiaries</v>
      </c>
      <c r="B37" s="38"/>
      <c r="C37" s="38"/>
      <c r="D37" s="38"/>
      <c r="E37" s="38"/>
      <c r="F37" s="38"/>
      <c r="G37" s="38"/>
      <c r="H37" s="38"/>
      <c r="I37" s="39"/>
      <c r="J37" s="39"/>
      <c r="K37" s="39"/>
      <c r="L37" s="39"/>
      <c r="M37" s="39"/>
      <c r="N37" s="39"/>
      <c r="O37" s="39"/>
      <c r="P37" s="39"/>
    </row>
    <row r="38" spans="1:18" ht="21.95" customHeight="1">
      <c r="A38" s="38" t="s">
        <v>49</v>
      </c>
      <c r="B38" s="38"/>
      <c r="C38" s="38"/>
      <c r="D38" s="38"/>
      <c r="E38" s="38"/>
      <c r="F38" s="38"/>
      <c r="G38" s="38"/>
      <c r="H38" s="38"/>
      <c r="I38" s="39"/>
      <c r="J38" s="39"/>
      <c r="K38" s="39"/>
      <c r="L38" s="39"/>
      <c r="M38" s="39"/>
      <c r="N38" s="39"/>
      <c r="O38" s="39"/>
      <c r="P38" s="39"/>
    </row>
    <row r="39" spans="1:18" ht="13.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</row>
    <row r="40" spans="1:18" ht="15" customHeight="1">
      <c r="A40" s="39"/>
      <c r="B40" s="39"/>
      <c r="C40" s="39"/>
      <c r="D40" s="39"/>
      <c r="E40" s="39"/>
      <c r="F40" s="39"/>
      <c r="G40" s="41"/>
      <c r="H40" s="41"/>
      <c r="I40" s="41"/>
      <c r="J40" s="41"/>
      <c r="K40" s="41"/>
      <c r="L40" s="41"/>
      <c r="M40" s="41"/>
      <c r="N40" s="42"/>
      <c r="O40" s="43"/>
      <c r="P40" s="42"/>
    </row>
    <row r="41" spans="1:18" s="1" customFormat="1" ht="21.75" customHeight="1">
      <c r="A41" s="391"/>
      <c r="B41" s="391"/>
      <c r="C41" s="391"/>
      <c r="D41" s="391"/>
      <c r="E41" s="391"/>
      <c r="F41" s="391"/>
      <c r="G41" s="391"/>
      <c r="H41" s="340"/>
      <c r="I41" s="5"/>
      <c r="J41" s="392" t="s">
        <v>1</v>
      </c>
      <c r="K41" s="393"/>
      <c r="L41" s="393"/>
      <c r="M41" s="339"/>
      <c r="N41" s="392" t="s">
        <v>2</v>
      </c>
      <c r="O41" s="393"/>
      <c r="P41" s="393"/>
    </row>
    <row r="42" spans="1:18" s="1" customFormat="1" ht="21.75" customHeight="1">
      <c r="A42" s="36"/>
      <c r="B42" s="36"/>
      <c r="C42" s="36"/>
      <c r="D42" s="36"/>
      <c r="E42" s="36"/>
      <c r="F42" s="36"/>
      <c r="G42" s="36"/>
      <c r="H42" s="252"/>
      <c r="I42" s="5"/>
      <c r="J42" s="45" t="s">
        <v>219</v>
      </c>
      <c r="K42" s="45"/>
      <c r="L42" s="45" t="s">
        <v>198</v>
      </c>
      <c r="M42" s="279"/>
      <c r="N42" s="45" t="s">
        <v>219</v>
      </c>
      <c r="O42" s="45"/>
      <c r="P42" s="45" t="s">
        <v>198</v>
      </c>
    </row>
    <row r="43" spans="1:18" s="1" customFormat="1" ht="21.75" customHeight="1">
      <c r="A43" s="391" t="s">
        <v>78</v>
      </c>
      <c r="B43" s="391"/>
      <c r="C43" s="391"/>
      <c r="D43" s="391"/>
      <c r="E43" s="391"/>
      <c r="F43" s="391"/>
      <c r="G43" s="391"/>
      <c r="H43" s="252"/>
      <c r="I43" s="5" t="s">
        <v>0</v>
      </c>
      <c r="J43" s="46">
        <v>2019</v>
      </c>
      <c r="K43" s="46"/>
      <c r="L43" s="46">
        <v>2018</v>
      </c>
      <c r="M43" s="46"/>
      <c r="N43" s="46">
        <v>2019</v>
      </c>
      <c r="O43" s="46"/>
      <c r="P43" s="46">
        <v>2018</v>
      </c>
    </row>
    <row r="44" spans="1:18" s="1" customFormat="1" ht="21.75" customHeight="1">
      <c r="A44" s="36"/>
      <c r="B44" s="36"/>
      <c r="C44" s="36"/>
      <c r="D44" s="36"/>
      <c r="E44" s="36"/>
      <c r="F44" s="36"/>
      <c r="G44" s="36"/>
      <c r="H44" s="252"/>
      <c r="I44" s="5"/>
      <c r="J44" s="46" t="s">
        <v>56</v>
      </c>
      <c r="K44" s="46"/>
      <c r="L44" s="46"/>
      <c r="M44" s="46"/>
      <c r="N44" s="46" t="s">
        <v>56</v>
      </c>
      <c r="O44" s="46"/>
      <c r="P44" s="46"/>
    </row>
    <row r="45" spans="1:18" s="1" customFormat="1" ht="21.75" customHeight="1">
      <c r="A45" s="36"/>
      <c r="B45" s="36"/>
      <c r="C45" s="36"/>
      <c r="D45" s="36"/>
      <c r="E45" s="36"/>
      <c r="F45" s="36"/>
      <c r="G45" s="36"/>
      <c r="H45" s="252"/>
      <c r="I45" s="5"/>
      <c r="J45" s="394" t="s">
        <v>104</v>
      </c>
      <c r="K45" s="394"/>
      <c r="L45" s="394"/>
      <c r="M45" s="394"/>
      <c r="N45" s="394"/>
      <c r="O45" s="394"/>
      <c r="P45" s="394"/>
    </row>
    <row r="46" spans="1:18" s="1" customFormat="1" ht="21.95" customHeight="1">
      <c r="A46" s="86" t="s">
        <v>14</v>
      </c>
      <c r="B46" s="87"/>
      <c r="C46" s="87"/>
      <c r="D46" s="87"/>
      <c r="E46" s="87"/>
      <c r="F46" s="87"/>
      <c r="G46" s="87"/>
      <c r="H46" s="87"/>
      <c r="I46" s="88"/>
      <c r="J46" s="89"/>
      <c r="K46" s="89"/>
      <c r="L46" s="89"/>
      <c r="M46" s="89"/>
      <c r="N46" s="90"/>
      <c r="O46" s="89"/>
      <c r="P46" s="90"/>
    </row>
    <row r="47" spans="1:18" s="1" customFormat="1" ht="21.95" customHeight="1">
      <c r="A47" s="91" t="s">
        <v>79</v>
      </c>
      <c r="B47" s="87"/>
      <c r="C47" s="87"/>
      <c r="D47" s="87"/>
      <c r="E47" s="87"/>
      <c r="F47" s="87"/>
      <c r="G47" s="87"/>
      <c r="H47" s="87"/>
      <c r="I47" s="88"/>
      <c r="J47" s="92">
        <v>494000</v>
      </c>
      <c r="K47" s="90"/>
      <c r="L47" s="101">
        <v>274736</v>
      </c>
      <c r="M47" s="90"/>
      <c r="N47" s="92">
        <v>0</v>
      </c>
      <c r="O47" s="94"/>
      <c r="P47" s="92">
        <v>70000</v>
      </c>
      <c r="R47" s="181"/>
    </row>
    <row r="48" spans="1:18" s="1" customFormat="1" ht="21.95" customHeight="1">
      <c r="A48" s="91" t="s">
        <v>15</v>
      </c>
      <c r="B48" s="87"/>
      <c r="C48" s="87"/>
      <c r="D48" s="87"/>
      <c r="E48" s="87"/>
      <c r="F48" s="87"/>
      <c r="G48" s="87"/>
      <c r="H48" s="87"/>
      <c r="I48" s="88">
        <v>4</v>
      </c>
      <c r="J48" s="92">
        <v>247669</v>
      </c>
      <c r="K48" s="90"/>
      <c r="L48" s="101">
        <v>189985</v>
      </c>
      <c r="M48" s="90"/>
      <c r="N48" s="92">
        <v>49968</v>
      </c>
      <c r="O48" s="94"/>
      <c r="P48" s="92">
        <v>25807</v>
      </c>
      <c r="R48" s="181"/>
    </row>
    <row r="49" spans="1:18" s="1" customFormat="1" ht="21.95" customHeight="1">
      <c r="A49" s="91" t="s">
        <v>48</v>
      </c>
      <c r="B49" s="87"/>
      <c r="C49" s="87"/>
      <c r="D49" s="87"/>
      <c r="E49" s="87"/>
      <c r="F49" s="87"/>
      <c r="G49" s="87"/>
      <c r="H49" s="87"/>
      <c r="I49" s="88">
        <v>4</v>
      </c>
      <c r="J49" s="92">
        <v>131282</v>
      </c>
      <c r="K49" s="90"/>
      <c r="L49" s="101">
        <v>113258</v>
      </c>
      <c r="M49" s="90"/>
      <c r="N49" s="92">
        <v>14566</v>
      </c>
      <c r="O49" s="94"/>
      <c r="P49" s="92">
        <v>10687</v>
      </c>
      <c r="R49" s="181"/>
    </row>
    <row r="50" spans="1:18" s="1" customFormat="1" ht="21.95" customHeight="1">
      <c r="A50" s="91" t="s">
        <v>137</v>
      </c>
      <c r="B50" s="87"/>
      <c r="C50" s="87"/>
      <c r="D50" s="87"/>
      <c r="E50" s="87"/>
      <c r="F50" s="87"/>
      <c r="G50" s="87"/>
      <c r="H50" s="87"/>
      <c r="I50" s="88">
        <v>4</v>
      </c>
      <c r="J50" s="101">
        <v>0</v>
      </c>
      <c r="K50" s="101"/>
      <c r="L50" s="101">
        <v>0</v>
      </c>
      <c r="M50" s="90"/>
      <c r="N50" s="92">
        <v>0</v>
      </c>
      <c r="O50" s="94"/>
      <c r="P50" s="92">
        <v>71300</v>
      </c>
      <c r="R50" s="181"/>
    </row>
    <row r="51" spans="1:18" s="1" customFormat="1" ht="21.95" customHeight="1">
      <c r="A51" s="91" t="s">
        <v>80</v>
      </c>
      <c r="B51" s="87"/>
      <c r="C51" s="87"/>
      <c r="D51" s="87"/>
      <c r="E51" s="87"/>
      <c r="F51" s="87"/>
      <c r="G51" s="87"/>
      <c r="H51" s="87"/>
      <c r="I51" s="88"/>
      <c r="J51" s="92"/>
      <c r="K51" s="90"/>
      <c r="L51" s="101"/>
      <c r="M51" s="90"/>
      <c r="N51" s="92"/>
      <c r="O51" s="94"/>
      <c r="P51" s="92"/>
      <c r="R51" s="181"/>
    </row>
    <row r="52" spans="1:18" s="1" customFormat="1" ht="21.95" customHeight="1">
      <c r="A52" s="91"/>
      <c r="B52" s="107" t="s">
        <v>50</v>
      </c>
      <c r="C52" s="87"/>
      <c r="D52" s="87"/>
      <c r="E52" s="87"/>
      <c r="F52" s="87"/>
      <c r="G52" s="87"/>
      <c r="H52" s="87"/>
      <c r="I52" s="88">
        <v>9</v>
      </c>
      <c r="J52" s="92">
        <v>176895</v>
      </c>
      <c r="K52" s="90"/>
      <c r="L52" s="101">
        <v>258369</v>
      </c>
      <c r="M52" s="90"/>
      <c r="N52" s="108">
        <v>79212</v>
      </c>
      <c r="O52" s="94"/>
      <c r="P52" s="92">
        <v>167875</v>
      </c>
      <c r="R52" s="181"/>
    </row>
    <row r="53" spans="1:18" s="1" customFormat="1" ht="21.95" customHeight="1">
      <c r="A53" s="91" t="s">
        <v>94</v>
      </c>
      <c r="B53" s="107"/>
      <c r="C53" s="87"/>
      <c r="D53" s="87"/>
      <c r="E53" s="87"/>
      <c r="F53" s="87"/>
      <c r="G53" s="87"/>
      <c r="H53" s="87"/>
      <c r="I53" s="88"/>
      <c r="J53" s="92">
        <v>6296</v>
      </c>
      <c r="K53" s="90"/>
      <c r="L53" s="101">
        <v>11003</v>
      </c>
      <c r="M53" s="90"/>
      <c r="N53" s="92">
        <v>660</v>
      </c>
      <c r="O53" s="94"/>
      <c r="P53" s="92">
        <v>1330</v>
      </c>
      <c r="R53" s="181"/>
    </row>
    <row r="54" spans="1:18" s="1" customFormat="1" ht="21.75" customHeight="1">
      <c r="A54" s="95" t="s">
        <v>16</v>
      </c>
      <c r="B54" s="87"/>
      <c r="C54" s="87"/>
      <c r="D54" s="96"/>
      <c r="E54" s="96"/>
      <c r="F54" s="96"/>
      <c r="G54" s="87"/>
      <c r="H54" s="87"/>
      <c r="I54" s="88"/>
      <c r="J54" s="104">
        <f>SUM(J47:J53)</f>
        <v>1056142</v>
      </c>
      <c r="K54" s="89"/>
      <c r="L54" s="104">
        <f>SUM(L47:L53)</f>
        <v>847351</v>
      </c>
      <c r="M54" s="89"/>
      <c r="N54" s="104">
        <f>SUM(N47:N53)</f>
        <v>144406</v>
      </c>
      <c r="O54" s="89"/>
      <c r="P54" s="104">
        <f>SUM(P47:P53)</f>
        <v>346999</v>
      </c>
    </row>
    <row r="55" spans="1:18" s="1" customFormat="1" ht="20.25" customHeight="1">
      <c r="A55" s="96"/>
      <c r="B55" s="87"/>
      <c r="C55" s="87"/>
      <c r="D55" s="96"/>
      <c r="E55" s="96"/>
      <c r="F55" s="96"/>
      <c r="G55" s="87"/>
      <c r="H55" s="87"/>
      <c r="I55" s="88"/>
      <c r="J55" s="109"/>
      <c r="K55" s="89"/>
      <c r="L55" s="109"/>
      <c r="M55" s="89"/>
      <c r="N55" s="110"/>
      <c r="O55" s="89"/>
      <c r="P55" s="110"/>
    </row>
    <row r="56" spans="1:18" s="1" customFormat="1" ht="21.95" customHeight="1">
      <c r="A56" s="86" t="s">
        <v>17</v>
      </c>
      <c r="B56" s="87"/>
      <c r="C56" s="87"/>
      <c r="D56" s="87"/>
      <c r="E56" s="87"/>
      <c r="F56" s="87"/>
      <c r="G56" s="87"/>
      <c r="H56" s="87"/>
      <c r="I56" s="88"/>
      <c r="J56" s="90"/>
      <c r="K56" s="111"/>
      <c r="L56" s="90"/>
      <c r="M56" s="111"/>
      <c r="N56" s="112"/>
      <c r="O56" s="111"/>
      <c r="P56" s="90"/>
    </row>
    <row r="57" spans="1:18" s="1" customFormat="1" ht="21.95" customHeight="1">
      <c r="A57" s="91" t="s">
        <v>81</v>
      </c>
      <c r="B57" s="87"/>
      <c r="C57" s="87"/>
      <c r="D57" s="87"/>
      <c r="E57" s="87"/>
      <c r="F57" s="87"/>
      <c r="G57" s="87"/>
      <c r="H57" s="87"/>
      <c r="I57" s="88">
        <v>9</v>
      </c>
      <c r="J57" s="92">
        <v>408742</v>
      </c>
      <c r="K57" s="90"/>
      <c r="L57" s="92">
        <v>420274</v>
      </c>
      <c r="M57" s="90"/>
      <c r="N57" s="108">
        <v>257658</v>
      </c>
      <c r="O57" s="94"/>
      <c r="P57" s="92">
        <v>199756</v>
      </c>
      <c r="R57" s="181"/>
    </row>
    <row r="58" spans="1:18" s="1" customFormat="1" ht="21.95" customHeight="1">
      <c r="A58" s="91" t="s">
        <v>95</v>
      </c>
      <c r="B58" s="87"/>
      <c r="C58" s="87"/>
      <c r="D58" s="87"/>
      <c r="E58" s="87"/>
      <c r="F58" s="87"/>
      <c r="G58" s="87"/>
      <c r="H58" s="87"/>
      <c r="I58" s="88"/>
      <c r="J58" s="92">
        <v>9801</v>
      </c>
      <c r="K58" s="90"/>
      <c r="L58" s="92">
        <v>10706</v>
      </c>
      <c r="M58" s="90"/>
      <c r="N58" s="101">
        <v>0</v>
      </c>
      <c r="O58" s="94"/>
      <c r="P58" s="92">
        <v>462</v>
      </c>
      <c r="R58" s="181"/>
    </row>
    <row r="59" spans="1:18" s="1" customFormat="1" ht="21.95" customHeight="1">
      <c r="A59" s="91" t="s">
        <v>18</v>
      </c>
      <c r="B59" s="87"/>
      <c r="C59" s="87"/>
      <c r="D59" s="87"/>
      <c r="E59" s="87"/>
      <c r="F59" s="87"/>
      <c r="G59" s="87"/>
      <c r="H59" s="87"/>
      <c r="I59" s="88"/>
      <c r="J59" s="92">
        <v>49465</v>
      </c>
      <c r="K59" s="90"/>
      <c r="L59" s="92">
        <v>50871</v>
      </c>
      <c r="M59" s="90"/>
      <c r="N59" s="101">
        <v>0</v>
      </c>
      <c r="O59" s="94"/>
      <c r="P59" s="92">
        <v>0</v>
      </c>
      <c r="R59" s="181"/>
    </row>
    <row r="60" spans="1:18" s="1" customFormat="1" ht="21.95" customHeight="1">
      <c r="A60" s="91" t="s">
        <v>145</v>
      </c>
      <c r="B60" s="87"/>
      <c r="C60" s="87"/>
      <c r="D60" s="87"/>
      <c r="E60" s="87"/>
      <c r="F60" s="87"/>
      <c r="G60" s="87"/>
      <c r="H60" s="87"/>
      <c r="I60" s="282">
        <v>10</v>
      </c>
      <c r="J60" s="92">
        <v>123406</v>
      </c>
      <c r="K60" s="90"/>
      <c r="L60" s="92">
        <v>102846</v>
      </c>
      <c r="M60" s="90"/>
      <c r="N60" s="92">
        <v>8632</v>
      </c>
      <c r="O60" s="94"/>
      <c r="P60" s="92">
        <v>6273</v>
      </c>
      <c r="R60" s="181"/>
    </row>
    <row r="61" spans="1:18" s="1" customFormat="1" ht="21.95" customHeight="1">
      <c r="A61" s="91" t="s">
        <v>19</v>
      </c>
      <c r="B61" s="87"/>
      <c r="C61" s="87"/>
      <c r="D61" s="87"/>
      <c r="E61" s="87"/>
      <c r="F61" s="87"/>
      <c r="G61" s="87"/>
      <c r="H61" s="87"/>
      <c r="I61" s="88"/>
      <c r="J61" s="92">
        <v>171</v>
      </c>
      <c r="K61" s="90"/>
      <c r="L61" s="92">
        <v>776</v>
      </c>
      <c r="M61" s="90"/>
      <c r="N61" s="108">
        <v>670</v>
      </c>
      <c r="O61" s="94"/>
      <c r="P61" s="92">
        <v>677</v>
      </c>
      <c r="R61" s="181"/>
    </row>
    <row r="62" spans="1:18" s="1" customFormat="1" ht="21.95" customHeight="1">
      <c r="A62" s="95" t="s">
        <v>20</v>
      </c>
      <c r="B62" s="96"/>
      <c r="C62" s="87"/>
      <c r="D62" s="96"/>
      <c r="E62" s="96"/>
      <c r="F62" s="96"/>
      <c r="G62" s="96"/>
      <c r="H62" s="96"/>
      <c r="I62" s="113"/>
      <c r="J62" s="114">
        <f>SUM(J57:J61)</f>
        <v>591585</v>
      </c>
      <c r="K62" s="89"/>
      <c r="L62" s="114">
        <f>SUM(L57:L61)</f>
        <v>585473</v>
      </c>
      <c r="M62" s="89"/>
      <c r="N62" s="114">
        <f>SUM(N57:N61)</f>
        <v>266960</v>
      </c>
      <c r="O62" s="89"/>
      <c r="P62" s="114">
        <f>SUM(P57:P61)</f>
        <v>207168</v>
      </c>
    </row>
    <row r="63" spans="1:18" s="1" customFormat="1" ht="20.25" customHeight="1">
      <c r="A63" s="96"/>
      <c r="B63" s="87"/>
      <c r="C63" s="87"/>
      <c r="D63" s="96"/>
      <c r="E63" s="96"/>
      <c r="F63" s="96"/>
      <c r="G63" s="87"/>
      <c r="H63" s="87"/>
      <c r="I63" s="88"/>
      <c r="J63" s="109"/>
      <c r="K63" s="89"/>
      <c r="L63" s="109"/>
      <c r="M63" s="89"/>
      <c r="N63" s="110"/>
      <c r="O63" s="89"/>
      <c r="P63" s="110"/>
    </row>
    <row r="64" spans="1:18" s="1" customFormat="1" ht="21.75" customHeight="1">
      <c r="A64" s="95" t="s">
        <v>21</v>
      </c>
      <c r="B64" s="96"/>
      <c r="C64" s="96"/>
      <c r="D64" s="96"/>
      <c r="E64" s="96"/>
      <c r="F64" s="96"/>
      <c r="G64" s="96"/>
      <c r="H64" s="96"/>
      <c r="I64" s="113"/>
      <c r="J64" s="115">
        <f>J62+J54</f>
        <v>1647727</v>
      </c>
      <c r="K64" s="89"/>
      <c r="L64" s="115">
        <f>L62+L54</f>
        <v>1432824</v>
      </c>
      <c r="M64" s="89"/>
      <c r="N64" s="115">
        <f>N62+N54</f>
        <v>411366</v>
      </c>
      <c r="O64" s="89"/>
      <c r="P64" s="115">
        <f>P62+P54</f>
        <v>554167</v>
      </c>
    </row>
    <row r="65" spans="1:18">
      <c r="A65" s="39"/>
      <c r="B65" s="39"/>
      <c r="C65" s="39"/>
      <c r="D65" s="39"/>
      <c r="E65" s="39"/>
      <c r="F65" s="39"/>
      <c r="G65" s="39"/>
      <c r="H65" s="39"/>
      <c r="I65" s="51"/>
      <c r="K65" s="52"/>
      <c r="L65" s="52"/>
      <c r="M65" s="52"/>
      <c r="O65" s="52"/>
      <c r="P65" s="53"/>
    </row>
    <row r="66" spans="1:18" ht="21.95" customHeight="1">
      <c r="A66" s="37" t="str">
        <f>$A$1</f>
        <v>T.K.S. Technologies Public Company Limited and its Subsidiaries</v>
      </c>
      <c r="B66" s="38"/>
      <c r="C66" s="38"/>
      <c r="D66" s="38"/>
      <c r="E66" s="38"/>
      <c r="F66" s="38"/>
      <c r="G66" s="38"/>
      <c r="H66" s="38"/>
      <c r="I66" s="39"/>
      <c r="J66" s="39"/>
      <c r="K66" s="39"/>
      <c r="L66" s="39"/>
      <c r="M66" s="39"/>
      <c r="N66" s="39"/>
      <c r="O66" s="39"/>
      <c r="P66" s="39"/>
    </row>
    <row r="67" spans="1:18" ht="21.95" customHeight="1">
      <c r="A67" s="38" t="s">
        <v>49</v>
      </c>
      <c r="B67" s="38"/>
      <c r="C67" s="38"/>
      <c r="D67" s="38"/>
      <c r="E67" s="38"/>
      <c r="F67" s="38"/>
      <c r="G67" s="38"/>
      <c r="H67" s="38"/>
      <c r="I67" s="39"/>
      <c r="J67" s="39"/>
      <c r="K67" s="39"/>
      <c r="L67" s="39"/>
      <c r="M67" s="39"/>
      <c r="N67" s="39"/>
      <c r="O67" s="39"/>
      <c r="P67" s="39"/>
    </row>
    <row r="68" spans="1:18" ht="13.5" customHeight="1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</row>
    <row r="69" spans="1:18" ht="15" customHeight="1">
      <c r="A69" s="39"/>
      <c r="B69" s="39"/>
      <c r="C69" s="39"/>
      <c r="D69" s="39"/>
      <c r="E69" s="39"/>
      <c r="F69" s="39"/>
      <c r="G69" s="41"/>
      <c r="H69" s="41"/>
      <c r="I69" s="41"/>
      <c r="J69" s="41"/>
      <c r="K69" s="41"/>
      <c r="L69" s="41"/>
      <c r="M69" s="41"/>
      <c r="N69" s="42"/>
      <c r="O69" s="43"/>
      <c r="P69" s="42"/>
    </row>
    <row r="70" spans="1:18" s="1" customFormat="1" ht="21.75" customHeight="1">
      <c r="A70" s="391"/>
      <c r="B70" s="391"/>
      <c r="C70" s="391"/>
      <c r="D70" s="391"/>
      <c r="E70" s="391"/>
      <c r="F70" s="391"/>
      <c r="G70" s="391"/>
      <c r="H70" s="349"/>
      <c r="I70" s="5"/>
      <c r="J70" s="392" t="s">
        <v>1</v>
      </c>
      <c r="K70" s="393"/>
      <c r="L70" s="393"/>
      <c r="M70" s="348"/>
      <c r="N70" s="392" t="s">
        <v>2</v>
      </c>
      <c r="O70" s="393"/>
      <c r="P70" s="393"/>
    </row>
    <row r="71" spans="1:18" s="1" customFormat="1" ht="21.75" customHeight="1">
      <c r="A71" s="36"/>
      <c r="B71" s="36"/>
      <c r="C71" s="36"/>
      <c r="D71" s="36"/>
      <c r="E71" s="36"/>
      <c r="F71" s="36"/>
      <c r="G71" s="36"/>
      <c r="H71" s="252"/>
      <c r="I71" s="5"/>
      <c r="J71" s="45" t="s">
        <v>219</v>
      </c>
      <c r="K71" s="45"/>
      <c r="L71" s="45" t="s">
        <v>198</v>
      </c>
      <c r="M71" s="279"/>
      <c r="N71" s="45" t="s">
        <v>219</v>
      </c>
      <c r="O71" s="45"/>
      <c r="P71" s="45" t="s">
        <v>198</v>
      </c>
    </row>
    <row r="72" spans="1:18" s="1" customFormat="1" ht="21.75" customHeight="1">
      <c r="A72" s="391" t="s">
        <v>78</v>
      </c>
      <c r="B72" s="391"/>
      <c r="C72" s="391"/>
      <c r="D72" s="391"/>
      <c r="E72" s="391"/>
      <c r="F72" s="391"/>
      <c r="G72" s="391"/>
      <c r="H72" s="252"/>
      <c r="I72" s="5" t="s">
        <v>0</v>
      </c>
      <c r="J72" s="46">
        <v>2019</v>
      </c>
      <c r="K72" s="46"/>
      <c r="L72" s="46">
        <v>2018</v>
      </c>
      <c r="M72" s="46"/>
      <c r="N72" s="46">
        <v>2019</v>
      </c>
      <c r="O72" s="46"/>
      <c r="P72" s="46">
        <v>2018</v>
      </c>
    </row>
    <row r="73" spans="1:18" s="1" customFormat="1" ht="21.75" customHeight="1">
      <c r="A73" s="36"/>
      <c r="B73" s="36"/>
      <c r="C73" s="36"/>
      <c r="D73" s="36"/>
      <c r="E73" s="36"/>
      <c r="F73" s="36"/>
      <c r="G73" s="36"/>
      <c r="H73" s="252"/>
      <c r="I73" s="5"/>
      <c r="J73" s="46" t="s">
        <v>56</v>
      </c>
      <c r="K73" s="46"/>
      <c r="L73" s="46"/>
      <c r="M73" s="46"/>
      <c r="N73" s="46" t="s">
        <v>56</v>
      </c>
      <c r="O73" s="46"/>
      <c r="P73" s="46"/>
    </row>
    <row r="74" spans="1:18" s="1" customFormat="1" ht="21.75" customHeight="1">
      <c r="A74" s="36"/>
      <c r="B74" s="36"/>
      <c r="C74" s="36"/>
      <c r="D74" s="36"/>
      <c r="E74" s="36"/>
      <c r="F74" s="36"/>
      <c r="G74" s="36"/>
      <c r="H74" s="252"/>
      <c r="I74" s="5"/>
      <c r="J74" s="394" t="s">
        <v>104</v>
      </c>
      <c r="K74" s="394"/>
      <c r="L74" s="394"/>
      <c r="M74" s="394"/>
      <c r="N74" s="394"/>
      <c r="O74" s="394"/>
      <c r="P74" s="394"/>
    </row>
    <row r="75" spans="1:18" s="1" customFormat="1" ht="21.95" customHeight="1">
      <c r="A75" s="86" t="s">
        <v>82</v>
      </c>
      <c r="B75" s="87"/>
      <c r="C75" s="87"/>
      <c r="D75" s="87"/>
      <c r="E75" s="87"/>
      <c r="F75" s="87"/>
      <c r="G75" s="87"/>
      <c r="H75" s="87"/>
      <c r="I75" s="88"/>
      <c r="J75" s="89"/>
      <c r="K75" s="89"/>
      <c r="L75" s="89"/>
      <c r="M75" s="89"/>
      <c r="N75" s="90"/>
      <c r="O75" s="89"/>
      <c r="P75" s="90"/>
    </row>
    <row r="76" spans="1:18" s="1" customFormat="1" ht="21.95" customHeight="1">
      <c r="A76" s="91" t="s">
        <v>22</v>
      </c>
      <c r="B76" s="87"/>
      <c r="C76" s="87"/>
      <c r="D76" s="87"/>
      <c r="E76" s="87"/>
      <c r="F76" s="87"/>
      <c r="G76" s="116"/>
      <c r="H76" s="116"/>
      <c r="I76" s="88">
        <v>11</v>
      </c>
      <c r="J76" s="89"/>
      <c r="K76" s="89"/>
      <c r="L76" s="89"/>
      <c r="M76" s="89"/>
      <c r="N76" s="90"/>
      <c r="O76" s="89"/>
      <c r="P76" s="90"/>
    </row>
    <row r="77" spans="1:18" s="1" customFormat="1" ht="21.95" customHeight="1">
      <c r="A77" s="91" t="s">
        <v>23</v>
      </c>
      <c r="B77" s="87"/>
      <c r="C77" s="87"/>
      <c r="D77" s="87"/>
      <c r="E77" s="87"/>
      <c r="F77" s="87"/>
      <c r="G77" s="116"/>
      <c r="H77" s="116"/>
      <c r="I77" s="88"/>
      <c r="J77" s="212"/>
      <c r="K77" s="89"/>
      <c r="L77" s="212"/>
      <c r="M77" s="89"/>
      <c r="N77" s="212"/>
      <c r="O77" s="89"/>
      <c r="P77" s="212"/>
      <c r="R77" s="181"/>
    </row>
    <row r="78" spans="1:18" s="1" customFormat="1" ht="21.95" customHeight="1" thickBot="1">
      <c r="A78" s="91"/>
      <c r="B78" s="87"/>
      <c r="C78" s="87" t="s">
        <v>144</v>
      </c>
      <c r="D78" s="87"/>
      <c r="E78" s="87"/>
      <c r="F78" s="87"/>
      <c r="G78" s="116"/>
      <c r="H78" s="116"/>
      <c r="I78" s="88"/>
      <c r="J78" s="117">
        <v>0</v>
      </c>
      <c r="K78" s="89"/>
      <c r="L78" s="117">
        <v>420207</v>
      </c>
      <c r="M78" s="89"/>
      <c r="N78" s="117">
        <v>0</v>
      </c>
      <c r="O78" s="89"/>
      <c r="P78" s="117">
        <v>420207</v>
      </c>
      <c r="R78" s="181"/>
    </row>
    <row r="79" spans="1:18" s="1" customFormat="1" ht="21.95" customHeight="1" thickTop="1" thickBot="1">
      <c r="A79" s="91"/>
      <c r="B79" s="87"/>
      <c r="C79" s="87" t="s">
        <v>181</v>
      </c>
      <c r="D79" s="87"/>
      <c r="E79" s="87"/>
      <c r="F79" s="87"/>
      <c r="G79" s="116"/>
      <c r="H79" s="116"/>
      <c r="I79" s="88"/>
      <c r="J79" s="212">
        <v>462228</v>
      </c>
      <c r="K79" s="89"/>
      <c r="L79" s="117">
        <v>0</v>
      </c>
      <c r="M79" s="89"/>
      <c r="N79" s="212">
        <v>462228</v>
      </c>
      <c r="O79" s="89"/>
      <c r="P79" s="117">
        <v>0</v>
      </c>
      <c r="R79" s="181"/>
    </row>
    <row r="80" spans="1:18" s="1" customFormat="1" ht="21.95" customHeight="1" thickTop="1">
      <c r="A80" s="91" t="s">
        <v>24</v>
      </c>
      <c r="B80" s="87"/>
      <c r="C80" s="87"/>
      <c r="D80" s="87"/>
      <c r="E80" s="87"/>
      <c r="F80" s="87"/>
      <c r="G80" s="116"/>
      <c r="H80" s="116"/>
      <c r="I80" s="88"/>
      <c r="J80" s="213"/>
      <c r="K80" s="89"/>
      <c r="L80" s="213"/>
      <c r="M80" s="89"/>
      <c r="N80" s="213"/>
      <c r="O80" s="89"/>
      <c r="P80" s="92"/>
      <c r="R80" s="181"/>
    </row>
    <row r="81" spans="1:18" s="1" customFormat="1" ht="21.95" customHeight="1">
      <c r="A81" s="91"/>
      <c r="B81" s="87"/>
      <c r="C81" s="87" t="s">
        <v>144</v>
      </c>
      <c r="D81" s="87"/>
      <c r="E81" s="87"/>
      <c r="F81" s="87"/>
      <c r="G81" s="116"/>
      <c r="H81" s="116"/>
      <c r="I81" s="88"/>
      <c r="J81" s="92">
        <v>0</v>
      </c>
      <c r="K81" s="89"/>
      <c r="L81" s="92">
        <v>420207</v>
      </c>
      <c r="M81" s="89"/>
      <c r="N81" s="92">
        <v>0</v>
      </c>
      <c r="O81" s="89"/>
      <c r="P81" s="92">
        <v>420207</v>
      </c>
      <c r="R81" s="181"/>
    </row>
    <row r="82" spans="1:18" s="1" customFormat="1" ht="21.95" customHeight="1">
      <c r="A82" s="91"/>
      <c r="B82" s="87"/>
      <c r="C82" s="87" t="s">
        <v>199</v>
      </c>
      <c r="D82" s="87"/>
      <c r="E82" s="87"/>
      <c r="F82" s="87"/>
      <c r="G82" s="116"/>
      <c r="H82" s="116"/>
      <c r="I82" s="88"/>
      <c r="J82" s="92">
        <v>462227</v>
      </c>
      <c r="K82" s="89"/>
      <c r="L82" s="92">
        <v>0</v>
      </c>
      <c r="M82" s="89"/>
      <c r="N82" s="92">
        <v>462227</v>
      </c>
      <c r="O82" s="89"/>
      <c r="P82" s="92">
        <v>0</v>
      </c>
      <c r="R82" s="181"/>
    </row>
    <row r="83" spans="1:18" s="1" customFormat="1" ht="21.95" customHeight="1">
      <c r="A83" s="87" t="s">
        <v>138</v>
      </c>
      <c r="B83" s="87"/>
      <c r="C83" s="87"/>
      <c r="D83" s="87"/>
      <c r="E83" s="87"/>
      <c r="F83" s="87"/>
      <c r="G83" s="87"/>
      <c r="H83" s="87"/>
      <c r="I83" s="88"/>
      <c r="J83" s="92">
        <v>694969</v>
      </c>
      <c r="K83" s="94"/>
      <c r="L83" s="92">
        <v>694969</v>
      </c>
      <c r="M83" s="94"/>
      <c r="N83" s="92">
        <v>694969</v>
      </c>
      <c r="O83" s="94"/>
      <c r="P83" s="92">
        <v>694969</v>
      </c>
      <c r="R83" s="181"/>
    </row>
    <row r="84" spans="1:18" s="1" customFormat="1" ht="21.95" customHeight="1">
      <c r="A84" s="87" t="s">
        <v>140</v>
      </c>
      <c r="B84" s="87"/>
      <c r="C84" s="87"/>
      <c r="D84" s="87"/>
      <c r="E84" s="87"/>
      <c r="F84" s="87"/>
      <c r="G84" s="87"/>
      <c r="H84" s="87"/>
      <c r="I84" s="88"/>
      <c r="J84" s="92">
        <v>44033</v>
      </c>
      <c r="K84" s="94"/>
      <c r="L84" s="92">
        <v>44033</v>
      </c>
      <c r="M84" s="94"/>
      <c r="N84" s="92">
        <v>44033</v>
      </c>
      <c r="O84" s="94"/>
      <c r="P84" s="92">
        <v>44033</v>
      </c>
      <c r="R84" s="181"/>
    </row>
    <row r="85" spans="1:18" s="1" customFormat="1" ht="21.95" customHeight="1">
      <c r="A85" s="91" t="s">
        <v>170</v>
      </c>
      <c r="B85" s="87"/>
      <c r="C85" s="87"/>
      <c r="D85" s="87"/>
      <c r="E85" s="87"/>
      <c r="F85" s="87"/>
      <c r="G85" s="87"/>
      <c r="H85" s="87"/>
      <c r="I85" s="88"/>
      <c r="J85" s="118"/>
      <c r="K85" s="94"/>
      <c r="L85" s="118"/>
      <c r="M85" s="94"/>
      <c r="N85" s="87"/>
      <c r="O85" s="94"/>
      <c r="P85" s="92"/>
      <c r="R85" s="181"/>
    </row>
    <row r="86" spans="1:18" s="1" customFormat="1" ht="21.95" customHeight="1">
      <c r="B86" s="91" t="s">
        <v>139</v>
      </c>
      <c r="D86" s="87"/>
      <c r="E86" s="87"/>
      <c r="F86" s="87"/>
      <c r="G86" s="87"/>
      <c r="H86" s="87"/>
      <c r="I86" s="88"/>
      <c r="J86" s="92">
        <v>46223</v>
      </c>
      <c r="K86" s="94"/>
      <c r="L86" s="92">
        <v>36021</v>
      </c>
      <c r="M86" s="94"/>
      <c r="N86" s="92">
        <v>46223</v>
      </c>
      <c r="O86" s="94"/>
      <c r="P86" s="92">
        <v>36021</v>
      </c>
      <c r="R86" s="181"/>
    </row>
    <row r="87" spans="1:18" s="1" customFormat="1" ht="21.95" customHeight="1">
      <c r="A87" s="91" t="s">
        <v>26</v>
      </c>
      <c r="B87" s="87"/>
      <c r="C87" s="87"/>
      <c r="D87" s="87"/>
      <c r="E87" s="87"/>
      <c r="F87" s="87"/>
      <c r="G87" s="87"/>
      <c r="H87" s="87"/>
      <c r="I87" s="88"/>
      <c r="J87" s="108">
        <v>1331085</v>
      </c>
      <c r="K87" s="90"/>
      <c r="L87" s="92">
        <v>1303191</v>
      </c>
      <c r="M87" s="119"/>
      <c r="N87" s="108">
        <v>1330803</v>
      </c>
      <c r="O87" s="119"/>
      <c r="P87" s="92">
        <v>1303191</v>
      </c>
      <c r="R87" s="181"/>
    </row>
    <row r="88" spans="1:18" s="1" customFormat="1" ht="21.95" customHeight="1">
      <c r="A88" s="91" t="s">
        <v>85</v>
      </c>
      <c r="B88" s="87"/>
      <c r="C88" s="87"/>
      <c r="D88" s="87"/>
      <c r="E88" s="87"/>
      <c r="F88" s="87"/>
      <c r="G88" s="87"/>
      <c r="H88" s="87"/>
      <c r="I88" s="88"/>
      <c r="J88" s="92">
        <v>-23601</v>
      </c>
      <c r="K88" s="120"/>
      <c r="L88" s="92">
        <v>-5193</v>
      </c>
      <c r="M88" s="119"/>
      <c r="N88" s="92">
        <v>-10032</v>
      </c>
      <c r="O88" s="119">
        <v>0</v>
      </c>
      <c r="P88" s="92">
        <v>-5193</v>
      </c>
      <c r="R88" s="181"/>
    </row>
    <row r="89" spans="1:18" s="1" customFormat="1" ht="21.95" customHeight="1">
      <c r="A89" s="95" t="s">
        <v>72</v>
      </c>
      <c r="B89" s="87"/>
      <c r="C89" s="87"/>
      <c r="D89" s="87"/>
      <c r="E89" s="87"/>
      <c r="F89" s="87"/>
      <c r="G89" s="87"/>
      <c r="H89" s="87"/>
      <c r="I89" s="88"/>
      <c r="J89" s="121">
        <f>SUM(J80:J88)</f>
        <v>2554936</v>
      </c>
      <c r="K89" s="109">
        <v>0</v>
      </c>
      <c r="L89" s="121">
        <f>SUM(L80:L88)</f>
        <v>2493228</v>
      </c>
      <c r="M89" s="122"/>
      <c r="N89" s="121">
        <f>SUM(N80:N88)</f>
        <v>2568223</v>
      </c>
      <c r="O89" s="109">
        <v>0</v>
      </c>
      <c r="P89" s="121">
        <f>SUM(P80:P88)</f>
        <v>2493228</v>
      </c>
    </row>
    <row r="90" spans="1:18" s="1" customFormat="1" ht="21.95" customHeight="1">
      <c r="A90" s="91" t="s">
        <v>27</v>
      </c>
      <c r="B90" s="87"/>
      <c r="C90" s="87"/>
      <c r="D90" s="87"/>
      <c r="E90" s="87"/>
      <c r="F90" s="87"/>
      <c r="G90" s="87"/>
      <c r="H90" s="87"/>
      <c r="I90" s="88"/>
      <c r="J90" s="92">
        <v>160943</v>
      </c>
      <c r="K90" s="89"/>
      <c r="L90" s="92">
        <v>168381</v>
      </c>
      <c r="M90" s="89"/>
      <c r="N90" s="92">
        <v>0</v>
      </c>
      <c r="O90" s="89"/>
      <c r="P90" s="92">
        <v>0</v>
      </c>
      <c r="R90" s="181"/>
    </row>
    <row r="91" spans="1:18" s="1" customFormat="1" ht="21.75" customHeight="1">
      <c r="A91" s="95" t="s">
        <v>83</v>
      </c>
      <c r="B91" s="96"/>
      <c r="C91" s="96"/>
      <c r="D91" s="96"/>
      <c r="E91" s="96"/>
      <c r="F91" s="96"/>
      <c r="G91" s="96"/>
      <c r="H91" s="96"/>
      <c r="I91" s="88"/>
      <c r="J91" s="98">
        <f>SUM(J89:J90)</f>
        <v>2715879</v>
      </c>
      <c r="K91" s="89"/>
      <c r="L91" s="98">
        <f>SUM(L89:L90)</f>
        <v>2661609</v>
      </c>
      <c r="M91" s="89"/>
      <c r="N91" s="98">
        <f>SUM(N89:N90)</f>
        <v>2568223</v>
      </c>
      <c r="O91" s="89"/>
      <c r="P91" s="98">
        <f>SUM(P89:P90)</f>
        <v>2493228</v>
      </c>
    </row>
    <row r="92" spans="1:18" s="1" customFormat="1" ht="15">
      <c r="A92" s="123"/>
      <c r="B92" s="96"/>
      <c r="C92" s="96"/>
      <c r="D92" s="96"/>
      <c r="E92" s="96"/>
      <c r="F92" s="96"/>
      <c r="G92" s="96"/>
      <c r="H92" s="96"/>
      <c r="I92" s="88"/>
      <c r="J92" s="109"/>
      <c r="K92" s="89"/>
      <c r="L92" s="124"/>
      <c r="M92" s="89"/>
      <c r="N92" s="109"/>
      <c r="O92" s="89"/>
      <c r="P92" s="109"/>
    </row>
    <row r="93" spans="1:18" s="1" customFormat="1" ht="21.95" customHeight="1" thickBot="1">
      <c r="A93" s="95" t="s">
        <v>84</v>
      </c>
      <c r="B93" s="96"/>
      <c r="C93" s="96"/>
      <c r="D93" s="96"/>
      <c r="E93" s="96"/>
      <c r="F93" s="96"/>
      <c r="G93" s="96"/>
      <c r="H93" s="96"/>
      <c r="I93" s="125"/>
      <c r="J93" s="106">
        <f>J91+J64</f>
        <v>4363606</v>
      </c>
      <c r="K93" s="89"/>
      <c r="L93" s="106">
        <f>L91+L64</f>
        <v>4094433</v>
      </c>
      <c r="M93" s="89"/>
      <c r="N93" s="106">
        <f>N91+N64</f>
        <v>2979589</v>
      </c>
      <c r="O93" s="89"/>
      <c r="P93" s="106">
        <f>P91+P64</f>
        <v>3047395</v>
      </c>
    </row>
    <row r="94" spans="1:18" s="1" customFormat="1" ht="21.95" customHeight="1" thickTop="1">
      <c r="A94" s="39"/>
      <c r="B94" s="39"/>
      <c r="C94" s="39"/>
      <c r="D94" s="39"/>
      <c r="E94" s="39"/>
      <c r="F94" s="39"/>
      <c r="G94" s="39"/>
      <c r="H94" s="39"/>
      <c r="I94" s="51"/>
      <c r="J94" s="35"/>
      <c r="K94" s="47"/>
      <c r="L94" s="35"/>
      <c r="M94" s="47"/>
      <c r="N94" s="35"/>
      <c r="O94" s="47"/>
      <c r="P94" s="35"/>
    </row>
    <row r="95" spans="1:18" s="1" customFormat="1" ht="21.95" customHeight="1">
      <c r="A95" s="39"/>
      <c r="B95" s="39"/>
      <c r="C95" s="39"/>
      <c r="D95" s="39"/>
      <c r="E95" s="39"/>
      <c r="F95" s="39"/>
      <c r="I95" s="51"/>
      <c r="J95" s="50"/>
      <c r="K95" s="50"/>
      <c r="L95" s="50"/>
      <c r="M95" s="50"/>
      <c r="N95" s="50"/>
      <c r="O95" s="50"/>
      <c r="P95" s="50"/>
    </row>
    <row r="96" spans="1:18" s="1" customFormat="1" ht="21.95" customHeight="1">
      <c r="A96" s="39"/>
      <c r="B96" s="39"/>
      <c r="C96" s="39"/>
      <c r="D96" s="39"/>
      <c r="E96" s="39"/>
      <c r="F96" s="39"/>
      <c r="J96" s="47">
        <f>J35-J93</f>
        <v>0</v>
      </c>
      <c r="L96" s="47">
        <f>L35-L93</f>
        <v>0</v>
      </c>
      <c r="N96" s="47">
        <f>N35-N93</f>
        <v>0</v>
      </c>
      <c r="O96" s="47"/>
      <c r="P96" s="47">
        <f>P35-P93</f>
        <v>0</v>
      </c>
    </row>
    <row r="97" spans="1:16" s="1" customFormat="1" ht="21.95" customHeight="1">
      <c r="A97" s="39"/>
      <c r="B97" s="39"/>
      <c r="C97" s="39"/>
      <c r="D97" s="39"/>
      <c r="E97" s="39"/>
      <c r="F97" s="39"/>
      <c r="O97" s="47"/>
    </row>
    <row r="98" spans="1:16" s="1" customFormat="1" ht="21.95" customHeight="1">
      <c r="A98" s="39"/>
      <c r="B98" s="39"/>
      <c r="C98" s="39"/>
      <c r="D98" s="39"/>
      <c r="E98" s="39"/>
      <c r="F98" s="39"/>
      <c r="O98" s="47"/>
    </row>
    <row r="99" spans="1:16" s="1" customFormat="1" ht="21.95" customHeight="1"/>
    <row r="100" spans="1:16">
      <c r="J100" s="47"/>
      <c r="K100" s="47"/>
      <c r="L100" s="47"/>
      <c r="M100" s="47"/>
      <c r="N100" s="47"/>
      <c r="O100" s="47"/>
      <c r="P100" s="47"/>
    </row>
  </sheetData>
  <mergeCells count="15">
    <mergeCell ref="J74:P74"/>
    <mergeCell ref="N41:P41"/>
    <mergeCell ref="N70:P70"/>
    <mergeCell ref="J41:L41"/>
    <mergeCell ref="A72:G72"/>
    <mergeCell ref="A41:G41"/>
    <mergeCell ref="A5:G5"/>
    <mergeCell ref="N5:P5"/>
    <mergeCell ref="J5:L5"/>
    <mergeCell ref="A7:G7"/>
    <mergeCell ref="A70:G70"/>
    <mergeCell ref="J70:L70"/>
    <mergeCell ref="A43:G43"/>
    <mergeCell ref="J9:P9"/>
    <mergeCell ref="J45:P45"/>
  </mergeCells>
  <phoneticPr fontId="5" type="noConversion"/>
  <pageMargins left="0.7" right="0.5" top="0.47244094488188998" bottom="0.511811023622047" header="0.511811023622047" footer="0.511811023622047"/>
  <pageSetup paperSize="9" scale="76" firstPageNumber="3" fitToHeight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4" man="1"/>
    <brk id="6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51"/>
  <sheetViews>
    <sheetView view="pageBreakPreview" topLeftCell="A14" zoomScaleNormal="70" zoomScaleSheetLayoutView="100" workbookViewId="0">
      <selection activeCell="G146" sqref="G146"/>
    </sheetView>
  </sheetViews>
  <sheetFormatPr defaultColWidth="9.140625" defaultRowHeight="21.95" customHeight="1"/>
  <cols>
    <col min="1" max="6" width="2.7109375" style="13" customWidth="1"/>
    <col min="7" max="7" width="36.5703125" style="13" customWidth="1"/>
    <col min="8" max="8" width="1.85546875" style="2" customWidth="1"/>
    <col min="9" max="9" width="5.5703125" style="15" customWidth="1"/>
    <col min="10" max="10" width="18.28515625" style="13" customWidth="1"/>
    <col min="11" max="11" width="1" style="2" customWidth="1"/>
    <col min="12" max="12" width="18.28515625" style="84" customWidth="1"/>
    <col min="13" max="13" width="1" style="13" customWidth="1"/>
    <col min="14" max="14" width="18.28515625" style="13" customWidth="1"/>
    <col min="15" max="15" width="1" style="13" customWidth="1"/>
    <col min="16" max="16" width="18.28515625" style="13" customWidth="1"/>
    <col min="17" max="17" width="9.42578125" style="13" bestFit="1" customWidth="1"/>
    <col min="18" max="21" width="9.140625" style="13"/>
    <col min="22" max="23" width="9.42578125" style="13" bestFit="1" customWidth="1"/>
    <col min="24" max="16384" width="9.140625" style="13"/>
  </cols>
  <sheetData>
    <row r="1" spans="1:18" s="7" customFormat="1" ht="21.95" customHeight="1">
      <c r="A1" s="37" t="s">
        <v>90</v>
      </c>
      <c r="B1" s="6"/>
      <c r="C1" s="6"/>
      <c r="D1" s="6"/>
      <c r="E1" s="6"/>
      <c r="F1" s="6"/>
      <c r="G1" s="6"/>
      <c r="H1" s="6"/>
      <c r="I1" s="6"/>
      <c r="J1" s="75"/>
      <c r="K1" s="75"/>
      <c r="L1" s="78"/>
      <c r="M1" s="75"/>
      <c r="N1" s="75"/>
      <c r="O1" s="13"/>
      <c r="P1" s="75"/>
    </row>
    <row r="2" spans="1:18" s="7" customFormat="1" ht="21.95" customHeight="1">
      <c r="A2" s="8" t="s">
        <v>141</v>
      </c>
      <c r="B2" s="9"/>
      <c r="C2" s="9"/>
      <c r="D2" s="9"/>
      <c r="E2" s="9"/>
      <c r="F2" s="9"/>
      <c r="G2" s="9"/>
      <c r="H2" s="9"/>
      <c r="I2" s="9"/>
      <c r="J2" s="10"/>
      <c r="K2" s="10"/>
      <c r="L2" s="79"/>
      <c r="M2" s="10"/>
      <c r="N2" s="10"/>
      <c r="O2" s="13"/>
      <c r="P2" s="10"/>
    </row>
    <row r="3" spans="1:18" ht="15" customHeight="1">
      <c r="A3" s="10"/>
      <c r="B3" s="10"/>
      <c r="C3" s="10"/>
      <c r="D3" s="11"/>
      <c r="E3" s="11"/>
      <c r="F3" s="11"/>
      <c r="G3" s="11"/>
      <c r="H3" s="11"/>
      <c r="I3" s="12"/>
      <c r="J3" s="11"/>
      <c r="K3" s="11"/>
      <c r="L3" s="80"/>
      <c r="M3" s="11"/>
      <c r="N3" s="11"/>
      <c r="P3" s="11"/>
    </row>
    <row r="4" spans="1:18" ht="15" customHeight="1">
      <c r="A4" s="10"/>
      <c r="B4" s="10"/>
      <c r="C4" s="10"/>
      <c r="D4" s="11"/>
      <c r="E4" s="11"/>
      <c r="F4" s="11"/>
      <c r="G4" s="11"/>
      <c r="H4" s="11"/>
      <c r="I4" s="12"/>
      <c r="J4" s="11"/>
      <c r="K4" s="11"/>
      <c r="L4" s="80"/>
      <c r="M4" s="11"/>
      <c r="N4" s="11"/>
      <c r="P4" s="11"/>
    </row>
    <row r="5" spans="1:18" s="1" customFormat="1" ht="21.75" customHeight="1">
      <c r="A5" s="391"/>
      <c r="B5" s="391"/>
      <c r="C5" s="391"/>
      <c r="D5" s="391"/>
      <c r="E5" s="391"/>
      <c r="F5" s="391"/>
      <c r="G5" s="391"/>
      <c r="H5" s="5"/>
      <c r="I5" s="340"/>
      <c r="J5" s="392" t="s">
        <v>1</v>
      </c>
      <c r="K5" s="393"/>
      <c r="L5" s="393"/>
      <c r="M5" s="339"/>
      <c r="N5" s="392" t="s">
        <v>2</v>
      </c>
      <c r="O5" s="393"/>
      <c r="P5" s="393"/>
    </row>
    <row r="6" spans="1:18" ht="21.95" customHeight="1">
      <c r="A6" s="10"/>
      <c r="B6" s="10"/>
      <c r="C6" s="10"/>
      <c r="D6" s="10"/>
      <c r="E6" s="10"/>
      <c r="F6" s="10"/>
      <c r="G6" s="10"/>
      <c r="H6" s="17"/>
      <c r="J6" s="395" t="s">
        <v>223</v>
      </c>
      <c r="K6" s="395"/>
      <c r="L6" s="395"/>
      <c r="M6" s="18"/>
      <c r="N6" s="395" t="s">
        <v>223</v>
      </c>
      <c r="O6" s="395"/>
      <c r="P6" s="395"/>
    </row>
    <row r="7" spans="1:18" ht="21.95" customHeight="1">
      <c r="A7" s="10"/>
      <c r="B7" s="10"/>
      <c r="C7" s="10"/>
      <c r="D7" s="10"/>
      <c r="E7" s="10"/>
      <c r="F7" s="10"/>
      <c r="G7" s="10"/>
      <c r="H7" s="17"/>
      <c r="I7" s="19" t="s">
        <v>0</v>
      </c>
      <c r="J7" s="20">
        <v>2019</v>
      </c>
      <c r="K7" s="21"/>
      <c r="L7" s="81">
        <v>2018</v>
      </c>
      <c r="M7" s="18"/>
      <c r="N7" s="20">
        <v>2019</v>
      </c>
      <c r="O7" s="21"/>
      <c r="P7" s="81">
        <v>2018</v>
      </c>
    </row>
    <row r="8" spans="1:18" ht="21.95" customHeight="1">
      <c r="A8" s="10"/>
      <c r="B8" s="10"/>
      <c r="C8" s="10"/>
      <c r="D8" s="10"/>
      <c r="E8" s="10"/>
      <c r="F8" s="10"/>
      <c r="G8" s="10"/>
      <c r="H8" s="22"/>
      <c r="I8" s="22"/>
      <c r="J8" s="394" t="s">
        <v>104</v>
      </c>
      <c r="K8" s="394"/>
      <c r="L8" s="394"/>
      <c r="M8" s="394"/>
      <c r="N8" s="394"/>
      <c r="O8" s="394"/>
      <c r="P8" s="394"/>
    </row>
    <row r="9" spans="1:18" ht="9.75" customHeight="1">
      <c r="A9" s="23"/>
      <c r="I9" s="24"/>
      <c r="J9" s="25"/>
      <c r="K9" s="26"/>
      <c r="L9" s="82"/>
      <c r="M9" s="26"/>
      <c r="N9" s="25"/>
      <c r="P9" s="27"/>
    </row>
    <row r="10" spans="1:18" ht="21.95" customHeight="1">
      <c r="A10" s="230" t="s">
        <v>96</v>
      </c>
      <c r="I10" s="24"/>
      <c r="J10" s="25"/>
      <c r="K10" s="26"/>
      <c r="M10" s="26"/>
      <c r="N10" s="25"/>
    </row>
    <row r="11" spans="1:18" ht="21.95" customHeight="1">
      <c r="A11" s="231" t="s">
        <v>142</v>
      </c>
      <c r="I11" s="24"/>
      <c r="J11" s="27">
        <v>624406</v>
      </c>
      <c r="K11" s="26"/>
      <c r="L11" s="82">
        <v>602589</v>
      </c>
      <c r="M11" s="26"/>
      <c r="N11" s="82">
        <v>80481</v>
      </c>
      <c r="P11" s="27">
        <v>69527</v>
      </c>
      <c r="R11" s="55"/>
    </row>
    <row r="12" spans="1:18" ht="21.95" hidden="1" customHeight="1">
      <c r="A12" s="231" t="s">
        <v>179</v>
      </c>
      <c r="I12" s="24"/>
      <c r="J12" s="27"/>
      <c r="K12" s="26"/>
      <c r="L12" s="82"/>
      <c r="M12" s="26"/>
      <c r="N12" s="82"/>
      <c r="P12" s="27"/>
    </row>
    <row r="13" spans="1:18" ht="21.95" hidden="1" customHeight="1">
      <c r="A13" s="231"/>
      <c r="B13" s="13" t="s">
        <v>180</v>
      </c>
      <c r="I13" s="24"/>
      <c r="J13" s="27">
        <v>0</v>
      </c>
      <c r="K13" s="26"/>
      <c r="L13" s="82">
        <v>0</v>
      </c>
      <c r="M13" s="26"/>
      <c r="N13" s="82">
        <v>0</v>
      </c>
      <c r="P13" s="27">
        <v>0</v>
      </c>
    </row>
    <row r="14" spans="1:18" s="359" customFormat="1" ht="21.95" customHeight="1">
      <c r="A14" s="231" t="s">
        <v>244</v>
      </c>
      <c r="H14" s="2"/>
      <c r="I14" s="24" t="s">
        <v>222</v>
      </c>
      <c r="J14" s="27">
        <v>923</v>
      </c>
      <c r="K14" s="26"/>
      <c r="L14" s="82">
        <v>0</v>
      </c>
      <c r="M14" s="26"/>
      <c r="N14" s="82">
        <v>0</v>
      </c>
      <c r="P14" s="27">
        <v>0</v>
      </c>
    </row>
    <row r="15" spans="1:18" ht="21.95" customHeight="1">
      <c r="A15" s="231" t="s">
        <v>28</v>
      </c>
      <c r="I15" s="24"/>
      <c r="J15" s="27">
        <v>2877</v>
      </c>
      <c r="K15" s="26"/>
      <c r="L15" s="82">
        <v>4129</v>
      </c>
      <c r="M15" s="26"/>
      <c r="N15" s="82">
        <v>13200</v>
      </c>
      <c r="P15" s="27">
        <v>11892</v>
      </c>
      <c r="Q15" s="359"/>
      <c r="R15" s="359"/>
    </row>
    <row r="16" spans="1:18" s="10" customFormat="1" ht="21.95" customHeight="1">
      <c r="A16" s="232" t="s">
        <v>97</v>
      </c>
      <c r="B16" s="130"/>
      <c r="C16" s="130"/>
      <c r="D16" s="130"/>
      <c r="E16" s="130"/>
      <c r="F16" s="130"/>
      <c r="G16" s="130"/>
      <c r="H16" s="132"/>
      <c r="I16" s="131"/>
      <c r="J16" s="178">
        <f>SUM(J11:J15)</f>
        <v>628206</v>
      </c>
      <c r="K16" s="133"/>
      <c r="L16" s="178">
        <f>SUM(L11:L15)</f>
        <v>606718</v>
      </c>
      <c r="M16" s="134"/>
      <c r="N16" s="178">
        <f>SUM(N11:N15)</f>
        <v>93681</v>
      </c>
      <c r="O16" s="134"/>
      <c r="P16" s="178">
        <f>SUM(P11:P15)</f>
        <v>81419</v>
      </c>
      <c r="Q16" s="359"/>
      <c r="R16" s="359"/>
    </row>
    <row r="17" spans="1:18" ht="21.95" customHeight="1">
      <c r="A17" s="126"/>
      <c r="B17" s="127"/>
      <c r="C17" s="127"/>
      <c r="D17" s="127"/>
      <c r="E17" s="127"/>
      <c r="F17" s="127"/>
      <c r="G17" s="127"/>
      <c r="H17" s="128"/>
      <c r="I17" s="135"/>
      <c r="J17" s="92"/>
      <c r="K17" s="136"/>
      <c r="L17" s="137"/>
      <c r="M17" s="138"/>
      <c r="N17" s="129"/>
      <c r="O17" s="138"/>
      <c r="P17" s="129"/>
    </row>
    <row r="18" spans="1:18" ht="21.95" customHeight="1">
      <c r="A18" s="233" t="s">
        <v>98</v>
      </c>
      <c r="B18" s="126"/>
      <c r="C18" s="127"/>
      <c r="D18" s="127"/>
      <c r="E18" s="127"/>
      <c r="F18" s="127"/>
      <c r="G18" s="127"/>
      <c r="H18" s="128"/>
      <c r="I18" s="135"/>
      <c r="J18" s="92"/>
      <c r="K18" s="94"/>
      <c r="L18" s="129"/>
      <c r="M18" s="129"/>
      <c r="N18" s="129"/>
      <c r="O18" s="129"/>
      <c r="P18" s="129"/>
    </row>
    <row r="19" spans="1:18" ht="21.95" customHeight="1">
      <c r="A19" s="1" t="s">
        <v>99</v>
      </c>
      <c r="B19" s="126"/>
      <c r="C19" s="127"/>
      <c r="D19" s="127"/>
      <c r="E19" s="127"/>
      <c r="F19" s="127"/>
      <c r="G19" s="127"/>
      <c r="H19" s="341"/>
      <c r="I19" s="24">
        <v>4</v>
      </c>
      <c r="J19" s="342">
        <v>496493</v>
      </c>
      <c r="K19" s="30"/>
      <c r="L19" s="343">
        <v>478830</v>
      </c>
      <c r="M19" s="343"/>
      <c r="N19" s="343">
        <v>77075</v>
      </c>
      <c r="O19" s="343"/>
      <c r="P19" s="343">
        <v>66848</v>
      </c>
      <c r="Q19" s="359"/>
    </row>
    <row r="20" spans="1:18" ht="21.95" customHeight="1">
      <c r="A20" s="1" t="s">
        <v>100</v>
      </c>
      <c r="B20" s="126"/>
      <c r="C20" s="127"/>
      <c r="D20" s="127"/>
      <c r="E20" s="127"/>
      <c r="F20" s="127"/>
      <c r="G20" s="127"/>
      <c r="H20" s="341"/>
      <c r="I20" s="24">
        <v>4</v>
      </c>
      <c r="J20" s="342">
        <v>31124</v>
      </c>
      <c r="K20" s="30"/>
      <c r="L20" s="343">
        <v>34113</v>
      </c>
      <c r="M20" s="343"/>
      <c r="N20" s="343">
        <v>622</v>
      </c>
      <c r="O20" s="343"/>
      <c r="P20" s="343">
        <v>890</v>
      </c>
      <c r="Q20" s="359"/>
    </row>
    <row r="21" spans="1:18" ht="21.95" customHeight="1">
      <c r="A21" s="1" t="s">
        <v>101</v>
      </c>
      <c r="B21" s="126"/>
      <c r="C21" s="127"/>
      <c r="D21" s="127"/>
      <c r="E21" s="127"/>
      <c r="F21" s="127"/>
      <c r="G21" s="127"/>
      <c r="H21" s="341"/>
      <c r="I21" s="24">
        <v>4</v>
      </c>
      <c r="J21" s="342">
        <v>69961</v>
      </c>
      <c r="K21" s="30"/>
      <c r="L21" s="343">
        <v>65825</v>
      </c>
      <c r="M21" s="343"/>
      <c r="N21" s="343">
        <v>11897</v>
      </c>
      <c r="O21" s="343"/>
      <c r="P21" s="343">
        <v>12261</v>
      </c>
      <c r="Q21" s="359"/>
    </row>
    <row r="22" spans="1:18" ht="21.95" customHeight="1">
      <c r="A22" s="1" t="s">
        <v>29</v>
      </c>
      <c r="B22" s="126"/>
      <c r="C22" s="127"/>
      <c r="D22" s="127"/>
      <c r="E22" s="127"/>
      <c r="F22" s="127"/>
      <c r="G22" s="127"/>
      <c r="H22" s="341"/>
      <c r="I22" s="24"/>
      <c r="J22" s="344">
        <v>8573</v>
      </c>
      <c r="K22" s="30"/>
      <c r="L22" s="345">
        <v>8458</v>
      </c>
      <c r="M22" s="343"/>
      <c r="N22" s="345">
        <v>4821</v>
      </c>
      <c r="O22" s="343"/>
      <c r="P22" s="345">
        <v>4380</v>
      </c>
      <c r="Q22" s="359"/>
    </row>
    <row r="23" spans="1:18" ht="21.95" customHeight="1">
      <c r="A23" s="39" t="s">
        <v>102</v>
      </c>
      <c r="B23" s="126"/>
      <c r="C23" s="127"/>
      <c r="D23" s="127"/>
      <c r="E23" s="127"/>
      <c r="F23" s="127"/>
      <c r="G23" s="127"/>
      <c r="H23" s="128"/>
      <c r="I23" s="135"/>
      <c r="J23" s="182">
        <f>SUM(J19:J22)</f>
        <v>606151</v>
      </c>
      <c r="K23" s="133"/>
      <c r="L23" s="182">
        <f>SUM(L19:L22)</f>
        <v>587226</v>
      </c>
      <c r="M23" s="134"/>
      <c r="N23" s="182">
        <f>SUM(N19:N22)</f>
        <v>94415</v>
      </c>
      <c r="O23" s="134"/>
      <c r="P23" s="182">
        <f>SUM(P19:P22)</f>
        <v>84379</v>
      </c>
      <c r="Q23" s="359"/>
      <c r="R23" s="10"/>
    </row>
    <row r="24" spans="1:18" s="335" customFormat="1" ht="9.75" customHeight="1">
      <c r="A24" s="330"/>
      <c r="B24" s="331"/>
      <c r="C24" s="332"/>
      <c r="D24" s="333"/>
      <c r="E24" s="334"/>
      <c r="F24" s="333"/>
      <c r="G24" s="333"/>
      <c r="H24" s="333"/>
      <c r="I24" s="333"/>
      <c r="K24" s="336"/>
      <c r="L24" s="336"/>
      <c r="Q24" s="359"/>
    </row>
    <row r="25" spans="1:18" ht="21.95" customHeight="1">
      <c r="A25" s="1" t="s">
        <v>146</v>
      </c>
      <c r="B25" s="127"/>
      <c r="C25" s="127"/>
      <c r="D25" s="127"/>
      <c r="E25" s="127"/>
      <c r="F25" s="127"/>
      <c r="G25" s="127"/>
      <c r="H25" s="341"/>
      <c r="I25" s="24">
        <v>4</v>
      </c>
      <c r="J25" s="343">
        <v>0</v>
      </c>
      <c r="K25" s="343"/>
      <c r="L25" s="343">
        <v>0</v>
      </c>
      <c r="M25" s="343"/>
      <c r="N25" s="343">
        <v>16220</v>
      </c>
      <c r="O25" s="343"/>
      <c r="P25" s="343">
        <v>16691</v>
      </c>
      <c r="Q25" s="359"/>
    </row>
    <row r="26" spans="1:18" ht="21.95" customHeight="1">
      <c r="A26" s="1" t="s">
        <v>185</v>
      </c>
      <c r="B26" s="126"/>
      <c r="C26" s="127"/>
      <c r="D26" s="127"/>
      <c r="E26" s="127"/>
      <c r="F26" s="127"/>
      <c r="G26" s="127"/>
      <c r="H26" s="341"/>
      <c r="I26" s="24"/>
      <c r="J26" s="342"/>
      <c r="K26" s="30"/>
      <c r="L26" s="343"/>
      <c r="M26" s="343"/>
      <c r="N26" s="343"/>
      <c r="O26" s="343"/>
      <c r="P26" s="343"/>
    </row>
    <row r="27" spans="1:18" ht="21.95" customHeight="1">
      <c r="B27" s="1" t="s">
        <v>103</v>
      </c>
      <c r="C27" s="127"/>
      <c r="D27" s="127"/>
      <c r="E27" s="127"/>
      <c r="F27" s="127"/>
      <c r="G27" s="127"/>
      <c r="H27" s="341"/>
      <c r="I27" s="24">
        <v>4</v>
      </c>
      <c r="J27" s="344">
        <v>33544</v>
      </c>
      <c r="K27" s="30"/>
      <c r="L27" s="345">
        <v>56230</v>
      </c>
      <c r="M27" s="343"/>
      <c r="N27" s="345">
        <v>35615</v>
      </c>
      <c r="O27" s="343"/>
      <c r="P27" s="345">
        <v>58958</v>
      </c>
    </row>
    <row r="28" spans="1:18" ht="21.95" customHeight="1">
      <c r="A28" s="232" t="s">
        <v>30</v>
      </c>
      <c r="B28" s="130"/>
      <c r="C28" s="130"/>
      <c r="D28" s="130"/>
      <c r="E28" s="130"/>
      <c r="F28" s="130"/>
      <c r="G28" s="130"/>
      <c r="H28" s="132"/>
      <c r="I28" s="142"/>
      <c r="J28" s="143">
        <f>J16-J23+J27+J25</f>
        <v>55599</v>
      </c>
      <c r="K28" s="99">
        <v>0</v>
      </c>
      <c r="L28" s="143">
        <f>L16-L23+L27+L25</f>
        <v>75722</v>
      </c>
      <c r="M28" s="144">
        <v>0</v>
      </c>
      <c r="N28" s="143">
        <f>N16-N23+N27+N25</f>
        <v>51101</v>
      </c>
      <c r="O28" s="129"/>
      <c r="P28" s="143">
        <f>P16-P23+P27+P25</f>
        <v>72689</v>
      </c>
    </row>
    <row r="29" spans="1:18" ht="21.95" customHeight="1">
      <c r="A29" s="126" t="s">
        <v>106</v>
      </c>
      <c r="B29" s="127"/>
      <c r="C29" s="127"/>
      <c r="D29" s="127"/>
      <c r="E29" s="127"/>
      <c r="F29" s="127"/>
      <c r="G29" s="127"/>
      <c r="H29" s="341"/>
      <c r="I29" s="24">
        <v>14</v>
      </c>
      <c r="J29" s="344">
        <v>3845</v>
      </c>
      <c r="K29" s="346"/>
      <c r="L29" s="345">
        <v>4125</v>
      </c>
      <c r="M29" s="343"/>
      <c r="N29" s="347">
        <v>474</v>
      </c>
      <c r="O29" s="343"/>
      <c r="P29" s="345">
        <v>-94</v>
      </c>
    </row>
    <row r="30" spans="1:18" s="335" customFormat="1" ht="9.75" customHeight="1">
      <c r="A30" s="330"/>
      <c r="B30" s="331"/>
      <c r="C30" s="332"/>
      <c r="D30" s="333"/>
      <c r="E30" s="334"/>
      <c r="F30" s="333"/>
      <c r="G30" s="333"/>
      <c r="H30" s="333"/>
      <c r="I30" s="333"/>
      <c r="K30" s="336"/>
      <c r="L30" s="336"/>
    </row>
    <row r="31" spans="1:18" ht="21.95" customHeight="1">
      <c r="A31" s="130" t="s">
        <v>52</v>
      </c>
      <c r="B31" s="127"/>
      <c r="C31" s="130"/>
      <c r="D31" s="130"/>
      <c r="E31" s="130"/>
      <c r="F31" s="130"/>
      <c r="G31" s="130"/>
      <c r="H31" s="132"/>
      <c r="I31" s="142"/>
      <c r="J31" s="182">
        <f>J28-J29</f>
        <v>51754</v>
      </c>
      <c r="K31" s="99" t="e">
        <v>#REF!</v>
      </c>
      <c r="L31" s="182">
        <f>L28-L29</f>
        <v>71597</v>
      </c>
      <c r="M31" s="138"/>
      <c r="N31" s="182">
        <f>N28-N29</f>
        <v>50627</v>
      </c>
      <c r="O31" s="138"/>
      <c r="P31" s="182">
        <f>P28-P29</f>
        <v>72783</v>
      </c>
    </row>
    <row r="32" spans="1:18" ht="21.95" customHeight="1">
      <c r="A32" s="10"/>
      <c r="C32" s="10"/>
      <c r="D32" s="10"/>
      <c r="E32" s="10"/>
      <c r="F32" s="10"/>
      <c r="G32" s="10"/>
      <c r="H32" s="28"/>
      <c r="I32" s="31"/>
      <c r="J32" s="76"/>
      <c r="K32" s="33"/>
      <c r="L32" s="83"/>
      <c r="M32" s="30"/>
      <c r="N32" s="76"/>
      <c r="O32" s="30"/>
      <c r="P32" s="76"/>
    </row>
    <row r="33" spans="1:18" ht="21.95" customHeight="1">
      <c r="A33" s="232" t="s">
        <v>120</v>
      </c>
      <c r="B33" s="126"/>
      <c r="C33" s="127"/>
      <c r="D33" s="127"/>
      <c r="E33" s="127"/>
      <c r="F33" s="127"/>
      <c r="G33" s="127"/>
      <c r="H33" s="128"/>
      <c r="I33" s="135"/>
      <c r="J33" s="92"/>
      <c r="K33" s="94"/>
      <c r="L33" s="129"/>
      <c r="M33" s="129"/>
      <c r="N33" s="129"/>
      <c r="O33" s="129"/>
      <c r="P33" s="129"/>
    </row>
    <row r="34" spans="1:18" ht="21.95" customHeight="1">
      <c r="A34" s="217" t="s">
        <v>121</v>
      </c>
      <c r="B34" s="126"/>
      <c r="C34" s="127"/>
      <c r="D34" s="127"/>
      <c r="E34" s="127"/>
      <c r="F34" s="127"/>
      <c r="G34" s="127"/>
      <c r="H34" s="128"/>
      <c r="I34" s="135"/>
      <c r="J34" s="92"/>
      <c r="K34" s="94"/>
      <c r="L34" s="129"/>
      <c r="M34" s="129"/>
      <c r="N34" s="129"/>
      <c r="O34" s="129"/>
      <c r="P34" s="129"/>
    </row>
    <row r="35" spans="1:18" ht="21.95" customHeight="1">
      <c r="A35" s="1" t="s">
        <v>266</v>
      </c>
      <c r="B35" s="126"/>
      <c r="C35" s="127"/>
      <c r="D35" s="127"/>
      <c r="E35" s="127"/>
      <c r="F35" s="127"/>
      <c r="G35" s="127"/>
      <c r="H35" s="128"/>
      <c r="I35" s="135"/>
      <c r="J35" s="92">
        <v>-1535</v>
      </c>
      <c r="K35" s="94"/>
      <c r="L35" s="129">
        <v>2146.25</v>
      </c>
      <c r="M35" s="129"/>
      <c r="N35" s="92">
        <v>-1535</v>
      </c>
      <c r="O35" s="129"/>
      <c r="P35" s="129">
        <v>2146.25</v>
      </c>
    </row>
    <row r="36" spans="1:18" ht="21.95" customHeight="1">
      <c r="A36" s="1" t="s">
        <v>247</v>
      </c>
      <c r="B36" s="126"/>
      <c r="C36" s="127"/>
      <c r="D36" s="127"/>
      <c r="E36" s="127"/>
      <c r="F36" s="127"/>
      <c r="G36" s="127"/>
      <c r="H36" s="128"/>
      <c r="I36" s="135"/>
    </row>
    <row r="37" spans="1:18" ht="21.95" customHeight="1">
      <c r="A37" s="1"/>
      <c r="B37" s="1" t="s">
        <v>248</v>
      </c>
      <c r="C37" s="127"/>
      <c r="D37" s="127"/>
      <c r="E37" s="127"/>
      <c r="F37" s="127"/>
      <c r="G37" s="127"/>
      <c r="H37" s="128"/>
      <c r="I37" s="135"/>
      <c r="J37" s="342">
        <v>-575</v>
      </c>
      <c r="K37" s="30"/>
      <c r="L37" s="343">
        <v>0</v>
      </c>
      <c r="M37" s="343"/>
      <c r="N37" s="342">
        <v>-575</v>
      </c>
      <c r="O37" s="343"/>
      <c r="P37" s="343">
        <v>0</v>
      </c>
    </row>
    <row r="38" spans="1:18" s="359" customFormat="1" ht="21.95" customHeight="1">
      <c r="A38" s="1" t="s">
        <v>203</v>
      </c>
      <c r="B38" s="1"/>
      <c r="C38" s="127"/>
      <c r="D38" s="127"/>
      <c r="E38" s="127"/>
      <c r="F38" s="127"/>
      <c r="G38" s="127"/>
      <c r="H38" s="128"/>
      <c r="I38" s="135"/>
      <c r="J38" s="342"/>
      <c r="K38" s="30"/>
      <c r="L38" s="343"/>
      <c r="M38" s="343"/>
      <c r="N38" s="342"/>
      <c r="O38" s="342"/>
      <c r="P38" s="342"/>
    </row>
    <row r="39" spans="1:18" ht="21.95" customHeight="1">
      <c r="A39" s="1"/>
      <c r="B39" s="1" t="s">
        <v>251</v>
      </c>
      <c r="C39" s="127"/>
      <c r="D39" s="127"/>
      <c r="E39" s="127"/>
      <c r="F39" s="127"/>
      <c r="G39" s="127"/>
      <c r="H39" s="128"/>
      <c r="I39" s="135"/>
      <c r="J39" s="342">
        <v>0</v>
      </c>
      <c r="K39" s="30"/>
      <c r="L39" s="343">
        <v>0</v>
      </c>
      <c r="M39" s="343"/>
      <c r="N39" s="342">
        <v>74</v>
      </c>
      <c r="O39" s="342"/>
      <c r="P39" s="342">
        <v>-9</v>
      </c>
    </row>
    <row r="40" spans="1:18" ht="21.95" customHeight="1">
      <c r="A40" s="1" t="s">
        <v>203</v>
      </c>
      <c r="B40" s="126"/>
      <c r="C40" s="127"/>
      <c r="D40" s="127"/>
      <c r="E40" s="127"/>
      <c r="F40" s="127"/>
      <c r="G40" s="127"/>
      <c r="H40" s="128"/>
      <c r="I40" s="135"/>
      <c r="J40" s="343"/>
      <c r="K40" s="30"/>
      <c r="L40" s="343"/>
      <c r="M40" s="343"/>
      <c r="N40" s="342"/>
      <c r="O40" s="342"/>
      <c r="P40" s="342"/>
    </row>
    <row r="41" spans="1:18" ht="21.95" customHeight="1">
      <c r="A41" s="1" t="s">
        <v>186</v>
      </c>
      <c r="B41" s="1" t="s">
        <v>246</v>
      </c>
      <c r="C41" s="127"/>
      <c r="D41" s="127"/>
      <c r="E41" s="127"/>
      <c r="F41" s="127"/>
      <c r="G41" s="127"/>
      <c r="H41" s="128"/>
      <c r="I41" s="135"/>
      <c r="J41" s="342">
        <v>-840</v>
      </c>
      <c r="K41" s="30"/>
      <c r="L41" s="343">
        <v>1138.75</v>
      </c>
      <c r="M41" s="343"/>
      <c r="N41" s="342">
        <v>-840</v>
      </c>
      <c r="O41" s="342"/>
      <c r="P41" s="342">
        <v>1147.5</v>
      </c>
    </row>
    <row r="42" spans="1:18" ht="21.95" customHeight="1">
      <c r="A42" s="1" t="s">
        <v>249</v>
      </c>
      <c r="B42" s="126"/>
      <c r="C42" s="127"/>
      <c r="D42" s="127"/>
      <c r="E42" s="127"/>
      <c r="F42" s="127"/>
      <c r="G42" s="127"/>
      <c r="H42" s="128"/>
      <c r="I42" s="135"/>
      <c r="J42" s="344">
        <v>590</v>
      </c>
      <c r="K42" s="346"/>
      <c r="L42" s="345">
        <v>-657</v>
      </c>
      <c r="M42" s="343"/>
      <c r="N42" s="344">
        <v>575</v>
      </c>
      <c r="O42" s="342"/>
      <c r="P42" s="344">
        <v>-657</v>
      </c>
      <c r="Q42" s="29"/>
    </row>
    <row r="43" spans="1:18" ht="21.95" customHeight="1">
      <c r="A43" s="10" t="s">
        <v>200</v>
      </c>
      <c r="B43" s="10"/>
      <c r="C43" s="359"/>
      <c r="D43" s="359"/>
      <c r="E43" s="359"/>
      <c r="F43" s="127"/>
      <c r="G43" s="127"/>
      <c r="H43" s="128"/>
      <c r="I43" s="135"/>
      <c r="J43" s="251"/>
      <c r="K43" s="136"/>
      <c r="L43" s="138"/>
      <c r="M43" s="138"/>
      <c r="N43" s="138"/>
      <c r="O43" s="138"/>
      <c r="P43" s="138"/>
      <c r="Q43" s="29"/>
    </row>
    <row r="44" spans="1:18" ht="21.95" customHeight="1">
      <c r="A44" s="10" t="s">
        <v>74</v>
      </c>
      <c r="B44" s="10" t="s">
        <v>187</v>
      </c>
      <c r="C44" s="359"/>
      <c r="D44" s="359"/>
      <c r="E44" s="359"/>
      <c r="F44" s="127"/>
      <c r="G44" s="127"/>
      <c r="H44" s="128"/>
      <c r="I44" s="135"/>
      <c r="J44" s="182">
        <f>SUM(J33:J43)</f>
        <v>-2360</v>
      </c>
      <c r="K44" s="133"/>
      <c r="L44" s="182">
        <f>SUM(L33:L43)</f>
        <v>2628</v>
      </c>
      <c r="M44" s="134"/>
      <c r="N44" s="182">
        <f>SUM(N33:N43)</f>
        <v>-2301</v>
      </c>
      <c r="O44" s="134"/>
      <c r="P44" s="182">
        <f>SUM(P33:P43)</f>
        <v>2627.75</v>
      </c>
      <c r="Q44" s="10"/>
      <c r="R44" s="10"/>
    </row>
    <row r="45" spans="1:18" ht="21.95" customHeight="1">
      <c r="A45" s="10"/>
      <c r="C45" s="10"/>
      <c r="D45" s="10"/>
      <c r="E45" s="10"/>
      <c r="F45" s="10"/>
      <c r="G45" s="10"/>
      <c r="H45" s="28"/>
      <c r="I45" s="31"/>
      <c r="J45" s="76"/>
      <c r="K45" s="33"/>
      <c r="L45" s="83"/>
      <c r="M45" s="30"/>
      <c r="N45" s="76"/>
      <c r="O45" s="30"/>
      <c r="P45" s="76"/>
    </row>
    <row r="46" spans="1:18" s="7" customFormat="1" ht="21.95" customHeight="1">
      <c r="A46" s="37" t="s">
        <v>90</v>
      </c>
      <c r="B46" s="6"/>
      <c r="C46" s="6"/>
      <c r="D46" s="6"/>
      <c r="E46" s="6"/>
      <c r="F46" s="6"/>
      <c r="G46" s="6"/>
      <c r="H46" s="6"/>
      <c r="I46" s="6"/>
      <c r="J46" s="75"/>
      <c r="K46" s="75"/>
      <c r="L46" s="78"/>
      <c r="M46" s="75"/>
      <c r="N46" s="75"/>
      <c r="O46" s="13"/>
      <c r="P46" s="75"/>
    </row>
    <row r="47" spans="1:18" s="7" customFormat="1" ht="21.95" customHeight="1">
      <c r="A47" s="8" t="s">
        <v>141</v>
      </c>
      <c r="B47" s="9"/>
      <c r="C47" s="9"/>
      <c r="D47" s="9"/>
      <c r="E47" s="9"/>
      <c r="F47" s="9"/>
      <c r="G47" s="9"/>
      <c r="H47" s="9"/>
      <c r="I47" s="9"/>
      <c r="J47" s="10"/>
      <c r="K47" s="10"/>
      <c r="L47" s="79"/>
      <c r="M47" s="10"/>
      <c r="N47" s="10"/>
      <c r="O47" s="13"/>
      <c r="P47" s="10"/>
    </row>
    <row r="48" spans="1:18" ht="15" customHeight="1">
      <c r="A48" s="10"/>
      <c r="B48" s="10"/>
      <c r="C48" s="10"/>
      <c r="D48" s="11"/>
      <c r="E48" s="11"/>
      <c r="F48" s="11"/>
      <c r="G48" s="11"/>
      <c r="H48" s="11"/>
      <c r="I48" s="12"/>
      <c r="J48" s="11"/>
      <c r="K48" s="11"/>
      <c r="L48" s="80"/>
      <c r="M48" s="11"/>
      <c r="N48" s="11"/>
      <c r="P48" s="11"/>
    </row>
    <row r="49" spans="1:16" ht="15" customHeight="1">
      <c r="A49" s="10"/>
      <c r="B49" s="10"/>
      <c r="C49" s="10"/>
      <c r="D49" s="11"/>
      <c r="E49" s="11"/>
      <c r="F49" s="11"/>
      <c r="G49" s="11"/>
      <c r="H49" s="11"/>
      <c r="I49" s="12"/>
      <c r="J49" s="11"/>
      <c r="K49" s="11"/>
      <c r="L49" s="80"/>
      <c r="M49" s="11"/>
      <c r="N49" s="11"/>
      <c r="P49" s="11"/>
    </row>
    <row r="50" spans="1:16" s="1" customFormat="1" ht="21.75" customHeight="1">
      <c r="A50" s="391"/>
      <c r="B50" s="391"/>
      <c r="C50" s="391"/>
      <c r="D50" s="391"/>
      <c r="E50" s="391"/>
      <c r="F50" s="391"/>
      <c r="G50" s="391"/>
      <c r="H50" s="5"/>
      <c r="I50" s="340"/>
      <c r="J50" s="392" t="s">
        <v>1</v>
      </c>
      <c r="K50" s="393"/>
      <c r="L50" s="393"/>
      <c r="M50" s="339"/>
      <c r="N50" s="392" t="s">
        <v>2</v>
      </c>
      <c r="O50" s="393"/>
      <c r="P50" s="393"/>
    </row>
    <row r="51" spans="1:16" ht="21.95" customHeight="1">
      <c r="A51" s="10"/>
      <c r="B51" s="10"/>
      <c r="C51" s="10"/>
      <c r="D51" s="10"/>
      <c r="E51" s="10"/>
      <c r="F51" s="10"/>
      <c r="G51" s="10"/>
      <c r="H51" s="17"/>
      <c r="J51" s="395" t="s">
        <v>223</v>
      </c>
      <c r="K51" s="395"/>
      <c r="L51" s="395"/>
      <c r="M51" s="18"/>
      <c r="N51" s="395" t="s">
        <v>223</v>
      </c>
      <c r="O51" s="395"/>
      <c r="P51" s="395"/>
    </row>
    <row r="52" spans="1:16" ht="21.75" customHeight="1">
      <c r="A52" s="10"/>
      <c r="B52" s="10"/>
      <c r="C52" s="10"/>
      <c r="D52" s="10"/>
      <c r="E52" s="10"/>
      <c r="F52" s="10"/>
      <c r="G52" s="10"/>
      <c r="H52" s="17"/>
      <c r="I52" s="284" t="s">
        <v>0</v>
      </c>
      <c r="J52" s="20">
        <v>2019</v>
      </c>
      <c r="K52" s="21"/>
      <c r="L52" s="81">
        <v>2018</v>
      </c>
      <c r="M52" s="18"/>
      <c r="N52" s="20">
        <v>2019</v>
      </c>
      <c r="O52" s="21"/>
      <c r="P52" s="81">
        <v>2018</v>
      </c>
    </row>
    <row r="53" spans="1:16" ht="21.95" customHeight="1">
      <c r="A53" s="10"/>
      <c r="B53" s="10"/>
      <c r="C53" s="10"/>
      <c r="D53" s="10"/>
      <c r="E53" s="10"/>
      <c r="F53" s="10"/>
      <c r="G53" s="10"/>
      <c r="H53" s="22"/>
      <c r="I53" s="22"/>
      <c r="J53" s="394" t="s">
        <v>104</v>
      </c>
      <c r="K53" s="394"/>
      <c r="L53" s="394"/>
      <c r="M53" s="394"/>
      <c r="N53" s="394"/>
      <c r="O53" s="394"/>
      <c r="P53" s="394"/>
    </row>
    <row r="54" spans="1:16" ht="21.95" customHeight="1">
      <c r="A54" s="233" t="s">
        <v>182</v>
      </c>
      <c r="B54" s="10"/>
      <c r="C54" s="10"/>
      <c r="D54" s="10"/>
      <c r="E54" s="10"/>
      <c r="F54" s="10"/>
      <c r="G54" s="10"/>
      <c r="H54" s="22"/>
      <c r="I54" s="22"/>
      <c r="J54" s="367"/>
      <c r="K54" s="367"/>
      <c r="L54" s="367"/>
      <c r="M54" s="367"/>
      <c r="N54" s="367"/>
      <c r="O54" s="367"/>
      <c r="P54" s="367"/>
    </row>
    <row r="55" spans="1:16" ht="21.95" customHeight="1">
      <c r="A55" s="1" t="s">
        <v>245</v>
      </c>
      <c r="B55" s="126"/>
      <c r="C55" s="127"/>
      <c r="D55" s="127"/>
      <c r="E55" s="10"/>
      <c r="F55" s="10"/>
      <c r="G55" s="10"/>
      <c r="H55" s="22"/>
      <c r="I55" s="22"/>
      <c r="J55" s="285">
        <v>0</v>
      </c>
      <c r="K55" s="285"/>
      <c r="L55" s="285">
        <v>0</v>
      </c>
      <c r="M55" s="367"/>
      <c r="N55" s="285">
        <v>0</v>
      </c>
      <c r="O55" s="285"/>
      <c r="P55" s="285">
        <v>-5051.25</v>
      </c>
    </row>
    <row r="56" spans="1:16" ht="21.95" customHeight="1">
      <c r="A56" s="1" t="s">
        <v>240</v>
      </c>
      <c r="B56" s="231"/>
      <c r="C56" s="127"/>
      <c r="D56" s="127"/>
      <c r="E56" s="10"/>
      <c r="F56" s="10"/>
      <c r="G56" s="10"/>
      <c r="H56" s="22"/>
      <c r="I56" s="22"/>
      <c r="J56" s="285">
        <v>0</v>
      </c>
      <c r="K56" s="285"/>
      <c r="L56" s="285">
        <v>-6496.25</v>
      </c>
      <c r="M56" s="367"/>
      <c r="N56" s="285">
        <v>0</v>
      </c>
      <c r="O56" s="367"/>
      <c r="P56" s="285">
        <v>0</v>
      </c>
    </row>
    <row r="57" spans="1:16" ht="21.95" customHeight="1">
      <c r="A57" s="1" t="s">
        <v>267</v>
      </c>
      <c r="B57" s="354"/>
      <c r="C57" s="10"/>
      <c r="D57" s="10"/>
      <c r="E57" s="10"/>
      <c r="F57" s="10"/>
      <c r="G57" s="10"/>
      <c r="H57" s="22"/>
      <c r="I57" s="22"/>
      <c r="J57" s="286">
        <v>0</v>
      </c>
      <c r="K57" s="285"/>
      <c r="L57" s="286">
        <v>1299.25</v>
      </c>
      <c r="M57" s="367"/>
      <c r="N57" s="286">
        <v>0</v>
      </c>
      <c r="O57" s="285"/>
      <c r="P57" s="286">
        <v>1010.25</v>
      </c>
    </row>
    <row r="58" spans="1:16" ht="21.95" customHeight="1">
      <c r="A58" s="283" t="s">
        <v>209</v>
      </c>
      <c r="B58" s="10"/>
      <c r="C58" s="10"/>
      <c r="D58" s="10"/>
      <c r="E58" s="10"/>
      <c r="F58" s="10"/>
      <c r="G58" s="10"/>
      <c r="H58" s="22"/>
      <c r="I58" s="22"/>
      <c r="J58" s="359"/>
      <c r="K58" s="359"/>
      <c r="L58" s="359"/>
      <c r="M58" s="359"/>
      <c r="N58" s="359"/>
      <c r="O58" s="359"/>
      <c r="P58" s="359"/>
    </row>
    <row r="59" spans="1:16" ht="21.95" customHeight="1">
      <c r="A59" s="349"/>
      <c r="B59" s="356" t="s">
        <v>208</v>
      </c>
      <c r="C59" s="10"/>
      <c r="D59" s="10"/>
      <c r="E59" s="10"/>
      <c r="F59" s="10"/>
      <c r="G59" s="10"/>
      <c r="H59" s="22"/>
      <c r="I59" s="22"/>
      <c r="J59" s="287">
        <f>J57+J56+J55</f>
        <v>0</v>
      </c>
      <c r="K59" s="288"/>
      <c r="L59" s="287">
        <f>L57+L56+L55</f>
        <v>-5197</v>
      </c>
      <c r="M59" s="288"/>
      <c r="N59" s="287">
        <f>N57+N56+N55</f>
        <v>0</v>
      </c>
      <c r="O59" s="288"/>
      <c r="P59" s="287">
        <f>P57+P56+P55</f>
        <v>-4041</v>
      </c>
    </row>
    <row r="60" spans="1:16" ht="21.95" customHeight="1">
      <c r="A60" s="39" t="s">
        <v>210</v>
      </c>
      <c r="B60" s="10"/>
      <c r="C60" s="10"/>
      <c r="D60" s="10"/>
      <c r="E60" s="10"/>
      <c r="F60" s="10"/>
      <c r="G60" s="10"/>
      <c r="H60" s="22"/>
      <c r="I60" s="22"/>
      <c r="J60" s="285"/>
      <c r="K60" s="285"/>
      <c r="L60" s="285"/>
      <c r="M60" s="285"/>
      <c r="N60" s="285"/>
      <c r="O60" s="285"/>
      <c r="P60" s="285"/>
    </row>
    <row r="61" spans="1:16" ht="21.95" customHeight="1">
      <c r="A61" s="39"/>
      <c r="B61" s="356" t="s">
        <v>208</v>
      </c>
      <c r="C61" s="10"/>
      <c r="D61" s="10"/>
      <c r="E61" s="10"/>
      <c r="F61" s="10"/>
      <c r="G61" s="10"/>
      <c r="H61" s="22"/>
      <c r="I61" s="22"/>
      <c r="J61" s="287">
        <f>J59+J44</f>
        <v>-2360</v>
      </c>
      <c r="K61" s="288"/>
      <c r="L61" s="287">
        <f>L59+L44</f>
        <v>-2569</v>
      </c>
      <c r="M61" s="288"/>
      <c r="N61" s="287">
        <f>N59+N44</f>
        <v>-2301</v>
      </c>
      <c r="O61" s="288"/>
      <c r="P61" s="287">
        <f>P59+P44</f>
        <v>-1413.25</v>
      </c>
    </row>
    <row r="62" spans="1:16" ht="21.95" customHeight="1" thickBot="1">
      <c r="A62" s="39" t="s">
        <v>53</v>
      </c>
      <c r="B62" s="10"/>
      <c r="C62" s="10"/>
      <c r="D62" s="10"/>
      <c r="E62" s="10"/>
      <c r="F62" s="10"/>
      <c r="G62" s="10"/>
      <c r="H62" s="22"/>
      <c r="I62" s="22"/>
      <c r="J62" s="289">
        <f>J61+J31</f>
        <v>49394</v>
      </c>
      <c r="K62" s="288"/>
      <c r="L62" s="289">
        <f>L61+L31</f>
        <v>69028</v>
      </c>
      <c r="M62" s="288"/>
      <c r="N62" s="289">
        <f>N61+N31</f>
        <v>48326</v>
      </c>
      <c r="O62" s="288"/>
      <c r="P62" s="289">
        <f>P61+P31</f>
        <v>71369.75</v>
      </c>
    </row>
    <row r="63" spans="1:16" ht="21.95" customHeight="1" thickTop="1">
      <c r="A63" s="126"/>
      <c r="B63" s="127"/>
      <c r="C63" s="127"/>
      <c r="D63" s="127"/>
      <c r="E63" s="127"/>
      <c r="F63" s="127"/>
      <c r="G63" s="127"/>
      <c r="H63" s="128"/>
      <c r="I63" s="135"/>
      <c r="J63" s="92"/>
      <c r="K63" s="136"/>
      <c r="L63" s="137"/>
      <c r="M63" s="138"/>
      <c r="N63" s="129"/>
      <c r="O63" s="138"/>
      <c r="P63" s="129"/>
    </row>
    <row r="64" spans="1:16" ht="21.95" customHeight="1">
      <c r="A64" s="130" t="s">
        <v>125</v>
      </c>
      <c r="B64" s="127"/>
      <c r="I64" s="24"/>
      <c r="J64" s="25"/>
      <c r="K64" s="26"/>
      <c r="L64" s="82"/>
      <c r="M64" s="26"/>
      <c r="N64" s="25"/>
      <c r="O64" s="359"/>
      <c r="P64" s="27"/>
    </row>
    <row r="65" spans="1:16" ht="21.95" customHeight="1">
      <c r="A65" s="127"/>
      <c r="B65" s="127" t="s">
        <v>143</v>
      </c>
      <c r="I65" s="24"/>
      <c r="J65" s="94">
        <v>50909</v>
      </c>
      <c r="K65" s="26"/>
      <c r="L65" s="94">
        <v>72783</v>
      </c>
      <c r="M65" s="94"/>
      <c r="N65" s="94">
        <v>50627</v>
      </c>
      <c r="O65" s="94"/>
      <c r="P65" s="94">
        <v>72783</v>
      </c>
    </row>
    <row r="66" spans="1:16" ht="21.95" customHeight="1">
      <c r="A66" s="127"/>
      <c r="B66" s="127" t="s">
        <v>27</v>
      </c>
      <c r="C66" s="127"/>
      <c r="D66" s="127"/>
      <c r="E66" s="127"/>
      <c r="F66" s="127"/>
      <c r="G66" s="127"/>
      <c r="H66" s="128"/>
      <c r="I66" s="135"/>
      <c r="J66" s="92">
        <v>845</v>
      </c>
      <c r="K66" s="94"/>
      <c r="L66" s="129">
        <v>-1186</v>
      </c>
      <c r="M66" s="129"/>
      <c r="N66" s="129">
        <v>0</v>
      </c>
      <c r="O66" s="129"/>
      <c r="P66" s="129">
        <v>0</v>
      </c>
    </row>
    <row r="67" spans="1:16" ht="21.95" customHeight="1" thickBot="1">
      <c r="A67" s="130" t="s">
        <v>52</v>
      </c>
      <c r="B67" s="127"/>
      <c r="C67" s="130"/>
      <c r="D67" s="130"/>
      <c r="E67" s="130"/>
      <c r="F67" s="130"/>
      <c r="G67" s="130"/>
      <c r="H67" s="132"/>
      <c r="I67" s="131"/>
      <c r="J67" s="236">
        <f>SUM(J65:J66)</f>
        <v>51754</v>
      </c>
      <c r="K67" s="133"/>
      <c r="L67" s="236">
        <f>SUM(L65:L66)</f>
        <v>71597</v>
      </c>
      <c r="M67" s="134"/>
      <c r="N67" s="236">
        <f>SUM(N65:N66)</f>
        <v>50627</v>
      </c>
      <c r="O67" s="134"/>
      <c r="P67" s="236">
        <f>SUM(P65:P66)</f>
        <v>72783</v>
      </c>
    </row>
    <row r="68" spans="1:16" ht="21.95" customHeight="1" thickTop="1">
      <c r="A68" s="126"/>
      <c r="B68" s="127"/>
      <c r="C68" s="127"/>
      <c r="D68" s="127"/>
      <c r="E68" s="127"/>
      <c r="F68" s="127"/>
      <c r="G68" s="127"/>
      <c r="H68" s="128"/>
      <c r="I68" s="135"/>
      <c r="J68" s="92"/>
      <c r="K68" s="136"/>
      <c r="L68" s="137"/>
      <c r="M68" s="138"/>
      <c r="N68" s="129"/>
      <c r="O68" s="138"/>
      <c r="P68" s="129"/>
    </row>
    <row r="69" spans="1:16" ht="21.95" customHeight="1">
      <c r="A69" s="130" t="s">
        <v>86</v>
      </c>
      <c r="B69" s="127"/>
      <c r="C69" s="127"/>
      <c r="D69" s="127"/>
      <c r="E69" s="127"/>
      <c r="F69" s="127"/>
      <c r="G69" s="127"/>
      <c r="H69" s="128"/>
      <c r="I69" s="135"/>
      <c r="J69" s="92"/>
      <c r="K69" s="94"/>
      <c r="L69" s="129"/>
      <c r="M69" s="129"/>
      <c r="N69" s="129"/>
      <c r="O69" s="129"/>
      <c r="P69" s="129"/>
    </row>
    <row r="70" spans="1:16" ht="21.95" customHeight="1">
      <c r="A70" s="127" t="s">
        <v>45</v>
      </c>
      <c r="B70" s="127" t="s">
        <v>143</v>
      </c>
      <c r="C70" s="127"/>
      <c r="D70" s="127"/>
      <c r="E70" s="127"/>
      <c r="F70" s="127"/>
      <c r="G70" s="127"/>
      <c r="H70" s="128"/>
      <c r="I70" s="135"/>
      <c r="J70" s="92">
        <v>48549</v>
      </c>
      <c r="K70" s="94"/>
      <c r="L70" s="129">
        <v>71370</v>
      </c>
      <c r="M70" s="129"/>
      <c r="N70" s="129">
        <v>48326</v>
      </c>
      <c r="O70" s="129"/>
      <c r="P70" s="129">
        <v>71370</v>
      </c>
    </row>
    <row r="71" spans="1:16" ht="21.95" customHeight="1">
      <c r="A71" s="127"/>
      <c r="B71" s="127" t="s">
        <v>27</v>
      </c>
      <c r="C71" s="127"/>
      <c r="D71" s="127"/>
      <c r="E71" s="127"/>
      <c r="F71" s="127"/>
      <c r="G71" s="127"/>
      <c r="H71" s="128"/>
      <c r="I71" s="135"/>
      <c r="J71" s="92">
        <v>845</v>
      </c>
      <c r="K71" s="94"/>
      <c r="L71" s="129">
        <v>-2342</v>
      </c>
      <c r="M71" s="129"/>
      <c r="N71" s="129">
        <v>0</v>
      </c>
      <c r="O71" s="129"/>
      <c r="P71" s="129">
        <v>0</v>
      </c>
    </row>
    <row r="72" spans="1:16" ht="21.95" customHeight="1" thickBot="1">
      <c r="A72" s="130" t="s">
        <v>53</v>
      </c>
      <c r="B72" s="127"/>
      <c r="C72" s="127"/>
      <c r="D72" s="127"/>
      <c r="E72" s="127"/>
      <c r="F72" s="127"/>
      <c r="G72" s="127"/>
      <c r="H72" s="128"/>
      <c r="I72" s="135"/>
      <c r="J72" s="145">
        <f>SUM(J70:J71)</f>
        <v>49394</v>
      </c>
      <c r="K72" s="133"/>
      <c r="L72" s="145">
        <f>SUM(L70:L71)</f>
        <v>69028</v>
      </c>
      <c r="M72" s="134"/>
      <c r="N72" s="145">
        <f>SUM(N70:N71)</f>
        <v>48326</v>
      </c>
      <c r="O72" s="134"/>
      <c r="P72" s="145">
        <f>SUM(P70:P71)</f>
        <v>71370</v>
      </c>
    </row>
    <row r="73" spans="1:16" ht="21.95" customHeight="1" thickTop="1">
      <c r="A73" s="126"/>
      <c r="B73" s="127"/>
      <c r="C73" s="127"/>
      <c r="D73" s="127"/>
      <c r="E73" s="127"/>
      <c r="F73" s="127"/>
      <c r="G73" s="127"/>
      <c r="H73" s="128"/>
      <c r="I73" s="135"/>
      <c r="J73" s="92"/>
      <c r="K73" s="139"/>
      <c r="L73" s="129"/>
      <c r="M73" s="129"/>
      <c r="N73" s="129"/>
      <c r="O73" s="129"/>
      <c r="P73" s="129"/>
    </row>
    <row r="74" spans="1:16" ht="21.95" customHeight="1" thickBot="1">
      <c r="A74" s="130" t="s">
        <v>126</v>
      </c>
      <c r="B74" s="127"/>
      <c r="C74" s="127"/>
      <c r="D74" s="127"/>
      <c r="E74" s="127"/>
      <c r="F74" s="127"/>
      <c r="G74" s="127"/>
      <c r="H74" s="128"/>
      <c r="I74" s="135" t="s">
        <v>224</v>
      </c>
      <c r="J74" s="361">
        <f>+J65/447451</f>
        <v>0.11377558660054397</v>
      </c>
      <c r="K74" s="362"/>
      <c r="L74" s="361">
        <f>+L65/420207</f>
        <v>0.17320749059392157</v>
      </c>
      <c r="M74" s="362"/>
      <c r="N74" s="361">
        <f>+N67/447451</f>
        <v>0.11314534999363059</v>
      </c>
      <c r="O74" s="362"/>
      <c r="P74" s="361">
        <f>+P67/420207</f>
        <v>0.17320749059392157</v>
      </c>
    </row>
    <row r="75" spans="1:16" ht="21.95" customHeight="1" thickTop="1">
      <c r="J75" s="359"/>
      <c r="M75" s="359"/>
      <c r="N75" s="359"/>
      <c r="O75" s="359"/>
      <c r="P75" s="359"/>
    </row>
    <row r="76" spans="1:16" s="7" customFormat="1" ht="21.95" customHeight="1">
      <c r="A76" s="37" t="s">
        <v>90</v>
      </c>
      <c r="B76" s="6"/>
      <c r="C76" s="6"/>
      <c r="D76" s="6"/>
      <c r="E76" s="6"/>
      <c r="F76" s="6"/>
      <c r="G76" s="6"/>
      <c r="H76" s="6"/>
      <c r="I76" s="6"/>
      <c r="J76" s="75"/>
      <c r="K76" s="75"/>
      <c r="L76" s="78"/>
      <c r="M76" s="75"/>
      <c r="N76" s="75"/>
      <c r="O76" s="359"/>
      <c r="P76" s="75"/>
    </row>
    <row r="77" spans="1:16" s="7" customFormat="1" ht="21.95" customHeight="1">
      <c r="A77" s="8" t="s">
        <v>141</v>
      </c>
      <c r="B77" s="9"/>
      <c r="C77" s="9"/>
      <c r="D77" s="9"/>
      <c r="E77" s="9"/>
      <c r="F77" s="9"/>
      <c r="G77" s="9"/>
      <c r="H77" s="9"/>
      <c r="I77" s="9"/>
      <c r="J77" s="10"/>
      <c r="K77" s="10"/>
      <c r="L77" s="79"/>
      <c r="M77" s="10"/>
      <c r="N77" s="10"/>
      <c r="O77" s="359"/>
      <c r="P77" s="10"/>
    </row>
    <row r="78" spans="1:16" ht="15" customHeight="1">
      <c r="A78" s="10"/>
      <c r="B78" s="10"/>
      <c r="C78" s="10"/>
      <c r="D78" s="11"/>
      <c r="E78" s="11"/>
      <c r="F78" s="11"/>
      <c r="G78" s="11"/>
      <c r="H78" s="11"/>
      <c r="I78" s="12"/>
      <c r="J78" s="11"/>
      <c r="K78" s="11"/>
      <c r="L78" s="80"/>
      <c r="M78" s="11"/>
      <c r="N78" s="11"/>
      <c r="O78" s="359"/>
      <c r="P78" s="11"/>
    </row>
    <row r="79" spans="1:16" ht="15" customHeight="1">
      <c r="A79" s="10"/>
      <c r="B79" s="10"/>
      <c r="C79" s="10"/>
      <c r="D79" s="11"/>
      <c r="E79" s="11"/>
      <c r="F79" s="11"/>
      <c r="G79" s="11"/>
      <c r="H79" s="11"/>
      <c r="I79" s="12"/>
      <c r="J79" s="11"/>
      <c r="K79" s="11"/>
      <c r="L79" s="80"/>
      <c r="M79" s="11"/>
      <c r="N79" s="11"/>
      <c r="O79" s="359"/>
      <c r="P79" s="11"/>
    </row>
    <row r="80" spans="1:16" s="1" customFormat="1" ht="21.75" customHeight="1">
      <c r="A80" s="391"/>
      <c r="B80" s="391"/>
      <c r="C80" s="391"/>
      <c r="D80" s="391"/>
      <c r="E80" s="391"/>
      <c r="F80" s="391"/>
      <c r="G80" s="391"/>
      <c r="H80" s="5"/>
      <c r="I80" s="340"/>
      <c r="J80" s="392" t="s">
        <v>1</v>
      </c>
      <c r="K80" s="393"/>
      <c r="L80" s="393"/>
      <c r="M80" s="368"/>
      <c r="N80" s="392" t="s">
        <v>2</v>
      </c>
      <c r="O80" s="393"/>
      <c r="P80" s="393"/>
    </row>
    <row r="81" spans="1:23" ht="21.95" customHeight="1">
      <c r="A81" s="10"/>
      <c r="B81" s="10"/>
      <c r="C81" s="10"/>
      <c r="D81" s="10"/>
      <c r="E81" s="10"/>
      <c r="F81" s="10"/>
      <c r="G81" s="10"/>
      <c r="H81" s="17"/>
      <c r="J81" s="395" t="s">
        <v>233</v>
      </c>
      <c r="K81" s="395"/>
      <c r="L81" s="395"/>
      <c r="M81" s="18"/>
      <c r="N81" s="395" t="s">
        <v>233</v>
      </c>
      <c r="O81" s="395"/>
      <c r="P81" s="395"/>
    </row>
    <row r="82" spans="1:23" ht="21.75" customHeight="1">
      <c r="A82" s="10"/>
      <c r="B82" s="10"/>
      <c r="C82" s="10"/>
      <c r="D82" s="10"/>
      <c r="E82" s="10"/>
      <c r="F82" s="10"/>
      <c r="G82" s="10"/>
      <c r="H82" s="17"/>
      <c r="I82" s="280" t="s">
        <v>0</v>
      </c>
      <c r="J82" s="20">
        <v>2019</v>
      </c>
      <c r="K82" s="21"/>
      <c r="L82" s="81">
        <v>2018</v>
      </c>
      <c r="M82" s="18"/>
      <c r="N82" s="20">
        <v>2019</v>
      </c>
      <c r="O82" s="21"/>
      <c r="P82" s="81">
        <v>2018</v>
      </c>
    </row>
    <row r="83" spans="1:23" ht="21.95" customHeight="1">
      <c r="A83" s="10"/>
      <c r="B83" s="10"/>
      <c r="C83" s="10"/>
      <c r="D83" s="10"/>
      <c r="E83" s="10"/>
      <c r="F83" s="10"/>
      <c r="G83" s="10"/>
      <c r="H83" s="22"/>
      <c r="I83" s="22"/>
      <c r="J83" s="394" t="s">
        <v>104</v>
      </c>
      <c r="K83" s="394"/>
      <c r="L83" s="394"/>
      <c r="M83" s="394"/>
      <c r="N83" s="394"/>
      <c r="O83" s="394"/>
      <c r="P83" s="394"/>
    </row>
    <row r="84" spans="1:23" ht="9.75" customHeight="1">
      <c r="A84" s="23"/>
      <c r="I84" s="24"/>
      <c r="J84" s="25"/>
      <c r="K84" s="26"/>
      <c r="L84" s="82"/>
      <c r="M84" s="26"/>
      <c r="N84" s="25"/>
      <c r="O84" s="359"/>
      <c r="P84" s="27"/>
    </row>
    <row r="85" spans="1:23" ht="21.95" customHeight="1">
      <c r="A85" s="230" t="s">
        <v>96</v>
      </c>
      <c r="I85" s="24"/>
      <c r="J85" s="25"/>
      <c r="K85" s="26"/>
      <c r="M85" s="26"/>
      <c r="N85" s="25"/>
      <c r="O85" s="359"/>
      <c r="P85" s="359"/>
    </row>
    <row r="86" spans="1:23" ht="21.95" customHeight="1">
      <c r="A86" s="231" t="s">
        <v>142</v>
      </c>
      <c r="I86" s="24" t="s">
        <v>225</v>
      </c>
      <c r="J86" s="27">
        <v>1870723</v>
      </c>
      <c r="K86" s="26"/>
      <c r="L86" s="82">
        <v>1498554</v>
      </c>
      <c r="M86" s="26"/>
      <c r="N86" s="82">
        <v>271501</v>
      </c>
      <c r="O86" s="359"/>
      <c r="P86" s="27">
        <v>247736</v>
      </c>
      <c r="Q86" s="13" t="s">
        <v>241</v>
      </c>
      <c r="V86" s="55"/>
      <c r="W86" s="55"/>
    </row>
    <row r="87" spans="1:23" ht="21.95" customHeight="1">
      <c r="A87" s="231" t="s">
        <v>179</v>
      </c>
      <c r="I87" s="24"/>
      <c r="J87" s="27"/>
      <c r="K87" s="26"/>
      <c r="L87" s="82"/>
      <c r="M87" s="26"/>
      <c r="N87" s="82"/>
      <c r="O87" s="359"/>
      <c r="P87" s="27"/>
    </row>
    <row r="88" spans="1:23" ht="21.95" customHeight="1">
      <c r="A88" s="231"/>
      <c r="B88" s="13" t="s">
        <v>180</v>
      </c>
      <c r="I88" s="24"/>
      <c r="J88" s="27">
        <v>0</v>
      </c>
      <c r="K88" s="26"/>
      <c r="L88" s="82">
        <v>213683</v>
      </c>
      <c r="M88" s="26"/>
      <c r="N88" s="82">
        <v>0</v>
      </c>
      <c r="O88" s="359"/>
      <c r="P88" s="27">
        <v>213683</v>
      </c>
      <c r="V88" s="55"/>
      <c r="W88" s="55"/>
    </row>
    <row r="89" spans="1:23" ht="21.95" customHeight="1">
      <c r="A89" s="231" t="s">
        <v>202</v>
      </c>
      <c r="I89" s="24" t="s">
        <v>221</v>
      </c>
      <c r="J89" s="27">
        <v>147864</v>
      </c>
      <c r="K89" s="26"/>
      <c r="L89" s="82">
        <v>0</v>
      </c>
      <c r="M89" s="26"/>
      <c r="N89" s="82">
        <v>2737</v>
      </c>
      <c r="O89" s="359"/>
      <c r="P89" s="27">
        <v>0</v>
      </c>
      <c r="V89" s="55"/>
      <c r="W89" s="55"/>
    </row>
    <row r="90" spans="1:23" s="359" customFormat="1" ht="21.95" customHeight="1">
      <c r="A90" s="231" t="s">
        <v>244</v>
      </c>
      <c r="H90" s="2"/>
      <c r="I90" s="24">
        <v>3</v>
      </c>
      <c r="J90" s="27">
        <v>923</v>
      </c>
      <c r="K90" s="26"/>
      <c r="L90" s="82">
        <v>0</v>
      </c>
      <c r="M90" s="26"/>
      <c r="N90" s="82">
        <v>0</v>
      </c>
      <c r="P90" s="27">
        <v>0</v>
      </c>
      <c r="V90" s="55"/>
      <c r="W90" s="55"/>
    </row>
    <row r="91" spans="1:23" ht="21.95" customHeight="1">
      <c r="A91" s="231" t="s">
        <v>28</v>
      </c>
      <c r="H91" s="341"/>
      <c r="I91" s="24"/>
      <c r="J91" s="342">
        <v>13286</v>
      </c>
      <c r="K91" s="30"/>
      <c r="L91" s="343">
        <v>17738</v>
      </c>
      <c r="M91" s="343"/>
      <c r="N91" s="343">
        <v>37389</v>
      </c>
      <c r="O91" s="343"/>
      <c r="P91" s="343">
        <v>35026</v>
      </c>
      <c r="Q91" s="359" t="s">
        <v>241</v>
      </c>
      <c r="V91" s="55"/>
      <c r="W91" s="55"/>
    </row>
    <row r="92" spans="1:23" s="10" customFormat="1" ht="21.95" customHeight="1">
      <c r="A92" s="232" t="s">
        <v>97</v>
      </c>
      <c r="B92" s="130"/>
      <c r="C92" s="130"/>
      <c r="D92" s="130"/>
      <c r="E92" s="130"/>
      <c r="F92" s="130"/>
      <c r="G92" s="130"/>
      <c r="H92" s="132"/>
      <c r="I92" s="131"/>
      <c r="J92" s="178">
        <f>SUM(J86:J91)</f>
        <v>2032796</v>
      </c>
      <c r="K92" s="133"/>
      <c r="L92" s="178">
        <f>SUM(L86:L91)</f>
        <v>1729975</v>
      </c>
      <c r="M92" s="134"/>
      <c r="N92" s="178">
        <f>SUM(N86:N91)</f>
        <v>311627</v>
      </c>
      <c r="O92" s="134"/>
      <c r="P92" s="178">
        <f>SUM(P86:P91)</f>
        <v>496445</v>
      </c>
    </row>
    <row r="93" spans="1:23" ht="21.95" customHeight="1">
      <c r="A93" s="126"/>
      <c r="B93" s="127"/>
      <c r="C93" s="127"/>
      <c r="D93" s="127"/>
      <c r="E93" s="127"/>
      <c r="F93" s="127"/>
      <c r="G93" s="127"/>
      <c r="H93" s="128"/>
      <c r="I93" s="135"/>
      <c r="J93" s="92"/>
      <c r="K93" s="136"/>
      <c r="L93" s="137"/>
      <c r="M93" s="138"/>
      <c r="N93" s="129"/>
      <c r="O93" s="138"/>
      <c r="P93" s="129"/>
    </row>
    <row r="94" spans="1:23" ht="21.95" customHeight="1">
      <c r="A94" s="233" t="s">
        <v>98</v>
      </c>
      <c r="B94" s="126"/>
      <c r="C94" s="127"/>
      <c r="D94" s="127"/>
      <c r="E94" s="127"/>
      <c r="F94" s="127"/>
      <c r="G94" s="127"/>
      <c r="H94" s="128"/>
      <c r="I94" s="135"/>
      <c r="J94" s="92"/>
      <c r="K94" s="94"/>
      <c r="L94" s="129"/>
      <c r="M94" s="129"/>
      <c r="N94" s="129"/>
      <c r="O94" s="129"/>
      <c r="P94" s="129"/>
    </row>
    <row r="95" spans="1:23" ht="21.95" customHeight="1">
      <c r="A95" s="1" t="s">
        <v>99</v>
      </c>
      <c r="B95" s="126"/>
      <c r="C95" s="127"/>
      <c r="D95" s="127"/>
      <c r="E95" s="127"/>
      <c r="F95" s="127"/>
      <c r="G95" s="127"/>
      <c r="H95" s="128"/>
      <c r="I95" s="135">
        <v>4</v>
      </c>
      <c r="J95" s="92">
        <v>1467448</v>
      </c>
      <c r="K95" s="94"/>
      <c r="L95" s="129">
        <v>1173816</v>
      </c>
      <c r="M95" s="129"/>
      <c r="N95" s="129">
        <v>244256</v>
      </c>
      <c r="O95" s="129"/>
      <c r="P95" s="129">
        <v>227802</v>
      </c>
    </row>
    <row r="96" spans="1:23" ht="21.95" customHeight="1">
      <c r="A96" s="1" t="s">
        <v>100</v>
      </c>
      <c r="B96" s="126"/>
      <c r="C96" s="127"/>
      <c r="D96" s="127"/>
      <c r="E96" s="127"/>
      <c r="F96" s="127"/>
      <c r="G96" s="127"/>
      <c r="H96" s="128"/>
      <c r="I96" s="135">
        <v>4</v>
      </c>
      <c r="J96" s="92">
        <v>89609</v>
      </c>
      <c r="K96" s="94"/>
      <c r="L96" s="129">
        <v>73288</v>
      </c>
      <c r="M96" s="129"/>
      <c r="N96" s="129">
        <v>2493</v>
      </c>
      <c r="O96" s="129"/>
      <c r="P96" s="129">
        <v>4604</v>
      </c>
    </row>
    <row r="97" spans="1:18" ht="21.95" customHeight="1">
      <c r="A97" s="1" t="s">
        <v>101</v>
      </c>
      <c r="B97" s="126"/>
      <c r="C97" s="127"/>
      <c r="D97" s="127"/>
      <c r="E97" s="127"/>
      <c r="F97" s="127"/>
      <c r="G97" s="127"/>
      <c r="H97" s="128"/>
      <c r="I97" s="135">
        <v>4</v>
      </c>
      <c r="J97" s="92">
        <v>210950</v>
      </c>
      <c r="K97" s="94"/>
      <c r="L97" s="129">
        <v>184624</v>
      </c>
      <c r="M97" s="129"/>
      <c r="N97" s="129">
        <v>37321</v>
      </c>
      <c r="O97" s="129"/>
      <c r="P97" s="129">
        <v>46565</v>
      </c>
    </row>
    <row r="98" spans="1:18" ht="21.95" customHeight="1">
      <c r="A98" s="1" t="s">
        <v>29</v>
      </c>
      <c r="B98" s="126"/>
      <c r="C98" s="127"/>
      <c r="D98" s="127"/>
      <c r="E98" s="127"/>
      <c r="F98" s="127"/>
      <c r="G98" s="127"/>
      <c r="H98" s="128"/>
      <c r="I98" s="135"/>
      <c r="J98" s="140">
        <v>24578</v>
      </c>
      <c r="K98" s="94"/>
      <c r="L98" s="141">
        <v>19068</v>
      </c>
      <c r="M98" s="129"/>
      <c r="N98" s="141">
        <v>13716</v>
      </c>
      <c r="O98" s="129"/>
      <c r="P98" s="141">
        <v>10942</v>
      </c>
    </row>
    <row r="99" spans="1:18" ht="21.95" customHeight="1">
      <c r="A99" s="39" t="s">
        <v>102</v>
      </c>
      <c r="B99" s="126"/>
      <c r="C99" s="127"/>
      <c r="D99" s="127"/>
      <c r="E99" s="127"/>
      <c r="F99" s="127"/>
      <c r="G99" s="127"/>
      <c r="H99" s="128"/>
      <c r="I99" s="135"/>
      <c r="J99" s="182">
        <f>SUM(J95:J98)</f>
        <v>1792585</v>
      </c>
      <c r="K99" s="133"/>
      <c r="L99" s="182">
        <f>SUM(L95:L98)</f>
        <v>1450796</v>
      </c>
      <c r="M99" s="134"/>
      <c r="N99" s="182">
        <f>SUM(N95:N98)</f>
        <v>297786</v>
      </c>
      <c r="O99" s="134"/>
      <c r="P99" s="182">
        <f>SUM(P95:P98)</f>
        <v>289913</v>
      </c>
      <c r="Q99" s="10"/>
      <c r="R99" s="10"/>
    </row>
    <row r="100" spans="1:18" s="335" customFormat="1" ht="9.75" customHeight="1">
      <c r="A100" s="330"/>
      <c r="B100" s="331"/>
      <c r="C100" s="332"/>
      <c r="D100" s="333"/>
      <c r="E100" s="334"/>
      <c r="F100" s="333"/>
      <c r="G100" s="333"/>
      <c r="H100" s="333"/>
      <c r="I100" s="333"/>
      <c r="K100" s="336"/>
      <c r="L100" s="336"/>
    </row>
    <row r="101" spans="1:18" ht="21.95" customHeight="1">
      <c r="A101" s="1" t="s">
        <v>146</v>
      </c>
      <c r="B101" s="127"/>
      <c r="C101" s="127"/>
      <c r="D101" s="127"/>
      <c r="E101" s="127"/>
      <c r="F101" s="127"/>
      <c r="G101" s="127"/>
      <c r="H101" s="128"/>
      <c r="I101" s="135">
        <v>4</v>
      </c>
      <c r="J101" s="129">
        <v>0</v>
      </c>
      <c r="K101" s="129"/>
      <c r="L101" s="129">
        <v>0</v>
      </c>
      <c r="M101" s="129"/>
      <c r="N101" s="129">
        <v>160754</v>
      </c>
      <c r="O101" s="129"/>
      <c r="P101" s="129">
        <v>45787</v>
      </c>
    </row>
    <row r="102" spans="1:18" ht="21.95" customHeight="1">
      <c r="A102" s="1" t="s">
        <v>185</v>
      </c>
      <c r="B102" s="126"/>
      <c r="C102" s="127"/>
      <c r="D102" s="127"/>
      <c r="E102" s="127"/>
      <c r="F102" s="127"/>
      <c r="G102" s="127"/>
      <c r="H102" s="128"/>
      <c r="I102" s="135"/>
      <c r="J102" s="92"/>
      <c r="K102" s="94"/>
      <c r="L102" s="129"/>
      <c r="M102" s="129"/>
      <c r="N102" s="129"/>
      <c r="O102" s="129"/>
      <c r="P102" s="129"/>
    </row>
    <row r="103" spans="1:18" ht="21.95" customHeight="1">
      <c r="B103" s="1" t="s">
        <v>103</v>
      </c>
      <c r="C103" s="127"/>
      <c r="D103" s="127"/>
      <c r="E103" s="127"/>
      <c r="F103" s="127"/>
      <c r="G103" s="127"/>
      <c r="H103" s="128"/>
      <c r="I103" s="135">
        <v>4</v>
      </c>
      <c r="J103" s="140">
        <v>146244</v>
      </c>
      <c r="K103" s="94"/>
      <c r="L103" s="141">
        <v>172593</v>
      </c>
      <c r="M103" s="129"/>
      <c r="N103" s="141">
        <v>152570</v>
      </c>
      <c r="O103" s="129"/>
      <c r="P103" s="141">
        <v>204704</v>
      </c>
    </row>
    <row r="104" spans="1:18" s="335" customFormat="1" ht="9.75" customHeight="1">
      <c r="A104" s="330"/>
      <c r="B104" s="331"/>
      <c r="C104" s="332"/>
      <c r="D104" s="333"/>
      <c r="E104" s="334"/>
      <c r="F104" s="333"/>
      <c r="G104" s="333"/>
      <c r="H104" s="333"/>
      <c r="I104" s="333"/>
      <c r="K104" s="336"/>
      <c r="L104" s="336"/>
    </row>
    <row r="105" spans="1:18" ht="21.95" customHeight="1">
      <c r="A105" s="232" t="s">
        <v>30</v>
      </c>
      <c r="B105" s="130"/>
      <c r="C105" s="130"/>
      <c r="D105" s="130"/>
      <c r="E105" s="130"/>
      <c r="F105" s="130"/>
      <c r="G105" s="130"/>
      <c r="H105" s="132"/>
      <c r="I105" s="142"/>
      <c r="J105" s="143">
        <f>J92-J99+J103+J101</f>
        <v>386455</v>
      </c>
      <c r="K105" s="99">
        <v>0</v>
      </c>
      <c r="L105" s="143">
        <f>L92-L99+L103+L101</f>
        <v>451772</v>
      </c>
      <c r="M105" s="144">
        <v>0</v>
      </c>
      <c r="N105" s="143">
        <f>N92-N99+N103+N101</f>
        <v>327165</v>
      </c>
      <c r="O105" s="129"/>
      <c r="P105" s="143">
        <f>P92-P99+P103+P101</f>
        <v>457023</v>
      </c>
    </row>
    <row r="106" spans="1:18" ht="21.95" customHeight="1">
      <c r="A106" s="126" t="s">
        <v>106</v>
      </c>
      <c r="B106" s="127"/>
      <c r="C106" s="127"/>
      <c r="D106" s="127"/>
      <c r="E106" s="127"/>
      <c r="F106" s="127"/>
      <c r="G106" s="127"/>
      <c r="H106" s="128"/>
      <c r="I106" s="135">
        <v>14</v>
      </c>
      <c r="J106" s="140">
        <v>39077</v>
      </c>
      <c r="K106" s="139"/>
      <c r="L106" s="141">
        <v>-6505</v>
      </c>
      <c r="M106" s="129"/>
      <c r="N106" s="234">
        <v>3508</v>
      </c>
      <c r="O106" s="129"/>
      <c r="P106" s="141">
        <v>-224</v>
      </c>
    </row>
    <row r="107" spans="1:18" ht="21.95" customHeight="1">
      <c r="A107" s="130" t="s">
        <v>52</v>
      </c>
      <c r="B107" s="127"/>
      <c r="C107" s="130"/>
      <c r="D107" s="130"/>
      <c r="E107" s="130"/>
      <c r="F107" s="130"/>
      <c r="G107" s="130"/>
      <c r="H107" s="132"/>
      <c r="I107" s="142"/>
      <c r="J107" s="235">
        <f>J105-J106</f>
        <v>347378</v>
      </c>
      <c r="K107" s="133" t="e">
        <v>#REF!</v>
      </c>
      <c r="L107" s="235">
        <f>L105-L106</f>
        <v>458277</v>
      </c>
      <c r="M107" s="129"/>
      <c r="N107" s="235">
        <f>N105-N106</f>
        <v>323657</v>
      </c>
      <c r="O107" s="129"/>
      <c r="P107" s="235">
        <f>P105-P106</f>
        <v>457247</v>
      </c>
    </row>
    <row r="108" spans="1:18" ht="21.95" customHeight="1">
      <c r="A108" s="10"/>
      <c r="C108" s="10"/>
      <c r="D108" s="10"/>
      <c r="E108" s="10"/>
      <c r="F108" s="10"/>
      <c r="G108" s="10"/>
      <c r="H108" s="28"/>
      <c r="I108" s="31"/>
      <c r="J108" s="76"/>
      <c r="K108" s="33"/>
      <c r="L108" s="83"/>
      <c r="M108" s="30"/>
      <c r="N108" s="76"/>
      <c r="O108" s="30"/>
      <c r="P108" s="76"/>
    </row>
    <row r="109" spans="1:18" ht="21.95" customHeight="1">
      <c r="A109" s="232" t="s">
        <v>120</v>
      </c>
      <c r="B109" s="126"/>
      <c r="C109" s="127"/>
      <c r="D109" s="127"/>
      <c r="E109" s="127"/>
      <c r="F109" s="127"/>
      <c r="G109" s="127"/>
      <c r="H109" s="128"/>
      <c r="I109" s="135"/>
      <c r="J109" s="92"/>
      <c r="K109" s="94"/>
      <c r="L109" s="129"/>
      <c r="M109" s="129"/>
      <c r="N109" s="129"/>
      <c r="O109" s="129"/>
      <c r="P109" s="129"/>
    </row>
    <row r="110" spans="1:18" ht="21.95" customHeight="1">
      <c r="A110" s="217" t="s">
        <v>121</v>
      </c>
      <c r="B110" s="126"/>
      <c r="C110" s="127"/>
      <c r="D110" s="127"/>
      <c r="E110" s="127"/>
      <c r="F110" s="127"/>
      <c r="G110" s="127"/>
      <c r="H110" s="128"/>
      <c r="I110" s="135"/>
      <c r="J110" s="92"/>
      <c r="K110" s="94"/>
      <c r="L110" s="129"/>
      <c r="M110" s="129"/>
      <c r="N110" s="129"/>
      <c r="O110" s="129"/>
      <c r="P110" s="129"/>
    </row>
    <row r="111" spans="1:18" ht="21.95" customHeight="1">
      <c r="A111" s="1" t="s">
        <v>250</v>
      </c>
      <c r="B111" s="126"/>
      <c r="C111" s="127"/>
      <c r="D111" s="127"/>
      <c r="E111" s="127"/>
      <c r="F111" s="127"/>
      <c r="G111" s="127"/>
      <c r="H111" s="128"/>
      <c r="I111" s="135"/>
      <c r="J111" s="342">
        <v>-4400</v>
      </c>
      <c r="K111" s="30"/>
      <c r="L111" s="343">
        <v>-5411.25</v>
      </c>
      <c r="M111" s="343"/>
      <c r="N111" s="342">
        <v>-4400</v>
      </c>
      <c r="O111" s="343"/>
      <c r="P111" s="343">
        <v>-5411.25</v>
      </c>
    </row>
    <row r="112" spans="1:18" ht="21.95" hidden="1" customHeight="1">
      <c r="A112" s="1" t="s">
        <v>122</v>
      </c>
      <c r="B112" s="126"/>
      <c r="C112" s="127"/>
      <c r="D112" s="127"/>
      <c r="E112" s="127"/>
      <c r="F112" s="127"/>
      <c r="G112" s="127"/>
      <c r="H112" s="128"/>
      <c r="I112" s="135"/>
    </row>
    <row r="113" spans="1:18" ht="21.95" customHeight="1">
      <c r="A113" s="1" t="s">
        <v>247</v>
      </c>
      <c r="B113" s="126"/>
      <c r="C113" s="127"/>
      <c r="D113" s="127"/>
      <c r="E113" s="127"/>
      <c r="F113" s="127"/>
      <c r="G113" s="127"/>
      <c r="H113" s="128"/>
      <c r="I113" s="135"/>
      <c r="J113" s="342"/>
      <c r="K113" s="30"/>
      <c r="L113" s="343"/>
      <c r="M113" s="343"/>
      <c r="N113" s="343"/>
      <c r="O113" s="343"/>
      <c r="P113" s="343"/>
    </row>
    <row r="114" spans="1:18" s="359" customFormat="1" ht="21.95" customHeight="1">
      <c r="A114" s="1"/>
      <c r="B114" s="1" t="s">
        <v>248</v>
      </c>
      <c r="C114" s="127"/>
      <c r="D114" s="127"/>
      <c r="E114" s="127"/>
      <c r="F114" s="127"/>
      <c r="G114" s="127"/>
      <c r="H114" s="128"/>
      <c r="I114" s="135"/>
      <c r="J114" s="342">
        <v>-575</v>
      </c>
      <c r="K114" s="30"/>
      <c r="L114" s="343">
        <v>0</v>
      </c>
      <c r="M114" s="343"/>
      <c r="N114" s="343">
        <v>-575</v>
      </c>
      <c r="O114" s="343"/>
      <c r="P114" s="343">
        <v>0</v>
      </c>
    </row>
    <row r="115" spans="1:18" s="359" customFormat="1" ht="21.95" customHeight="1">
      <c r="A115" s="1" t="s">
        <v>203</v>
      </c>
      <c r="B115" s="1"/>
      <c r="C115" s="127"/>
      <c r="D115" s="127"/>
      <c r="E115" s="127"/>
      <c r="F115" s="127"/>
      <c r="G115" s="127"/>
      <c r="H115" s="128"/>
      <c r="I115" s="135"/>
      <c r="J115" s="342"/>
      <c r="K115" s="30"/>
      <c r="L115" s="343"/>
      <c r="M115" s="343"/>
      <c r="N115" s="343"/>
      <c r="O115" s="343"/>
      <c r="P115" s="343"/>
    </row>
    <row r="116" spans="1:18" ht="21.95" customHeight="1">
      <c r="A116" s="1"/>
      <c r="B116" s="231" t="s">
        <v>251</v>
      </c>
      <c r="C116" s="127"/>
      <c r="D116" s="127"/>
      <c r="E116" s="127"/>
      <c r="F116" s="127"/>
      <c r="G116" s="127"/>
      <c r="H116" s="128"/>
      <c r="I116" s="135"/>
      <c r="J116" s="342">
        <v>0</v>
      </c>
      <c r="K116" s="30"/>
      <c r="L116" s="343">
        <v>0</v>
      </c>
      <c r="M116" s="343"/>
      <c r="N116" s="343">
        <v>73</v>
      </c>
      <c r="O116" s="343"/>
      <c r="P116" s="343">
        <v>-37.5</v>
      </c>
    </row>
    <row r="117" spans="1:18" s="359" customFormat="1" ht="21.95" customHeight="1">
      <c r="A117" s="1" t="s">
        <v>203</v>
      </c>
      <c r="B117" s="126"/>
      <c r="C117" s="127"/>
      <c r="D117" s="127"/>
      <c r="E117" s="127"/>
      <c r="F117" s="127"/>
      <c r="G117" s="127"/>
      <c r="H117" s="128"/>
      <c r="I117" s="135"/>
      <c r="J117" s="342"/>
      <c r="K117" s="30"/>
      <c r="L117" s="343"/>
      <c r="M117" s="343"/>
      <c r="N117" s="343"/>
      <c r="O117" s="343"/>
      <c r="P117" s="343"/>
    </row>
    <row r="118" spans="1:18" s="359" customFormat="1" ht="21.95" customHeight="1">
      <c r="A118" s="1" t="s">
        <v>186</v>
      </c>
      <c r="B118" s="231" t="s">
        <v>246</v>
      </c>
      <c r="C118" s="127"/>
      <c r="D118" s="127"/>
      <c r="E118" s="127"/>
      <c r="F118" s="127"/>
      <c r="G118" s="127"/>
      <c r="H118" s="128"/>
      <c r="I118" s="135"/>
      <c r="J118" s="342">
        <v>-1148</v>
      </c>
      <c r="K118" s="30"/>
      <c r="L118" s="343">
        <v>1415</v>
      </c>
      <c r="M118" s="343"/>
      <c r="N118" s="343">
        <v>-1148</v>
      </c>
      <c r="O118" s="343"/>
      <c r="P118" s="343">
        <v>1452.5</v>
      </c>
    </row>
    <row r="119" spans="1:18" ht="21.95" customHeight="1">
      <c r="A119" s="1" t="s">
        <v>249</v>
      </c>
      <c r="B119" s="231"/>
      <c r="C119" s="127"/>
      <c r="D119" s="127"/>
      <c r="E119" s="127"/>
      <c r="F119" s="127"/>
      <c r="G119" s="127"/>
      <c r="H119" s="128"/>
      <c r="I119" s="135"/>
      <c r="J119" s="344">
        <v>1225</v>
      </c>
      <c r="K119" s="346"/>
      <c r="L119" s="345">
        <v>799.25</v>
      </c>
      <c r="M119" s="343"/>
      <c r="N119" s="347">
        <v>1211</v>
      </c>
      <c r="O119" s="343"/>
      <c r="P119" s="347">
        <v>799.25</v>
      </c>
      <c r="Q119" s="29"/>
    </row>
    <row r="120" spans="1:18" ht="21.95" customHeight="1">
      <c r="A120" s="10" t="s">
        <v>200</v>
      </c>
      <c r="B120" s="10"/>
      <c r="H120" s="341"/>
      <c r="I120" s="24"/>
      <c r="J120" s="350"/>
      <c r="K120" s="259"/>
      <c r="L120" s="351"/>
      <c r="M120" s="351"/>
      <c r="N120" s="351"/>
      <c r="O120" s="351"/>
      <c r="P120" s="351"/>
      <c r="Q120" s="29"/>
    </row>
    <row r="121" spans="1:18" ht="21.95" customHeight="1">
      <c r="A121" s="10" t="s">
        <v>74</v>
      </c>
      <c r="B121" s="10" t="s">
        <v>187</v>
      </c>
      <c r="H121" s="341"/>
      <c r="I121" s="24"/>
      <c r="J121" s="352">
        <f>SUM(J109:J120)</f>
        <v>-4898</v>
      </c>
      <c r="K121" s="33"/>
      <c r="L121" s="352">
        <f>SUM(L109:L120)</f>
        <v>-3197</v>
      </c>
      <c r="M121" s="353"/>
      <c r="N121" s="352">
        <f>SUM(N109:N120)</f>
        <v>-4839</v>
      </c>
      <c r="O121" s="353"/>
      <c r="P121" s="352">
        <f>SUM(P109:P120)</f>
        <v>-3197</v>
      </c>
      <c r="Q121" s="10"/>
      <c r="R121" s="10"/>
    </row>
    <row r="122" spans="1:18" ht="21.95" customHeight="1">
      <c r="A122" s="10"/>
      <c r="C122" s="10"/>
      <c r="D122" s="10"/>
      <c r="E122" s="10"/>
      <c r="F122" s="10"/>
      <c r="G122" s="10"/>
      <c r="H122" s="28"/>
      <c r="I122" s="31"/>
      <c r="J122" s="76"/>
      <c r="K122" s="33"/>
      <c r="L122" s="83"/>
      <c r="M122" s="30"/>
      <c r="N122" s="76"/>
      <c r="O122" s="30"/>
      <c r="P122" s="76"/>
    </row>
    <row r="123" spans="1:18" s="7" customFormat="1" ht="21.95" customHeight="1">
      <c r="A123" s="37" t="s">
        <v>90</v>
      </c>
      <c r="B123" s="6"/>
      <c r="C123" s="6"/>
      <c r="D123" s="6"/>
      <c r="E123" s="6"/>
      <c r="F123" s="6"/>
      <c r="G123" s="6"/>
      <c r="H123" s="6"/>
      <c r="I123" s="6"/>
      <c r="J123" s="75"/>
      <c r="K123" s="75"/>
      <c r="L123" s="78"/>
      <c r="M123" s="75"/>
      <c r="N123" s="75"/>
      <c r="O123" s="13"/>
      <c r="P123" s="75"/>
    </row>
    <row r="124" spans="1:18" s="7" customFormat="1" ht="21.95" customHeight="1">
      <c r="A124" s="8" t="s">
        <v>141</v>
      </c>
      <c r="B124" s="9"/>
      <c r="C124" s="9"/>
      <c r="D124" s="9"/>
      <c r="E124" s="9"/>
      <c r="F124" s="9"/>
      <c r="G124" s="9"/>
      <c r="H124" s="9"/>
      <c r="I124" s="9"/>
      <c r="J124" s="10"/>
      <c r="K124" s="10"/>
      <c r="L124" s="79"/>
      <c r="M124" s="10"/>
      <c r="N124" s="10"/>
      <c r="O124" s="13"/>
      <c r="P124" s="10"/>
    </row>
    <row r="125" spans="1:18" ht="15" customHeight="1">
      <c r="A125" s="10"/>
      <c r="B125" s="10"/>
      <c r="C125" s="10"/>
      <c r="D125" s="11"/>
      <c r="E125" s="11"/>
      <c r="F125" s="11"/>
      <c r="G125" s="11"/>
      <c r="H125" s="11"/>
      <c r="I125" s="12"/>
      <c r="J125" s="11"/>
      <c r="K125" s="11"/>
      <c r="L125" s="80"/>
      <c r="M125" s="11"/>
      <c r="N125" s="11"/>
      <c r="P125" s="11"/>
    </row>
    <row r="126" spans="1:18" ht="15" customHeight="1">
      <c r="A126" s="10"/>
      <c r="B126" s="10"/>
      <c r="C126" s="10"/>
      <c r="D126" s="11"/>
      <c r="E126" s="11"/>
      <c r="F126" s="11"/>
      <c r="G126" s="11"/>
      <c r="H126" s="11"/>
      <c r="I126" s="12"/>
      <c r="J126" s="11"/>
      <c r="K126" s="11"/>
      <c r="L126" s="80"/>
      <c r="M126" s="11"/>
      <c r="N126" s="11"/>
      <c r="P126" s="11"/>
    </row>
    <row r="127" spans="1:18" s="1" customFormat="1" ht="21.75" customHeight="1">
      <c r="A127" s="391"/>
      <c r="B127" s="391"/>
      <c r="C127" s="391"/>
      <c r="D127" s="391"/>
      <c r="E127" s="391"/>
      <c r="F127" s="391"/>
      <c r="G127" s="391"/>
      <c r="H127" s="5"/>
      <c r="I127" s="340"/>
      <c r="J127" s="392" t="s">
        <v>1</v>
      </c>
      <c r="K127" s="393"/>
      <c r="L127" s="393"/>
      <c r="M127" s="339"/>
      <c r="N127" s="392" t="s">
        <v>2</v>
      </c>
      <c r="O127" s="393"/>
      <c r="P127" s="393"/>
    </row>
    <row r="128" spans="1:18" ht="21.95" customHeight="1">
      <c r="A128" s="10"/>
      <c r="B128" s="10"/>
      <c r="C128" s="10"/>
      <c r="D128" s="10"/>
      <c r="E128" s="10"/>
      <c r="F128" s="10"/>
      <c r="G128" s="10"/>
      <c r="H128" s="17"/>
      <c r="J128" s="395" t="s">
        <v>233</v>
      </c>
      <c r="K128" s="395"/>
      <c r="L128" s="395"/>
      <c r="M128" s="18"/>
      <c r="N128" s="395" t="s">
        <v>233</v>
      </c>
      <c r="O128" s="395"/>
      <c r="P128" s="395"/>
    </row>
    <row r="129" spans="1:18" ht="21.75" customHeight="1">
      <c r="A129" s="10"/>
      <c r="B129" s="10"/>
      <c r="C129" s="10"/>
      <c r="D129" s="10"/>
      <c r="E129" s="10"/>
      <c r="F129" s="10"/>
      <c r="G129" s="10"/>
      <c r="H129" s="17"/>
      <c r="I129" s="284" t="s">
        <v>0</v>
      </c>
      <c r="J129" s="20">
        <v>2019</v>
      </c>
      <c r="K129" s="21"/>
      <c r="L129" s="81">
        <v>2018</v>
      </c>
      <c r="M129" s="18"/>
      <c r="N129" s="20">
        <v>2019</v>
      </c>
      <c r="O129" s="21"/>
      <c r="P129" s="81">
        <v>2018</v>
      </c>
    </row>
    <row r="130" spans="1:18" ht="21.95" customHeight="1">
      <c r="A130" s="10"/>
      <c r="B130" s="10"/>
      <c r="C130" s="10"/>
      <c r="D130" s="10"/>
      <c r="E130" s="10"/>
      <c r="F130" s="10"/>
      <c r="G130" s="10"/>
      <c r="H130" s="22"/>
      <c r="I130" s="22"/>
      <c r="J130" s="394" t="s">
        <v>104</v>
      </c>
      <c r="K130" s="394"/>
      <c r="L130" s="394"/>
      <c r="M130" s="394"/>
      <c r="N130" s="394"/>
      <c r="O130" s="394"/>
      <c r="P130" s="394"/>
    </row>
    <row r="131" spans="1:18" ht="21.95" customHeight="1">
      <c r="A131" s="217" t="s">
        <v>182</v>
      </c>
      <c r="B131" s="126"/>
      <c r="C131" s="127"/>
      <c r="D131" s="127"/>
      <c r="E131" s="127"/>
      <c r="F131" s="127"/>
      <c r="G131" s="127"/>
      <c r="H131" s="128"/>
      <c r="I131" s="135"/>
      <c r="J131" s="92"/>
      <c r="K131" s="94"/>
      <c r="L131" s="129"/>
      <c r="M131" s="129"/>
      <c r="N131" s="129"/>
      <c r="O131" s="129"/>
      <c r="P131" s="129"/>
    </row>
    <row r="132" spans="1:18" ht="21.95" customHeight="1">
      <c r="A132" s="1" t="s">
        <v>245</v>
      </c>
      <c r="B132" s="126"/>
      <c r="C132" s="127"/>
      <c r="D132" s="127"/>
      <c r="E132" s="127"/>
      <c r="F132" s="127"/>
      <c r="G132" s="127"/>
      <c r="H132" s="128"/>
      <c r="I132" s="135"/>
      <c r="J132" s="92">
        <v>0</v>
      </c>
      <c r="K132" s="94"/>
      <c r="L132" s="129">
        <v>0</v>
      </c>
      <c r="M132" s="129"/>
      <c r="N132" s="129">
        <v>5420</v>
      </c>
      <c r="O132" s="129"/>
      <c r="P132" s="129">
        <v>-5051.25</v>
      </c>
    </row>
    <row r="133" spans="1:18" ht="21.95" customHeight="1">
      <c r="A133" s="1" t="s">
        <v>211</v>
      </c>
      <c r="B133" s="231"/>
      <c r="C133" s="127"/>
      <c r="D133" s="127"/>
      <c r="E133" s="127"/>
      <c r="F133" s="127"/>
      <c r="G133" s="127"/>
      <c r="H133" s="128"/>
      <c r="I133" s="135"/>
      <c r="J133" s="251">
        <v>5980</v>
      </c>
      <c r="K133" s="290"/>
      <c r="L133" s="138">
        <v>-6496.25</v>
      </c>
      <c r="M133" s="138"/>
      <c r="N133" s="291">
        <v>-296</v>
      </c>
      <c r="O133" s="138"/>
      <c r="P133" s="291">
        <v>0</v>
      </c>
    </row>
    <row r="134" spans="1:18" ht="21.95" customHeight="1">
      <c r="A134" s="1" t="s">
        <v>267</v>
      </c>
      <c r="B134" s="357"/>
      <c r="C134" s="127"/>
      <c r="D134" s="127"/>
      <c r="E134" s="127"/>
      <c r="F134" s="127"/>
      <c r="G134" s="127"/>
      <c r="H134" s="128"/>
      <c r="I134" s="135"/>
      <c r="J134" s="140">
        <v>-1196</v>
      </c>
      <c r="K134" s="139"/>
      <c r="L134" s="141">
        <v>1299.25</v>
      </c>
      <c r="M134" s="129"/>
      <c r="N134" s="234">
        <v>-1025</v>
      </c>
      <c r="O134" s="129"/>
      <c r="P134" s="234">
        <v>1010.25</v>
      </c>
      <c r="Q134" s="29"/>
    </row>
    <row r="135" spans="1:18" ht="21.95" customHeight="1">
      <c r="A135" s="130" t="s">
        <v>209</v>
      </c>
      <c r="B135" s="130"/>
      <c r="C135" s="127"/>
      <c r="D135" s="127"/>
      <c r="E135" s="127"/>
      <c r="F135" s="127"/>
      <c r="G135" s="127"/>
      <c r="H135" s="128"/>
      <c r="I135" s="135"/>
      <c r="J135" s="251"/>
      <c r="K135" s="136"/>
      <c r="L135" s="138"/>
      <c r="M135" s="138"/>
      <c r="N135" s="138"/>
      <c r="O135" s="138"/>
      <c r="P135" s="138"/>
      <c r="Q135" s="29"/>
    </row>
    <row r="136" spans="1:18" ht="21.95" customHeight="1">
      <c r="A136" s="130"/>
      <c r="B136" s="358" t="s">
        <v>208</v>
      </c>
      <c r="C136" s="127"/>
      <c r="D136" s="127"/>
      <c r="E136" s="127"/>
      <c r="F136" s="127"/>
      <c r="G136" s="127"/>
      <c r="H136" s="128"/>
      <c r="I136" s="135"/>
      <c r="J136" s="182">
        <f>SUM(J130:J134)</f>
        <v>4784</v>
      </c>
      <c r="K136" s="133"/>
      <c r="L136" s="182">
        <f>SUM(L130:L134)</f>
        <v>-5197</v>
      </c>
      <c r="M136" s="134"/>
      <c r="N136" s="182">
        <f>SUM(N130:N134)</f>
        <v>4099</v>
      </c>
      <c r="O136" s="134"/>
      <c r="P136" s="182">
        <f>SUM(P130:P134)</f>
        <v>-4041</v>
      </c>
      <c r="Q136" s="10"/>
      <c r="R136" s="10"/>
    </row>
    <row r="137" spans="1:18" ht="21.95" customHeight="1">
      <c r="A137" s="130" t="s">
        <v>217</v>
      </c>
      <c r="B137" s="358"/>
      <c r="C137" s="127"/>
      <c r="D137" s="127"/>
      <c r="E137" s="127"/>
      <c r="F137" s="127"/>
      <c r="G137" s="127"/>
      <c r="H137" s="128"/>
      <c r="I137" s="135"/>
      <c r="J137" s="143">
        <f>J136+J121</f>
        <v>-114</v>
      </c>
      <c r="K137" s="133"/>
      <c r="L137" s="143">
        <f>L136+L121</f>
        <v>-8394</v>
      </c>
      <c r="M137" s="134"/>
      <c r="N137" s="143">
        <f>N136+N121</f>
        <v>-740</v>
      </c>
      <c r="O137" s="134"/>
      <c r="P137" s="143">
        <f>P136+P121</f>
        <v>-7238</v>
      </c>
      <c r="Q137" s="10"/>
      <c r="R137" s="10"/>
    </row>
    <row r="138" spans="1:18" ht="19.5" customHeight="1" thickBot="1">
      <c r="A138" s="292" t="s">
        <v>53</v>
      </c>
      <c r="I138" s="24"/>
      <c r="J138" s="145">
        <f>J137+J107</f>
        <v>347264</v>
      </c>
      <c r="K138" s="133"/>
      <c r="L138" s="145">
        <f>L137+L107</f>
        <v>449883</v>
      </c>
      <c r="M138" s="134"/>
      <c r="N138" s="145">
        <f>N137+N107</f>
        <v>322917</v>
      </c>
      <c r="O138" s="134"/>
      <c r="P138" s="145">
        <f>P137+P107</f>
        <v>450009</v>
      </c>
    </row>
    <row r="139" spans="1:18" ht="19.5" customHeight="1" thickTop="1">
      <c r="A139" s="292"/>
      <c r="I139" s="24"/>
      <c r="J139" s="143"/>
      <c r="K139" s="133"/>
      <c r="L139" s="143"/>
      <c r="M139" s="134"/>
      <c r="N139" s="143"/>
      <c r="O139" s="134"/>
      <c r="P139" s="143"/>
    </row>
    <row r="140" spans="1:18" ht="21.95" customHeight="1">
      <c r="A140" s="130" t="s">
        <v>125</v>
      </c>
      <c r="B140" s="127"/>
      <c r="I140" s="24"/>
      <c r="J140" s="25"/>
      <c r="K140" s="26"/>
      <c r="L140" s="82"/>
      <c r="M140" s="26"/>
      <c r="N140" s="25"/>
      <c r="P140" s="27"/>
    </row>
    <row r="141" spans="1:18" ht="21.95" customHeight="1">
      <c r="A141" s="127"/>
      <c r="B141" s="127" t="s">
        <v>143</v>
      </c>
      <c r="I141" s="24"/>
      <c r="J141" s="27">
        <v>323939</v>
      </c>
      <c r="K141" s="26"/>
      <c r="L141" s="82">
        <v>457247</v>
      </c>
      <c r="M141" s="26"/>
      <c r="N141" s="82">
        <v>323657</v>
      </c>
      <c r="P141" s="27">
        <v>457247</v>
      </c>
    </row>
    <row r="142" spans="1:18" ht="21.95" customHeight="1">
      <c r="A142" s="127"/>
      <c r="B142" s="127" t="s">
        <v>27</v>
      </c>
      <c r="C142" s="127"/>
      <c r="D142" s="127"/>
      <c r="E142" s="127"/>
      <c r="F142" s="127"/>
      <c r="G142" s="127"/>
      <c r="H142" s="128"/>
      <c r="I142" s="135"/>
      <c r="J142" s="92">
        <v>23439</v>
      </c>
      <c r="K142" s="94"/>
      <c r="L142" s="129">
        <v>1030</v>
      </c>
      <c r="M142" s="129"/>
      <c r="N142" s="129">
        <v>0</v>
      </c>
      <c r="O142" s="129"/>
      <c r="P142" s="129">
        <v>0</v>
      </c>
    </row>
    <row r="143" spans="1:18" ht="21.95" customHeight="1" thickBot="1">
      <c r="A143" s="130" t="s">
        <v>52</v>
      </c>
      <c r="B143" s="127"/>
      <c r="C143" s="130"/>
      <c r="D143" s="130"/>
      <c r="E143" s="130"/>
      <c r="F143" s="130"/>
      <c r="G143" s="130"/>
      <c r="H143" s="132"/>
      <c r="I143" s="131"/>
      <c r="J143" s="236">
        <f>SUM(J141:J142)</f>
        <v>347378</v>
      </c>
      <c r="K143" s="133"/>
      <c r="L143" s="236">
        <f>SUM(L141:L142)</f>
        <v>458277</v>
      </c>
      <c r="M143" s="134"/>
      <c r="N143" s="236">
        <f>SUM(N141:N142)</f>
        <v>323657</v>
      </c>
      <c r="O143" s="134"/>
      <c r="P143" s="236">
        <f>SUM(P141:P142)</f>
        <v>457247</v>
      </c>
    </row>
    <row r="144" spans="1:18" ht="21.95" customHeight="1" thickTop="1">
      <c r="A144" s="126"/>
      <c r="B144" s="127"/>
      <c r="C144" s="127"/>
      <c r="D144" s="127"/>
      <c r="E144" s="127"/>
      <c r="F144" s="127"/>
      <c r="G144" s="127"/>
      <c r="H144" s="128"/>
      <c r="I144" s="135"/>
      <c r="J144" s="92"/>
      <c r="K144" s="136"/>
      <c r="L144" s="137"/>
      <c r="M144" s="138"/>
      <c r="N144" s="129"/>
      <c r="O144" s="138"/>
      <c r="P144" s="129"/>
    </row>
    <row r="145" spans="1:16" ht="21.95" customHeight="1">
      <c r="A145" s="130" t="s">
        <v>86</v>
      </c>
      <c r="B145" s="127"/>
      <c r="C145" s="127"/>
      <c r="D145" s="127"/>
      <c r="E145" s="127"/>
      <c r="F145" s="127"/>
      <c r="G145" s="127"/>
      <c r="H145" s="128"/>
      <c r="I145" s="135"/>
      <c r="J145" s="92"/>
      <c r="K145" s="94"/>
      <c r="L145" s="129"/>
      <c r="M145" s="129"/>
      <c r="N145" s="129"/>
      <c r="O145" s="129"/>
      <c r="P145" s="129"/>
    </row>
    <row r="146" spans="1:16" ht="21.95" customHeight="1">
      <c r="A146" s="127" t="s">
        <v>45</v>
      </c>
      <c r="B146" s="127" t="s">
        <v>143</v>
      </c>
      <c r="C146" s="127"/>
      <c r="D146" s="127"/>
      <c r="E146" s="127"/>
      <c r="F146" s="127"/>
      <c r="G146" s="127"/>
      <c r="H146" s="128"/>
      <c r="I146" s="135"/>
      <c r="J146" s="92">
        <v>323140</v>
      </c>
      <c r="K146" s="94"/>
      <c r="L146" s="129">
        <v>450009</v>
      </c>
      <c r="M146" s="129"/>
      <c r="N146" s="129">
        <v>322917</v>
      </c>
      <c r="O146" s="129"/>
      <c r="P146" s="129">
        <v>450009</v>
      </c>
    </row>
    <row r="147" spans="1:16" ht="21.95" customHeight="1">
      <c r="A147" s="127"/>
      <c r="B147" s="127" t="s">
        <v>27</v>
      </c>
      <c r="C147" s="127"/>
      <c r="D147" s="127"/>
      <c r="E147" s="127"/>
      <c r="F147" s="127"/>
      <c r="G147" s="127"/>
      <c r="H147" s="128"/>
      <c r="I147" s="135"/>
      <c r="J147" s="92">
        <v>24124</v>
      </c>
      <c r="K147" s="94"/>
      <c r="L147" s="129">
        <v>-126</v>
      </c>
      <c r="M147" s="129"/>
      <c r="N147" s="129">
        <v>0</v>
      </c>
      <c r="O147" s="129"/>
      <c r="P147" s="129">
        <v>0</v>
      </c>
    </row>
    <row r="148" spans="1:16" ht="21.95" customHeight="1" thickBot="1">
      <c r="A148" s="130" t="s">
        <v>53</v>
      </c>
      <c r="B148" s="127"/>
      <c r="C148" s="127"/>
      <c r="D148" s="127"/>
      <c r="E148" s="127"/>
      <c r="F148" s="127"/>
      <c r="G148" s="127"/>
      <c r="H148" s="128"/>
      <c r="I148" s="135"/>
      <c r="J148" s="145">
        <f>SUM(J146:J147)</f>
        <v>347264</v>
      </c>
      <c r="K148" s="133"/>
      <c r="L148" s="145">
        <f>SUM(L146:L147)</f>
        <v>449883</v>
      </c>
      <c r="M148" s="134"/>
      <c r="N148" s="145">
        <f>SUM(N146:N147)</f>
        <v>322917</v>
      </c>
      <c r="O148" s="134"/>
      <c r="P148" s="145">
        <f>SUM(P146:P147)</f>
        <v>450009</v>
      </c>
    </row>
    <row r="149" spans="1:16" ht="21.95" customHeight="1" thickTop="1">
      <c r="A149" s="126"/>
      <c r="B149" s="127"/>
      <c r="C149" s="127"/>
      <c r="D149" s="127"/>
      <c r="E149" s="127"/>
      <c r="F149" s="127"/>
      <c r="G149" s="127"/>
      <c r="H149" s="128"/>
      <c r="I149" s="135"/>
      <c r="J149" s="92"/>
      <c r="K149" s="139"/>
      <c r="L149" s="129"/>
      <c r="M149" s="129"/>
      <c r="N149" s="129"/>
      <c r="O149" s="129"/>
      <c r="P149" s="129"/>
    </row>
    <row r="150" spans="1:16" ht="21.95" customHeight="1" thickBot="1">
      <c r="A150" s="130" t="s">
        <v>126</v>
      </c>
      <c r="B150" s="127"/>
      <c r="C150" s="127"/>
      <c r="D150" s="127"/>
      <c r="E150" s="127"/>
      <c r="F150" s="127"/>
      <c r="G150" s="127"/>
      <c r="H150" s="128"/>
      <c r="I150" s="24" t="s">
        <v>224</v>
      </c>
      <c r="J150" s="361">
        <v>0.73</v>
      </c>
      <c r="K150" s="362"/>
      <c r="L150" s="361">
        <v>1.1299999999999999</v>
      </c>
      <c r="M150" s="362"/>
      <c r="N150" s="361">
        <v>0.73</v>
      </c>
      <c r="O150" s="362"/>
      <c r="P150" s="361">
        <v>1.1299999999999999</v>
      </c>
    </row>
    <row r="151" spans="1:16" ht="21.95" customHeight="1" thickTop="1"/>
  </sheetData>
  <mergeCells count="24">
    <mergeCell ref="A5:G5"/>
    <mergeCell ref="A50:G50"/>
    <mergeCell ref="A80:G80"/>
    <mergeCell ref="A127:G127"/>
    <mergeCell ref="J127:L127"/>
    <mergeCell ref="J5:L5"/>
    <mergeCell ref="J128:L128"/>
    <mergeCell ref="N128:P128"/>
    <mergeCell ref="J130:P130"/>
    <mergeCell ref="J50:L50"/>
    <mergeCell ref="N50:P50"/>
    <mergeCell ref="J51:L51"/>
    <mergeCell ref="N51:P51"/>
    <mergeCell ref="J53:P53"/>
    <mergeCell ref="J80:L80"/>
    <mergeCell ref="N80:P80"/>
    <mergeCell ref="J81:L81"/>
    <mergeCell ref="N81:P81"/>
    <mergeCell ref="J83:P83"/>
    <mergeCell ref="N5:P5"/>
    <mergeCell ref="J6:L6"/>
    <mergeCell ref="N6:P6"/>
    <mergeCell ref="J8:P8"/>
    <mergeCell ref="N127:P127"/>
  </mergeCells>
  <pageMargins left="0.7" right="0.5" top="0.47244094488188998" bottom="0.511811023622047" header="0.511811023622047" footer="0.511811023622047"/>
  <pageSetup paperSize="9" scale="75" firstPageNumber="6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45" max="15" man="1"/>
    <brk id="75" max="15" man="1"/>
    <brk id="12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4"/>
  <sheetViews>
    <sheetView view="pageBreakPreview" topLeftCell="A4" zoomScale="85" zoomScaleNormal="75" zoomScaleSheetLayoutView="85" workbookViewId="0">
      <selection activeCell="C17" sqref="C17"/>
    </sheetView>
  </sheetViews>
  <sheetFormatPr defaultColWidth="9.140625" defaultRowHeight="21.95" customHeight="1"/>
  <cols>
    <col min="1" max="2" width="2.7109375" style="13" customWidth="1"/>
    <col min="3" max="3" width="55.28515625" style="13" customWidth="1"/>
    <col min="4" max="4" width="7.5703125" style="13" bestFit="1" customWidth="1"/>
    <col min="5" max="5" width="16.42578125" style="13" customWidth="1"/>
    <col min="6" max="6" width="0.85546875" style="29" customWidth="1"/>
    <col min="7" max="7" width="16.42578125" style="13" customWidth="1"/>
    <col min="8" max="8" width="0.85546875" style="13" customWidth="1"/>
    <col min="9" max="9" width="16.42578125" style="29" customWidth="1"/>
    <col min="10" max="10" width="0.85546875" style="29" customWidth="1"/>
    <col min="11" max="11" width="16.42578125" style="29" customWidth="1"/>
    <col min="12" max="12" width="0.85546875" style="29" customWidth="1"/>
    <col min="13" max="13" width="17" style="29" customWidth="1"/>
    <col min="14" max="14" width="0.7109375" style="29" customWidth="1"/>
    <col min="15" max="15" width="16.42578125" style="29" customWidth="1"/>
    <col min="16" max="16" width="0.85546875" style="29" customWidth="1"/>
    <col min="17" max="17" width="17" style="29" customWidth="1"/>
    <col min="18" max="18" width="1.42578125" style="29" customWidth="1"/>
    <col min="19" max="19" width="16.42578125" style="29" customWidth="1"/>
    <col min="20" max="20" width="0.85546875" style="29" customWidth="1"/>
    <col min="21" max="21" width="16.42578125" style="13" customWidth="1"/>
    <col min="22" max="22" width="0.85546875" style="29" customWidth="1"/>
    <col min="23" max="23" width="16.42578125" style="29" customWidth="1"/>
    <col min="24" max="24" width="0.85546875" style="29" customWidth="1"/>
    <col min="25" max="25" width="16.42578125" style="13" customWidth="1"/>
    <col min="26" max="26" width="0.85546875" style="13" customWidth="1"/>
    <col min="27" max="27" width="20.85546875" style="13" customWidth="1"/>
    <col min="28" max="16384" width="9.140625" style="13"/>
  </cols>
  <sheetData>
    <row r="1" spans="1:25" s="60" customFormat="1" ht="21.95" customHeight="1">
      <c r="A1" s="37" t="s">
        <v>90</v>
      </c>
      <c r="B1" s="58"/>
      <c r="C1" s="58"/>
      <c r="D1" s="58"/>
      <c r="E1" s="58"/>
      <c r="F1" s="59"/>
      <c r="G1" s="58"/>
      <c r="H1" s="58"/>
      <c r="I1" s="58"/>
      <c r="J1" s="59"/>
      <c r="K1" s="58"/>
      <c r="L1" s="59"/>
      <c r="M1" s="58"/>
      <c r="N1" s="59"/>
      <c r="O1" s="58"/>
      <c r="P1" s="59"/>
      <c r="Q1" s="58"/>
      <c r="R1" s="58"/>
      <c r="S1" s="58"/>
      <c r="T1" s="59"/>
      <c r="U1" s="58"/>
      <c r="V1" s="59"/>
      <c r="W1" s="59"/>
      <c r="X1" s="59"/>
      <c r="Y1" s="58"/>
    </row>
    <row r="2" spans="1:25" s="60" customFormat="1" ht="21.95" customHeight="1">
      <c r="A2" s="58" t="s">
        <v>54</v>
      </c>
      <c r="B2" s="58"/>
      <c r="C2" s="58"/>
      <c r="D2" s="58"/>
      <c r="E2" s="58"/>
      <c r="F2" s="59"/>
      <c r="G2" s="58"/>
      <c r="H2" s="58"/>
      <c r="I2" s="58"/>
      <c r="J2" s="59"/>
      <c r="K2" s="58"/>
      <c r="L2" s="59"/>
      <c r="M2" s="58"/>
      <c r="N2" s="59"/>
      <c r="O2" s="58"/>
      <c r="P2" s="59"/>
      <c r="Q2" s="58"/>
      <c r="R2" s="58"/>
      <c r="S2" s="58"/>
      <c r="T2" s="59"/>
      <c r="U2" s="58"/>
      <c r="V2" s="59"/>
      <c r="W2" s="59"/>
      <c r="X2" s="59"/>
      <c r="Y2" s="58"/>
    </row>
    <row r="3" spans="1:25" ht="21.95" customHeight="1">
      <c r="A3" s="396"/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62"/>
      <c r="Q3" s="61"/>
      <c r="R3" s="240"/>
      <c r="S3" s="240"/>
      <c r="T3" s="63"/>
      <c r="U3" s="14"/>
      <c r="V3" s="63"/>
      <c r="W3" s="63"/>
      <c r="X3" s="63"/>
      <c r="Y3" s="14"/>
    </row>
    <row r="4" spans="1:25" ht="21.95" customHeight="1">
      <c r="A4" s="10"/>
      <c r="B4" s="10"/>
      <c r="C4" s="10"/>
      <c r="D4" s="10"/>
      <c r="E4" s="397" t="s">
        <v>1</v>
      </c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</row>
    <row r="5" spans="1:25" ht="21.95" customHeight="1">
      <c r="A5" s="10"/>
      <c r="B5" s="10"/>
      <c r="C5" s="10"/>
      <c r="D5" s="10"/>
      <c r="E5" s="57"/>
      <c r="F5" s="57"/>
      <c r="K5" s="398" t="s">
        <v>31</v>
      </c>
      <c r="L5" s="398"/>
      <c r="M5" s="398"/>
      <c r="O5" s="398" t="s">
        <v>85</v>
      </c>
      <c r="P5" s="398"/>
      <c r="Q5" s="398"/>
      <c r="R5" s="398"/>
      <c r="S5" s="398"/>
      <c r="T5" s="34"/>
      <c r="U5" s="34"/>
      <c r="V5" s="57"/>
      <c r="W5" s="214"/>
      <c r="X5" s="214"/>
      <c r="Y5" s="57"/>
    </row>
    <row r="6" spans="1:25" ht="21.95" customHeight="1">
      <c r="A6" s="10"/>
      <c r="B6" s="10"/>
      <c r="C6" s="10"/>
      <c r="D6" s="10"/>
      <c r="E6" s="34"/>
      <c r="F6" s="34"/>
      <c r="G6" s="34"/>
      <c r="H6" s="34"/>
      <c r="I6" s="34"/>
      <c r="J6" s="34"/>
      <c r="K6" s="34"/>
      <c r="L6" s="34"/>
      <c r="M6" s="64"/>
      <c r="N6" s="34"/>
      <c r="O6" s="64"/>
      <c r="P6" s="56"/>
      <c r="Q6" s="65" t="s">
        <v>111</v>
      </c>
      <c r="R6" s="65"/>
      <c r="S6" s="65"/>
      <c r="T6" s="34"/>
      <c r="V6" s="67"/>
      <c r="W6" s="67"/>
      <c r="X6" s="67"/>
    </row>
    <row r="7" spans="1:25" ht="21.95" customHeight="1">
      <c r="A7" s="10"/>
      <c r="B7" s="10"/>
      <c r="C7" s="10"/>
      <c r="D7" s="10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Q7" s="65" t="s">
        <v>61</v>
      </c>
      <c r="R7" s="65"/>
      <c r="T7" s="34"/>
      <c r="U7" s="67" t="s">
        <v>151</v>
      </c>
      <c r="V7" s="67"/>
      <c r="W7" s="67"/>
      <c r="X7" s="67"/>
    </row>
    <row r="8" spans="1:25" ht="21.95" customHeight="1">
      <c r="A8" s="10"/>
      <c r="B8" s="10"/>
      <c r="C8" s="10"/>
      <c r="D8" s="10"/>
      <c r="E8" s="2" t="s">
        <v>148</v>
      </c>
      <c r="F8" s="67"/>
      <c r="G8" s="34"/>
      <c r="H8" s="34"/>
      <c r="I8" s="34" t="s">
        <v>32</v>
      </c>
      <c r="J8" s="34"/>
      <c r="K8" s="34"/>
      <c r="L8" s="34"/>
      <c r="M8" s="34"/>
      <c r="N8" s="34"/>
      <c r="O8" s="65" t="s">
        <v>108</v>
      </c>
      <c r="Q8" s="65" t="s">
        <v>149</v>
      </c>
      <c r="R8" s="65"/>
      <c r="S8" s="65" t="s">
        <v>62</v>
      </c>
      <c r="T8" s="34"/>
      <c r="U8" s="34" t="s">
        <v>150</v>
      </c>
      <c r="V8" s="67"/>
      <c r="W8" s="218" t="s">
        <v>117</v>
      </c>
      <c r="X8" s="67"/>
    </row>
    <row r="9" spans="1:25" s="2" customFormat="1" ht="21.95" customHeight="1">
      <c r="A9" s="3"/>
      <c r="B9" s="3"/>
      <c r="C9" s="69"/>
      <c r="D9" s="69"/>
      <c r="E9" s="67" t="s">
        <v>147</v>
      </c>
      <c r="F9" s="67"/>
      <c r="G9" s="67" t="s">
        <v>32</v>
      </c>
      <c r="H9" s="67"/>
      <c r="I9" s="67" t="s">
        <v>59</v>
      </c>
      <c r="J9" s="34"/>
      <c r="K9" s="34"/>
      <c r="L9" s="34"/>
      <c r="M9" s="34"/>
      <c r="N9" s="34"/>
      <c r="O9" s="65" t="s">
        <v>109</v>
      </c>
      <c r="Q9" s="2" t="s">
        <v>189</v>
      </c>
      <c r="S9" s="2" t="s">
        <v>63</v>
      </c>
      <c r="T9" s="34"/>
      <c r="U9" s="68" t="s">
        <v>153</v>
      </c>
      <c r="V9" s="67"/>
      <c r="W9" s="218" t="s">
        <v>118</v>
      </c>
      <c r="X9" s="67"/>
      <c r="Y9" s="67" t="s">
        <v>33</v>
      </c>
    </row>
    <row r="10" spans="1:25" s="2" customFormat="1" ht="21.95" customHeight="1">
      <c r="A10" s="3"/>
      <c r="B10" s="3"/>
      <c r="C10" s="3"/>
      <c r="D10" s="280" t="s">
        <v>0</v>
      </c>
      <c r="E10" s="67" t="s">
        <v>34</v>
      </c>
      <c r="F10" s="67"/>
      <c r="G10" s="67" t="s">
        <v>35</v>
      </c>
      <c r="H10" s="67"/>
      <c r="I10" s="67" t="s">
        <v>60</v>
      </c>
      <c r="J10" s="34"/>
      <c r="K10" s="34" t="s">
        <v>36</v>
      </c>
      <c r="L10" s="34"/>
      <c r="M10" s="34" t="s">
        <v>37</v>
      </c>
      <c r="N10" s="34"/>
      <c r="O10" s="65" t="s">
        <v>110</v>
      </c>
      <c r="Q10" s="65" t="s">
        <v>58</v>
      </c>
      <c r="R10" s="65"/>
      <c r="S10" s="65" t="s">
        <v>87</v>
      </c>
      <c r="T10" s="34"/>
      <c r="U10" s="70" t="s">
        <v>154</v>
      </c>
      <c r="V10" s="67"/>
      <c r="W10" s="218" t="s">
        <v>119</v>
      </c>
      <c r="X10" s="67"/>
      <c r="Y10" s="67" t="s">
        <v>87</v>
      </c>
    </row>
    <row r="11" spans="1:25" s="2" customFormat="1" ht="21.95" customHeight="1">
      <c r="B11" s="3"/>
      <c r="C11" s="3"/>
      <c r="D11" s="3"/>
      <c r="E11" s="399" t="s">
        <v>105</v>
      </c>
      <c r="F11" s="399"/>
      <c r="G11" s="399"/>
      <c r="H11" s="399"/>
      <c r="I11" s="399"/>
      <c r="J11" s="399"/>
      <c r="K11" s="399"/>
      <c r="L11" s="399"/>
      <c r="M11" s="399"/>
      <c r="N11" s="399"/>
      <c r="O11" s="399"/>
      <c r="P11" s="399"/>
      <c r="Q11" s="399"/>
      <c r="R11" s="399"/>
      <c r="S11" s="399"/>
      <c r="T11" s="399"/>
      <c r="U11" s="399"/>
      <c r="V11" s="399"/>
      <c r="W11" s="399"/>
      <c r="X11" s="399"/>
      <c r="Y11" s="399"/>
    </row>
    <row r="12" spans="1:25" s="54" customFormat="1" ht="21.95" customHeight="1">
      <c r="A12" s="155" t="s">
        <v>227</v>
      </c>
      <c r="B12" s="156"/>
      <c r="C12" s="156"/>
      <c r="D12" s="156"/>
      <c r="E12" s="147"/>
      <c r="F12" s="157"/>
      <c r="G12" s="147"/>
      <c r="H12" s="147"/>
      <c r="I12" s="147"/>
      <c r="J12" s="157"/>
      <c r="K12" s="147"/>
      <c r="L12" s="136"/>
      <c r="M12" s="94"/>
      <c r="N12" s="136"/>
      <c r="O12" s="147"/>
      <c r="P12" s="157"/>
      <c r="Q12" s="147"/>
      <c r="R12" s="147"/>
      <c r="S12" s="147"/>
      <c r="T12" s="157"/>
      <c r="U12" s="147"/>
      <c r="V12" s="157"/>
      <c r="W12" s="157"/>
      <c r="X12" s="157"/>
      <c r="Y12" s="147"/>
    </row>
    <row r="13" spans="1:25" s="3" customFormat="1" ht="21.95" customHeight="1">
      <c r="A13" s="158" t="s">
        <v>77</v>
      </c>
      <c r="B13" s="154"/>
      <c r="C13" s="154"/>
      <c r="D13" s="154"/>
      <c r="E13" s="159">
        <v>360207</v>
      </c>
      <c r="F13" s="159"/>
      <c r="G13" s="159">
        <v>154969</v>
      </c>
      <c r="H13" s="159"/>
      <c r="I13" s="159">
        <v>44033</v>
      </c>
      <c r="J13" s="159"/>
      <c r="K13" s="159">
        <v>36021</v>
      </c>
      <c r="L13" s="159"/>
      <c r="M13" s="159">
        <v>1243679</v>
      </c>
      <c r="N13" s="160"/>
      <c r="O13" s="159">
        <v>-9799</v>
      </c>
      <c r="P13" s="160"/>
      <c r="Q13" s="159">
        <v>6008</v>
      </c>
      <c r="R13" s="159"/>
      <c r="S13" s="159">
        <f>SUM(O13,Q13)</f>
        <v>-3791</v>
      </c>
      <c r="T13" s="159"/>
      <c r="U13" s="159">
        <f>SUM(S13,M13,K13,G13,E13,I13)</f>
        <v>1835118</v>
      </c>
      <c r="V13" s="160"/>
      <c r="W13" s="241">
        <v>0</v>
      </c>
      <c r="X13" s="160"/>
      <c r="Y13" s="159">
        <f>SUM(U13:W13)</f>
        <v>1835118</v>
      </c>
    </row>
    <row r="14" spans="1:25" s="2" customFormat="1" ht="21.95" customHeight="1">
      <c r="A14" s="151"/>
      <c r="B14" s="154"/>
      <c r="C14" s="154"/>
      <c r="D14" s="154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25" s="2" customFormat="1" ht="21.95" customHeight="1">
      <c r="A15" s="155" t="s">
        <v>65</v>
      </c>
      <c r="B15" s="154"/>
      <c r="C15" s="154"/>
      <c r="D15" s="154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s="2" customFormat="1" ht="21.95" customHeight="1">
      <c r="A16" s="163" t="s">
        <v>75</v>
      </c>
      <c r="B16" s="163" t="s">
        <v>112</v>
      </c>
      <c r="C16" s="154"/>
      <c r="D16" s="154"/>
      <c r="E16" s="164"/>
      <c r="F16" s="153"/>
      <c r="G16" s="164"/>
      <c r="H16" s="164"/>
      <c r="I16" s="164"/>
      <c r="J16" s="165"/>
      <c r="K16" s="164"/>
      <c r="L16" s="165"/>
      <c r="M16" s="164"/>
      <c r="N16" s="165"/>
      <c r="O16" s="159"/>
      <c r="P16" s="165"/>
      <c r="Q16" s="164"/>
      <c r="R16" s="164"/>
      <c r="S16" s="164"/>
      <c r="T16" s="159"/>
      <c r="U16" s="164"/>
      <c r="V16" s="165"/>
      <c r="W16" s="165"/>
      <c r="X16" s="165"/>
      <c r="Y16" s="159"/>
    </row>
    <row r="17" spans="1:25" s="2" customFormat="1" ht="21.95" customHeight="1">
      <c r="A17" s="166"/>
      <c r="B17" s="166" t="s">
        <v>152</v>
      </c>
      <c r="D17" s="146">
        <v>11</v>
      </c>
      <c r="E17" s="167">
        <v>60000</v>
      </c>
      <c r="F17" s="159"/>
      <c r="G17" s="167">
        <v>540000</v>
      </c>
      <c r="H17" s="167"/>
      <c r="I17" s="167">
        <v>0</v>
      </c>
      <c r="J17" s="159"/>
      <c r="K17" s="167">
        <v>0</v>
      </c>
      <c r="L17" s="159"/>
      <c r="M17" s="168">
        <v>0</v>
      </c>
      <c r="N17" s="162"/>
      <c r="O17" s="167">
        <v>0</v>
      </c>
      <c r="P17" s="162"/>
      <c r="Q17" s="168">
        <v>0</v>
      </c>
      <c r="R17" s="168"/>
      <c r="S17" s="168">
        <v>0</v>
      </c>
      <c r="T17" s="168"/>
      <c r="U17" s="167">
        <f>SUM(S17,M17,K17,G17,E17,I17)</f>
        <v>600000</v>
      </c>
      <c r="V17" s="162"/>
      <c r="W17" s="168">
        <v>0</v>
      </c>
      <c r="X17" s="162"/>
      <c r="Y17" s="167">
        <f>SUM(U17:W17)</f>
        <v>600000</v>
      </c>
    </row>
    <row r="18" spans="1:25" s="2" customFormat="1" ht="21.95" customHeight="1">
      <c r="A18" s="166"/>
      <c r="B18" s="166" t="s">
        <v>176</v>
      </c>
      <c r="D18" s="146">
        <v>16</v>
      </c>
      <c r="E18" s="167">
        <v>0</v>
      </c>
      <c r="F18" s="159"/>
      <c r="G18" s="167">
        <v>0</v>
      </c>
      <c r="H18" s="159"/>
      <c r="I18" s="167">
        <v>0</v>
      </c>
      <c r="J18" s="159"/>
      <c r="K18" s="167">
        <v>0</v>
      </c>
      <c r="L18" s="159"/>
      <c r="M18" s="168">
        <v>-262942</v>
      </c>
      <c r="N18" s="159"/>
      <c r="O18" s="167">
        <v>0</v>
      </c>
      <c r="P18" s="159"/>
      <c r="Q18" s="168">
        <v>0</v>
      </c>
      <c r="R18" s="159"/>
      <c r="S18" s="168">
        <f>SUM(O18:Q18)</f>
        <v>0</v>
      </c>
      <c r="T18" s="159"/>
      <c r="U18" s="167">
        <f>SUM(S18,M18,K18,G18,E18,I18)</f>
        <v>-262942</v>
      </c>
      <c r="V18" s="159"/>
      <c r="W18" s="168"/>
      <c r="X18" s="159"/>
      <c r="Y18" s="167">
        <f>SUM(U18:W18)</f>
        <v>-262942</v>
      </c>
    </row>
    <row r="19" spans="1:25" s="2" customFormat="1" ht="21.95" customHeight="1">
      <c r="A19" s="163" t="s">
        <v>76</v>
      </c>
      <c r="B19" s="163" t="s">
        <v>188</v>
      </c>
      <c r="C19" s="154"/>
      <c r="D19" s="154"/>
      <c r="E19" s="237">
        <f>SUM(E17:E18)</f>
        <v>60000</v>
      </c>
      <c r="F19" s="159"/>
      <c r="G19" s="237">
        <f>SUM(G17:G18)</f>
        <v>540000</v>
      </c>
      <c r="H19" s="159"/>
      <c r="I19" s="237">
        <f>SUM(I17:I18)</f>
        <v>0</v>
      </c>
      <c r="J19" s="159"/>
      <c r="K19" s="237">
        <f>SUM(K17:K18)</f>
        <v>0</v>
      </c>
      <c r="L19" s="159"/>
      <c r="M19" s="237">
        <f>SUM(M17:M18)</f>
        <v>-262942</v>
      </c>
      <c r="N19" s="159"/>
      <c r="O19" s="237">
        <f>SUM(O17:O18)</f>
        <v>0</v>
      </c>
      <c r="P19" s="159"/>
      <c r="Q19" s="237">
        <f>SUM(Q17:Q18)</f>
        <v>0</v>
      </c>
      <c r="R19" s="159"/>
      <c r="S19" s="237">
        <f>SUM(S17:S18)</f>
        <v>0</v>
      </c>
      <c r="T19" s="159"/>
      <c r="U19" s="237">
        <f>SUM(U17:U18)</f>
        <v>337058</v>
      </c>
      <c r="V19" s="159"/>
      <c r="W19" s="237">
        <f>SUM(W17:W18)</f>
        <v>0</v>
      </c>
      <c r="X19" s="159"/>
      <c r="Y19" s="237">
        <f>SUM(Y17:Y18)</f>
        <v>337058</v>
      </c>
    </row>
    <row r="20" spans="1:25" s="2" customFormat="1" ht="21.95" customHeight="1">
      <c r="A20" s="163"/>
      <c r="B20" s="294" t="s">
        <v>252</v>
      </c>
      <c r="C20" s="154"/>
      <c r="D20" s="154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</row>
    <row r="21" spans="1:25" s="2" customFormat="1" ht="21.95" customHeight="1">
      <c r="A21" s="163"/>
      <c r="B21" s="166" t="s">
        <v>268</v>
      </c>
      <c r="C21" s="154"/>
      <c r="D21" s="154"/>
      <c r="E21" s="167">
        <v>0</v>
      </c>
      <c r="F21" s="167"/>
      <c r="G21" s="167">
        <v>0</v>
      </c>
      <c r="H21" s="167"/>
      <c r="I21" s="167">
        <v>0</v>
      </c>
      <c r="J21" s="167"/>
      <c r="K21" s="167">
        <v>0</v>
      </c>
      <c r="L21" s="167"/>
      <c r="M21" s="167">
        <v>0</v>
      </c>
      <c r="N21" s="167"/>
      <c r="O21" s="167">
        <v>0</v>
      </c>
      <c r="P21" s="167"/>
      <c r="Q21" s="167">
        <v>0</v>
      </c>
      <c r="R21" s="167"/>
      <c r="S21" s="167">
        <v>0</v>
      </c>
      <c r="T21" s="167"/>
      <c r="U21" s="167">
        <f t="shared" ref="U21:U22" si="0">SUM(S21,M21,K21,G21,E21,I21)</f>
        <v>0</v>
      </c>
      <c r="V21" s="167"/>
      <c r="W21" s="167">
        <v>182640</v>
      </c>
      <c r="X21" s="167"/>
      <c r="Y21" s="167">
        <v>182640</v>
      </c>
    </row>
    <row r="22" spans="1:25" s="2" customFormat="1" ht="21.95" customHeight="1">
      <c r="A22" s="163"/>
      <c r="B22" s="166" t="s">
        <v>253</v>
      </c>
      <c r="C22" s="154"/>
      <c r="D22" s="154"/>
      <c r="E22" s="167">
        <v>0</v>
      </c>
      <c r="F22" s="167"/>
      <c r="G22" s="167">
        <v>0</v>
      </c>
      <c r="H22" s="167"/>
      <c r="I22" s="167">
        <v>0</v>
      </c>
      <c r="J22" s="167"/>
      <c r="K22" s="167">
        <v>0</v>
      </c>
      <c r="L22" s="167"/>
      <c r="M22" s="167">
        <v>0</v>
      </c>
      <c r="N22" s="167"/>
      <c r="O22" s="167">
        <v>0</v>
      </c>
      <c r="P22" s="167"/>
      <c r="Q22" s="167">
        <v>0</v>
      </c>
      <c r="R22" s="167"/>
      <c r="S22" s="167">
        <v>0</v>
      </c>
      <c r="T22" s="167"/>
      <c r="U22" s="167">
        <f t="shared" si="0"/>
        <v>0</v>
      </c>
      <c r="V22" s="167"/>
      <c r="W22" s="167">
        <v>-13465</v>
      </c>
      <c r="X22" s="167"/>
      <c r="Y22" s="167">
        <v>-13465</v>
      </c>
    </row>
    <row r="23" spans="1:25" s="2" customFormat="1" ht="21.95" customHeight="1">
      <c r="A23" s="163"/>
      <c r="B23" s="294" t="s">
        <v>254</v>
      </c>
      <c r="C23" s="154"/>
      <c r="D23" s="154"/>
      <c r="E23" s="237">
        <f>SUM(E21:E22)</f>
        <v>0</v>
      </c>
      <c r="F23" s="159"/>
      <c r="G23" s="237">
        <f>SUM(G21:G22)</f>
        <v>0</v>
      </c>
      <c r="H23" s="159"/>
      <c r="I23" s="237">
        <f>SUM(I21:I22)</f>
        <v>0</v>
      </c>
      <c r="J23" s="159"/>
      <c r="K23" s="237">
        <f>SUM(K21:K22)</f>
        <v>0</v>
      </c>
      <c r="L23" s="159"/>
      <c r="M23" s="237">
        <f>SUM(M21:M22)</f>
        <v>0</v>
      </c>
      <c r="N23" s="159"/>
      <c r="O23" s="237">
        <f>SUM(O21:O22)</f>
        <v>0</v>
      </c>
      <c r="P23" s="159"/>
      <c r="Q23" s="237">
        <f>SUM(Q21:Q22)</f>
        <v>0</v>
      </c>
      <c r="R23" s="159"/>
      <c r="S23" s="237">
        <f>SUM(S21:S22)</f>
        <v>0</v>
      </c>
      <c r="T23" s="159"/>
      <c r="U23" s="237">
        <f>SUM(U21:U22)</f>
        <v>0</v>
      </c>
      <c r="V23" s="159"/>
      <c r="W23" s="237">
        <f>SUM(W21:W22)</f>
        <v>169175</v>
      </c>
      <c r="X23" s="159"/>
      <c r="Y23" s="237">
        <f>SUM(Y21:Y22)</f>
        <v>169175</v>
      </c>
    </row>
    <row r="24" spans="1:25" s="2" customFormat="1" ht="21.95" customHeight="1">
      <c r="A24" s="301" t="s">
        <v>64</v>
      </c>
      <c r="B24" s="166"/>
      <c r="C24" s="154"/>
      <c r="D24" s="154"/>
      <c r="E24" s="237">
        <f>E23+E19</f>
        <v>60000</v>
      </c>
      <c r="F24" s="159"/>
      <c r="G24" s="237">
        <f>G23+G19</f>
        <v>540000</v>
      </c>
      <c r="H24" s="159"/>
      <c r="I24" s="237">
        <f>I23+I19</f>
        <v>0</v>
      </c>
      <c r="J24" s="159"/>
      <c r="K24" s="237">
        <f>K23+K19</f>
        <v>0</v>
      </c>
      <c r="L24" s="159"/>
      <c r="M24" s="237">
        <f>M23+M19</f>
        <v>-262942</v>
      </c>
      <c r="N24" s="159"/>
      <c r="O24" s="237">
        <f>O23+O19</f>
        <v>0</v>
      </c>
      <c r="P24" s="159"/>
      <c r="Q24" s="237">
        <f>Q23+Q19</f>
        <v>0</v>
      </c>
      <c r="R24" s="159"/>
      <c r="S24" s="237">
        <f>S23+S19</f>
        <v>0</v>
      </c>
      <c r="T24" s="159"/>
      <c r="U24" s="237">
        <f>U23+U19</f>
        <v>337058</v>
      </c>
      <c r="V24" s="159"/>
      <c r="W24" s="237">
        <f>W23+W19</f>
        <v>169175</v>
      </c>
      <c r="X24" s="159"/>
      <c r="Y24" s="237">
        <f>Y23+Y19</f>
        <v>506233</v>
      </c>
    </row>
    <row r="25" spans="1:25" s="2" customFormat="1" ht="21.95" customHeight="1">
      <c r="A25" s="163"/>
      <c r="B25" s="163"/>
      <c r="C25" s="154"/>
      <c r="D25" s="154"/>
      <c r="E25" s="169"/>
      <c r="F25" s="159"/>
      <c r="G25" s="169"/>
      <c r="H25" s="159"/>
      <c r="I25" s="169"/>
      <c r="J25" s="159"/>
      <c r="K25" s="169"/>
      <c r="L25" s="159"/>
      <c r="M25" s="169"/>
      <c r="N25" s="159"/>
      <c r="O25" s="169"/>
      <c r="P25" s="159"/>
      <c r="Q25" s="169"/>
      <c r="R25" s="159"/>
      <c r="S25" s="246"/>
      <c r="T25" s="159"/>
      <c r="U25" s="246"/>
      <c r="V25" s="159"/>
      <c r="W25" s="169"/>
      <c r="X25" s="159"/>
      <c r="Y25" s="159"/>
    </row>
    <row r="26" spans="1:25" s="2" customFormat="1" ht="21" customHeight="1">
      <c r="A26" s="172" t="s">
        <v>113</v>
      </c>
      <c r="B26" s="154"/>
      <c r="C26" s="154"/>
      <c r="D26" s="154"/>
      <c r="E26" s="162"/>
      <c r="F26" s="159"/>
      <c r="G26" s="162"/>
      <c r="H26" s="159"/>
      <c r="I26" s="162"/>
      <c r="J26" s="159"/>
      <c r="K26" s="162"/>
      <c r="L26" s="159"/>
      <c r="M26" s="162"/>
      <c r="N26" s="159"/>
      <c r="O26" s="162"/>
      <c r="P26" s="159"/>
      <c r="Q26" s="162"/>
      <c r="R26" s="159"/>
      <c r="S26" s="162"/>
      <c r="T26" s="159"/>
      <c r="U26" s="162"/>
      <c r="V26" s="159"/>
      <c r="W26" s="162"/>
      <c r="X26" s="159"/>
      <c r="Y26" s="162"/>
    </row>
    <row r="27" spans="1:25" s="2" customFormat="1" ht="21.95" customHeight="1">
      <c r="A27" s="173"/>
      <c r="B27" s="166" t="s">
        <v>171</v>
      </c>
      <c r="C27" s="154"/>
      <c r="D27" s="154"/>
      <c r="E27" s="167">
        <v>0</v>
      </c>
      <c r="F27" s="159"/>
      <c r="G27" s="167">
        <v>0</v>
      </c>
      <c r="H27" s="159"/>
      <c r="I27" s="167">
        <v>0</v>
      </c>
      <c r="J27" s="159"/>
      <c r="K27" s="167">
        <v>0</v>
      </c>
      <c r="L27" s="159"/>
      <c r="M27" s="148">
        <v>457247</v>
      </c>
      <c r="N27" s="159"/>
      <c r="O27" s="167">
        <v>0</v>
      </c>
      <c r="P27" s="159"/>
      <c r="Q27" s="167">
        <v>0</v>
      </c>
      <c r="R27" s="159"/>
      <c r="S27" s="167">
        <v>0</v>
      </c>
      <c r="T27" s="159"/>
      <c r="U27" s="167">
        <f t="shared" ref="U27:U28" si="1">SUM(S27,M27,K27,G27,E27,I27)</f>
        <v>457247</v>
      </c>
      <c r="V27" s="159"/>
      <c r="W27" s="167">
        <v>1030</v>
      </c>
      <c r="X27" s="159"/>
      <c r="Y27" s="167">
        <f>SUM(U27:X27)</f>
        <v>458277</v>
      </c>
    </row>
    <row r="28" spans="1:25" s="2" customFormat="1" ht="21.95" customHeight="1">
      <c r="B28" s="173" t="s">
        <v>193</v>
      </c>
      <c r="C28" s="154"/>
      <c r="D28" s="154"/>
      <c r="E28" s="174">
        <v>0</v>
      </c>
      <c r="F28" s="159"/>
      <c r="G28" s="174">
        <v>0</v>
      </c>
      <c r="H28" s="159"/>
      <c r="I28" s="174">
        <v>0</v>
      </c>
      <c r="J28" s="159"/>
      <c r="K28" s="174">
        <v>0</v>
      </c>
      <c r="L28" s="159"/>
      <c r="M28" s="174">
        <v>-4041</v>
      </c>
      <c r="N28" s="159"/>
      <c r="O28" s="174">
        <v>-4329</v>
      </c>
      <c r="P28" s="159"/>
      <c r="Q28" s="174">
        <v>1132</v>
      </c>
      <c r="R28" s="159"/>
      <c r="S28" s="174">
        <v>-3197</v>
      </c>
      <c r="T28" s="159"/>
      <c r="U28" s="174">
        <f t="shared" si="1"/>
        <v>-7238</v>
      </c>
      <c r="V28" s="159"/>
      <c r="W28" s="174">
        <v>-1156</v>
      </c>
      <c r="X28" s="159"/>
      <c r="Y28" s="174">
        <f>SUM(U28:X28)</f>
        <v>-8394</v>
      </c>
    </row>
    <row r="29" spans="1:25" s="2" customFormat="1" ht="21.95" customHeight="1">
      <c r="A29" s="172" t="s">
        <v>127</v>
      </c>
      <c r="B29" s="154"/>
      <c r="C29" s="154"/>
      <c r="D29" s="154"/>
      <c r="E29" s="171">
        <f>SUM(E27:E28)</f>
        <v>0</v>
      </c>
      <c r="F29" s="159"/>
      <c r="G29" s="171">
        <f>SUM(G27:G28)</f>
        <v>0</v>
      </c>
      <c r="H29" s="159"/>
      <c r="I29" s="171">
        <f>SUM(I27:I28)</f>
        <v>0</v>
      </c>
      <c r="J29" s="159"/>
      <c r="K29" s="171">
        <f>SUM(K27:K28)</f>
        <v>0</v>
      </c>
      <c r="L29" s="159"/>
      <c r="M29" s="171">
        <f>SUM(M27:M28)</f>
        <v>453206</v>
      </c>
      <c r="N29" s="159"/>
      <c r="O29" s="171">
        <f>SUM(O27:O28)</f>
        <v>-4329</v>
      </c>
      <c r="P29" s="159"/>
      <c r="Q29" s="171">
        <f>SUM(Q27:Q28)</f>
        <v>1132</v>
      </c>
      <c r="R29" s="159"/>
      <c r="S29" s="171">
        <f>S28</f>
        <v>-3197</v>
      </c>
      <c r="T29" s="159"/>
      <c r="U29" s="171">
        <f>SUM(U27:U28)</f>
        <v>450009</v>
      </c>
      <c r="V29" s="159"/>
      <c r="W29" s="171">
        <f>SUM(W27:W28)</f>
        <v>-126</v>
      </c>
      <c r="X29" s="159"/>
      <c r="Y29" s="171">
        <f t="shared" ref="Y29" si="2">SUM(U29:W29)</f>
        <v>449883</v>
      </c>
    </row>
    <row r="30" spans="1:25" s="2" customFormat="1" ht="21.95" customHeight="1">
      <c r="A30" s="172"/>
      <c r="B30" s="154"/>
      <c r="C30" s="154"/>
      <c r="D30" s="154"/>
      <c r="E30" s="162"/>
      <c r="F30" s="159"/>
      <c r="G30" s="162"/>
      <c r="H30" s="159"/>
      <c r="I30" s="162"/>
      <c r="J30" s="159"/>
      <c r="K30" s="162"/>
      <c r="L30" s="159"/>
      <c r="M30" s="162"/>
      <c r="N30" s="159"/>
      <c r="O30" s="162"/>
      <c r="P30" s="159"/>
      <c r="Q30" s="162"/>
      <c r="R30" s="159"/>
      <c r="S30" s="162"/>
      <c r="T30" s="159"/>
      <c r="U30" s="162"/>
      <c r="V30" s="159"/>
      <c r="W30" s="162"/>
      <c r="X30" s="159"/>
      <c r="Y30" s="162"/>
    </row>
    <row r="31" spans="1:25" ht="21.95" customHeight="1" thickBot="1">
      <c r="A31" s="172" t="s">
        <v>229</v>
      </c>
      <c r="B31" s="154"/>
      <c r="C31" s="127"/>
      <c r="D31" s="127"/>
      <c r="E31" s="175">
        <f>SUM(E29,E19,E13)</f>
        <v>420207</v>
      </c>
      <c r="F31" s="159"/>
      <c r="G31" s="175">
        <f>SUM(G29,G19,G13)</f>
        <v>694969</v>
      </c>
      <c r="H31" s="159"/>
      <c r="I31" s="175">
        <f>SUM(I29,I19,I13)</f>
        <v>44033</v>
      </c>
      <c r="J31" s="159"/>
      <c r="K31" s="175">
        <f>SUM(K29,K19,K13)</f>
        <v>36021</v>
      </c>
      <c r="L31" s="159"/>
      <c r="M31" s="175">
        <f>SUM(M29,M19,M13)</f>
        <v>1433943</v>
      </c>
      <c r="N31" s="159"/>
      <c r="O31" s="175">
        <f>SUM(O29,O19,O13)</f>
        <v>-14128</v>
      </c>
      <c r="P31" s="159"/>
      <c r="Q31" s="175">
        <f>SUM(Q29,Q19,Q13)</f>
        <v>7140</v>
      </c>
      <c r="R31" s="159"/>
      <c r="S31" s="175">
        <f>SUM(S29,S19,S13)</f>
        <v>-6988</v>
      </c>
      <c r="T31" s="159"/>
      <c r="U31" s="175">
        <f>SUM(U29,U24,U13)</f>
        <v>2622185</v>
      </c>
      <c r="V31" s="159"/>
      <c r="W31" s="175">
        <f>SUM(W29,W24,W13)</f>
        <v>169049</v>
      </c>
      <c r="X31" s="159"/>
      <c r="Y31" s="175">
        <f>SUM(U31:W31)</f>
        <v>2791234</v>
      </c>
    </row>
    <row r="32" spans="1:25" ht="23.25" customHeight="1" thickTop="1">
      <c r="A32" s="127"/>
      <c r="B32" s="127"/>
      <c r="C32" s="127"/>
      <c r="D32" s="127"/>
      <c r="E32" s="127"/>
      <c r="F32" s="152"/>
      <c r="G32" s="127"/>
      <c r="H32" s="127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27"/>
      <c r="V32" s="152"/>
      <c r="W32" s="152"/>
      <c r="X32" s="152"/>
      <c r="Y32" s="127"/>
    </row>
    <row r="34" spans="5:25" ht="21.95" customHeight="1">
      <c r="E34" s="238"/>
      <c r="F34" s="239"/>
      <c r="G34" s="238"/>
      <c r="H34" s="238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8"/>
      <c r="V34" s="239"/>
      <c r="W34" s="239"/>
      <c r="X34" s="239"/>
      <c r="Y34" s="238"/>
    </row>
  </sheetData>
  <mergeCells count="5">
    <mergeCell ref="A3:O3"/>
    <mergeCell ref="E4:Y4"/>
    <mergeCell ref="K5:M5"/>
    <mergeCell ref="E11:Y11"/>
    <mergeCell ref="O5:S5"/>
  </mergeCells>
  <pageMargins left="0.56000000000000005" right="0.28000000000000003" top="0.63" bottom="0.41" header="0.511811023622047" footer="0.41"/>
  <pageSetup paperSize="9" scale="61" firstPageNumber="10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45"/>
  <sheetViews>
    <sheetView view="pageBreakPreview" topLeftCell="A10" zoomScale="85" zoomScaleNormal="75" zoomScaleSheetLayoutView="85" workbookViewId="0">
      <selection activeCell="C16" sqref="C16"/>
    </sheetView>
  </sheetViews>
  <sheetFormatPr defaultColWidth="9.140625" defaultRowHeight="21.95" customHeight="1"/>
  <cols>
    <col min="1" max="2" width="2.7109375" style="13" customWidth="1"/>
    <col min="3" max="3" width="58.140625" style="13" customWidth="1"/>
    <col min="4" max="4" width="7.5703125" style="2" bestFit="1" customWidth="1"/>
    <col min="5" max="5" width="15" style="13" customWidth="1"/>
    <col min="6" max="6" width="0.85546875" style="29" customWidth="1"/>
    <col min="7" max="7" width="14.42578125" style="13" customWidth="1"/>
    <col min="8" max="8" width="0.85546875" style="13" customWidth="1"/>
    <col min="9" max="9" width="14.85546875" style="29" customWidth="1"/>
    <col min="10" max="10" width="0.85546875" style="29" customWidth="1"/>
    <col min="11" max="11" width="14.28515625" style="29" customWidth="1"/>
    <col min="12" max="12" width="0.85546875" style="29" customWidth="1"/>
    <col min="13" max="13" width="15.85546875" style="29" customWidth="1"/>
    <col min="14" max="14" width="0.7109375" style="29" customWidth="1"/>
    <col min="15" max="15" width="15" style="29" customWidth="1"/>
    <col min="16" max="16" width="0.85546875" style="29" customWidth="1"/>
    <col min="17" max="17" width="15.85546875" style="29" customWidth="1"/>
    <col min="18" max="18" width="1.42578125" style="29" customWidth="1"/>
    <col min="19" max="19" width="15.28515625" style="29" customWidth="1"/>
    <col min="20" max="20" width="0.85546875" style="29" customWidth="1"/>
    <col min="21" max="21" width="15.140625" style="13" customWidth="1"/>
    <col min="22" max="22" width="0.85546875" style="29" customWidth="1"/>
    <col min="23" max="23" width="15.42578125" style="29" customWidth="1"/>
    <col min="24" max="24" width="0.85546875" style="29" customWidth="1"/>
    <col min="25" max="25" width="13.7109375" style="13" customWidth="1"/>
    <col min="26" max="26" width="0.85546875" style="13" customWidth="1"/>
    <col min="27" max="27" width="14.42578125" style="13" customWidth="1"/>
    <col min="28" max="16384" width="9.140625" style="13"/>
  </cols>
  <sheetData>
    <row r="1" spans="1:27" s="60" customFormat="1" ht="21.95" customHeight="1">
      <c r="A1" s="37" t="s">
        <v>90</v>
      </c>
      <c r="B1" s="58"/>
      <c r="C1" s="58"/>
      <c r="D1" s="58"/>
      <c r="E1" s="58"/>
      <c r="F1" s="59"/>
      <c r="G1" s="58"/>
      <c r="H1" s="58"/>
      <c r="I1" s="58"/>
      <c r="J1" s="59"/>
      <c r="K1" s="58"/>
      <c r="L1" s="59"/>
      <c r="M1" s="58"/>
      <c r="N1" s="59"/>
      <c r="O1" s="58"/>
      <c r="P1" s="59"/>
      <c r="Q1" s="58"/>
      <c r="R1" s="58"/>
      <c r="S1" s="58"/>
      <c r="T1" s="59"/>
      <c r="U1" s="58"/>
      <c r="V1" s="59"/>
      <c r="W1" s="59"/>
      <c r="X1" s="59"/>
      <c r="Y1" s="58"/>
    </row>
    <row r="2" spans="1:27" s="60" customFormat="1" ht="21.95" customHeight="1">
      <c r="A2" s="58" t="s">
        <v>54</v>
      </c>
      <c r="B2" s="58"/>
      <c r="C2" s="58"/>
      <c r="D2" s="58"/>
      <c r="E2" s="58"/>
      <c r="F2" s="59"/>
      <c r="G2" s="58"/>
      <c r="H2" s="58"/>
      <c r="I2" s="58"/>
      <c r="J2" s="59"/>
      <c r="K2" s="58"/>
      <c r="L2" s="59"/>
      <c r="M2" s="58"/>
      <c r="N2" s="59"/>
      <c r="O2" s="58"/>
      <c r="P2" s="59"/>
      <c r="Q2" s="58"/>
      <c r="R2" s="58"/>
      <c r="S2" s="58"/>
      <c r="T2" s="59"/>
      <c r="U2" s="58"/>
      <c r="V2" s="59"/>
      <c r="W2" s="59"/>
      <c r="X2" s="59"/>
      <c r="Y2" s="58"/>
    </row>
    <row r="3" spans="1:27" ht="21.95" customHeight="1">
      <c r="A3" s="396"/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62"/>
      <c r="Q3" s="243"/>
      <c r="R3" s="243"/>
      <c r="S3" s="243"/>
      <c r="T3" s="63"/>
      <c r="U3" s="14"/>
      <c r="V3" s="63"/>
      <c r="W3" s="63"/>
      <c r="X3" s="63"/>
      <c r="Y3" s="14"/>
    </row>
    <row r="4" spans="1:27" ht="21.95" customHeight="1">
      <c r="A4" s="10"/>
      <c r="B4" s="10"/>
      <c r="C4" s="10"/>
      <c r="E4" s="397" t="s">
        <v>1</v>
      </c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</row>
    <row r="5" spans="1:27" ht="21.95" customHeight="1">
      <c r="A5" s="10"/>
      <c r="B5" s="10"/>
      <c r="C5" s="10"/>
      <c r="E5" s="242"/>
      <c r="F5" s="242"/>
      <c r="K5" s="398" t="s">
        <v>31</v>
      </c>
      <c r="L5" s="398"/>
      <c r="M5" s="398"/>
      <c r="O5" s="398" t="s">
        <v>85</v>
      </c>
      <c r="P5" s="398"/>
      <c r="Q5" s="398"/>
      <c r="R5" s="398"/>
      <c r="S5" s="398"/>
      <c r="T5" s="398"/>
      <c r="U5" s="398"/>
      <c r="V5" s="242"/>
      <c r="W5" s="242"/>
      <c r="X5" s="242"/>
      <c r="Y5" s="242"/>
    </row>
    <row r="6" spans="1:27" ht="21.95" customHeight="1">
      <c r="A6" s="10"/>
      <c r="B6" s="10"/>
      <c r="C6" s="10"/>
      <c r="E6" s="242"/>
      <c r="F6" s="242"/>
      <c r="K6" s="34"/>
      <c r="L6" s="34"/>
      <c r="O6" s="400" t="s">
        <v>120</v>
      </c>
      <c r="P6" s="400"/>
      <c r="Q6" s="400"/>
      <c r="R6" s="34"/>
      <c r="S6" s="34"/>
      <c r="T6" s="34"/>
      <c r="U6" s="34"/>
      <c r="V6" s="242"/>
      <c r="W6" s="242"/>
      <c r="X6" s="242"/>
      <c r="Y6" s="242"/>
    </row>
    <row r="7" spans="1:27" ht="21.95" customHeight="1">
      <c r="A7" s="10"/>
      <c r="B7" s="10"/>
      <c r="C7" s="10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Q7" s="65" t="s">
        <v>111</v>
      </c>
      <c r="R7" s="65"/>
      <c r="S7" s="65" t="s">
        <v>128</v>
      </c>
      <c r="U7" s="65"/>
      <c r="V7" s="34"/>
      <c r="W7" s="67"/>
      <c r="X7" s="67"/>
      <c r="Y7" s="67"/>
      <c r="Z7" s="67"/>
    </row>
    <row r="8" spans="1:27" ht="21.95" customHeight="1">
      <c r="A8" s="10"/>
      <c r="B8" s="10"/>
      <c r="C8" s="10"/>
      <c r="F8" s="34"/>
      <c r="G8" s="34"/>
      <c r="H8" s="34"/>
      <c r="I8" s="34"/>
      <c r="J8" s="34"/>
      <c r="K8" s="34"/>
      <c r="L8" s="34"/>
      <c r="M8" s="34"/>
      <c r="N8" s="34"/>
      <c r="O8" s="34"/>
      <c r="Q8" s="65" t="s">
        <v>61</v>
      </c>
      <c r="R8" s="65"/>
      <c r="S8" s="2" t="s">
        <v>129</v>
      </c>
      <c r="U8" s="65"/>
      <c r="V8" s="34"/>
      <c r="W8" s="67" t="s">
        <v>151</v>
      </c>
      <c r="X8" s="67"/>
      <c r="Y8" s="67"/>
      <c r="Z8" s="67"/>
    </row>
    <row r="9" spans="1:27" ht="21.95" customHeight="1">
      <c r="A9" s="10"/>
      <c r="B9" s="10"/>
      <c r="C9" s="10"/>
      <c r="E9" s="2" t="s">
        <v>148</v>
      </c>
      <c r="F9" s="67"/>
      <c r="G9" s="34"/>
      <c r="H9" s="34"/>
      <c r="I9" s="34" t="s">
        <v>32</v>
      </c>
      <c r="J9" s="34"/>
      <c r="K9" s="34"/>
      <c r="L9" s="34"/>
      <c r="M9" s="34"/>
      <c r="N9" s="34"/>
      <c r="O9" s="65" t="s">
        <v>108</v>
      </c>
      <c r="Q9" s="65" t="s">
        <v>149</v>
      </c>
      <c r="R9" s="65"/>
      <c r="S9" s="65" t="s">
        <v>130</v>
      </c>
      <c r="U9" s="65" t="s">
        <v>62</v>
      </c>
      <c r="V9" s="34"/>
      <c r="W9" s="34" t="s">
        <v>150</v>
      </c>
      <c r="X9" s="67"/>
      <c r="Y9" s="218" t="s">
        <v>117</v>
      </c>
      <c r="Z9" s="67"/>
    </row>
    <row r="10" spans="1:27" s="2" customFormat="1" ht="21.95" customHeight="1">
      <c r="A10" s="3"/>
      <c r="B10" s="3"/>
      <c r="C10" s="69"/>
      <c r="E10" s="67" t="s">
        <v>147</v>
      </c>
      <c r="F10" s="67"/>
      <c r="G10" s="67" t="s">
        <v>32</v>
      </c>
      <c r="H10" s="67"/>
      <c r="I10" s="67" t="s">
        <v>59</v>
      </c>
      <c r="J10" s="34"/>
      <c r="K10" s="34"/>
      <c r="L10" s="34"/>
      <c r="M10" s="34"/>
      <c r="N10" s="34"/>
      <c r="O10" s="65" t="s">
        <v>109</v>
      </c>
      <c r="Q10" s="2" t="s">
        <v>190</v>
      </c>
      <c r="S10" s="65" t="s">
        <v>131</v>
      </c>
      <c r="U10" s="2" t="s">
        <v>63</v>
      </c>
      <c r="V10" s="34"/>
      <c r="W10" s="68" t="s">
        <v>153</v>
      </c>
      <c r="X10" s="67"/>
      <c r="Y10" s="218" t="s">
        <v>118</v>
      </c>
      <c r="Z10" s="67"/>
      <c r="AA10" s="67" t="s">
        <v>33</v>
      </c>
    </row>
    <row r="11" spans="1:27" s="2" customFormat="1" ht="21.95" customHeight="1">
      <c r="A11" s="3"/>
      <c r="B11" s="3"/>
      <c r="C11" s="3"/>
      <c r="D11" s="281" t="s">
        <v>0</v>
      </c>
      <c r="E11" s="67" t="s">
        <v>34</v>
      </c>
      <c r="F11" s="67"/>
      <c r="G11" s="67" t="s">
        <v>35</v>
      </c>
      <c r="H11" s="67"/>
      <c r="I11" s="67" t="s">
        <v>60</v>
      </c>
      <c r="J11" s="34"/>
      <c r="K11" s="34" t="s">
        <v>36</v>
      </c>
      <c r="L11" s="34"/>
      <c r="M11" s="34" t="s">
        <v>37</v>
      </c>
      <c r="N11" s="34"/>
      <c r="O11" s="65" t="s">
        <v>110</v>
      </c>
      <c r="Q11" s="65" t="s">
        <v>58</v>
      </c>
      <c r="R11" s="65"/>
      <c r="S11" s="2" t="s">
        <v>132</v>
      </c>
      <c r="U11" s="65" t="s">
        <v>87</v>
      </c>
      <c r="V11" s="34"/>
      <c r="W11" s="70" t="s">
        <v>154</v>
      </c>
      <c r="X11" s="67"/>
      <c r="Y11" s="218" t="s">
        <v>119</v>
      </c>
      <c r="Z11" s="67"/>
      <c r="AA11" s="67" t="s">
        <v>87</v>
      </c>
    </row>
    <row r="12" spans="1:27" s="2" customFormat="1" ht="21.95" customHeight="1">
      <c r="B12" s="3"/>
      <c r="C12" s="3"/>
      <c r="D12" s="34"/>
      <c r="E12" s="399" t="s">
        <v>105</v>
      </c>
      <c r="F12" s="399"/>
      <c r="G12" s="399"/>
      <c r="H12" s="399"/>
      <c r="I12" s="399"/>
      <c r="J12" s="399"/>
      <c r="K12" s="399"/>
      <c r="L12" s="399"/>
      <c r="M12" s="399"/>
      <c r="N12" s="399"/>
      <c r="O12" s="399"/>
      <c r="P12" s="399"/>
      <c r="Q12" s="399"/>
      <c r="R12" s="399"/>
      <c r="S12" s="399"/>
      <c r="T12" s="399"/>
      <c r="U12" s="399"/>
      <c r="V12" s="399"/>
      <c r="W12" s="399"/>
      <c r="X12" s="399"/>
      <c r="Y12" s="399"/>
      <c r="Z12" s="399"/>
      <c r="AA12" s="399"/>
    </row>
    <row r="13" spans="1:27" s="54" customFormat="1" ht="21.95" customHeight="1">
      <c r="A13" s="155" t="s">
        <v>230</v>
      </c>
      <c r="B13" s="156"/>
      <c r="C13" s="156"/>
      <c r="D13" s="157"/>
      <c r="E13" s="147"/>
      <c r="F13" s="157"/>
      <c r="G13" s="147"/>
      <c r="H13" s="147"/>
      <c r="I13" s="147"/>
      <c r="J13" s="157"/>
      <c r="K13" s="147"/>
      <c r="L13" s="136"/>
      <c r="M13" s="94"/>
      <c r="N13" s="136"/>
      <c r="O13" s="147"/>
      <c r="P13" s="157"/>
      <c r="Q13" s="147"/>
      <c r="R13" s="147"/>
      <c r="U13" s="147"/>
      <c r="V13" s="157"/>
      <c r="W13" s="147"/>
      <c r="X13" s="157"/>
      <c r="Y13" s="157"/>
      <c r="Z13" s="157"/>
      <c r="AA13" s="147"/>
    </row>
    <row r="14" spans="1:27" s="3" customFormat="1" ht="21.95" customHeight="1">
      <c r="A14" s="158" t="s">
        <v>107</v>
      </c>
      <c r="B14" s="154"/>
      <c r="C14" s="154"/>
      <c r="D14" s="153"/>
      <c r="E14" s="159">
        <v>420207</v>
      </c>
      <c r="F14" s="159"/>
      <c r="G14" s="159">
        <v>694969</v>
      </c>
      <c r="H14" s="159"/>
      <c r="I14" s="159">
        <v>44033</v>
      </c>
      <c r="J14" s="159"/>
      <c r="K14" s="159">
        <v>36021</v>
      </c>
      <c r="L14" s="159"/>
      <c r="M14" s="159">
        <v>1303191</v>
      </c>
      <c r="N14" s="160"/>
      <c r="O14" s="159">
        <v>-13314</v>
      </c>
      <c r="P14" s="160"/>
      <c r="Q14" s="159">
        <v>8121</v>
      </c>
      <c r="R14" s="159"/>
      <c r="S14" s="316">
        <v>0</v>
      </c>
      <c r="U14" s="159">
        <v>-5193</v>
      </c>
      <c r="V14" s="159"/>
      <c r="W14" s="159">
        <v>2493228</v>
      </c>
      <c r="X14" s="160"/>
      <c r="Y14" s="159">
        <v>168381</v>
      </c>
      <c r="Z14" s="160"/>
      <c r="AA14" s="159">
        <v>2661609</v>
      </c>
    </row>
    <row r="15" spans="1:27" s="2" customFormat="1" ht="21.95" customHeight="1">
      <c r="A15" s="151"/>
      <c r="B15" s="154"/>
      <c r="C15" s="154"/>
      <c r="D15" s="161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U15" s="162"/>
      <c r="V15" s="162"/>
      <c r="W15" s="162"/>
      <c r="X15" s="162"/>
      <c r="Y15" s="162"/>
      <c r="Z15" s="162"/>
      <c r="AA15" s="162"/>
    </row>
    <row r="16" spans="1:27" s="2" customFormat="1" ht="21.95" customHeight="1">
      <c r="A16" s="155" t="s">
        <v>65</v>
      </c>
      <c r="B16" s="154"/>
      <c r="C16" s="154"/>
      <c r="D16" s="161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U16" s="162"/>
      <c r="V16" s="162"/>
      <c r="W16" s="162"/>
      <c r="X16" s="162"/>
      <c r="Y16" s="162"/>
      <c r="Z16" s="162"/>
      <c r="AA16" s="162"/>
    </row>
    <row r="17" spans="1:39" s="2" customFormat="1" ht="21.95" customHeight="1">
      <c r="A17" s="163" t="s">
        <v>75</v>
      </c>
      <c r="B17" s="163" t="s">
        <v>112</v>
      </c>
      <c r="C17" s="154"/>
      <c r="D17" s="161"/>
      <c r="E17" s="164"/>
      <c r="F17" s="153"/>
      <c r="G17" s="164"/>
      <c r="H17" s="164"/>
      <c r="I17" s="164"/>
      <c r="J17" s="165"/>
      <c r="K17" s="164"/>
      <c r="L17" s="165"/>
      <c r="M17" s="164"/>
      <c r="N17" s="165"/>
      <c r="O17" s="159"/>
      <c r="P17" s="165"/>
      <c r="Q17" s="164"/>
      <c r="R17" s="164"/>
      <c r="S17" s="164"/>
      <c r="U17" s="164"/>
      <c r="V17" s="159"/>
      <c r="W17" s="164"/>
      <c r="X17" s="165"/>
      <c r="Y17" s="319"/>
      <c r="Z17" s="165"/>
      <c r="AA17" s="159"/>
    </row>
    <row r="18" spans="1:39" s="2" customFormat="1" ht="21.95" customHeight="1">
      <c r="A18" s="166"/>
      <c r="B18" s="166" t="s">
        <v>204</v>
      </c>
      <c r="D18" s="180" t="s">
        <v>228</v>
      </c>
      <c r="E18" s="167">
        <v>42020</v>
      </c>
      <c r="F18" s="159"/>
      <c r="G18" s="315">
        <v>0</v>
      </c>
      <c r="H18" s="42"/>
      <c r="I18" s="315">
        <v>0</v>
      </c>
      <c r="J18" s="42"/>
      <c r="K18" s="315">
        <v>0</v>
      </c>
      <c r="L18" s="159"/>
      <c r="M18" s="168">
        <v>-42020</v>
      </c>
      <c r="N18" s="162"/>
      <c r="O18" s="120">
        <v>0</v>
      </c>
      <c r="P18" s="320"/>
      <c r="Q18" s="120">
        <v>0</v>
      </c>
      <c r="R18" s="120"/>
      <c r="S18" s="120">
        <v>0</v>
      </c>
      <c r="T18" s="322"/>
      <c r="U18" s="120">
        <v>0</v>
      </c>
      <c r="V18" s="120"/>
      <c r="W18" s="120">
        <f>SUM(U18,E18:M18)</f>
        <v>0</v>
      </c>
      <c r="X18" s="320"/>
      <c r="Y18" s="120">
        <v>0</v>
      </c>
      <c r="Z18" s="320"/>
      <c r="AA18" s="315">
        <v>0</v>
      </c>
    </row>
    <row r="19" spans="1:39" s="2" customFormat="1" ht="21.95" customHeight="1">
      <c r="A19" s="166"/>
      <c r="B19" s="166" t="s">
        <v>176</v>
      </c>
      <c r="D19" s="180">
        <v>16</v>
      </c>
      <c r="E19" s="315">
        <v>0</v>
      </c>
      <c r="F19" s="159"/>
      <c r="G19" s="315">
        <v>0</v>
      </c>
      <c r="H19" s="315"/>
      <c r="I19" s="315">
        <v>0</v>
      </c>
      <c r="J19" s="316"/>
      <c r="K19" s="315">
        <v>0</v>
      </c>
      <c r="L19" s="159"/>
      <c r="M19" s="168">
        <v>-247922</v>
      </c>
      <c r="N19" s="162"/>
      <c r="O19" s="120">
        <v>0</v>
      </c>
      <c r="P19" s="320"/>
      <c r="Q19" s="120">
        <v>0</v>
      </c>
      <c r="R19" s="120"/>
      <c r="S19" s="120">
        <v>0</v>
      </c>
      <c r="T19" s="322"/>
      <c r="U19" s="120">
        <f>SUM(O19:S19)</f>
        <v>0</v>
      </c>
      <c r="V19" s="168"/>
      <c r="W19" s="168">
        <f>SUM(U19,E19:M19)</f>
        <v>-247922</v>
      </c>
      <c r="X19" s="162"/>
      <c r="Y19" s="136">
        <v>0</v>
      </c>
      <c r="Z19" s="162"/>
      <c r="AA19" s="167">
        <f>SUM(W19:Y19)</f>
        <v>-247922</v>
      </c>
    </row>
    <row r="20" spans="1:39" s="2" customFormat="1" ht="21.95" customHeight="1">
      <c r="A20" s="163" t="s">
        <v>76</v>
      </c>
      <c r="B20" s="163" t="s">
        <v>191</v>
      </c>
      <c r="C20" s="154"/>
      <c r="D20" s="161"/>
      <c r="E20" s="199">
        <f>SUM(E18:F19)</f>
        <v>42020</v>
      </c>
      <c r="F20" s="304"/>
      <c r="G20" s="317">
        <f>SUM(G18:H19)</f>
        <v>0</v>
      </c>
      <c r="H20" s="311"/>
      <c r="I20" s="317">
        <f>SUM(I18:J19)</f>
        <v>0</v>
      </c>
      <c r="J20" s="311"/>
      <c r="K20" s="317">
        <f>SUM(K18:L19)</f>
        <v>0</v>
      </c>
      <c r="L20" s="195"/>
      <c r="M20" s="199">
        <f>SUM(M18:N19)</f>
        <v>-289942</v>
      </c>
      <c r="N20" s="195"/>
      <c r="O20" s="317">
        <f>SUM(O18:P19)</f>
        <v>0</v>
      </c>
      <c r="P20" s="311"/>
      <c r="Q20" s="317">
        <f>SUM(Q18:R19)</f>
        <v>0</v>
      </c>
      <c r="R20" s="311"/>
      <c r="S20" s="317">
        <f>SUM(S18:T19)</f>
        <v>0</v>
      </c>
      <c r="T20" s="322"/>
      <c r="U20" s="317">
        <f>SUM(U18:V19)</f>
        <v>0</v>
      </c>
      <c r="V20" s="304"/>
      <c r="W20" s="199">
        <f>SUM(W18:X19)</f>
        <v>-247922</v>
      </c>
      <c r="X20" s="304"/>
      <c r="Y20" s="365">
        <f>SUM(Y18:Z19)</f>
        <v>0</v>
      </c>
      <c r="Z20" s="304"/>
      <c r="AA20" s="199">
        <f>SUM(AA18:AB19)</f>
        <v>-247922</v>
      </c>
    </row>
    <row r="21" spans="1:39" s="2" customFormat="1" ht="21.95" customHeight="1">
      <c r="A21" s="170"/>
      <c r="B21" s="163" t="s">
        <v>252</v>
      </c>
      <c r="C21" s="154"/>
      <c r="D21" s="161"/>
      <c r="E21" s="197"/>
      <c r="F21" s="304"/>
      <c r="G21" s="316"/>
      <c r="H21" s="311"/>
      <c r="I21" s="316"/>
      <c r="J21" s="311"/>
      <c r="K21" s="316"/>
      <c r="L21" s="197"/>
      <c r="M21" s="197"/>
      <c r="N21" s="198"/>
      <c r="O21" s="316"/>
      <c r="P21" s="311"/>
      <c r="Q21" s="316"/>
      <c r="R21" s="316"/>
      <c r="S21" s="316"/>
      <c r="T21" s="322"/>
      <c r="U21" s="316"/>
      <c r="V21" s="198"/>
      <c r="W21" s="197"/>
      <c r="X21" s="198"/>
      <c r="Y21" s="197"/>
      <c r="Z21" s="198"/>
      <c r="AA21" s="197"/>
    </row>
    <row r="22" spans="1:39" s="1" customFormat="1" ht="18.95" customHeight="1">
      <c r="A22" s="294"/>
      <c r="B22" s="166" t="s">
        <v>255</v>
      </c>
      <c r="D22" s="4"/>
      <c r="E22" s="378">
        <v>0</v>
      </c>
      <c r="F22" s="374"/>
      <c r="G22" s="373">
        <v>0</v>
      </c>
      <c r="H22" s="374"/>
      <c r="I22" s="373">
        <v>0</v>
      </c>
      <c r="J22" s="374"/>
      <c r="K22" s="373">
        <v>0</v>
      </c>
      <c r="L22" s="374"/>
      <c r="M22" s="373">
        <v>0</v>
      </c>
      <c r="N22" s="374"/>
      <c r="O22" s="373">
        <v>0</v>
      </c>
      <c r="P22" s="374"/>
      <c r="Q22" s="373">
        <v>0</v>
      </c>
      <c r="R22" s="374"/>
      <c r="S22" s="305">
        <v>-13510</v>
      </c>
      <c r="T22" s="375"/>
      <c r="U22" s="376">
        <v>-13510</v>
      </c>
      <c r="V22" s="375"/>
      <c r="W22" s="305">
        <v>-13510</v>
      </c>
      <c r="X22" s="372"/>
      <c r="Y22" s="372">
        <v>-16410</v>
      </c>
      <c r="Z22" s="372"/>
      <c r="AA22" s="305">
        <v>-29920</v>
      </c>
      <c r="AB22" s="295"/>
      <c r="AC22" s="298"/>
      <c r="AD22" s="295"/>
      <c r="AE22" s="298"/>
      <c r="AF22" s="297"/>
      <c r="AG22" s="296"/>
      <c r="AH22" s="297"/>
      <c r="AI22" s="299"/>
      <c r="AJ22" s="297"/>
      <c r="AK22" s="299"/>
      <c r="AL22" s="297"/>
    </row>
    <row r="23" spans="1:39" s="1" customFormat="1" ht="21.95" customHeight="1">
      <c r="A23" s="300" t="s">
        <v>205</v>
      </c>
      <c r="B23" s="300" t="s">
        <v>253</v>
      </c>
      <c r="D23" s="4"/>
      <c r="E23" s="371">
        <v>0</v>
      </c>
      <c r="F23" s="374"/>
      <c r="G23" s="371">
        <v>0</v>
      </c>
      <c r="H23" s="374"/>
      <c r="I23" s="371">
        <v>0</v>
      </c>
      <c r="J23" s="374"/>
      <c r="K23" s="371">
        <v>0</v>
      </c>
      <c r="L23" s="374"/>
      <c r="M23" s="371">
        <v>0</v>
      </c>
      <c r="N23" s="374"/>
      <c r="O23" s="371">
        <v>0</v>
      </c>
      <c r="P23" s="374"/>
      <c r="Q23" s="371">
        <v>0</v>
      </c>
      <c r="R23" s="374"/>
      <c r="S23" s="371">
        <v>0</v>
      </c>
      <c r="T23" s="374"/>
      <c r="U23" s="371">
        <v>0</v>
      </c>
      <c r="V23" s="377"/>
      <c r="W23" s="371">
        <v>0</v>
      </c>
      <c r="X23" s="377"/>
      <c r="Y23" s="303">
        <v>-15152</v>
      </c>
      <c r="Z23" s="377"/>
      <c r="AA23" s="303">
        <v>-15152</v>
      </c>
      <c r="AB23" s="295"/>
      <c r="AC23" s="298"/>
      <c r="AD23" s="295"/>
      <c r="AE23" s="298"/>
      <c r="AF23" s="297"/>
      <c r="AG23" s="296"/>
      <c r="AH23" s="297"/>
      <c r="AI23" s="299"/>
      <c r="AJ23" s="297"/>
      <c r="AK23" s="299"/>
      <c r="AL23" s="297"/>
    </row>
    <row r="24" spans="1:39" s="39" customFormat="1" ht="21.95" customHeight="1">
      <c r="A24" s="39" t="s">
        <v>183</v>
      </c>
      <c r="B24" s="293"/>
      <c r="D24" s="4"/>
      <c r="E24" s="379">
        <f>E23+E22</f>
        <v>0</v>
      </c>
      <c r="F24" s="42"/>
      <c r="G24" s="379">
        <f>G23+G22</f>
        <v>0</v>
      </c>
      <c r="H24" s="42"/>
      <c r="I24" s="379">
        <f>I23+I22</f>
        <v>0</v>
      </c>
      <c r="J24" s="42"/>
      <c r="K24" s="379">
        <f>K23+K22</f>
        <v>0</v>
      </c>
      <c r="L24" s="42"/>
      <c r="M24" s="379">
        <f>M23+M22</f>
        <v>0</v>
      </c>
      <c r="N24" s="42"/>
      <c r="O24" s="379">
        <f>O23+O22</f>
        <v>0</v>
      </c>
      <c r="P24" s="42"/>
      <c r="Q24" s="379">
        <f>Q23+Q22</f>
        <v>0</v>
      </c>
      <c r="R24" s="42"/>
      <c r="S24" s="306">
        <f>S23+S22</f>
        <v>-13510</v>
      </c>
      <c r="T24" s="42"/>
      <c r="U24" s="306">
        <f>U23+U22</f>
        <v>-13510</v>
      </c>
      <c r="V24" s="302"/>
      <c r="W24" s="306">
        <f>W23+W22</f>
        <v>-13510</v>
      </c>
      <c r="X24" s="302"/>
      <c r="Y24" s="306">
        <f>Y23+Y22</f>
        <v>-31562</v>
      </c>
      <c r="Z24" s="302"/>
      <c r="AA24" s="306">
        <f>AA23+AA22</f>
        <v>-45072</v>
      </c>
      <c r="AB24" s="295"/>
      <c r="AC24" s="298"/>
      <c r="AD24" s="295"/>
      <c r="AE24" s="298"/>
      <c r="AF24" s="297"/>
      <c r="AG24" s="296"/>
      <c r="AH24" s="297"/>
      <c r="AI24" s="299"/>
      <c r="AJ24" s="297"/>
      <c r="AK24" s="299"/>
      <c r="AL24" s="297"/>
      <c r="AM24" s="1"/>
    </row>
    <row r="25" spans="1:39" s="39" customFormat="1" ht="21.95" customHeight="1">
      <c r="A25" s="301" t="s">
        <v>64</v>
      </c>
      <c r="B25" s="293"/>
      <c r="D25" s="4"/>
      <c r="E25" s="323">
        <f>E24+E20</f>
        <v>42020</v>
      </c>
      <c r="F25" s="302"/>
      <c r="G25" s="380">
        <f>G24+G20</f>
        <v>0</v>
      </c>
      <c r="H25" s="42"/>
      <c r="I25" s="380">
        <f>I24+I20</f>
        <v>0</v>
      </c>
      <c r="J25" s="42"/>
      <c r="K25" s="380">
        <f>K24+K20</f>
        <v>0</v>
      </c>
      <c r="L25" s="302"/>
      <c r="M25" s="323">
        <f>M24+M20</f>
        <v>-289942</v>
      </c>
      <c r="N25" s="302"/>
      <c r="O25" s="380">
        <f>O24+O20</f>
        <v>0</v>
      </c>
      <c r="P25" s="42"/>
      <c r="Q25" s="380">
        <f>Q24+Q20</f>
        <v>0</v>
      </c>
      <c r="R25" s="42"/>
      <c r="S25" s="323">
        <f>S24+S20</f>
        <v>-13510</v>
      </c>
      <c r="T25" s="42"/>
      <c r="U25" s="323">
        <f>U24+U20</f>
        <v>-13510</v>
      </c>
      <c r="V25" s="302"/>
      <c r="W25" s="323">
        <f>W24+W20</f>
        <v>-261432</v>
      </c>
      <c r="X25" s="302"/>
      <c r="Y25" s="323">
        <f>Y24+Y20</f>
        <v>-31562</v>
      </c>
      <c r="Z25" s="302"/>
      <c r="AA25" s="323">
        <f>AA24+AA20</f>
        <v>-292994</v>
      </c>
      <c r="AB25" s="295"/>
      <c r="AC25" s="298"/>
      <c r="AD25" s="295"/>
      <c r="AE25" s="298"/>
      <c r="AF25" s="297"/>
      <c r="AG25" s="296"/>
      <c r="AH25" s="297"/>
      <c r="AI25" s="299"/>
      <c r="AJ25" s="297"/>
      <c r="AK25" s="299"/>
      <c r="AL25" s="297"/>
      <c r="AM25" s="1"/>
    </row>
    <row r="26" spans="1:39" s="39" customFormat="1" ht="21.95" customHeight="1">
      <c r="A26" s="301"/>
      <c r="B26" s="293"/>
      <c r="D26" s="4"/>
      <c r="E26" s="369"/>
      <c r="F26" s="302"/>
      <c r="G26" s="370"/>
      <c r="H26" s="302"/>
      <c r="I26" s="370"/>
      <c r="J26" s="302"/>
      <c r="K26" s="370"/>
      <c r="L26" s="302"/>
      <c r="M26" s="369"/>
      <c r="N26" s="302"/>
      <c r="O26" s="370"/>
      <c r="P26" s="42"/>
      <c r="Q26" s="370"/>
      <c r="R26" s="302"/>
      <c r="S26" s="369"/>
      <c r="T26" s="302"/>
      <c r="U26" s="369"/>
      <c r="V26" s="302"/>
      <c r="W26" s="369"/>
      <c r="X26" s="302"/>
      <c r="Y26" s="369"/>
      <c r="Z26" s="302"/>
      <c r="AA26" s="369"/>
      <c r="AB26" s="295"/>
      <c r="AC26" s="298"/>
      <c r="AD26" s="295"/>
      <c r="AE26" s="298"/>
      <c r="AF26" s="297"/>
      <c r="AG26" s="296"/>
      <c r="AH26" s="297"/>
      <c r="AI26" s="299"/>
      <c r="AJ26" s="297"/>
      <c r="AK26" s="299"/>
      <c r="AL26" s="297"/>
      <c r="AM26" s="1"/>
    </row>
    <row r="27" spans="1:39" s="2" customFormat="1" ht="21" customHeight="1">
      <c r="A27" s="172" t="s">
        <v>113</v>
      </c>
      <c r="B27" s="154"/>
      <c r="C27" s="154"/>
      <c r="D27" s="161"/>
      <c r="E27" s="162"/>
      <c r="F27" s="302"/>
      <c r="G27" s="320"/>
      <c r="H27" s="302"/>
      <c r="I27" s="320"/>
      <c r="J27" s="302"/>
      <c r="K27" s="320"/>
      <c r="L27" s="302"/>
      <c r="M27" s="162"/>
      <c r="N27" s="302"/>
      <c r="O27" s="320"/>
      <c r="P27" s="42"/>
      <c r="Q27" s="320"/>
      <c r="R27" s="302"/>
      <c r="S27" s="162"/>
      <c r="T27" s="302"/>
      <c r="U27" s="162"/>
      <c r="V27" s="302"/>
      <c r="W27" s="162"/>
      <c r="X27" s="302"/>
      <c r="Y27" s="162"/>
      <c r="Z27" s="302"/>
      <c r="AA27" s="162"/>
    </row>
    <row r="28" spans="1:39" s="2" customFormat="1" ht="21.95" customHeight="1">
      <c r="A28" s="173"/>
      <c r="B28" s="173" t="s">
        <v>171</v>
      </c>
      <c r="C28" s="154"/>
      <c r="D28" s="161"/>
      <c r="E28" s="315">
        <v>0</v>
      </c>
      <c r="F28" s="42"/>
      <c r="G28" s="315">
        <v>0</v>
      </c>
      <c r="H28" s="42"/>
      <c r="I28" s="315">
        <v>0</v>
      </c>
      <c r="J28" s="42"/>
      <c r="K28" s="315">
        <v>0</v>
      </c>
      <c r="L28" s="302"/>
      <c r="M28" s="148">
        <v>323939</v>
      </c>
      <c r="N28" s="302"/>
      <c r="O28" s="315">
        <v>0</v>
      </c>
      <c r="P28" s="42"/>
      <c r="Q28" s="315">
        <v>0</v>
      </c>
      <c r="R28" s="42"/>
      <c r="S28" s="315">
        <v>0</v>
      </c>
      <c r="T28" s="42"/>
      <c r="U28" s="315">
        <v>0</v>
      </c>
      <c r="V28" s="302"/>
      <c r="W28" s="167">
        <v>323939</v>
      </c>
      <c r="X28" s="302"/>
      <c r="Y28" s="167">
        <v>23439</v>
      </c>
      <c r="Z28" s="302"/>
      <c r="AA28" s="167">
        <v>347378</v>
      </c>
    </row>
    <row r="29" spans="1:39" s="2" customFormat="1" ht="21.95" customHeight="1">
      <c r="A29" s="173"/>
      <c r="B29" s="173" t="s">
        <v>120</v>
      </c>
      <c r="C29" s="154"/>
      <c r="D29" s="161"/>
      <c r="E29" s="321">
        <v>0</v>
      </c>
      <c r="F29" s="42"/>
      <c r="G29" s="321">
        <v>0</v>
      </c>
      <c r="H29" s="42"/>
      <c r="I29" s="321">
        <v>0</v>
      </c>
      <c r="J29" s="42"/>
      <c r="K29" s="321">
        <v>0</v>
      </c>
      <c r="L29" s="302"/>
      <c r="M29" s="174">
        <v>4099</v>
      </c>
      <c r="N29" s="302"/>
      <c r="O29" s="174">
        <v>-3980</v>
      </c>
      <c r="P29" s="302"/>
      <c r="Q29" s="174">
        <v>-918</v>
      </c>
      <c r="R29" s="302"/>
      <c r="S29" s="321">
        <v>0</v>
      </c>
      <c r="T29" s="302"/>
      <c r="U29" s="174">
        <v>-4898</v>
      </c>
      <c r="V29" s="302"/>
      <c r="W29" s="174">
        <v>-799</v>
      </c>
      <c r="X29" s="302"/>
      <c r="Y29" s="174">
        <v>685</v>
      </c>
      <c r="Z29" s="302"/>
      <c r="AA29" s="174">
        <v>-114</v>
      </c>
    </row>
    <row r="30" spans="1:39" s="2" customFormat="1" ht="21.95" customHeight="1">
      <c r="A30" s="172" t="s">
        <v>53</v>
      </c>
      <c r="B30" s="154"/>
      <c r="C30" s="154"/>
      <c r="D30" s="161"/>
      <c r="E30" s="318">
        <f>SUM(E28:E29)</f>
        <v>0</v>
      </c>
      <c r="F30" s="42"/>
      <c r="G30" s="318">
        <f>SUM(G28:G29)</f>
        <v>0</v>
      </c>
      <c r="H30" s="42"/>
      <c r="I30" s="318">
        <f>SUM(I28:I29)</f>
        <v>0</v>
      </c>
      <c r="J30" s="42"/>
      <c r="K30" s="318">
        <f>SUM(K28:K29)</f>
        <v>0</v>
      </c>
      <c r="L30" s="302"/>
      <c r="M30" s="171">
        <f>SUM(M28:M29)</f>
        <v>328038</v>
      </c>
      <c r="N30" s="302"/>
      <c r="O30" s="171">
        <f>SUM(O28:O29)</f>
        <v>-3980</v>
      </c>
      <c r="P30" s="302"/>
      <c r="Q30" s="171">
        <f>SUM(Q28:Q29)</f>
        <v>-918</v>
      </c>
      <c r="R30" s="302"/>
      <c r="S30" s="318">
        <f>SUM(S28:S29)</f>
        <v>0</v>
      </c>
      <c r="T30" s="302"/>
      <c r="U30" s="171">
        <f>SUM(U28:U29)</f>
        <v>-4898</v>
      </c>
      <c r="V30" s="302"/>
      <c r="W30" s="171">
        <f t="shared" ref="W30" si="0">SUM(E30:M30,U30)</f>
        <v>323140</v>
      </c>
      <c r="X30" s="302"/>
      <c r="Y30" s="171">
        <f>SUM(Y28:Y29)</f>
        <v>24124</v>
      </c>
      <c r="Z30" s="302"/>
      <c r="AA30" s="171">
        <f>SUM(AA28:AA29)</f>
        <v>347264</v>
      </c>
    </row>
    <row r="31" spans="1:39" s="2" customFormat="1" ht="21.95" customHeight="1">
      <c r="A31" s="172"/>
      <c r="B31" s="154"/>
      <c r="C31" s="154"/>
      <c r="D31" s="161"/>
      <c r="E31" s="316"/>
      <c r="F31" s="42"/>
      <c r="G31" s="316"/>
      <c r="H31" s="42"/>
      <c r="I31" s="316"/>
      <c r="J31" s="302"/>
      <c r="K31" s="159"/>
      <c r="L31" s="302"/>
      <c r="M31" s="159"/>
      <c r="N31" s="302"/>
      <c r="O31" s="159"/>
      <c r="P31" s="302"/>
      <c r="Q31" s="159"/>
      <c r="R31" s="302"/>
      <c r="S31" s="316"/>
      <c r="T31" s="302"/>
      <c r="U31" s="159"/>
      <c r="V31" s="302"/>
      <c r="W31" s="159"/>
      <c r="X31" s="302"/>
      <c r="Y31" s="159"/>
      <c r="Z31" s="302"/>
      <c r="AA31" s="159"/>
    </row>
    <row r="32" spans="1:39" s="2" customFormat="1" ht="21.95" customHeight="1">
      <c r="A32" s="173" t="s">
        <v>184</v>
      </c>
      <c r="B32" s="154"/>
      <c r="C32" s="154"/>
      <c r="D32" s="161"/>
      <c r="E32" s="321">
        <v>0</v>
      </c>
      <c r="F32" s="42"/>
      <c r="G32" s="321">
        <v>0</v>
      </c>
      <c r="H32" s="42"/>
      <c r="I32" s="321">
        <v>0</v>
      </c>
      <c r="J32" s="302"/>
      <c r="K32" s="174">
        <v>10202</v>
      </c>
      <c r="L32" s="302"/>
      <c r="M32" s="174">
        <v>-10202</v>
      </c>
      <c r="N32" s="302"/>
      <c r="O32" s="321">
        <v>0</v>
      </c>
      <c r="P32" s="42"/>
      <c r="Q32" s="321">
        <v>0</v>
      </c>
      <c r="R32" s="42"/>
      <c r="S32" s="321">
        <v>0</v>
      </c>
      <c r="T32" s="42"/>
      <c r="U32" s="321">
        <v>0</v>
      </c>
      <c r="V32" s="42"/>
      <c r="W32" s="321">
        <v>0</v>
      </c>
      <c r="X32" s="42"/>
      <c r="Y32" s="321">
        <v>0</v>
      </c>
      <c r="Z32" s="42"/>
      <c r="AA32" s="321">
        <v>0</v>
      </c>
    </row>
    <row r="33" spans="1:29" s="2" customFormat="1" ht="21.95" customHeight="1">
      <c r="A33" s="172"/>
      <c r="B33" s="154"/>
      <c r="C33" s="154"/>
      <c r="D33" s="161"/>
      <c r="E33" s="162"/>
      <c r="F33" s="302"/>
      <c r="G33" s="162"/>
      <c r="H33" s="302"/>
      <c r="I33" s="162"/>
      <c r="J33" s="302"/>
      <c r="K33" s="162"/>
      <c r="L33" s="302"/>
      <c r="M33" s="162"/>
      <c r="N33" s="302"/>
      <c r="O33" s="162"/>
      <c r="P33" s="302"/>
      <c r="Q33" s="162"/>
      <c r="R33" s="302"/>
      <c r="S33" s="320"/>
      <c r="T33" s="302"/>
      <c r="U33" s="162"/>
      <c r="V33" s="302"/>
      <c r="W33" s="162"/>
      <c r="X33" s="302"/>
      <c r="Y33" s="162"/>
      <c r="Z33" s="302"/>
      <c r="AA33" s="162"/>
    </row>
    <row r="34" spans="1:29" ht="21.95" customHeight="1" thickBot="1">
      <c r="A34" s="172" t="s">
        <v>231</v>
      </c>
      <c r="B34" s="154"/>
      <c r="C34" s="127"/>
      <c r="D34" s="151"/>
      <c r="E34" s="175">
        <f>SUM(E30,E25,E14)+E32</f>
        <v>462227</v>
      </c>
      <c r="F34" s="302"/>
      <c r="G34" s="175">
        <f>SUM(G30,G25,G14)+G32</f>
        <v>694969</v>
      </c>
      <c r="H34" s="302"/>
      <c r="I34" s="175">
        <f>SUM(I30,I25,I14)+I32</f>
        <v>44033</v>
      </c>
      <c r="J34" s="302"/>
      <c r="K34" s="175">
        <f>SUM(K30,K25,K14)+K32</f>
        <v>46223</v>
      </c>
      <c r="L34" s="302"/>
      <c r="M34" s="175">
        <f>SUM(M30,M25,M14)+M32</f>
        <v>1331085</v>
      </c>
      <c r="N34" s="302"/>
      <c r="O34" s="175">
        <f>SUM(O30,O25,O14)+O32</f>
        <v>-17294</v>
      </c>
      <c r="P34" s="302"/>
      <c r="Q34" s="175">
        <f>SUM(Q30,Q25,Q14)+Q32</f>
        <v>7203</v>
      </c>
      <c r="R34" s="302"/>
      <c r="S34" s="175">
        <f>SUM(S30,S25,S14)+S32</f>
        <v>-13510</v>
      </c>
      <c r="T34" s="302"/>
      <c r="U34" s="175">
        <f>SUM(U30,U25,U14)+U32</f>
        <v>-23601</v>
      </c>
      <c r="V34" s="302"/>
      <c r="W34" s="175">
        <f>SUM(W30,W25,W14)+W32</f>
        <v>2554936</v>
      </c>
      <c r="X34" s="302"/>
      <c r="Y34" s="175">
        <f>SUM(Y30,Y25,Y14)+Y32</f>
        <v>160943</v>
      </c>
      <c r="Z34" s="302"/>
      <c r="AA34" s="175">
        <f>SUM(AA30,AA25,AA14)+AA32</f>
        <v>2715879</v>
      </c>
      <c r="AC34" s="55">
        <f>AA34-BS!J91</f>
        <v>0</v>
      </c>
    </row>
    <row r="35" spans="1:29" ht="23.25" customHeight="1" thickTop="1">
      <c r="A35" s="127"/>
      <c r="B35" s="127"/>
      <c r="C35" s="127"/>
      <c r="D35" s="151"/>
      <c r="E35" s="127"/>
      <c r="F35" s="302"/>
      <c r="G35" s="127"/>
      <c r="H35" s="302"/>
      <c r="I35" s="152"/>
      <c r="J35" s="302"/>
      <c r="K35" s="152"/>
      <c r="L35" s="302"/>
      <c r="M35" s="152"/>
      <c r="N35" s="302"/>
      <c r="O35" s="152"/>
      <c r="P35" s="302"/>
      <c r="Q35" s="152"/>
      <c r="R35" s="302"/>
      <c r="S35" s="152"/>
      <c r="T35" s="302"/>
      <c r="U35" s="152"/>
      <c r="V35" s="302"/>
      <c r="W35" s="127"/>
      <c r="X35" s="302"/>
      <c r="Y35" s="152"/>
      <c r="Z35" s="302"/>
      <c r="AA35" s="127"/>
    </row>
    <row r="37" spans="1:29" ht="21.95" customHeight="1">
      <c r="E37" s="238"/>
      <c r="F37" s="239"/>
      <c r="G37" s="238"/>
      <c r="H37" s="238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8"/>
      <c r="V37" s="239"/>
      <c r="W37" s="239"/>
      <c r="X37" s="239"/>
      <c r="Y37" s="238"/>
    </row>
    <row r="41" spans="1:29" ht="21.95" customHeight="1">
      <c r="S41" s="248" t="s">
        <v>128</v>
      </c>
    </row>
    <row r="42" spans="1:29" ht="21.95" customHeight="1">
      <c r="S42" s="249" t="s">
        <v>129</v>
      </c>
    </row>
    <row r="43" spans="1:29" s="29" customFormat="1" ht="21.95" customHeight="1">
      <c r="A43" s="13"/>
      <c r="B43" s="13"/>
      <c r="C43" s="13"/>
      <c r="D43" s="2"/>
      <c r="E43" s="13"/>
      <c r="G43" s="13"/>
      <c r="H43" s="13"/>
      <c r="S43" s="249" t="s">
        <v>130</v>
      </c>
      <c r="U43" s="13"/>
      <c r="Y43" s="13"/>
      <c r="Z43" s="13"/>
      <c r="AA43" s="13"/>
    </row>
    <row r="44" spans="1:29" s="29" customFormat="1" ht="21.95" customHeight="1">
      <c r="A44" s="13"/>
      <c r="B44" s="13"/>
      <c r="C44" s="13"/>
      <c r="D44" s="2"/>
      <c r="E44" s="13"/>
      <c r="G44" s="13"/>
      <c r="H44" s="13"/>
      <c r="S44" s="249" t="s">
        <v>131</v>
      </c>
      <c r="U44" s="13"/>
      <c r="Y44" s="13"/>
      <c r="Z44" s="13"/>
      <c r="AA44" s="13"/>
    </row>
    <row r="45" spans="1:29" s="29" customFormat="1" ht="21.95" customHeight="1">
      <c r="A45" s="13"/>
      <c r="B45" s="13"/>
      <c r="C45" s="13"/>
      <c r="D45" s="2"/>
      <c r="E45" s="13"/>
      <c r="G45" s="13"/>
      <c r="H45" s="13"/>
      <c r="S45" s="250" t="s">
        <v>132</v>
      </c>
      <c r="U45" s="13"/>
      <c r="Y45" s="13"/>
      <c r="Z45" s="13"/>
      <c r="AA45" s="13"/>
    </row>
  </sheetData>
  <mergeCells count="6">
    <mergeCell ref="E12:AA12"/>
    <mergeCell ref="A3:O3"/>
    <mergeCell ref="E4:AA4"/>
    <mergeCell ref="K5:M5"/>
    <mergeCell ref="O5:U5"/>
    <mergeCell ref="O6:Q6"/>
  </mergeCells>
  <pageMargins left="0.56000000000000005" right="0.28000000000000003" top="0.63" bottom="0.41" header="0.511811023622047" footer="0.41"/>
  <pageSetup paperSize="9" scale="59" firstPageNumber="11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X58"/>
  <sheetViews>
    <sheetView view="pageBreakPreview" topLeftCell="A43" zoomScale="90" zoomScaleNormal="90" zoomScaleSheetLayoutView="90" workbookViewId="0">
      <selection activeCell="B52" sqref="B52"/>
    </sheetView>
  </sheetViews>
  <sheetFormatPr defaultColWidth="52.5703125" defaultRowHeight="21.95" customHeight="1"/>
  <cols>
    <col min="1" max="1" width="2.5703125" style="13" customWidth="1"/>
    <col min="2" max="2" width="61.7109375" style="13" customWidth="1"/>
    <col min="3" max="3" width="7.5703125" style="13" bestFit="1" customWidth="1"/>
    <col min="4" max="4" width="14.85546875" style="13" customWidth="1"/>
    <col min="5" max="5" width="1" style="29" customWidth="1"/>
    <col min="6" max="6" width="14.85546875" style="13" customWidth="1"/>
    <col min="7" max="7" width="0.85546875" style="29" customWidth="1"/>
    <col min="8" max="8" width="14.85546875" style="13" customWidth="1"/>
    <col min="9" max="9" width="0.85546875" style="29" customWidth="1"/>
    <col min="10" max="10" width="14.85546875" style="29" customWidth="1"/>
    <col min="11" max="11" width="0.85546875" style="29" customWidth="1"/>
    <col min="12" max="12" width="15.5703125" style="13" customWidth="1"/>
    <col min="13" max="13" width="0.85546875" style="29" customWidth="1"/>
    <col min="14" max="14" width="14.85546875" style="29" customWidth="1"/>
    <col min="15" max="15" width="0.85546875" style="29" customWidth="1"/>
    <col min="16" max="16" width="17.140625" style="29" customWidth="1"/>
    <col min="17" max="17" width="0.85546875" style="29" customWidth="1"/>
    <col min="18" max="18" width="17.140625" style="29" customWidth="1"/>
    <col min="19" max="19" width="0.85546875" style="29" customWidth="1"/>
    <col min="20" max="20" width="14.85546875" style="29" customWidth="1"/>
    <col min="21" max="21" width="0.85546875" style="29" customWidth="1"/>
    <col min="22" max="22" width="15.5703125" style="29" customWidth="1"/>
    <col min="23" max="23" width="16.140625" style="13" customWidth="1"/>
    <col min="24" max="25" width="13" style="13" customWidth="1"/>
    <col min="26" max="16384" width="52.5703125" style="13"/>
  </cols>
  <sheetData>
    <row r="1" spans="1:34" s="7" customFormat="1" ht="21.95" customHeight="1">
      <c r="A1" s="37" t="s">
        <v>90</v>
      </c>
      <c r="B1" s="9"/>
      <c r="C1" s="9"/>
      <c r="D1" s="9"/>
      <c r="E1" s="72"/>
      <c r="F1" s="9"/>
      <c r="G1" s="72"/>
      <c r="H1" s="9"/>
      <c r="I1" s="72"/>
      <c r="J1" s="9"/>
      <c r="K1" s="72"/>
      <c r="L1" s="9"/>
      <c r="M1" s="58"/>
      <c r="N1" s="9"/>
      <c r="O1" s="72"/>
      <c r="P1" s="72"/>
      <c r="Q1" s="72"/>
      <c r="R1" s="58"/>
      <c r="S1" s="72"/>
      <c r="T1" s="9"/>
      <c r="U1" s="59"/>
      <c r="V1" s="9"/>
    </row>
    <row r="2" spans="1:34" s="7" customFormat="1" ht="21.95" customHeight="1">
      <c r="A2" s="9" t="s">
        <v>54</v>
      </c>
      <c r="B2" s="9"/>
      <c r="C2" s="9"/>
      <c r="D2" s="9"/>
      <c r="E2" s="72"/>
      <c r="F2" s="9"/>
      <c r="G2" s="72"/>
      <c r="H2" s="9"/>
      <c r="I2" s="72"/>
      <c r="J2" s="9"/>
      <c r="K2" s="72"/>
      <c r="L2" s="9"/>
      <c r="M2" s="58"/>
      <c r="N2" s="9"/>
      <c r="O2" s="72"/>
      <c r="P2" s="72"/>
      <c r="Q2" s="72"/>
      <c r="R2" s="58"/>
      <c r="S2" s="72"/>
      <c r="T2" s="9"/>
      <c r="U2" s="59"/>
      <c r="V2" s="9"/>
    </row>
    <row r="3" spans="1:34" ht="21.95" customHeight="1">
      <c r="A3" s="73"/>
      <c r="B3" s="10"/>
      <c r="C3" s="10"/>
      <c r="D3" s="32"/>
      <c r="E3" s="32"/>
      <c r="F3" s="32"/>
      <c r="G3" s="32"/>
      <c r="H3" s="32"/>
      <c r="I3" s="32"/>
      <c r="J3" s="32"/>
      <c r="K3" s="32"/>
      <c r="L3" s="14"/>
      <c r="M3" s="14"/>
      <c r="N3" s="32"/>
      <c r="O3" s="32"/>
      <c r="P3" s="32"/>
      <c r="Q3" s="32"/>
      <c r="R3" s="14"/>
      <c r="S3" s="32"/>
      <c r="T3" s="32"/>
      <c r="U3" s="63"/>
      <c r="V3" s="14"/>
    </row>
    <row r="4" spans="1:34" ht="21.95" customHeight="1">
      <c r="D4" s="397" t="s">
        <v>2</v>
      </c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</row>
    <row r="5" spans="1:34" ht="21.95" customHeight="1">
      <c r="D5" s="57"/>
      <c r="E5" s="67"/>
      <c r="F5" s="67"/>
      <c r="G5" s="57"/>
      <c r="H5" s="67"/>
      <c r="I5" s="67"/>
      <c r="J5" s="398" t="s">
        <v>25</v>
      </c>
      <c r="K5" s="398"/>
      <c r="L5" s="398"/>
      <c r="M5" s="34"/>
      <c r="N5" s="398" t="s">
        <v>85</v>
      </c>
      <c r="O5" s="398"/>
      <c r="P5" s="398"/>
      <c r="Q5" s="398"/>
      <c r="R5" s="398"/>
      <c r="S5" s="398"/>
      <c r="T5" s="398"/>
      <c r="V5" s="57"/>
    </row>
    <row r="6" spans="1:34" ht="21.95" customHeight="1">
      <c r="D6" s="57"/>
      <c r="E6" s="67"/>
      <c r="F6" s="67"/>
      <c r="G6" s="57"/>
      <c r="H6" s="67"/>
      <c r="I6" s="67"/>
      <c r="M6" s="34"/>
      <c r="N6" s="64"/>
      <c r="O6" s="56"/>
      <c r="P6" s="65"/>
      <c r="R6" s="65" t="s">
        <v>111</v>
      </c>
      <c r="S6" s="34"/>
      <c r="T6" s="66"/>
      <c r="U6" s="67"/>
      <c r="V6" s="13"/>
    </row>
    <row r="7" spans="1:34" ht="21.95" customHeight="1">
      <c r="D7" s="57"/>
      <c r="E7" s="67"/>
      <c r="F7" s="67"/>
      <c r="G7" s="57"/>
      <c r="H7" s="67"/>
      <c r="I7" s="67"/>
      <c r="M7" s="34"/>
      <c r="N7" s="34"/>
      <c r="P7" s="65" t="s">
        <v>111</v>
      </c>
      <c r="R7" s="65" t="s">
        <v>61</v>
      </c>
      <c r="S7" s="34"/>
      <c r="T7" s="67"/>
      <c r="U7" s="67"/>
      <c r="V7" s="13"/>
    </row>
    <row r="8" spans="1:34" ht="21.95" customHeight="1">
      <c r="D8" s="2" t="s">
        <v>148</v>
      </c>
      <c r="E8" s="34"/>
      <c r="G8" s="34"/>
      <c r="H8" s="34" t="s">
        <v>32</v>
      </c>
      <c r="I8" s="34"/>
      <c r="L8" s="29"/>
      <c r="M8" s="65"/>
      <c r="N8" s="65" t="s">
        <v>108</v>
      </c>
      <c r="P8" s="65" t="s">
        <v>61</v>
      </c>
      <c r="R8" s="65" t="s">
        <v>149</v>
      </c>
      <c r="S8" s="34"/>
      <c r="T8" s="68" t="s">
        <v>62</v>
      </c>
      <c r="U8" s="67"/>
      <c r="V8" s="13"/>
    </row>
    <row r="9" spans="1:34" ht="21.95" customHeight="1">
      <c r="A9" s="2"/>
      <c r="B9" s="2"/>
      <c r="C9" s="2"/>
      <c r="D9" s="67" t="s">
        <v>147</v>
      </c>
      <c r="E9" s="34"/>
      <c r="F9" s="34" t="s">
        <v>32</v>
      </c>
      <c r="G9" s="67"/>
      <c r="H9" s="67" t="s">
        <v>59</v>
      </c>
      <c r="I9" s="34"/>
      <c r="J9" s="2"/>
      <c r="K9" s="34"/>
      <c r="L9" s="2"/>
      <c r="M9" s="65"/>
      <c r="N9" s="65" t="s">
        <v>109</v>
      </c>
      <c r="O9" s="2"/>
      <c r="P9" s="65" t="s">
        <v>149</v>
      </c>
      <c r="Q9" s="2"/>
      <c r="R9" s="2" t="s">
        <v>190</v>
      </c>
      <c r="S9" s="34"/>
      <c r="T9" s="70" t="s">
        <v>63</v>
      </c>
      <c r="U9" s="67"/>
      <c r="V9" s="67" t="s">
        <v>33</v>
      </c>
    </row>
    <row r="10" spans="1:34" ht="21.95" customHeight="1">
      <c r="A10" s="2"/>
      <c r="B10" s="2"/>
      <c r="C10" s="280" t="s">
        <v>0</v>
      </c>
      <c r="D10" s="67" t="s">
        <v>34</v>
      </c>
      <c r="E10" s="34"/>
      <c r="F10" s="67" t="s">
        <v>35</v>
      </c>
      <c r="G10" s="67"/>
      <c r="H10" s="67" t="s">
        <v>60</v>
      </c>
      <c r="I10" s="34"/>
      <c r="J10" s="2" t="s">
        <v>38</v>
      </c>
      <c r="K10" s="34"/>
      <c r="L10" s="70" t="s">
        <v>37</v>
      </c>
      <c r="M10" s="34"/>
      <c r="N10" s="65" t="s">
        <v>110</v>
      </c>
      <c r="O10" s="2"/>
      <c r="P10" s="2" t="s">
        <v>174</v>
      </c>
      <c r="Q10" s="2"/>
      <c r="R10" s="65" t="s">
        <v>58</v>
      </c>
      <c r="S10" s="34"/>
      <c r="T10" s="70" t="s">
        <v>87</v>
      </c>
      <c r="U10" s="67"/>
      <c r="V10" s="67" t="s">
        <v>87</v>
      </c>
    </row>
    <row r="11" spans="1:34" ht="21.95" customHeight="1">
      <c r="A11" s="10"/>
      <c r="B11" s="10"/>
      <c r="C11" s="10"/>
      <c r="D11" s="399" t="s">
        <v>105</v>
      </c>
      <c r="E11" s="399"/>
      <c r="F11" s="399"/>
      <c r="G11" s="399"/>
      <c r="H11" s="399"/>
      <c r="I11" s="399"/>
      <c r="J11" s="399"/>
      <c r="K11" s="399"/>
      <c r="L11" s="399"/>
      <c r="M11" s="399"/>
      <c r="N11" s="399"/>
      <c r="O11" s="399"/>
      <c r="P11" s="399"/>
      <c r="Q11" s="399"/>
      <c r="R11" s="399"/>
      <c r="S11" s="399"/>
      <c r="T11" s="399"/>
      <c r="U11" s="399"/>
      <c r="V11" s="399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</row>
    <row r="12" spans="1:34" s="2" customFormat="1" ht="21.75" customHeight="1">
      <c r="A12" s="155" t="s">
        <v>227</v>
      </c>
      <c r="B12" s="154"/>
      <c r="C12" s="154"/>
      <c r="D12" s="162"/>
      <c r="E12" s="162"/>
      <c r="F12" s="162"/>
      <c r="G12" s="161"/>
      <c r="H12" s="162"/>
      <c r="I12" s="162"/>
      <c r="J12" s="162"/>
      <c r="K12" s="162"/>
      <c r="L12" s="88"/>
      <c r="M12" s="147"/>
      <c r="N12" s="88"/>
      <c r="O12" s="162"/>
      <c r="P12" s="162"/>
      <c r="Q12" s="162"/>
      <c r="R12" s="147"/>
      <c r="S12" s="162"/>
      <c r="T12" s="88"/>
      <c r="U12" s="157"/>
      <c r="V12" s="88"/>
    </row>
    <row r="13" spans="1:34" ht="21.75" customHeight="1">
      <c r="A13" s="172" t="s">
        <v>77</v>
      </c>
      <c r="B13" s="154"/>
      <c r="C13" s="154"/>
      <c r="D13" s="187">
        <v>360207</v>
      </c>
      <c r="E13" s="187"/>
      <c r="F13" s="187">
        <v>154969</v>
      </c>
      <c r="G13" s="187"/>
      <c r="H13" s="187">
        <v>44033</v>
      </c>
      <c r="I13" s="187"/>
      <c r="J13" s="187">
        <v>36021</v>
      </c>
      <c r="K13" s="187"/>
      <c r="L13" s="187">
        <v>1243679</v>
      </c>
      <c r="M13" s="191"/>
      <c r="N13" s="187">
        <v>-9799</v>
      </c>
      <c r="O13" s="187"/>
      <c r="P13" s="187">
        <v>-31</v>
      </c>
      <c r="Q13" s="187"/>
      <c r="R13" s="187">
        <v>6039</v>
      </c>
      <c r="S13" s="187"/>
      <c r="T13" s="187">
        <v>-3791</v>
      </c>
      <c r="U13" s="191"/>
      <c r="V13" s="187">
        <v>1835118</v>
      </c>
    </row>
    <row r="14" spans="1:34" ht="21.95" customHeight="1">
      <c r="A14" s="155"/>
      <c r="B14" s="154"/>
      <c r="C14" s="154"/>
      <c r="D14" s="186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3"/>
      <c r="V14" s="192"/>
      <c r="W14" s="176"/>
    </row>
    <row r="15" spans="1:34" ht="21.95" customHeight="1">
      <c r="A15" s="155" t="s">
        <v>65</v>
      </c>
      <c r="B15" s="154"/>
      <c r="C15" s="154"/>
      <c r="D15" s="186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3"/>
      <c r="V15" s="192"/>
      <c r="W15" s="176"/>
    </row>
    <row r="16" spans="1:34" ht="21.95" customHeight="1">
      <c r="A16" s="163" t="s">
        <v>75</v>
      </c>
      <c r="B16" s="163" t="s">
        <v>192</v>
      </c>
      <c r="C16" s="154"/>
      <c r="D16" s="186"/>
      <c r="E16" s="192"/>
      <c r="F16" s="192"/>
      <c r="G16" s="192"/>
      <c r="H16" s="192"/>
      <c r="I16" s="192"/>
      <c r="J16" s="192"/>
      <c r="K16" s="192"/>
      <c r="L16" s="311"/>
      <c r="M16" s="192"/>
      <c r="N16" s="311"/>
      <c r="O16" s="311"/>
      <c r="P16" s="311"/>
      <c r="Q16" s="311"/>
      <c r="R16" s="311"/>
      <c r="S16" s="311"/>
      <c r="T16" s="311"/>
      <c r="U16" s="193"/>
      <c r="V16" s="192"/>
      <c r="W16" s="176"/>
    </row>
    <row r="17" spans="1:258" ht="21.95" customHeight="1">
      <c r="A17" s="166"/>
      <c r="B17" s="166" t="s">
        <v>173</v>
      </c>
      <c r="C17" s="146">
        <v>11</v>
      </c>
      <c r="D17" s="186">
        <v>60000</v>
      </c>
      <c r="E17" s="208"/>
      <c r="F17" s="208">
        <v>540000</v>
      </c>
      <c r="G17" s="208"/>
      <c r="H17" s="308">
        <v>0</v>
      </c>
      <c r="I17" s="308"/>
      <c r="J17" s="308">
        <v>0</v>
      </c>
      <c r="K17" s="208"/>
      <c r="L17" s="308">
        <v>0</v>
      </c>
      <c r="M17" s="208"/>
      <c r="N17" s="308">
        <v>0</v>
      </c>
      <c r="O17" s="308"/>
      <c r="P17" s="308">
        <v>0</v>
      </c>
      <c r="Q17" s="308"/>
      <c r="R17" s="308">
        <v>0</v>
      </c>
      <c r="S17" s="308"/>
      <c r="T17" s="308">
        <v>0</v>
      </c>
      <c r="U17" s="210"/>
      <c r="V17" s="208">
        <v>600000</v>
      </c>
      <c r="W17" s="176"/>
    </row>
    <row r="18" spans="1:258" ht="21.95" customHeight="1">
      <c r="A18" s="166"/>
      <c r="B18" s="166" t="s">
        <v>176</v>
      </c>
      <c r="C18" s="146">
        <v>16</v>
      </c>
      <c r="D18" s="307">
        <v>0</v>
      </c>
      <c r="E18" s="308"/>
      <c r="F18" s="309">
        <v>0</v>
      </c>
      <c r="G18" s="308"/>
      <c r="H18" s="309">
        <v>0</v>
      </c>
      <c r="I18" s="308"/>
      <c r="J18" s="309">
        <v>0</v>
      </c>
      <c r="K18" s="208"/>
      <c r="L18" s="209">
        <v>-262942</v>
      </c>
      <c r="M18" s="208"/>
      <c r="N18" s="309">
        <v>0</v>
      </c>
      <c r="O18" s="308"/>
      <c r="P18" s="309">
        <v>0</v>
      </c>
      <c r="Q18" s="308"/>
      <c r="R18" s="309">
        <v>0</v>
      </c>
      <c r="S18" s="308"/>
      <c r="T18" s="309">
        <v>0</v>
      </c>
      <c r="U18" s="210"/>
      <c r="V18" s="209">
        <v>-262942</v>
      </c>
      <c r="W18" s="176"/>
    </row>
    <row r="19" spans="1:258" ht="21.95" customHeight="1">
      <c r="A19" s="163" t="s">
        <v>76</v>
      </c>
      <c r="B19" s="163" t="s">
        <v>216</v>
      </c>
      <c r="C19" s="154"/>
      <c r="D19" s="206">
        <f>D17+D18</f>
        <v>60000</v>
      </c>
      <c r="E19" s="192"/>
      <c r="F19" s="206">
        <f>F17+F18</f>
        <v>540000</v>
      </c>
      <c r="G19" s="192"/>
      <c r="H19" s="310">
        <f>H17+H18</f>
        <v>0</v>
      </c>
      <c r="I19" s="311"/>
      <c r="J19" s="310">
        <f>J17+J18</f>
        <v>0</v>
      </c>
      <c r="K19" s="192"/>
      <c r="L19" s="206">
        <f>L17+L18</f>
        <v>-262942</v>
      </c>
      <c r="M19" s="192"/>
      <c r="N19" s="310">
        <f>N17+N18</f>
        <v>0</v>
      </c>
      <c r="O19" s="311"/>
      <c r="P19" s="310">
        <f>P17+P18</f>
        <v>0</v>
      </c>
      <c r="Q19" s="311"/>
      <c r="R19" s="310">
        <f>R17+R18</f>
        <v>0</v>
      </c>
      <c r="S19" s="311"/>
      <c r="T19" s="310">
        <f>T17+T18</f>
        <v>0</v>
      </c>
      <c r="U19" s="193"/>
      <c r="V19" s="207">
        <f>V17+V18</f>
        <v>337058</v>
      </c>
      <c r="W19" s="176"/>
    </row>
    <row r="20" spans="1:258" ht="21.95" customHeight="1">
      <c r="A20" s="163"/>
      <c r="B20" s="163"/>
      <c r="C20" s="154"/>
      <c r="D20" s="187"/>
      <c r="E20" s="192"/>
      <c r="F20" s="187"/>
      <c r="G20" s="192"/>
      <c r="H20" s="110"/>
      <c r="I20" s="311"/>
      <c r="J20" s="110"/>
      <c r="K20" s="192"/>
      <c r="L20" s="187"/>
      <c r="M20" s="192"/>
      <c r="N20" s="110"/>
      <c r="O20" s="311"/>
      <c r="P20" s="110"/>
      <c r="Q20" s="311"/>
      <c r="R20" s="110"/>
      <c r="S20" s="311"/>
      <c r="T20" s="110"/>
      <c r="U20" s="193"/>
      <c r="V20" s="247"/>
      <c r="W20" s="176"/>
    </row>
    <row r="21" spans="1:258" ht="21.75" customHeight="1">
      <c r="A21" s="172" t="s">
        <v>113</v>
      </c>
      <c r="B21" s="154"/>
      <c r="C21" s="154"/>
      <c r="D21" s="90"/>
      <c r="E21" s="120"/>
      <c r="F21" s="90"/>
      <c r="G21" s="120"/>
      <c r="H21" s="90"/>
      <c r="I21" s="120"/>
      <c r="J21" s="90"/>
      <c r="K21" s="185"/>
      <c r="L21" s="183"/>
      <c r="M21" s="195"/>
      <c r="N21" s="90"/>
      <c r="O21" s="120"/>
      <c r="P21" s="120"/>
      <c r="Q21" s="120"/>
      <c r="R21" s="90"/>
      <c r="S21" s="120"/>
      <c r="T21" s="90"/>
      <c r="U21" s="195"/>
      <c r="V21" s="183"/>
    </row>
    <row r="22" spans="1:258" ht="21.95" customHeight="1">
      <c r="A22" s="173"/>
      <c r="B22" s="173" t="s">
        <v>171</v>
      </c>
      <c r="C22" s="154"/>
      <c r="D22" s="308">
        <v>0</v>
      </c>
      <c r="E22" s="308"/>
      <c r="F22" s="308">
        <v>0</v>
      </c>
      <c r="G22" s="308"/>
      <c r="H22" s="308">
        <v>0</v>
      </c>
      <c r="I22" s="308"/>
      <c r="J22" s="308">
        <v>0</v>
      </c>
      <c r="K22" s="196"/>
      <c r="L22" s="196">
        <v>457247</v>
      </c>
      <c r="M22" s="194"/>
      <c r="N22" s="308">
        <v>0</v>
      </c>
      <c r="O22" s="308"/>
      <c r="P22" s="308">
        <v>0</v>
      </c>
      <c r="Q22" s="308"/>
      <c r="R22" s="308">
        <v>0</v>
      </c>
      <c r="S22" s="308"/>
      <c r="T22" s="308">
        <v>0</v>
      </c>
      <c r="U22" s="197"/>
      <c r="V22" s="196">
        <v>457247</v>
      </c>
      <c r="X22" s="13">
        <v>113397</v>
      </c>
    </row>
    <row r="23" spans="1:258" ht="21.95" customHeight="1">
      <c r="A23" s="173"/>
      <c r="B23" s="173" t="s">
        <v>120</v>
      </c>
      <c r="C23" s="154"/>
      <c r="D23" s="308">
        <v>0</v>
      </c>
      <c r="E23" s="308"/>
      <c r="F23" s="308">
        <v>0</v>
      </c>
      <c r="G23" s="308"/>
      <c r="H23" s="308">
        <v>0</v>
      </c>
      <c r="I23" s="308"/>
      <c r="J23" s="308">
        <v>0</v>
      </c>
      <c r="K23" s="196"/>
      <c r="L23" s="138">
        <v>-4040</v>
      </c>
      <c r="M23" s="198"/>
      <c r="N23" s="196">
        <v>-4329</v>
      </c>
      <c r="O23" s="196"/>
      <c r="P23" s="196">
        <v>-31</v>
      </c>
      <c r="Q23" s="196"/>
      <c r="R23" s="196">
        <v>1162</v>
      </c>
      <c r="S23" s="196"/>
      <c r="T23" s="196">
        <v>-3198</v>
      </c>
      <c r="U23" s="198"/>
      <c r="V23" s="196">
        <v>-7238</v>
      </c>
      <c r="X23" s="13">
        <v>-1280</v>
      </c>
    </row>
    <row r="24" spans="1:258" ht="21.95" customHeight="1">
      <c r="A24" s="172" t="s">
        <v>53</v>
      </c>
      <c r="B24" s="154"/>
      <c r="C24" s="154"/>
      <c r="D24" s="317">
        <f>SUM(D22:D23)</f>
        <v>0</v>
      </c>
      <c r="E24" s="311"/>
      <c r="F24" s="317">
        <f>SUM(F22:F23)</f>
        <v>0</v>
      </c>
      <c r="G24" s="311"/>
      <c r="H24" s="317">
        <f>SUM(H22:H23)</f>
        <v>0</v>
      </c>
      <c r="I24" s="311"/>
      <c r="J24" s="317">
        <f>SUM(J22:J23)</f>
        <v>0</v>
      </c>
      <c r="K24" s="198"/>
      <c r="L24" s="199">
        <f>SUM(L22:L23)</f>
        <v>453207</v>
      </c>
      <c r="M24" s="189"/>
      <c r="N24" s="199">
        <f>SUM(N22:N23)</f>
        <v>-4329</v>
      </c>
      <c r="O24" s="198"/>
      <c r="P24" s="199">
        <f>SUM(P22:P23)</f>
        <v>-31</v>
      </c>
      <c r="Q24" s="198"/>
      <c r="R24" s="199">
        <f>SUM(R22:R23)</f>
        <v>1162</v>
      </c>
      <c r="S24" s="198"/>
      <c r="T24" s="199">
        <f>SUM(N24:R24)</f>
        <v>-3198</v>
      </c>
      <c r="U24" s="197"/>
      <c r="V24" s="199">
        <f>V22+V23</f>
        <v>450009</v>
      </c>
    </row>
    <row r="25" spans="1:258" ht="21.95" customHeight="1">
      <c r="A25" s="172"/>
      <c r="B25" s="154"/>
      <c r="C25" s="154"/>
      <c r="D25" s="311"/>
      <c r="E25" s="311"/>
      <c r="F25" s="311"/>
      <c r="G25" s="311"/>
      <c r="H25" s="311"/>
      <c r="I25" s="311"/>
      <c r="J25" s="311"/>
      <c r="K25" s="198"/>
      <c r="L25" s="198"/>
      <c r="M25" s="189"/>
      <c r="N25" s="198"/>
      <c r="O25" s="198"/>
      <c r="P25" s="198"/>
      <c r="Q25" s="198"/>
      <c r="R25" s="198"/>
      <c r="S25" s="198"/>
      <c r="T25" s="198"/>
      <c r="U25" s="197"/>
      <c r="V25" s="198"/>
    </row>
    <row r="26" spans="1:258" s="229" customFormat="1" ht="23.25" hidden="1" customHeight="1">
      <c r="A26" s="219"/>
      <c r="B26" s="220"/>
      <c r="C26" s="221"/>
      <c r="D26" s="325"/>
      <c r="E26" s="326"/>
      <c r="F26" s="325"/>
      <c r="G26" s="326"/>
      <c r="H26" s="325"/>
      <c r="I26" s="326"/>
      <c r="J26" s="325"/>
      <c r="K26" s="224"/>
      <c r="L26" s="225"/>
      <c r="M26" s="223"/>
      <c r="N26" s="225"/>
      <c r="O26" s="223"/>
      <c r="P26" s="222"/>
      <c r="Q26" s="223"/>
      <c r="R26" s="225"/>
      <c r="S26" s="223"/>
      <c r="T26" s="226"/>
      <c r="U26" s="223"/>
      <c r="V26" s="226"/>
      <c r="W26" s="224"/>
      <c r="X26" s="227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8"/>
      <c r="AY26" s="228"/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8"/>
      <c r="BK26" s="228"/>
      <c r="BL26" s="228"/>
      <c r="BM26" s="228"/>
      <c r="BN26" s="228"/>
      <c r="BO26" s="228"/>
      <c r="BP26" s="228"/>
      <c r="BQ26" s="228"/>
      <c r="BR26" s="228"/>
      <c r="BS26" s="228"/>
      <c r="BT26" s="228"/>
      <c r="BU26" s="228"/>
      <c r="BV26" s="228"/>
      <c r="BW26" s="228"/>
      <c r="BX26" s="228"/>
      <c r="BY26" s="228"/>
      <c r="BZ26" s="228"/>
      <c r="CA26" s="228"/>
      <c r="CB26" s="228"/>
      <c r="CC26" s="228"/>
      <c r="CD26" s="228"/>
      <c r="CE26" s="228"/>
      <c r="CF26" s="228"/>
      <c r="CG26" s="228"/>
      <c r="CH26" s="228"/>
      <c r="CI26" s="228"/>
      <c r="CJ26" s="228"/>
      <c r="CK26" s="228"/>
      <c r="CL26" s="228"/>
      <c r="CM26" s="228"/>
      <c r="CN26" s="228"/>
      <c r="CO26" s="228"/>
      <c r="CP26" s="228"/>
      <c r="CQ26" s="228"/>
      <c r="CR26" s="228"/>
      <c r="CS26" s="228"/>
      <c r="CT26" s="228"/>
      <c r="CU26" s="228"/>
      <c r="CV26" s="228"/>
      <c r="CW26" s="228"/>
      <c r="CX26" s="228"/>
      <c r="CY26" s="228"/>
      <c r="CZ26" s="228"/>
      <c r="DA26" s="228"/>
      <c r="DB26" s="228"/>
      <c r="DC26" s="228"/>
      <c r="DD26" s="228"/>
      <c r="DE26" s="228"/>
      <c r="DF26" s="228"/>
      <c r="DG26" s="228"/>
      <c r="DH26" s="228"/>
      <c r="DI26" s="228"/>
      <c r="DJ26" s="228"/>
      <c r="DK26" s="228"/>
      <c r="DL26" s="228"/>
      <c r="DM26" s="228"/>
      <c r="DN26" s="228"/>
      <c r="DO26" s="228"/>
      <c r="DP26" s="228"/>
      <c r="DQ26" s="228"/>
      <c r="DR26" s="228"/>
      <c r="DS26" s="228"/>
      <c r="DT26" s="228"/>
      <c r="DU26" s="228"/>
      <c r="DV26" s="228"/>
      <c r="DW26" s="228"/>
      <c r="DX26" s="228"/>
      <c r="DY26" s="228"/>
      <c r="DZ26" s="228"/>
      <c r="EA26" s="228"/>
      <c r="EB26" s="228"/>
      <c r="EC26" s="228"/>
      <c r="ED26" s="228"/>
      <c r="EE26" s="228"/>
      <c r="EF26" s="228"/>
      <c r="EG26" s="228"/>
      <c r="EH26" s="228"/>
      <c r="EI26" s="228"/>
      <c r="EJ26" s="228"/>
      <c r="EK26" s="228"/>
      <c r="EL26" s="228"/>
      <c r="EM26" s="228"/>
      <c r="EN26" s="228"/>
      <c r="EO26" s="228"/>
      <c r="EP26" s="228"/>
      <c r="EQ26" s="228"/>
      <c r="ER26" s="228"/>
      <c r="ES26" s="228"/>
      <c r="ET26" s="228"/>
      <c r="EU26" s="228"/>
      <c r="EV26" s="228"/>
      <c r="EW26" s="228"/>
      <c r="EX26" s="228"/>
      <c r="EY26" s="228"/>
      <c r="EZ26" s="228"/>
      <c r="FA26" s="228"/>
      <c r="FB26" s="228"/>
      <c r="FC26" s="228"/>
      <c r="FD26" s="228"/>
      <c r="FE26" s="228"/>
      <c r="FF26" s="228"/>
      <c r="FG26" s="228"/>
      <c r="FH26" s="228"/>
      <c r="FI26" s="228"/>
      <c r="FJ26" s="228"/>
      <c r="FK26" s="228"/>
      <c r="FL26" s="228"/>
      <c r="FM26" s="228"/>
      <c r="FN26" s="228"/>
      <c r="FO26" s="228"/>
      <c r="FP26" s="228"/>
      <c r="FQ26" s="228"/>
      <c r="FR26" s="228"/>
      <c r="FS26" s="228"/>
      <c r="FT26" s="228"/>
      <c r="FU26" s="228"/>
      <c r="FV26" s="228"/>
      <c r="FW26" s="228"/>
      <c r="FX26" s="228"/>
      <c r="FY26" s="228"/>
      <c r="FZ26" s="228"/>
      <c r="GA26" s="228"/>
      <c r="GB26" s="228"/>
      <c r="GC26" s="228"/>
      <c r="GD26" s="228"/>
      <c r="GE26" s="228"/>
      <c r="GF26" s="228"/>
      <c r="GG26" s="228"/>
      <c r="GH26" s="228"/>
      <c r="GI26" s="228"/>
      <c r="GJ26" s="228"/>
      <c r="GK26" s="228"/>
      <c r="GL26" s="228"/>
      <c r="GM26" s="228"/>
      <c r="GN26" s="228"/>
      <c r="GO26" s="228"/>
      <c r="GP26" s="228"/>
      <c r="GQ26" s="228"/>
      <c r="GR26" s="228"/>
      <c r="GS26" s="228"/>
      <c r="GT26" s="228"/>
      <c r="GU26" s="228"/>
      <c r="GV26" s="228"/>
      <c r="GW26" s="228"/>
      <c r="GX26" s="228"/>
      <c r="GY26" s="228"/>
      <c r="GZ26" s="228"/>
      <c r="HA26" s="228"/>
      <c r="HB26" s="228"/>
      <c r="HC26" s="228"/>
      <c r="HD26" s="228"/>
      <c r="HE26" s="228"/>
      <c r="HF26" s="228"/>
      <c r="HG26" s="228"/>
      <c r="HH26" s="228"/>
      <c r="HI26" s="228"/>
      <c r="HJ26" s="228"/>
      <c r="HK26" s="228"/>
      <c r="HL26" s="228"/>
      <c r="HM26" s="228"/>
      <c r="HN26" s="228"/>
      <c r="HO26" s="228"/>
      <c r="HP26" s="228"/>
      <c r="HQ26" s="228"/>
      <c r="HR26" s="228"/>
      <c r="HS26" s="228"/>
      <c r="HT26" s="228"/>
      <c r="HU26" s="228"/>
      <c r="HV26" s="228"/>
      <c r="HW26" s="228"/>
      <c r="HX26" s="228"/>
      <c r="HY26" s="228"/>
      <c r="HZ26" s="228"/>
      <c r="IA26" s="228"/>
      <c r="IB26" s="228"/>
      <c r="IC26" s="228"/>
      <c r="ID26" s="228"/>
      <c r="IE26" s="228"/>
      <c r="IF26" s="228"/>
      <c r="IG26" s="228"/>
      <c r="IH26" s="228"/>
      <c r="II26" s="228"/>
      <c r="IJ26" s="228"/>
      <c r="IK26" s="228"/>
      <c r="IL26" s="228"/>
      <c r="IM26" s="228"/>
      <c r="IN26" s="228"/>
      <c r="IO26" s="228"/>
      <c r="IP26" s="228"/>
      <c r="IQ26" s="228"/>
      <c r="IR26" s="228"/>
      <c r="IS26" s="228"/>
      <c r="IT26" s="228"/>
      <c r="IU26" s="228"/>
      <c r="IV26" s="228"/>
      <c r="IW26" s="228"/>
      <c r="IX26" s="228"/>
    </row>
    <row r="27" spans="1:258" ht="21.95" customHeight="1" thickBot="1">
      <c r="A27" s="177" t="s">
        <v>229</v>
      </c>
      <c r="B27" s="130"/>
      <c r="C27" s="130"/>
      <c r="D27" s="329">
        <f>SUM(D13,D19,D24)</f>
        <v>420207</v>
      </c>
      <c r="E27" s="99"/>
      <c r="F27" s="329">
        <f>SUM(F13,F19,F24)</f>
        <v>694969</v>
      </c>
      <c r="G27" s="99"/>
      <c r="H27" s="329">
        <f>SUM(H13,H19,H24)</f>
        <v>44033</v>
      </c>
      <c r="I27" s="99"/>
      <c r="J27" s="329">
        <f>SUM(J13,J19,J24)</f>
        <v>36021</v>
      </c>
      <c r="K27" s="149"/>
      <c r="L27" s="329">
        <f>SUM(L13,L19,L24)</f>
        <v>1433944</v>
      </c>
      <c r="M27" s="168"/>
      <c r="N27" s="329">
        <f>SUM(N13,N19,N24)</f>
        <v>-14128</v>
      </c>
      <c r="O27" s="149"/>
      <c r="P27" s="329">
        <f>SUM(P13,P19,P24)</f>
        <v>-62</v>
      </c>
      <c r="Q27" s="149"/>
      <c r="R27" s="329">
        <f>SUM(R13,R19,R24)</f>
        <v>7201</v>
      </c>
      <c r="S27" s="149"/>
      <c r="T27" s="329">
        <f>SUM(T13,T19,T24)</f>
        <v>-6989</v>
      </c>
      <c r="U27" s="168"/>
      <c r="V27" s="329">
        <f>SUM(V13,V19,V24)</f>
        <v>2622185</v>
      </c>
    </row>
    <row r="28" spans="1:258" ht="21.95" customHeight="1" thickTop="1">
      <c r="A28" s="152"/>
      <c r="B28" s="152"/>
      <c r="C28" s="152"/>
      <c r="D28" s="120"/>
      <c r="E28" s="120"/>
      <c r="F28" s="120"/>
      <c r="G28" s="120"/>
      <c r="H28" s="120"/>
      <c r="I28" s="120"/>
      <c r="J28" s="120"/>
      <c r="K28" s="188"/>
      <c r="L28" s="188"/>
      <c r="M28" s="200"/>
      <c r="N28" s="188"/>
      <c r="O28" s="188"/>
      <c r="P28" s="188"/>
      <c r="Q28" s="188"/>
      <c r="R28" s="201"/>
      <c r="S28" s="188"/>
      <c r="T28" s="188"/>
      <c r="U28" s="200"/>
      <c r="V28" s="188"/>
    </row>
    <row r="29" spans="1:258" s="7" customFormat="1" ht="21.95" customHeight="1">
      <c r="A29" s="37" t="str">
        <f>$A$1</f>
        <v>T.K.S. Technologies Public Company Limited and its Subsidiaries</v>
      </c>
      <c r="B29" s="9"/>
      <c r="C29" s="9"/>
      <c r="D29" s="327"/>
      <c r="E29" s="328"/>
      <c r="F29" s="327"/>
      <c r="G29" s="328"/>
      <c r="H29" s="327"/>
      <c r="I29" s="328"/>
      <c r="J29" s="327"/>
      <c r="K29" s="72"/>
      <c r="L29" s="9"/>
      <c r="M29" s="58"/>
      <c r="N29" s="9"/>
      <c r="O29" s="72"/>
      <c r="P29" s="72"/>
      <c r="Q29" s="72"/>
      <c r="R29" s="58"/>
      <c r="S29" s="72"/>
      <c r="T29" s="9"/>
      <c r="U29" s="59"/>
      <c r="V29" s="9"/>
    </row>
    <row r="30" spans="1:258" s="7" customFormat="1" ht="21.95" customHeight="1">
      <c r="A30" s="9" t="s">
        <v>54</v>
      </c>
      <c r="B30" s="9"/>
      <c r="C30" s="9"/>
      <c r="D30" s="9"/>
      <c r="E30" s="72"/>
      <c r="F30" s="9"/>
      <c r="G30" s="72"/>
      <c r="H30" s="9"/>
      <c r="I30" s="72"/>
      <c r="J30" s="9"/>
      <c r="K30" s="72"/>
      <c r="L30" s="9"/>
      <c r="M30" s="58"/>
      <c r="N30" s="9"/>
      <c r="O30" s="72"/>
      <c r="P30" s="72"/>
      <c r="Q30" s="72"/>
      <c r="R30" s="58"/>
      <c r="S30" s="72"/>
      <c r="T30" s="9"/>
      <c r="U30" s="59"/>
      <c r="V30" s="9"/>
    </row>
    <row r="31" spans="1:258" ht="21.95" customHeight="1">
      <c r="A31" s="73"/>
      <c r="B31" s="10"/>
      <c r="C31" s="10"/>
      <c r="D31" s="32"/>
      <c r="E31" s="32"/>
      <c r="F31" s="32"/>
      <c r="G31" s="32"/>
      <c r="H31" s="32"/>
      <c r="I31" s="32"/>
      <c r="J31" s="32"/>
      <c r="K31" s="32"/>
      <c r="L31" s="14"/>
      <c r="M31" s="14"/>
      <c r="N31" s="32"/>
      <c r="O31" s="32"/>
      <c r="P31" s="32"/>
      <c r="Q31" s="32"/>
      <c r="R31" s="14"/>
      <c r="S31" s="32"/>
      <c r="T31" s="32"/>
      <c r="U31" s="63"/>
      <c r="V31" s="14"/>
    </row>
    <row r="32" spans="1:258" ht="21.95" customHeight="1">
      <c r="D32" s="397" t="s">
        <v>2</v>
      </c>
      <c r="E32" s="397"/>
      <c r="F32" s="397"/>
      <c r="G32" s="397"/>
      <c r="H32" s="397"/>
      <c r="I32" s="397"/>
      <c r="J32" s="397"/>
      <c r="K32" s="397"/>
      <c r="L32" s="397"/>
      <c r="M32" s="397"/>
      <c r="N32" s="397"/>
      <c r="O32" s="397"/>
      <c r="P32" s="397"/>
      <c r="Q32" s="397"/>
      <c r="R32" s="397"/>
      <c r="S32" s="397"/>
      <c r="T32" s="397"/>
      <c r="U32" s="397"/>
      <c r="V32" s="397"/>
    </row>
    <row r="33" spans="1:34" ht="21.95" customHeight="1">
      <c r="D33" s="57"/>
      <c r="E33" s="67"/>
      <c r="F33" s="67"/>
      <c r="G33" s="57"/>
      <c r="H33" s="67"/>
      <c r="I33" s="67"/>
      <c r="J33" s="398" t="s">
        <v>25</v>
      </c>
      <c r="K33" s="398"/>
      <c r="L33" s="398"/>
      <c r="M33" s="34"/>
      <c r="N33" s="398" t="s">
        <v>85</v>
      </c>
      <c r="O33" s="398"/>
      <c r="P33" s="398"/>
      <c r="Q33" s="398"/>
      <c r="R33" s="398"/>
      <c r="S33" s="398"/>
      <c r="T33" s="398"/>
      <c r="V33" s="57"/>
    </row>
    <row r="34" spans="1:34" ht="21.95" customHeight="1">
      <c r="D34" s="57"/>
      <c r="E34" s="67"/>
      <c r="F34" s="67"/>
      <c r="G34" s="57"/>
      <c r="H34" s="67"/>
      <c r="I34" s="67"/>
      <c r="M34" s="34"/>
      <c r="N34" s="64"/>
      <c r="O34" s="56"/>
      <c r="P34" s="65"/>
      <c r="R34" s="65" t="s">
        <v>111</v>
      </c>
      <c r="S34" s="34"/>
      <c r="T34" s="66"/>
      <c r="U34" s="67"/>
      <c r="V34" s="13"/>
    </row>
    <row r="35" spans="1:34" ht="21.95" customHeight="1">
      <c r="D35" s="57"/>
      <c r="E35" s="67"/>
      <c r="F35" s="67"/>
      <c r="G35" s="57"/>
      <c r="I35" s="67"/>
      <c r="M35" s="34"/>
      <c r="N35" s="34"/>
      <c r="P35" s="65" t="s">
        <v>111</v>
      </c>
      <c r="R35" s="65" t="s">
        <v>61</v>
      </c>
      <c r="S35" s="34"/>
      <c r="T35" s="67"/>
      <c r="U35" s="67"/>
      <c r="V35" s="13"/>
    </row>
    <row r="36" spans="1:34" ht="21.95" customHeight="1">
      <c r="D36" s="2" t="s">
        <v>148</v>
      </c>
      <c r="E36" s="34"/>
      <c r="F36" s="34"/>
      <c r="G36" s="34"/>
      <c r="H36" s="34" t="s">
        <v>32</v>
      </c>
      <c r="I36" s="34"/>
      <c r="L36" s="29"/>
      <c r="M36" s="65"/>
      <c r="N36" s="65" t="s">
        <v>108</v>
      </c>
      <c r="P36" s="65" t="s">
        <v>61</v>
      </c>
      <c r="R36" s="65" t="s">
        <v>149</v>
      </c>
      <c r="S36" s="34"/>
      <c r="T36" s="68" t="s">
        <v>62</v>
      </c>
      <c r="U36" s="67"/>
      <c r="V36" s="13"/>
    </row>
    <row r="37" spans="1:34" ht="21.95" customHeight="1">
      <c r="A37" s="2"/>
      <c r="B37" s="2"/>
      <c r="C37" s="2"/>
      <c r="D37" s="67" t="s">
        <v>147</v>
      </c>
      <c r="E37" s="34"/>
      <c r="F37" s="34" t="s">
        <v>32</v>
      </c>
      <c r="G37" s="67"/>
      <c r="H37" s="67" t="s">
        <v>59</v>
      </c>
      <c r="I37" s="34"/>
      <c r="J37" s="2"/>
      <c r="K37" s="34"/>
      <c r="L37" s="2"/>
      <c r="M37" s="65"/>
      <c r="N37" s="65" t="s">
        <v>109</v>
      </c>
      <c r="O37" s="2"/>
      <c r="P37" s="65" t="s">
        <v>149</v>
      </c>
      <c r="Q37" s="2"/>
      <c r="R37" s="2" t="s">
        <v>172</v>
      </c>
      <c r="S37" s="34"/>
      <c r="T37" s="70" t="s">
        <v>63</v>
      </c>
      <c r="U37" s="67"/>
      <c r="V37" s="67" t="s">
        <v>33</v>
      </c>
    </row>
    <row r="38" spans="1:34" ht="21.95" customHeight="1">
      <c r="A38" s="2"/>
      <c r="B38" s="2"/>
      <c r="C38" s="284" t="s">
        <v>0</v>
      </c>
      <c r="D38" s="67" t="s">
        <v>34</v>
      </c>
      <c r="E38" s="34"/>
      <c r="F38" s="67" t="s">
        <v>35</v>
      </c>
      <c r="G38" s="67"/>
      <c r="H38" s="67" t="s">
        <v>60</v>
      </c>
      <c r="I38" s="34"/>
      <c r="J38" s="2" t="s">
        <v>38</v>
      </c>
      <c r="K38" s="34"/>
      <c r="L38" s="70" t="s">
        <v>37</v>
      </c>
      <c r="M38" s="34"/>
      <c r="N38" s="65" t="s">
        <v>110</v>
      </c>
      <c r="O38" s="2"/>
      <c r="P38" s="2" t="s">
        <v>174</v>
      </c>
      <c r="Q38" s="2"/>
      <c r="R38" s="65" t="s">
        <v>175</v>
      </c>
      <c r="S38" s="34"/>
      <c r="T38" s="70" t="s">
        <v>87</v>
      </c>
      <c r="U38" s="67"/>
      <c r="V38" s="67" t="s">
        <v>87</v>
      </c>
    </row>
    <row r="39" spans="1:34" ht="21.95" customHeight="1">
      <c r="A39" s="10"/>
      <c r="B39" s="10"/>
      <c r="C39" s="10"/>
      <c r="D39" s="399" t="s">
        <v>105</v>
      </c>
      <c r="E39" s="399"/>
      <c r="F39" s="399"/>
      <c r="G39" s="399"/>
      <c r="H39" s="399"/>
      <c r="I39" s="399"/>
      <c r="J39" s="399"/>
      <c r="K39" s="399"/>
      <c r="L39" s="399"/>
      <c r="M39" s="399"/>
      <c r="N39" s="399"/>
      <c r="O39" s="399"/>
      <c r="P39" s="399"/>
      <c r="Q39" s="399"/>
      <c r="R39" s="399"/>
      <c r="S39" s="399"/>
      <c r="T39" s="399"/>
      <c r="U39" s="399"/>
      <c r="V39" s="399"/>
      <c r="W39" s="190"/>
      <c r="X39" s="190"/>
      <c r="Y39" s="190"/>
      <c r="Z39" s="190"/>
      <c r="AA39" s="190"/>
      <c r="AB39" s="190"/>
      <c r="AC39" s="190"/>
      <c r="AD39" s="190"/>
      <c r="AE39" s="190"/>
      <c r="AF39" s="190"/>
      <c r="AG39" s="190"/>
      <c r="AH39" s="190"/>
    </row>
    <row r="40" spans="1:34" s="29" customFormat="1" ht="21.95" customHeight="1">
      <c r="A40" s="155" t="s">
        <v>230</v>
      </c>
      <c r="B40" s="154"/>
      <c r="C40" s="152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</row>
    <row r="41" spans="1:34" ht="21.95" customHeight="1">
      <c r="A41" s="155" t="s">
        <v>107</v>
      </c>
      <c r="B41" s="154"/>
      <c r="C41" s="127"/>
      <c r="D41" s="193">
        <v>420207</v>
      </c>
      <c r="E41" s="192"/>
      <c r="F41" s="193">
        <v>694969</v>
      </c>
      <c r="G41" s="192"/>
      <c r="H41" s="193">
        <v>44033</v>
      </c>
      <c r="I41" s="192"/>
      <c r="J41" s="192">
        <v>36021</v>
      </c>
      <c r="K41" s="192"/>
      <c r="L41" s="193">
        <v>1303191</v>
      </c>
      <c r="M41" s="192"/>
      <c r="N41" s="192">
        <v>-13314</v>
      </c>
      <c r="O41" s="192"/>
      <c r="P41" s="192">
        <v>-59</v>
      </c>
      <c r="Q41" s="192"/>
      <c r="R41" s="192">
        <v>8180</v>
      </c>
      <c r="S41" s="192"/>
      <c r="T41" s="187">
        <v>-5193</v>
      </c>
      <c r="U41" s="192"/>
      <c r="V41" s="187">
        <v>2493228</v>
      </c>
      <c r="X41" s="312"/>
    </row>
    <row r="42" spans="1:34" ht="21.95" customHeight="1">
      <c r="A42" s="155"/>
      <c r="B42" s="154"/>
      <c r="C42" s="154"/>
      <c r="D42" s="186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3"/>
      <c r="V42" s="192"/>
      <c r="W42" s="176"/>
    </row>
    <row r="43" spans="1:34" ht="21.95" customHeight="1">
      <c r="A43" s="155" t="s">
        <v>65</v>
      </c>
      <c r="B43" s="154"/>
      <c r="C43" s="154"/>
      <c r="D43" s="186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3"/>
      <c r="V43" s="192"/>
      <c r="W43" s="176"/>
    </row>
    <row r="44" spans="1:34" ht="21.95" customHeight="1">
      <c r="A44" s="163" t="s">
        <v>75</v>
      </c>
      <c r="B44" s="163" t="s">
        <v>112</v>
      </c>
      <c r="C44" s="154"/>
      <c r="D44" s="188"/>
      <c r="E44" s="192"/>
      <c r="F44" s="311"/>
      <c r="G44" s="311"/>
      <c r="H44" s="311"/>
      <c r="I44" s="311"/>
      <c r="J44" s="311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49"/>
      <c r="X44" s="29"/>
      <c r="Y44" s="29"/>
      <c r="Z44" s="29"/>
      <c r="AA44" s="29"/>
    </row>
    <row r="45" spans="1:34" ht="21.95" customHeight="1">
      <c r="A45" s="166"/>
      <c r="B45" s="166" t="s">
        <v>218</v>
      </c>
      <c r="C45" s="146" t="s">
        <v>228</v>
      </c>
      <c r="D45" s="188">
        <v>42020</v>
      </c>
      <c r="E45" s="208"/>
      <c r="F45" s="308">
        <v>0</v>
      </c>
      <c r="G45" s="308"/>
      <c r="H45" s="308">
        <v>0</v>
      </c>
      <c r="I45" s="308"/>
      <c r="J45" s="308">
        <v>0</v>
      </c>
      <c r="K45" s="208"/>
      <c r="L45" s="208">
        <v>-42020</v>
      </c>
      <c r="M45" s="208"/>
      <c r="N45" s="308">
        <v>0</v>
      </c>
      <c r="O45" s="208"/>
      <c r="P45" s="308">
        <v>0</v>
      </c>
      <c r="Q45" s="208"/>
      <c r="R45" s="308">
        <v>0</v>
      </c>
      <c r="S45" s="208"/>
      <c r="T45" s="308">
        <v>0</v>
      </c>
      <c r="U45" s="208"/>
      <c r="V45" s="308">
        <v>0</v>
      </c>
      <c r="W45" s="149"/>
      <c r="X45" s="29"/>
      <c r="Y45" s="29"/>
      <c r="Z45" s="29"/>
      <c r="AA45" s="29"/>
    </row>
    <row r="46" spans="1:34" ht="21.95" customHeight="1">
      <c r="A46" s="166"/>
      <c r="B46" s="166" t="s">
        <v>176</v>
      </c>
      <c r="C46" s="146">
        <v>16</v>
      </c>
      <c r="D46" s="307">
        <v>0</v>
      </c>
      <c r="E46" s="208"/>
      <c r="F46" s="309">
        <v>0</v>
      </c>
      <c r="G46" s="308"/>
      <c r="H46" s="309">
        <v>0</v>
      </c>
      <c r="I46" s="308"/>
      <c r="J46" s="309">
        <v>0</v>
      </c>
      <c r="K46" s="208"/>
      <c r="L46" s="209">
        <v>-247922</v>
      </c>
      <c r="M46" s="208"/>
      <c r="N46" s="309">
        <v>0</v>
      </c>
      <c r="O46" s="208"/>
      <c r="P46" s="309">
        <v>0</v>
      </c>
      <c r="Q46" s="208"/>
      <c r="R46" s="309">
        <v>0</v>
      </c>
      <c r="S46" s="208"/>
      <c r="T46" s="309">
        <v>0</v>
      </c>
      <c r="U46" s="210"/>
      <c r="V46" s="205">
        <v>-247922</v>
      </c>
      <c r="W46" s="176"/>
    </row>
    <row r="47" spans="1:34" ht="21.95" customHeight="1">
      <c r="A47" s="163" t="s">
        <v>76</v>
      </c>
      <c r="B47" s="163" t="s">
        <v>188</v>
      </c>
      <c r="C47" s="154"/>
      <c r="D47" s="206">
        <f>D45+D46</f>
        <v>42020</v>
      </c>
      <c r="E47" s="192"/>
      <c r="F47" s="310">
        <f>F45+F46</f>
        <v>0</v>
      </c>
      <c r="G47" s="311"/>
      <c r="H47" s="310">
        <f>H45+H46</f>
        <v>0</v>
      </c>
      <c r="I47" s="311"/>
      <c r="J47" s="310">
        <f>J45+J46</f>
        <v>0</v>
      </c>
      <c r="K47" s="192"/>
      <c r="L47" s="206">
        <f>L45+L46</f>
        <v>-289942</v>
      </c>
      <c r="M47" s="192"/>
      <c r="N47" s="310">
        <f>N45+N46</f>
        <v>0</v>
      </c>
      <c r="O47" s="311"/>
      <c r="P47" s="310">
        <f>P45+P46</f>
        <v>0</v>
      </c>
      <c r="Q47" s="311"/>
      <c r="R47" s="310">
        <f>R45+R46</f>
        <v>0</v>
      </c>
      <c r="S47" s="311"/>
      <c r="T47" s="310">
        <f>T45+T46</f>
        <v>0</v>
      </c>
      <c r="U47" s="193"/>
      <c r="V47" s="206">
        <f>V45+V46</f>
        <v>-247922</v>
      </c>
      <c r="W47" s="176"/>
    </row>
    <row r="48" spans="1:34" ht="21.95" customHeight="1">
      <c r="A48" s="155"/>
      <c r="B48" s="154"/>
      <c r="C48" s="127"/>
      <c r="D48" s="186"/>
      <c r="E48" s="188"/>
      <c r="F48" s="90"/>
      <c r="G48" s="120"/>
      <c r="H48" s="90"/>
      <c r="I48" s="120"/>
      <c r="J48" s="120"/>
      <c r="K48" s="188"/>
      <c r="L48" s="186"/>
      <c r="M48" s="188"/>
      <c r="N48" s="188"/>
      <c r="O48" s="188"/>
      <c r="P48" s="188"/>
      <c r="Q48" s="188"/>
      <c r="R48" s="188"/>
      <c r="S48" s="188"/>
      <c r="T48" s="188"/>
      <c r="U48" s="188"/>
      <c r="V48" s="188"/>
    </row>
    <row r="49" spans="1:24" ht="21.95" customHeight="1">
      <c r="A49" s="172" t="s">
        <v>113</v>
      </c>
      <c r="B49" s="154"/>
      <c r="C49" s="127"/>
      <c r="D49" s="90"/>
      <c r="E49" s="120"/>
      <c r="F49" s="90"/>
      <c r="G49" s="120"/>
      <c r="H49" s="90"/>
      <c r="I49" s="120"/>
      <c r="J49" s="120"/>
      <c r="K49" s="188"/>
      <c r="L49" s="186"/>
      <c r="M49" s="188"/>
      <c r="N49" s="188"/>
      <c r="O49" s="188"/>
      <c r="P49" s="120"/>
      <c r="Q49" s="188"/>
      <c r="R49" s="188"/>
      <c r="S49" s="188"/>
      <c r="T49" s="188"/>
      <c r="U49" s="188"/>
      <c r="V49" s="188"/>
    </row>
    <row r="50" spans="1:24" ht="21.95" customHeight="1">
      <c r="A50" s="173" t="s">
        <v>205</v>
      </c>
      <c r="B50" s="173" t="s">
        <v>171</v>
      </c>
      <c r="C50" s="127"/>
      <c r="D50" s="308">
        <v>0</v>
      </c>
      <c r="E50" s="120"/>
      <c r="F50" s="308">
        <v>0</v>
      </c>
      <c r="G50" s="120"/>
      <c r="H50" s="308">
        <v>0</v>
      </c>
      <c r="I50" s="120"/>
      <c r="J50" s="308">
        <v>0</v>
      </c>
      <c r="K50" s="188"/>
      <c r="L50" s="196">
        <v>323657</v>
      </c>
      <c r="M50" s="188"/>
      <c r="N50" s="308">
        <v>0</v>
      </c>
      <c r="O50" s="196"/>
      <c r="P50" s="308">
        <v>0</v>
      </c>
      <c r="Q50" s="196"/>
      <c r="R50" s="308">
        <v>0</v>
      </c>
      <c r="S50" s="188"/>
      <c r="T50" s="120">
        <v>0</v>
      </c>
      <c r="U50" s="188"/>
      <c r="V50" s="196">
        <v>323657</v>
      </c>
    </row>
    <row r="51" spans="1:24" ht="21.95" customHeight="1">
      <c r="A51" s="173" t="s">
        <v>205</v>
      </c>
      <c r="B51" s="173" t="s">
        <v>120</v>
      </c>
      <c r="C51" s="127"/>
      <c r="D51" s="308">
        <v>0</v>
      </c>
      <c r="E51" s="120"/>
      <c r="F51" s="308">
        <v>0</v>
      </c>
      <c r="G51" s="120"/>
      <c r="H51" s="308">
        <v>0</v>
      </c>
      <c r="I51" s="120"/>
      <c r="J51" s="308">
        <v>0</v>
      </c>
      <c r="K51" s="188"/>
      <c r="L51" s="196">
        <v>4099</v>
      </c>
      <c r="M51" s="188"/>
      <c r="N51" s="188">
        <v>-3980</v>
      </c>
      <c r="O51" s="188"/>
      <c r="P51" s="138">
        <v>59</v>
      </c>
      <c r="Q51" s="188"/>
      <c r="R51" s="188">
        <v>-918</v>
      </c>
      <c r="S51" s="188"/>
      <c r="T51" s="188">
        <v>-4839</v>
      </c>
      <c r="U51" s="188"/>
      <c r="V51" s="196">
        <v>-740</v>
      </c>
    </row>
    <row r="52" spans="1:24" ht="21.95" customHeight="1">
      <c r="A52" s="172" t="s">
        <v>53</v>
      </c>
      <c r="B52" s="154"/>
      <c r="C52" s="127"/>
      <c r="D52" s="317">
        <f>SUM(D50:D51)</f>
        <v>0</v>
      </c>
      <c r="E52" s="110"/>
      <c r="F52" s="317">
        <f>SUM(F50:F51)</f>
        <v>0</v>
      </c>
      <c r="G52" s="110"/>
      <c r="H52" s="317">
        <f>SUM(H50:H51)</f>
        <v>0</v>
      </c>
      <c r="I52" s="110"/>
      <c r="J52" s="317">
        <f>SUM(J50:J51)</f>
        <v>0</v>
      </c>
      <c r="K52" s="184"/>
      <c r="L52" s="199">
        <f>SUM(L50:L51)</f>
        <v>327756</v>
      </c>
      <c r="M52" s="184"/>
      <c r="N52" s="199">
        <f>SUM(N50:N51)</f>
        <v>-3980</v>
      </c>
      <c r="O52" s="184"/>
      <c r="P52" s="199">
        <f>SUM(P50:P51)</f>
        <v>59</v>
      </c>
      <c r="Q52" s="184"/>
      <c r="R52" s="199">
        <f>SUM(R50:R51)</f>
        <v>-918</v>
      </c>
      <c r="S52" s="184"/>
      <c r="T52" s="199">
        <f>SUM(T50:T51)</f>
        <v>-4839</v>
      </c>
      <c r="U52" s="184"/>
      <c r="V52" s="202">
        <f>SUM(V50:V51)</f>
        <v>322917</v>
      </c>
    </row>
    <row r="53" spans="1:24" ht="21.95" customHeight="1">
      <c r="A53" s="172"/>
      <c r="B53" s="154"/>
      <c r="C53" s="127"/>
      <c r="D53" s="311"/>
      <c r="E53" s="110"/>
      <c r="F53" s="311"/>
      <c r="G53" s="110"/>
      <c r="H53" s="311"/>
      <c r="I53" s="184"/>
      <c r="J53" s="198"/>
      <c r="K53" s="184"/>
      <c r="L53" s="198"/>
      <c r="M53" s="184"/>
      <c r="N53" s="198"/>
      <c r="O53" s="184"/>
      <c r="P53" s="311"/>
      <c r="Q53" s="184"/>
      <c r="R53" s="313"/>
      <c r="S53" s="184"/>
      <c r="T53" s="198"/>
      <c r="U53" s="184"/>
      <c r="V53" s="184"/>
    </row>
    <row r="54" spans="1:24" ht="21.95" customHeight="1">
      <c r="A54" s="173" t="s">
        <v>184</v>
      </c>
      <c r="B54" s="154"/>
      <c r="C54" s="127"/>
      <c r="D54" s="309">
        <v>0</v>
      </c>
      <c r="E54" s="120"/>
      <c r="F54" s="309">
        <v>0</v>
      </c>
      <c r="G54" s="120"/>
      <c r="H54" s="309">
        <v>0</v>
      </c>
      <c r="I54" s="185"/>
      <c r="J54" s="314">
        <v>10202</v>
      </c>
      <c r="K54" s="185"/>
      <c r="L54" s="314">
        <f>-J54</f>
        <v>-10202</v>
      </c>
      <c r="M54" s="185"/>
      <c r="N54" s="309">
        <v>0</v>
      </c>
      <c r="O54" s="120"/>
      <c r="P54" s="309">
        <v>0</v>
      </c>
      <c r="Q54" s="120"/>
      <c r="R54" s="309">
        <v>0</v>
      </c>
      <c r="S54" s="120"/>
      <c r="T54" s="307">
        <f>SUM(R54,P54,N54)</f>
        <v>0</v>
      </c>
      <c r="U54" s="120"/>
      <c r="V54" s="307">
        <f t="shared" ref="V54" si="0">T54+L54+H54+F54+D54+J54</f>
        <v>0</v>
      </c>
    </row>
    <row r="55" spans="1:24" ht="21.95" customHeight="1">
      <c r="A55" s="127"/>
      <c r="B55" s="127"/>
      <c r="C55" s="127"/>
      <c r="D55" s="324"/>
      <c r="E55" s="110"/>
      <c r="F55" s="324"/>
      <c r="G55" s="110"/>
      <c r="H55" s="324"/>
      <c r="I55" s="184"/>
      <c r="J55" s="184"/>
      <c r="K55" s="184"/>
      <c r="L55" s="203"/>
      <c r="M55" s="184"/>
      <c r="N55" s="184"/>
      <c r="O55" s="184"/>
      <c r="P55" s="184"/>
      <c r="Q55" s="184"/>
      <c r="R55" s="184"/>
      <c r="S55" s="184"/>
      <c r="T55" s="184"/>
      <c r="U55" s="184"/>
      <c r="V55" s="184"/>
    </row>
    <row r="56" spans="1:24" ht="21.95" customHeight="1" thickBot="1">
      <c r="A56" s="177" t="s">
        <v>231</v>
      </c>
      <c r="B56" s="127"/>
      <c r="C56" s="127"/>
      <c r="D56" s="204">
        <f>SUM(D41,D47,D52)</f>
        <v>462227</v>
      </c>
      <c r="E56" s="184"/>
      <c r="F56" s="204">
        <f>SUM(F41,F47,F52)</f>
        <v>694969</v>
      </c>
      <c r="G56" s="184"/>
      <c r="H56" s="204">
        <f>SUM(H41,H47,H52)</f>
        <v>44033</v>
      </c>
      <c r="I56" s="184"/>
      <c r="J56" s="204">
        <f>SUM(J41,J47,J52)+J54</f>
        <v>46223</v>
      </c>
      <c r="K56" s="184"/>
      <c r="L56" s="204">
        <f>SUM(L41,L47,L52)+L54</f>
        <v>1330803</v>
      </c>
      <c r="M56" s="184"/>
      <c r="N56" s="204">
        <f>SUM(N41,N47,N52)+N54</f>
        <v>-17294</v>
      </c>
      <c r="O56" s="184"/>
      <c r="P56" s="383">
        <f>SUM(P41,P47,P52)+P54</f>
        <v>0</v>
      </c>
      <c r="Q56" s="184"/>
      <c r="R56" s="360">
        <f>SUM(R41,R47,R52)+R54</f>
        <v>7262</v>
      </c>
      <c r="S56" s="184"/>
      <c r="T56" s="360">
        <f>SUM(T41,T47,T52)+T54</f>
        <v>-10032</v>
      </c>
      <c r="U56" s="184"/>
      <c r="V56" s="360">
        <f>SUM(V41,V47,V52)+V54</f>
        <v>2568223</v>
      </c>
      <c r="X56" s="312">
        <f>V56-BS!N91</f>
        <v>0</v>
      </c>
    </row>
    <row r="57" spans="1:24" ht="21.95" customHeight="1" thickTop="1">
      <c r="V57" s="32"/>
    </row>
    <row r="58" spans="1:24" ht="21.95" customHeight="1">
      <c r="D58" s="312">
        <f>D56-BS!N82</f>
        <v>0</v>
      </c>
      <c r="F58" s="312">
        <f>F56-BS!N83</f>
        <v>0</v>
      </c>
      <c r="H58" s="312">
        <f>H56-BS!N84</f>
        <v>0</v>
      </c>
      <c r="J58" s="355">
        <f>J56-BS!N86</f>
        <v>0</v>
      </c>
      <c r="L58" s="312">
        <f>L56-BS!N87</f>
        <v>0</v>
      </c>
      <c r="T58" s="355">
        <f>T56-BS!N88</f>
        <v>0</v>
      </c>
      <c r="V58" s="312">
        <f>V56-BS!N89</f>
        <v>0</v>
      </c>
    </row>
  </sheetData>
  <mergeCells count="8">
    <mergeCell ref="D39:V39"/>
    <mergeCell ref="D4:V4"/>
    <mergeCell ref="J5:L5"/>
    <mergeCell ref="N5:T5"/>
    <mergeCell ref="D11:V11"/>
    <mergeCell ref="D32:V32"/>
    <mergeCell ref="J33:L33"/>
    <mergeCell ref="N33:T33"/>
  </mergeCells>
  <pageMargins left="0.56000000000000005" right="0.28000000000000003" top="0.63" bottom="0.41" header="0.511811023622047" footer="0.41"/>
  <pageSetup paperSize="9" scale="67" firstPageNumber="12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  <rowBreaks count="1" manualBreakCount="1">
    <brk id="28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dimension ref="A1:P148"/>
  <sheetViews>
    <sheetView tabSelected="1" view="pageBreakPreview" topLeftCell="A109" zoomScaleNormal="100" zoomScaleSheetLayoutView="100" workbookViewId="0">
      <selection activeCell="A106" sqref="A106"/>
    </sheetView>
  </sheetViews>
  <sheetFormatPr defaultColWidth="9.140625" defaultRowHeight="21.95" customHeight="1"/>
  <cols>
    <col min="1" max="6" width="2.7109375" style="359" customWidth="1"/>
    <col min="7" max="7" width="45.42578125" style="359" customWidth="1"/>
    <col min="8" max="8" width="17.7109375" style="30" customWidth="1"/>
    <col min="9" max="9" width="1.5703125" style="359" customWidth="1"/>
    <col min="10" max="10" width="17.7109375" style="77" customWidth="1"/>
    <col min="11" max="11" width="1.5703125" style="359" customWidth="1"/>
    <col min="12" max="12" width="17.7109375" style="30" customWidth="1"/>
    <col min="13" max="13" width="1.5703125" style="359" customWidth="1"/>
    <col min="14" max="14" width="17.7109375" style="30" customWidth="1"/>
    <col min="15" max="16384" width="9.140625" style="359"/>
  </cols>
  <sheetData>
    <row r="1" spans="1:15" s="7" customFormat="1" ht="21.95" customHeight="1">
      <c r="A1" s="37" t="s">
        <v>90</v>
      </c>
      <c r="B1" s="74"/>
      <c r="C1" s="74"/>
      <c r="D1" s="74"/>
      <c r="E1" s="74"/>
      <c r="F1" s="74"/>
      <c r="G1" s="74"/>
      <c r="H1" s="244"/>
      <c r="I1" s="244"/>
      <c r="J1" s="245"/>
      <c r="K1" s="244"/>
      <c r="L1" s="244"/>
      <c r="M1" s="244"/>
      <c r="N1" s="244"/>
    </row>
    <row r="2" spans="1:15" s="7" customFormat="1" ht="21.95" customHeight="1">
      <c r="A2" s="8" t="s">
        <v>55</v>
      </c>
      <c r="B2" s="9"/>
      <c r="C2" s="9"/>
      <c r="D2" s="9"/>
      <c r="E2" s="9"/>
      <c r="F2" s="9"/>
      <c r="G2" s="9"/>
      <c r="H2" s="10"/>
      <c r="I2" s="10"/>
      <c r="J2" s="79"/>
      <c r="K2" s="10"/>
      <c r="L2" s="10"/>
      <c r="M2" s="10"/>
      <c r="N2" s="10"/>
    </row>
    <row r="3" spans="1:15" ht="15">
      <c r="A3" s="10"/>
      <c r="B3" s="10"/>
      <c r="C3" s="10"/>
      <c r="D3" s="11"/>
      <c r="E3" s="11"/>
      <c r="F3" s="11"/>
      <c r="G3" s="11"/>
      <c r="H3" s="71"/>
      <c r="I3" s="3"/>
      <c r="J3" s="85"/>
      <c r="K3" s="3"/>
      <c r="L3" s="71"/>
      <c r="M3" s="3"/>
      <c r="N3" s="71"/>
    </row>
    <row r="4" spans="1:15" s="1" customFormat="1" ht="21.75" customHeight="1">
      <c r="A4" s="391"/>
      <c r="B4" s="391"/>
      <c r="C4" s="391"/>
      <c r="D4" s="391"/>
      <c r="E4" s="391"/>
      <c r="F4" s="391"/>
      <c r="G4" s="391"/>
      <c r="H4" s="392" t="s">
        <v>1</v>
      </c>
      <c r="I4" s="393"/>
      <c r="J4" s="393"/>
      <c r="K4" s="381"/>
      <c r="L4" s="392" t="s">
        <v>2</v>
      </c>
      <c r="M4" s="393"/>
      <c r="N4" s="393"/>
    </row>
    <row r="5" spans="1:15" ht="15.95" customHeight="1">
      <c r="A5" s="10"/>
      <c r="B5" s="10"/>
      <c r="C5" s="10"/>
      <c r="D5" s="10"/>
      <c r="E5" s="10"/>
      <c r="F5" s="10"/>
      <c r="G5" s="10"/>
      <c r="H5" s="395" t="s">
        <v>233</v>
      </c>
      <c r="I5" s="395"/>
      <c r="J5" s="395"/>
      <c r="K5" s="18"/>
      <c r="L5" s="395" t="s">
        <v>233</v>
      </c>
      <c r="M5" s="395"/>
      <c r="N5" s="395"/>
    </row>
    <row r="6" spans="1:15" ht="15.95" customHeight="1">
      <c r="A6" s="10"/>
      <c r="C6" s="10"/>
      <c r="D6" s="30"/>
      <c r="E6" s="10"/>
      <c r="F6" s="10"/>
      <c r="G6" s="10"/>
      <c r="H6" s="20">
        <v>2019</v>
      </c>
      <c r="I6" s="21"/>
      <c r="J6" s="81">
        <v>2018</v>
      </c>
      <c r="K6" s="18"/>
      <c r="L6" s="20">
        <v>2019</v>
      </c>
      <c r="M6" s="21"/>
      <c r="N6" s="81">
        <v>2018</v>
      </c>
    </row>
    <row r="7" spans="1:15" s="29" customFormat="1" ht="21" customHeight="1">
      <c r="A7" s="63"/>
      <c r="C7" s="63"/>
      <c r="D7" s="63"/>
      <c r="E7" s="63"/>
      <c r="F7" s="63"/>
      <c r="G7" s="63"/>
      <c r="H7" s="401" t="s">
        <v>105</v>
      </c>
      <c r="I7" s="401"/>
      <c r="J7" s="401"/>
      <c r="K7" s="401"/>
      <c r="L7" s="401"/>
      <c r="M7" s="401"/>
      <c r="N7" s="401"/>
    </row>
    <row r="8" spans="1:15" ht="21" customHeight="1">
      <c r="A8" s="253" t="s">
        <v>39</v>
      </c>
      <c r="H8" s="55"/>
      <c r="I8" s="26"/>
      <c r="J8" s="211"/>
      <c r="K8" s="26"/>
      <c r="L8" s="55"/>
      <c r="M8" s="26"/>
      <c r="N8" s="55"/>
    </row>
    <row r="9" spans="1:15" s="16" customFormat="1" ht="21" customHeight="1">
      <c r="A9" s="16" t="s">
        <v>155</v>
      </c>
      <c r="H9" s="30">
        <f>'[1]PL6-9'!J107</f>
        <v>347378</v>
      </c>
      <c r="I9" s="30"/>
      <c r="J9" s="254">
        <f>'[1]PL6-9'!L107</f>
        <v>458277</v>
      </c>
      <c r="K9" s="30"/>
      <c r="L9" s="82">
        <f>'[1]PL6-9'!N107</f>
        <v>323657</v>
      </c>
      <c r="M9" s="30"/>
      <c r="N9" s="254">
        <f>'[1]PL6-9'!P107</f>
        <v>457247</v>
      </c>
      <c r="O9" s="26"/>
    </row>
    <row r="10" spans="1:15" ht="21" customHeight="1">
      <c r="A10" s="255" t="s">
        <v>160</v>
      </c>
      <c r="B10" s="256"/>
      <c r="C10" s="256"/>
      <c r="D10" s="256"/>
      <c r="E10" s="256"/>
      <c r="F10" s="256"/>
      <c r="G10" s="256"/>
      <c r="I10" s="55"/>
      <c r="J10" s="30"/>
      <c r="K10" s="55"/>
      <c r="L10" s="82"/>
      <c r="M10" s="30"/>
      <c r="O10" s="26"/>
    </row>
    <row r="11" spans="1:15" ht="21" customHeight="1">
      <c r="A11" s="1" t="s">
        <v>106</v>
      </c>
      <c r="B11" s="257"/>
      <c r="C11" s="257"/>
      <c r="D11" s="257"/>
      <c r="E11" s="257"/>
      <c r="F11" s="257"/>
      <c r="G11" s="257"/>
      <c r="H11" s="30">
        <f>'[1]PL6-9'!J106</f>
        <v>39077</v>
      </c>
      <c r="I11" s="30"/>
      <c r="J11" s="30">
        <f>'[1]PL6-9'!L106</f>
        <v>-6505</v>
      </c>
      <c r="K11" s="30"/>
      <c r="L11" s="82">
        <f>'[1]PL6-9'!N106</f>
        <v>3508</v>
      </c>
      <c r="M11" s="30"/>
      <c r="N11" s="30">
        <f>'[1]PL6-9'!P106</f>
        <v>-224</v>
      </c>
      <c r="O11" s="26"/>
    </row>
    <row r="12" spans="1:15" ht="21" customHeight="1">
      <c r="A12" s="16" t="s">
        <v>29</v>
      </c>
      <c r="B12" s="257"/>
      <c r="C12" s="257"/>
      <c r="D12" s="257"/>
      <c r="E12" s="257"/>
      <c r="F12" s="257"/>
      <c r="G12" s="257"/>
      <c r="H12" s="30">
        <v>23153</v>
      </c>
      <c r="I12" s="30"/>
      <c r="J12" s="30">
        <v>17868</v>
      </c>
      <c r="K12" s="30"/>
      <c r="L12" s="82">
        <v>12291</v>
      </c>
      <c r="M12" s="30"/>
      <c r="N12" s="30">
        <v>9742</v>
      </c>
      <c r="O12" s="26"/>
    </row>
    <row r="13" spans="1:15" ht="21" customHeight="1">
      <c r="A13" s="16" t="s">
        <v>161</v>
      </c>
      <c r="H13" s="30">
        <v>113753</v>
      </c>
      <c r="I13" s="30"/>
      <c r="J13" s="30">
        <v>103635</v>
      </c>
      <c r="K13" s="30"/>
      <c r="L13" s="82">
        <v>2469</v>
      </c>
      <c r="M13" s="30"/>
      <c r="N13" s="30">
        <v>4502</v>
      </c>
      <c r="O13" s="26"/>
    </row>
    <row r="14" spans="1:15" ht="21" customHeight="1">
      <c r="A14" s="16" t="s">
        <v>168</v>
      </c>
      <c r="H14" s="30">
        <v>5744</v>
      </c>
      <c r="I14" s="30"/>
      <c r="J14" s="30">
        <v>-1113</v>
      </c>
      <c r="K14" s="30"/>
      <c r="L14" s="82">
        <v>97</v>
      </c>
      <c r="M14" s="30"/>
      <c r="N14" s="30">
        <v>1133</v>
      </c>
      <c r="O14" s="26"/>
    </row>
    <row r="15" spans="1:15" ht="21" customHeight="1">
      <c r="A15" s="16" t="s">
        <v>269</v>
      </c>
      <c r="H15" s="30">
        <v>4076</v>
      </c>
      <c r="I15" s="30"/>
      <c r="J15" s="30">
        <v>3459</v>
      </c>
      <c r="K15" s="30"/>
      <c r="L15" s="82">
        <v>-924</v>
      </c>
      <c r="M15" s="30"/>
      <c r="N15" s="30">
        <v>0</v>
      </c>
      <c r="O15" s="26"/>
    </row>
    <row r="16" spans="1:15" ht="21" customHeight="1">
      <c r="A16" s="258" t="s">
        <v>156</v>
      </c>
      <c r="H16" s="30">
        <v>-148024</v>
      </c>
      <c r="I16" s="55"/>
      <c r="J16" s="30">
        <v>-1967</v>
      </c>
      <c r="K16" s="55"/>
      <c r="L16" s="82">
        <v>-2737</v>
      </c>
      <c r="M16" s="55"/>
      <c r="N16" s="30">
        <v>0</v>
      </c>
      <c r="O16" s="26"/>
    </row>
    <row r="17" spans="1:16" ht="21" customHeight="1">
      <c r="A17" s="258" t="s">
        <v>270</v>
      </c>
      <c r="H17" s="30">
        <v>159</v>
      </c>
      <c r="I17" s="55"/>
      <c r="J17" s="30">
        <v>0</v>
      </c>
      <c r="K17" s="55"/>
      <c r="L17" s="82">
        <v>0</v>
      </c>
      <c r="M17" s="55"/>
      <c r="N17" s="30">
        <v>0</v>
      </c>
      <c r="O17" s="26"/>
    </row>
    <row r="18" spans="1:16" ht="21" customHeight="1">
      <c r="A18" s="16" t="s">
        <v>256</v>
      </c>
      <c r="H18" s="30">
        <v>1806</v>
      </c>
      <c r="I18" s="30"/>
      <c r="J18" s="30">
        <v>53</v>
      </c>
      <c r="K18" s="30"/>
      <c r="L18" s="82">
        <v>30</v>
      </c>
      <c r="M18" s="30"/>
      <c r="N18" s="30">
        <v>-15</v>
      </c>
      <c r="O18" s="26"/>
    </row>
    <row r="19" spans="1:16" ht="21" customHeight="1">
      <c r="A19" s="16" t="s">
        <v>271</v>
      </c>
      <c r="H19" s="30">
        <v>-627</v>
      </c>
      <c r="I19" s="30"/>
      <c r="J19" s="30">
        <v>0</v>
      </c>
      <c r="K19" s="30"/>
      <c r="L19" s="82">
        <v>-627</v>
      </c>
      <c r="M19" s="30"/>
      <c r="N19" s="30">
        <v>0</v>
      </c>
      <c r="O19" s="26"/>
    </row>
    <row r="20" spans="1:16" ht="21" customHeight="1">
      <c r="A20" s="359" t="s">
        <v>162</v>
      </c>
      <c r="H20" s="30">
        <v>33731</v>
      </c>
      <c r="I20" s="55"/>
      <c r="J20" s="30">
        <v>6133</v>
      </c>
      <c r="K20" s="55"/>
      <c r="L20" s="82">
        <v>2621</v>
      </c>
      <c r="M20" s="55"/>
      <c r="N20" s="30">
        <v>607</v>
      </c>
      <c r="O20" s="26"/>
    </row>
    <row r="21" spans="1:16" ht="21" customHeight="1">
      <c r="A21" s="359" t="s">
        <v>135</v>
      </c>
      <c r="H21" s="30">
        <v>0</v>
      </c>
      <c r="I21" s="55"/>
      <c r="J21" s="30">
        <v>0</v>
      </c>
      <c r="K21" s="55"/>
      <c r="L21" s="82">
        <v>-160754</v>
      </c>
      <c r="M21" s="55"/>
      <c r="N21" s="30">
        <v>-45787</v>
      </c>
      <c r="O21" s="26"/>
    </row>
    <row r="22" spans="1:16" ht="21" customHeight="1">
      <c r="A22" s="359" t="s">
        <v>272</v>
      </c>
      <c r="H22" s="259">
        <v>-146244</v>
      </c>
      <c r="I22" s="55"/>
      <c r="J22" s="30">
        <v>-172593</v>
      </c>
      <c r="K22" s="55"/>
      <c r="L22" s="82">
        <v>-152570</v>
      </c>
      <c r="M22" s="55"/>
      <c r="N22" s="30">
        <v>-204704</v>
      </c>
      <c r="O22" s="26"/>
    </row>
    <row r="23" spans="1:16" ht="21" customHeight="1">
      <c r="A23" s="359" t="s">
        <v>133</v>
      </c>
      <c r="H23" s="30">
        <v>0</v>
      </c>
      <c r="I23" s="55"/>
      <c r="J23" s="30">
        <v>0</v>
      </c>
      <c r="K23" s="55"/>
      <c r="L23" s="82">
        <v>8</v>
      </c>
      <c r="M23" s="55"/>
      <c r="N23" s="30">
        <v>6</v>
      </c>
      <c r="O23" s="26"/>
    </row>
    <row r="24" spans="1:16" ht="21" customHeight="1">
      <c r="A24" s="359" t="s">
        <v>212</v>
      </c>
      <c r="H24" s="30">
        <v>903</v>
      </c>
      <c r="I24" s="55"/>
      <c r="J24" s="30">
        <v>206</v>
      </c>
      <c r="K24" s="55"/>
      <c r="L24" s="82">
        <v>903</v>
      </c>
      <c r="M24" s="55"/>
      <c r="N24" s="30">
        <v>206</v>
      </c>
      <c r="O24" s="26"/>
    </row>
    <row r="25" spans="1:16" ht="21.95" customHeight="1">
      <c r="A25" s="231" t="s">
        <v>257</v>
      </c>
      <c r="H25" s="359"/>
      <c r="I25" s="2"/>
      <c r="J25" s="30"/>
      <c r="K25" s="26"/>
      <c r="L25" s="82"/>
      <c r="M25" s="26"/>
      <c r="N25" s="82"/>
      <c r="P25" s="27"/>
    </row>
    <row r="26" spans="1:16" ht="21.95" customHeight="1">
      <c r="A26" s="231"/>
      <c r="B26" s="359" t="s">
        <v>180</v>
      </c>
      <c r="H26" s="30">
        <v>31</v>
      </c>
      <c r="I26" s="2"/>
      <c r="J26" s="30">
        <v>-213683</v>
      </c>
      <c r="K26" s="26"/>
      <c r="L26" s="82">
        <v>0</v>
      </c>
      <c r="M26" s="26"/>
      <c r="N26" s="82">
        <v>-213683</v>
      </c>
      <c r="P26" s="27"/>
    </row>
    <row r="27" spans="1:16" ht="21.95" customHeight="1">
      <c r="A27" s="231" t="s">
        <v>263</v>
      </c>
      <c r="H27" s="30">
        <v>529</v>
      </c>
      <c r="I27" s="2"/>
      <c r="J27" s="30">
        <v>0</v>
      </c>
      <c r="K27" s="55"/>
      <c r="L27" s="82">
        <v>0</v>
      </c>
      <c r="M27" s="55"/>
      <c r="N27" s="82">
        <v>0</v>
      </c>
      <c r="P27" s="27"/>
    </row>
    <row r="28" spans="1:16" ht="21.95" customHeight="1">
      <c r="A28" s="231" t="s">
        <v>226</v>
      </c>
      <c r="H28" s="30">
        <v>-923</v>
      </c>
      <c r="I28" s="2"/>
      <c r="J28" s="30">
        <v>0</v>
      </c>
      <c r="K28" s="55"/>
      <c r="L28" s="82">
        <v>0</v>
      </c>
      <c r="M28" s="55"/>
      <c r="N28" s="82">
        <v>0</v>
      </c>
      <c r="P28" s="27"/>
    </row>
    <row r="29" spans="1:16" ht="21" customHeight="1">
      <c r="A29" s="359" t="s">
        <v>169</v>
      </c>
      <c r="H29" s="30">
        <v>-365</v>
      </c>
      <c r="I29" s="55"/>
      <c r="J29" s="30">
        <v>-504</v>
      </c>
      <c r="K29" s="55"/>
      <c r="L29" s="254">
        <v>-365</v>
      </c>
      <c r="M29" s="55"/>
      <c r="N29" s="30">
        <v>-504</v>
      </c>
      <c r="O29" s="26"/>
    </row>
    <row r="30" spans="1:16" ht="21" customHeight="1">
      <c r="A30" s="359" t="s">
        <v>178</v>
      </c>
      <c r="H30" s="30">
        <v>1425</v>
      </c>
      <c r="I30" s="55"/>
      <c r="J30" s="30">
        <v>1200</v>
      </c>
      <c r="K30" s="55"/>
      <c r="L30" s="254">
        <v>1425</v>
      </c>
      <c r="M30" s="55"/>
      <c r="N30" s="30">
        <v>1200</v>
      </c>
      <c r="O30" s="26"/>
    </row>
    <row r="31" spans="1:16" ht="21" customHeight="1">
      <c r="A31" s="359" t="s">
        <v>114</v>
      </c>
      <c r="H31" s="260">
        <v>-246</v>
      </c>
      <c r="I31" s="55"/>
      <c r="J31" s="260">
        <v>-107</v>
      </c>
      <c r="K31" s="55"/>
      <c r="L31" s="261">
        <v>-26</v>
      </c>
      <c r="M31" s="55"/>
      <c r="N31" s="260">
        <v>-39</v>
      </c>
      <c r="O31" s="26"/>
    </row>
    <row r="32" spans="1:16" ht="21" customHeight="1">
      <c r="H32" s="262">
        <f>SUM(H9:H31)</f>
        <v>275336</v>
      </c>
      <c r="I32" s="263"/>
      <c r="J32" s="262">
        <f>SUM(J9:J31)</f>
        <v>194359</v>
      </c>
      <c r="K32" s="262">
        <f t="shared" ref="K32:M32" si="0">SUM(K9:K31)</f>
        <v>0</v>
      </c>
      <c r="L32" s="262">
        <f t="shared" si="0"/>
        <v>29006</v>
      </c>
      <c r="M32" s="262">
        <f t="shared" si="0"/>
        <v>0</v>
      </c>
      <c r="N32" s="262">
        <f>SUM(N9:N31)</f>
        <v>9687</v>
      </c>
      <c r="O32" s="26"/>
    </row>
    <row r="33" spans="1:15" ht="21" customHeight="1">
      <c r="A33" s="255" t="s">
        <v>40</v>
      </c>
      <c r="H33" s="359"/>
      <c r="I33" s="264"/>
      <c r="J33" s="84"/>
      <c r="K33" s="55"/>
      <c r="L33" s="359"/>
      <c r="M33" s="264"/>
      <c r="N33" s="359"/>
      <c r="O33" s="26"/>
    </row>
    <row r="34" spans="1:15" ht="21" customHeight="1">
      <c r="A34" s="359" t="s">
        <v>57</v>
      </c>
      <c r="H34" s="30">
        <v>-134231.10621</v>
      </c>
      <c r="I34" s="30"/>
      <c r="J34" s="30">
        <v>-160403</v>
      </c>
      <c r="K34" s="30"/>
      <c r="L34" s="254">
        <v>-7735</v>
      </c>
      <c r="M34" s="30"/>
      <c r="N34" s="30">
        <v>16746</v>
      </c>
      <c r="O34" s="30"/>
    </row>
    <row r="35" spans="1:15" ht="21" customHeight="1">
      <c r="A35" s="16" t="s">
        <v>51</v>
      </c>
      <c r="H35" s="30">
        <v>-2754</v>
      </c>
      <c r="I35" s="30"/>
      <c r="J35" s="254">
        <v>230019</v>
      </c>
      <c r="K35" s="30"/>
      <c r="L35" s="30">
        <v>-3307</v>
      </c>
      <c r="M35" s="30"/>
      <c r="N35" s="265">
        <v>8422</v>
      </c>
      <c r="O35" s="26"/>
    </row>
    <row r="36" spans="1:15" ht="21" customHeight="1">
      <c r="A36" s="359" t="s">
        <v>5</v>
      </c>
      <c r="H36" s="30">
        <v>-119938</v>
      </c>
      <c r="I36" s="30"/>
      <c r="J36" s="254">
        <v>801</v>
      </c>
      <c r="K36" s="30"/>
      <c r="L36" s="30">
        <v>-18292</v>
      </c>
      <c r="M36" s="30"/>
      <c r="N36" s="265">
        <v>3242</v>
      </c>
      <c r="O36" s="26"/>
    </row>
    <row r="37" spans="1:15" ht="21" customHeight="1">
      <c r="A37" s="359" t="s">
        <v>123</v>
      </c>
      <c r="H37" s="30">
        <v>-2343</v>
      </c>
      <c r="I37" s="30"/>
      <c r="J37" s="254">
        <v>0</v>
      </c>
      <c r="K37" s="30"/>
      <c r="L37" s="30">
        <v>-71</v>
      </c>
      <c r="M37" s="30"/>
      <c r="N37" s="265">
        <v>0</v>
      </c>
      <c r="O37" s="26"/>
    </row>
    <row r="38" spans="1:15" ht="21" customHeight="1">
      <c r="A38" s="359" t="s">
        <v>41</v>
      </c>
      <c r="H38" s="30">
        <v>1500</v>
      </c>
      <c r="I38" s="30"/>
      <c r="J38" s="254">
        <v>2514</v>
      </c>
      <c r="K38" s="30"/>
      <c r="L38" s="30">
        <v>-264</v>
      </c>
      <c r="M38" s="30"/>
      <c r="N38" s="265">
        <v>-187</v>
      </c>
      <c r="O38" s="26"/>
    </row>
    <row r="39" spans="1:15" ht="21" customHeight="1">
      <c r="A39" s="359" t="s">
        <v>15</v>
      </c>
      <c r="H39" s="30">
        <v>57694</v>
      </c>
      <c r="I39" s="30"/>
      <c r="J39" s="254">
        <v>69752</v>
      </c>
      <c r="K39" s="30"/>
      <c r="L39" s="30">
        <v>24156</v>
      </c>
      <c r="M39" s="30"/>
      <c r="N39" s="265">
        <v>-17026</v>
      </c>
      <c r="O39" s="26"/>
    </row>
    <row r="40" spans="1:15" ht="21" customHeight="1">
      <c r="A40" s="16" t="s">
        <v>48</v>
      </c>
      <c r="H40" s="30">
        <v>9999</v>
      </c>
      <c r="I40" s="30"/>
      <c r="J40" s="254">
        <v>-68067</v>
      </c>
      <c r="K40" s="30"/>
      <c r="L40" s="30">
        <v>4285</v>
      </c>
      <c r="M40" s="30"/>
      <c r="N40" s="265">
        <v>4775</v>
      </c>
      <c r="O40" s="26"/>
    </row>
    <row r="41" spans="1:15" ht="21" customHeight="1">
      <c r="A41" s="359" t="s">
        <v>19</v>
      </c>
      <c r="H41" s="30">
        <v>-605</v>
      </c>
      <c r="I41" s="30"/>
      <c r="J41" s="254">
        <v>-8</v>
      </c>
      <c r="K41" s="30"/>
      <c r="L41" s="30">
        <v>-7</v>
      </c>
      <c r="M41" s="30"/>
      <c r="N41" s="265">
        <v>-8</v>
      </c>
      <c r="O41" s="26"/>
    </row>
    <row r="42" spans="1:15" ht="21" customHeight="1">
      <c r="A42" s="359" t="s">
        <v>163</v>
      </c>
      <c r="H42" s="260">
        <v>-7191</v>
      </c>
      <c r="I42" s="30"/>
      <c r="J42" s="260">
        <v>-456</v>
      </c>
      <c r="K42" s="30"/>
      <c r="L42" s="260">
        <v>-558</v>
      </c>
      <c r="M42" s="30"/>
      <c r="N42" s="260">
        <v>-41</v>
      </c>
      <c r="O42" s="26"/>
    </row>
    <row r="43" spans="1:15" ht="21" customHeight="1">
      <c r="A43" s="359" t="s">
        <v>258</v>
      </c>
      <c r="H43" s="30">
        <f>SUM(H32:H42)</f>
        <v>77466.893790000002</v>
      </c>
      <c r="I43" s="30"/>
      <c r="J43" s="30">
        <f>SUM(J32:J42)</f>
        <v>268511</v>
      </c>
      <c r="K43" s="30"/>
      <c r="L43" s="30">
        <f>SUM(L32:L42)</f>
        <v>27213</v>
      </c>
      <c r="M43" s="30"/>
      <c r="N43" s="30">
        <f>SUM(N32:N42)</f>
        <v>25610</v>
      </c>
      <c r="O43" s="26"/>
    </row>
    <row r="44" spans="1:15" ht="21" hidden="1" customHeight="1">
      <c r="A44" s="359" t="s">
        <v>232</v>
      </c>
      <c r="H44" s="30">
        <v>0</v>
      </c>
      <c r="I44" s="30"/>
      <c r="J44" s="30">
        <v>0</v>
      </c>
      <c r="K44" s="30"/>
      <c r="L44" s="30">
        <v>0</v>
      </c>
      <c r="M44" s="30"/>
      <c r="N44" s="30">
        <v>0</v>
      </c>
      <c r="O44" s="26"/>
    </row>
    <row r="45" spans="1:15" ht="21" customHeight="1">
      <c r="A45" s="359" t="s">
        <v>73</v>
      </c>
      <c r="H45" s="30">
        <v>-49411</v>
      </c>
      <c r="I45" s="30"/>
      <c r="J45" s="254">
        <v>-17255</v>
      </c>
      <c r="K45" s="30"/>
      <c r="L45" s="30">
        <v>-3794</v>
      </c>
      <c r="M45" s="30"/>
      <c r="N45" s="265">
        <v>-2928</v>
      </c>
      <c r="O45" s="26"/>
    </row>
    <row r="46" spans="1:15" ht="21" customHeight="1">
      <c r="A46" s="10" t="s">
        <v>259</v>
      </c>
      <c r="B46" s="10"/>
      <c r="C46" s="10"/>
      <c r="D46" s="10"/>
      <c r="E46" s="10"/>
      <c r="F46" s="10"/>
      <c r="G46" s="10"/>
      <c r="H46" s="278">
        <f>SUM(H43:H45)</f>
        <v>28055.893790000002</v>
      </c>
      <c r="I46" s="266"/>
      <c r="J46" s="278">
        <f>SUM(J43:J45)</f>
        <v>251256</v>
      </c>
      <c r="K46" s="266"/>
      <c r="L46" s="278">
        <f>SUM(L43:L45)</f>
        <v>23419</v>
      </c>
      <c r="M46" s="266"/>
      <c r="N46" s="278">
        <f>SUM(N43:N45)</f>
        <v>22682</v>
      </c>
      <c r="O46" s="26"/>
    </row>
    <row r="47" spans="1:15" ht="21" customHeight="1">
      <c r="A47" s="10"/>
      <c r="B47" s="10"/>
      <c r="C47" s="10"/>
      <c r="D47" s="10"/>
      <c r="E47" s="10"/>
      <c r="F47" s="10"/>
      <c r="G47" s="10"/>
      <c r="H47" s="267"/>
      <c r="I47" s="268"/>
      <c r="J47" s="269"/>
      <c r="K47" s="270"/>
      <c r="L47" s="267"/>
      <c r="M47" s="268"/>
      <c r="N47" s="271"/>
      <c r="O47" s="26"/>
    </row>
    <row r="48" spans="1:15" s="7" customFormat="1" ht="21" customHeight="1">
      <c r="A48" s="37" t="str">
        <f>$A$1</f>
        <v>T.K.S. Technologies Public Company Limited and its Subsidiaries</v>
      </c>
      <c r="B48" s="74"/>
      <c r="C48" s="74"/>
      <c r="D48" s="74"/>
      <c r="E48" s="74"/>
      <c r="F48" s="74"/>
      <c r="G48" s="74"/>
      <c r="H48" s="244"/>
      <c r="I48" s="244"/>
      <c r="J48" s="245"/>
      <c r="K48" s="244"/>
      <c r="L48" s="244"/>
      <c r="M48" s="244"/>
      <c r="N48" s="244"/>
    </row>
    <row r="49" spans="1:15" s="7" customFormat="1" ht="21" customHeight="1">
      <c r="A49" s="8" t="s">
        <v>55</v>
      </c>
      <c r="B49" s="9"/>
      <c r="C49" s="9"/>
      <c r="D49" s="9"/>
      <c r="E49" s="9"/>
      <c r="F49" s="9"/>
      <c r="G49" s="9"/>
      <c r="H49" s="10"/>
      <c r="I49" s="10"/>
      <c r="J49" s="79"/>
      <c r="K49" s="10"/>
      <c r="L49" s="10"/>
      <c r="M49" s="10"/>
      <c r="N49" s="10"/>
    </row>
    <row r="50" spans="1:15" ht="15">
      <c r="A50" s="10"/>
      <c r="B50" s="10"/>
      <c r="C50" s="10"/>
      <c r="D50" s="11"/>
      <c r="E50" s="11"/>
      <c r="F50" s="11"/>
      <c r="G50" s="11"/>
      <c r="H50" s="71"/>
      <c r="I50" s="3"/>
      <c r="J50" s="85"/>
      <c r="K50" s="3"/>
      <c r="L50" s="71"/>
      <c r="M50" s="3"/>
      <c r="N50" s="71"/>
    </row>
    <row r="51" spans="1:15" s="1" customFormat="1" ht="18.75" customHeight="1">
      <c r="A51" s="391"/>
      <c r="B51" s="391"/>
      <c r="C51" s="391"/>
      <c r="D51" s="391"/>
      <c r="E51" s="391"/>
      <c r="F51" s="391"/>
      <c r="G51" s="391"/>
      <c r="H51" s="392" t="s">
        <v>1</v>
      </c>
      <c r="I51" s="393"/>
      <c r="J51" s="393"/>
      <c r="K51" s="381"/>
      <c r="L51" s="392" t="s">
        <v>2</v>
      </c>
      <c r="M51" s="393"/>
      <c r="N51" s="393"/>
    </row>
    <row r="52" spans="1:15" ht="15.95" customHeight="1">
      <c r="A52" s="10"/>
      <c r="B52" s="10"/>
      <c r="C52" s="10"/>
      <c r="D52" s="10"/>
      <c r="E52" s="10"/>
      <c r="F52" s="10"/>
      <c r="G52" s="10"/>
      <c r="H52" s="395" t="s">
        <v>233</v>
      </c>
      <c r="I52" s="395"/>
      <c r="J52" s="395"/>
      <c r="K52" s="18"/>
      <c r="L52" s="395" t="s">
        <v>233</v>
      </c>
      <c r="M52" s="395"/>
      <c r="N52" s="395"/>
    </row>
    <row r="53" spans="1:15" ht="15.95" customHeight="1">
      <c r="C53" s="10"/>
      <c r="D53" s="30"/>
      <c r="E53" s="10"/>
      <c r="F53" s="10"/>
      <c r="G53" s="10"/>
      <c r="H53" s="20">
        <v>2019</v>
      </c>
      <c r="I53" s="21"/>
      <c r="J53" s="81">
        <v>2018</v>
      </c>
      <c r="K53" s="18"/>
      <c r="L53" s="20">
        <v>2019</v>
      </c>
      <c r="M53" s="21"/>
      <c r="N53" s="81">
        <v>2018</v>
      </c>
    </row>
    <row r="54" spans="1:15" ht="18.75" customHeight="1">
      <c r="A54" s="10"/>
      <c r="C54" s="10"/>
      <c r="D54" s="30"/>
      <c r="E54" s="10"/>
      <c r="F54" s="10"/>
      <c r="G54" s="10"/>
      <c r="H54" s="401" t="s">
        <v>105</v>
      </c>
      <c r="I54" s="401"/>
      <c r="J54" s="401"/>
      <c r="K54" s="401"/>
      <c r="L54" s="401"/>
      <c r="M54" s="401"/>
      <c r="N54" s="401"/>
    </row>
    <row r="55" spans="1:15" ht="21" customHeight="1">
      <c r="A55" s="272" t="s">
        <v>42</v>
      </c>
      <c r="D55" s="10"/>
      <c r="E55" s="10"/>
      <c r="F55" s="10"/>
      <c r="G55" s="10"/>
      <c r="I55" s="264"/>
      <c r="K55" s="55"/>
      <c r="M55" s="264"/>
      <c r="O55" s="26"/>
    </row>
    <row r="56" spans="1:15" ht="21" hidden="1" customHeight="1">
      <c r="A56" s="16"/>
      <c r="D56" s="10"/>
      <c r="E56" s="10"/>
      <c r="F56" s="10"/>
      <c r="G56" s="10"/>
      <c r="I56" s="55"/>
      <c r="J56" s="254"/>
      <c r="K56" s="55"/>
      <c r="L56" s="254"/>
      <c r="M56" s="55"/>
      <c r="N56" s="265"/>
      <c r="O56" s="26"/>
    </row>
    <row r="57" spans="1:15" ht="21" customHeight="1">
      <c r="A57" s="1" t="s">
        <v>164</v>
      </c>
      <c r="D57" s="10"/>
      <c r="E57" s="10"/>
      <c r="F57" s="10"/>
      <c r="G57" s="10"/>
      <c r="H57" s="30">
        <v>-2000</v>
      </c>
      <c r="I57" s="30"/>
      <c r="J57" s="254">
        <v>-5267</v>
      </c>
      <c r="K57" s="30"/>
      <c r="L57" s="254">
        <v>-2000</v>
      </c>
      <c r="M57" s="30"/>
      <c r="N57" s="265">
        <v>0</v>
      </c>
      <c r="O57" s="26"/>
    </row>
    <row r="58" spans="1:15" ht="21" customHeight="1">
      <c r="A58" s="359" t="s">
        <v>213</v>
      </c>
      <c r="D58" s="10"/>
      <c r="E58" s="10"/>
      <c r="F58" s="10"/>
      <c r="G58" s="10"/>
      <c r="H58" s="30">
        <v>-29920</v>
      </c>
      <c r="I58" s="30"/>
      <c r="J58" s="254">
        <v>0</v>
      </c>
      <c r="K58" s="30"/>
      <c r="L58" s="254">
        <v>-29920</v>
      </c>
      <c r="M58" s="30"/>
      <c r="N58" s="265">
        <v>-1000617</v>
      </c>
      <c r="O58" s="26"/>
    </row>
    <row r="59" spans="1:15" ht="21" customHeight="1">
      <c r="A59" s="359" t="s">
        <v>214</v>
      </c>
      <c r="D59" s="10"/>
      <c r="E59" s="10"/>
      <c r="F59" s="10"/>
      <c r="G59" s="10"/>
      <c r="H59" s="30">
        <v>-3338</v>
      </c>
      <c r="I59" s="30"/>
      <c r="J59" s="254">
        <v>-964421</v>
      </c>
      <c r="K59" s="30"/>
      <c r="L59" s="254">
        <v>0</v>
      </c>
      <c r="M59" s="30"/>
      <c r="N59" s="265">
        <v>0</v>
      </c>
      <c r="O59" s="26"/>
    </row>
    <row r="60" spans="1:15" ht="21" customHeight="1">
      <c r="A60" s="359" t="s">
        <v>66</v>
      </c>
      <c r="D60" s="10"/>
      <c r="E60" s="10"/>
      <c r="F60" s="10"/>
      <c r="G60" s="10"/>
      <c r="H60" s="30">
        <v>-55536.203505887846</v>
      </c>
      <c r="I60" s="30"/>
      <c r="J60" s="254">
        <v>-276459</v>
      </c>
      <c r="K60" s="30"/>
      <c r="L60" s="254">
        <v>-3854</v>
      </c>
      <c r="M60" s="30"/>
      <c r="N60" s="265">
        <v>-146</v>
      </c>
      <c r="O60" s="26"/>
    </row>
    <row r="61" spans="1:15" ht="21" customHeight="1">
      <c r="A61" s="359" t="s">
        <v>159</v>
      </c>
      <c r="D61" s="10"/>
      <c r="E61" s="10"/>
      <c r="F61" s="10"/>
      <c r="G61" s="10"/>
      <c r="H61" s="30">
        <v>0</v>
      </c>
      <c r="I61" s="30"/>
      <c r="J61" s="254">
        <v>-11799</v>
      </c>
      <c r="K61" s="30"/>
      <c r="L61" s="30">
        <v>0</v>
      </c>
      <c r="M61" s="30"/>
      <c r="N61" s="265">
        <v>0</v>
      </c>
      <c r="O61" s="26"/>
    </row>
    <row r="62" spans="1:15" ht="21" customHeight="1">
      <c r="A62" s="16" t="s">
        <v>67</v>
      </c>
      <c r="H62" s="30">
        <v>139108</v>
      </c>
      <c r="I62" s="30"/>
      <c r="J62" s="254">
        <v>4402</v>
      </c>
      <c r="K62" s="30"/>
      <c r="L62" s="30">
        <v>2737</v>
      </c>
      <c r="M62" s="30"/>
      <c r="N62" s="265">
        <v>0</v>
      </c>
      <c r="O62" s="26"/>
    </row>
    <row r="63" spans="1:15" ht="21" customHeight="1">
      <c r="A63" s="359" t="s">
        <v>68</v>
      </c>
      <c r="H63" s="30">
        <v>-3590</v>
      </c>
      <c r="I63" s="30"/>
      <c r="J63" s="254">
        <v>-2386</v>
      </c>
      <c r="K63" s="30"/>
      <c r="L63" s="30">
        <v>0</v>
      </c>
      <c r="M63" s="30"/>
      <c r="N63" s="265">
        <v>0</v>
      </c>
      <c r="O63" s="26"/>
    </row>
    <row r="64" spans="1:15" ht="21" customHeight="1">
      <c r="A64" s="16" t="s">
        <v>194</v>
      </c>
      <c r="H64" s="30">
        <v>2005</v>
      </c>
      <c r="I64" s="30"/>
      <c r="J64" s="254">
        <v>0</v>
      </c>
      <c r="K64" s="30"/>
      <c r="L64" s="30">
        <v>0</v>
      </c>
      <c r="M64" s="30"/>
      <c r="N64" s="265">
        <v>0</v>
      </c>
      <c r="O64" s="26"/>
    </row>
    <row r="65" spans="1:15" ht="21" customHeight="1">
      <c r="A65" s="16" t="s">
        <v>201</v>
      </c>
      <c r="H65" s="30">
        <v>-15209</v>
      </c>
      <c r="I65" s="30"/>
      <c r="J65" s="254">
        <v>0</v>
      </c>
      <c r="K65" s="30"/>
      <c r="L65" s="30">
        <v>0</v>
      </c>
      <c r="M65" s="30"/>
      <c r="N65" s="265">
        <v>0</v>
      </c>
      <c r="O65" s="26"/>
    </row>
    <row r="66" spans="1:15" ht="21" customHeight="1">
      <c r="A66" s="16" t="s">
        <v>273</v>
      </c>
      <c r="H66" s="30">
        <v>1134</v>
      </c>
      <c r="I66" s="30"/>
      <c r="J66" s="254">
        <v>0</v>
      </c>
      <c r="K66" s="30"/>
      <c r="L66" s="30">
        <v>1134</v>
      </c>
      <c r="M66" s="30"/>
      <c r="N66" s="265">
        <v>0</v>
      </c>
      <c r="O66" s="26"/>
    </row>
    <row r="67" spans="1:15" s="10" customFormat="1" ht="21" customHeight="1">
      <c r="A67" s="16" t="s">
        <v>177</v>
      </c>
      <c r="B67" s="359"/>
      <c r="C67" s="359"/>
      <c r="D67" s="359"/>
      <c r="E67" s="359"/>
      <c r="F67" s="359"/>
      <c r="G67" s="359"/>
      <c r="H67" s="30">
        <v>150192</v>
      </c>
      <c r="I67" s="30"/>
      <c r="J67" s="254">
        <v>163681</v>
      </c>
      <c r="K67" s="30"/>
      <c r="L67" s="30">
        <v>476841</v>
      </c>
      <c r="M67" s="30"/>
      <c r="N67" s="265">
        <v>270717</v>
      </c>
      <c r="O67" s="26"/>
    </row>
    <row r="68" spans="1:15" ht="21" customHeight="1">
      <c r="A68" s="359" t="s">
        <v>115</v>
      </c>
      <c r="H68" s="30">
        <v>106</v>
      </c>
      <c r="I68" s="30"/>
      <c r="J68" s="254">
        <v>107</v>
      </c>
      <c r="K68" s="30"/>
      <c r="L68" s="30">
        <v>26</v>
      </c>
      <c r="M68" s="30"/>
      <c r="N68" s="265">
        <v>39</v>
      </c>
      <c r="O68" s="26"/>
    </row>
    <row r="69" spans="1:15" ht="21" customHeight="1">
      <c r="A69" s="10" t="s">
        <v>206</v>
      </c>
      <c r="B69" s="10"/>
      <c r="C69" s="10"/>
      <c r="D69" s="10"/>
      <c r="E69" s="10"/>
      <c r="F69" s="10"/>
      <c r="G69" s="10"/>
      <c r="H69" s="273">
        <f>SUM(H56:H68)</f>
        <v>182951.79649411215</v>
      </c>
      <c r="I69" s="268"/>
      <c r="J69" s="273">
        <f>SUM(J56:J68)</f>
        <v>-1092142</v>
      </c>
      <c r="K69" s="270"/>
      <c r="L69" s="273">
        <f>SUM(L56:L68)</f>
        <v>444964</v>
      </c>
      <c r="M69" s="268"/>
      <c r="N69" s="273">
        <f>SUM(N56:N68)</f>
        <v>-730007</v>
      </c>
      <c r="O69" s="26"/>
    </row>
    <row r="70" spans="1:15" ht="21" customHeight="1">
      <c r="A70" s="63"/>
      <c r="B70" s="29"/>
      <c r="C70" s="63"/>
      <c r="D70" s="63"/>
      <c r="E70" s="63"/>
      <c r="F70" s="63"/>
      <c r="G70" s="63"/>
      <c r="H70" s="215"/>
      <c r="I70" s="215"/>
      <c r="J70" s="215"/>
      <c r="K70" s="215"/>
      <c r="L70" s="215"/>
      <c r="M70" s="215"/>
      <c r="N70" s="215"/>
      <c r="O70" s="26"/>
    </row>
    <row r="71" spans="1:15" ht="21" customHeight="1">
      <c r="A71" s="272" t="s">
        <v>43</v>
      </c>
      <c r="I71" s="264"/>
      <c r="K71" s="55"/>
      <c r="M71" s="264"/>
      <c r="O71" s="26"/>
    </row>
    <row r="72" spans="1:15" ht="21" customHeight="1">
      <c r="A72" s="359" t="s">
        <v>88</v>
      </c>
      <c r="H72" s="30">
        <v>994000</v>
      </c>
      <c r="I72" s="30"/>
      <c r="J72" s="254">
        <v>1709518</v>
      </c>
      <c r="K72" s="30"/>
      <c r="L72" s="30">
        <v>110000</v>
      </c>
      <c r="M72" s="30"/>
      <c r="N72" s="265">
        <v>742118</v>
      </c>
      <c r="O72" s="26"/>
    </row>
    <row r="73" spans="1:15" ht="21" customHeight="1">
      <c r="A73" s="1" t="s">
        <v>89</v>
      </c>
      <c r="H73" s="30">
        <v>-774736</v>
      </c>
      <c r="I73" s="30"/>
      <c r="J73" s="254">
        <v>-1631018</v>
      </c>
      <c r="K73" s="274"/>
      <c r="L73" s="30">
        <v>-180000</v>
      </c>
      <c r="M73" s="274"/>
      <c r="N73" s="265">
        <v>-708618</v>
      </c>
      <c r="O73" s="26"/>
    </row>
    <row r="74" spans="1:15" s="10" customFormat="1" ht="21" customHeight="1">
      <c r="A74" s="16" t="s">
        <v>157</v>
      </c>
      <c r="B74" s="16"/>
      <c r="C74" s="359"/>
      <c r="D74" s="359"/>
      <c r="E74" s="359"/>
      <c r="F74" s="359"/>
      <c r="G74" s="359"/>
      <c r="H74" s="30">
        <v>0</v>
      </c>
      <c r="I74" s="30"/>
      <c r="J74" s="254">
        <v>0</v>
      </c>
      <c r="K74" s="30"/>
      <c r="L74" s="30">
        <v>56500</v>
      </c>
      <c r="M74" s="30"/>
      <c r="N74" s="265">
        <v>187000</v>
      </c>
      <c r="O74" s="26"/>
    </row>
    <row r="75" spans="1:15" s="10" customFormat="1" ht="21" customHeight="1">
      <c r="A75" s="16" t="s">
        <v>158</v>
      </c>
      <c r="B75" s="16"/>
      <c r="C75" s="359"/>
      <c r="D75" s="359"/>
      <c r="E75" s="359"/>
      <c r="F75" s="359"/>
      <c r="G75" s="359"/>
      <c r="H75" s="30">
        <v>0</v>
      </c>
      <c r="I75" s="30"/>
      <c r="J75" s="254">
        <v>0</v>
      </c>
      <c r="K75" s="30"/>
      <c r="L75" s="30">
        <v>-127800</v>
      </c>
      <c r="M75" s="30"/>
      <c r="N75" s="265">
        <v>-142000</v>
      </c>
      <c r="O75" s="26"/>
    </row>
    <row r="76" spans="1:15" s="10" customFormat="1" ht="21" customHeight="1">
      <c r="A76" s="16" t="s">
        <v>165</v>
      </c>
      <c r="B76" s="16"/>
      <c r="C76" s="359"/>
      <c r="D76" s="359"/>
      <c r="E76" s="359"/>
      <c r="F76" s="359"/>
      <c r="G76" s="359"/>
      <c r="H76" s="30">
        <v>304000</v>
      </c>
      <c r="I76" s="30"/>
      <c r="J76" s="254">
        <v>593971</v>
      </c>
      <c r="K76" s="30"/>
      <c r="L76" s="30">
        <v>304000</v>
      </c>
      <c r="M76" s="30"/>
      <c r="N76" s="265">
        <v>377971</v>
      </c>
      <c r="O76" s="26"/>
    </row>
    <row r="77" spans="1:15" ht="21" customHeight="1">
      <c r="A77" s="1" t="s">
        <v>166</v>
      </c>
      <c r="H77" s="30">
        <v>-397580</v>
      </c>
      <c r="I77" s="30"/>
      <c r="J77" s="254">
        <v>-113864</v>
      </c>
      <c r="K77" s="30"/>
      <c r="L77" s="30">
        <v>-335335</v>
      </c>
      <c r="M77" s="30"/>
      <c r="N77" s="265">
        <v>-76703</v>
      </c>
      <c r="O77" s="26"/>
    </row>
    <row r="78" spans="1:15" ht="21" customHeight="1">
      <c r="A78" s="1" t="s">
        <v>274</v>
      </c>
      <c r="H78" s="359"/>
      <c r="J78" s="359"/>
      <c r="L78" s="359"/>
      <c r="N78" s="359"/>
      <c r="O78" s="26"/>
    </row>
    <row r="79" spans="1:15" ht="21" customHeight="1">
      <c r="A79" s="1"/>
      <c r="B79" s="1" t="s">
        <v>238</v>
      </c>
      <c r="H79" s="30">
        <v>0</v>
      </c>
      <c r="I79" s="30"/>
      <c r="J79" s="254">
        <v>6830</v>
      </c>
      <c r="K79" s="30"/>
      <c r="L79" s="30">
        <v>0</v>
      </c>
      <c r="M79" s="30"/>
      <c r="N79" s="265">
        <v>0</v>
      </c>
      <c r="O79" s="26"/>
    </row>
    <row r="80" spans="1:15" ht="21" customHeight="1">
      <c r="A80" s="359" t="s">
        <v>69</v>
      </c>
      <c r="H80" s="30">
        <v>-10182</v>
      </c>
      <c r="I80" s="30"/>
      <c r="J80" s="254">
        <v>-10405</v>
      </c>
      <c r="K80" s="30"/>
      <c r="L80" s="30">
        <v>-1168</v>
      </c>
      <c r="M80" s="30"/>
      <c r="N80" s="265">
        <v>-1039</v>
      </c>
      <c r="O80" s="26"/>
    </row>
    <row r="81" spans="1:15" ht="21" customHeight="1">
      <c r="A81" s="359" t="s">
        <v>275</v>
      </c>
      <c r="H81" s="30">
        <v>-248189</v>
      </c>
      <c r="I81" s="30"/>
      <c r="J81" s="254">
        <v>-262632</v>
      </c>
      <c r="K81" s="30"/>
      <c r="L81" s="30">
        <v>-248189</v>
      </c>
      <c r="M81" s="30"/>
      <c r="N81" s="265">
        <v>-262632</v>
      </c>
      <c r="O81" s="26"/>
    </row>
    <row r="82" spans="1:15" ht="21" customHeight="1">
      <c r="A82" s="359" t="s">
        <v>276</v>
      </c>
      <c r="H82" s="30">
        <v>-15152</v>
      </c>
      <c r="I82" s="30"/>
      <c r="J82" s="254">
        <v>-13465</v>
      </c>
      <c r="K82" s="30"/>
      <c r="L82" s="30">
        <v>0</v>
      </c>
      <c r="M82" s="30"/>
      <c r="N82" s="265">
        <v>0</v>
      </c>
      <c r="O82" s="26"/>
    </row>
    <row r="83" spans="1:15" ht="21" customHeight="1">
      <c r="A83" s="359" t="s">
        <v>116</v>
      </c>
      <c r="H83" s="30">
        <v>-23081</v>
      </c>
      <c r="I83" s="30"/>
      <c r="J83" s="254">
        <v>-17702</v>
      </c>
      <c r="K83" s="30"/>
      <c r="L83" s="30">
        <v>-12431</v>
      </c>
      <c r="M83" s="30"/>
      <c r="N83" s="265">
        <v>-9613</v>
      </c>
      <c r="O83" s="26"/>
    </row>
    <row r="84" spans="1:15" ht="21" customHeight="1">
      <c r="A84" s="16" t="s">
        <v>215</v>
      </c>
      <c r="H84" s="30">
        <v>-851</v>
      </c>
      <c r="I84" s="30"/>
      <c r="J84" s="254">
        <v>-2957</v>
      </c>
      <c r="K84" s="30"/>
      <c r="L84" s="30">
        <v>-851</v>
      </c>
      <c r="M84" s="30"/>
      <c r="N84" s="265">
        <v>-2957</v>
      </c>
      <c r="O84" s="26"/>
    </row>
    <row r="85" spans="1:15" ht="21" customHeight="1">
      <c r="A85" s="359" t="s">
        <v>167</v>
      </c>
      <c r="H85" s="30">
        <v>0</v>
      </c>
      <c r="I85" s="30"/>
      <c r="J85" s="254">
        <v>600000</v>
      </c>
      <c r="K85" s="30"/>
      <c r="L85" s="30">
        <v>0</v>
      </c>
      <c r="M85" s="30"/>
      <c r="N85" s="265">
        <v>600000</v>
      </c>
      <c r="O85" s="26"/>
    </row>
    <row r="86" spans="1:15" ht="21" customHeight="1">
      <c r="A86" s="244" t="s">
        <v>207</v>
      </c>
      <c r="B86" s="10"/>
      <c r="C86" s="10"/>
      <c r="D86" s="10"/>
      <c r="E86" s="10"/>
      <c r="F86" s="10"/>
      <c r="G86" s="10"/>
      <c r="H86" s="275">
        <f>SUM(H72:H85)</f>
        <v>-171771</v>
      </c>
      <c r="I86" s="268"/>
      <c r="J86" s="275">
        <f>SUM(J72:J85)</f>
        <v>858276</v>
      </c>
      <c r="K86" s="268"/>
      <c r="L86" s="275">
        <f>SUM(L72:L85)</f>
        <v>-435274</v>
      </c>
      <c r="M86" s="268"/>
      <c r="N86" s="275">
        <f>SUM(N72:N85)</f>
        <v>703527</v>
      </c>
      <c r="O86" s="26"/>
    </row>
    <row r="87" spans="1:15" ht="21" customHeight="1">
      <c r="A87" s="244"/>
      <c r="B87" s="10"/>
      <c r="C87" s="10"/>
      <c r="D87" s="10"/>
      <c r="E87" s="10"/>
      <c r="F87" s="10"/>
      <c r="G87" s="10"/>
      <c r="H87" s="276"/>
      <c r="I87" s="268"/>
      <c r="J87" s="277"/>
      <c r="K87" s="268"/>
      <c r="L87" s="276"/>
      <c r="M87" s="268"/>
      <c r="N87" s="276"/>
      <c r="O87" s="26"/>
    </row>
    <row r="88" spans="1:15" ht="21" customHeight="1">
      <c r="A88" s="337" t="s">
        <v>195</v>
      </c>
      <c r="B88" s="10"/>
      <c r="C88" s="10"/>
      <c r="D88" s="10"/>
      <c r="E88" s="10"/>
      <c r="F88" s="10"/>
      <c r="G88" s="10"/>
      <c r="H88" s="276"/>
      <c r="I88" s="268"/>
      <c r="J88" s="277"/>
      <c r="K88" s="268"/>
      <c r="L88" s="276"/>
      <c r="M88" s="268"/>
      <c r="N88" s="276"/>
      <c r="O88" s="26"/>
    </row>
    <row r="89" spans="1:15" ht="21" customHeight="1">
      <c r="A89" s="244"/>
      <c r="B89" s="359" t="s">
        <v>196</v>
      </c>
      <c r="C89" s="10"/>
      <c r="D89" s="10"/>
      <c r="E89" s="10"/>
      <c r="F89" s="10"/>
      <c r="G89" s="10"/>
      <c r="H89" s="259">
        <f>H46+H69+H86</f>
        <v>39236.690284112148</v>
      </c>
      <c r="I89" s="32"/>
      <c r="J89" s="259">
        <f>J46+J69+J86</f>
        <v>17390</v>
      </c>
      <c r="K89" s="32"/>
      <c r="L89" s="259">
        <f>L46+L69+L86</f>
        <v>33109</v>
      </c>
      <c r="M89" s="32"/>
      <c r="N89" s="259">
        <f>N46+N69+N86</f>
        <v>-3798</v>
      </c>
      <c r="O89" s="26"/>
    </row>
    <row r="90" spans="1:15" ht="21" customHeight="1">
      <c r="A90" s="337" t="s">
        <v>197</v>
      </c>
      <c r="B90" s="10"/>
      <c r="C90" s="10"/>
      <c r="D90" s="10"/>
      <c r="E90" s="10"/>
      <c r="F90" s="10"/>
      <c r="G90" s="10"/>
      <c r="H90" s="260">
        <v>-70</v>
      </c>
      <c r="I90" s="32"/>
      <c r="J90" s="338">
        <v>0</v>
      </c>
      <c r="K90" s="32"/>
      <c r="L90" s="260">
        <v>-25</v>
      </c>
      <c r="M90" s="32"/>
      <c r="N90" s="260">
        <v>-6</v>
      </c>
      <c r="O90" s="26"/>
    </row>
    <row r="91" spans="1:15" s="127" customFormat="1" ht="21" customHeight="1">
      <c r="A91" s="179" t="s">
        <v>134</v>
      </c>
      <c r="H91" s="384">
        <f>SUM(H89:H90)</f>
        <v>39166.690284112148</v>
      </c>
      <c r="I91" s="136"/>
      <c r="J91" s="384">
        <f>SUM(J89:J90)</f>
        <v>17390</v>
      </c>
      <c r="K91" s="136"/>
      <c r="L91" s="384">
        <f>SUM(L89:L90)</f>
        <v>33084</v>
      </c>
      <c r="M91" s="136"/>
      <c r="N91" s="384">
        <f>SUM(N89:N90)</f>
        <v>-3804</v>
      </c>
      <c r="O91" s="385"/>
    </row>
    <row r="92" spans="1:15" s="127" customFormat="1" ht="21" customHeight="1">
      <c r="A92" s="127" t="s">
        <v>70</v>
      </c>
      <c r="H92" s="386">
        <v>43567</v>
      </c>
      <c r="I92" s="136"/>
      <c r="J92" s="387">
        <v>47206</v>
      </c>
      <c r="K92" s="148"/>
      <c r="L92" s="94">
        <v>1479</v>
      </c>
      <c r="M92" s="94"/>
      <c r="N92" s="157">
        <v>9930</v>
      </c>
      <c r="O92" s="385"/>
    </row>
    <row r="93" spans="1:15" s="127" customFormat="1" ht="21" customHeight="1" thickBot="1">
      <c r="A93" s="179" t="s">
        <v>71</v>
      </c>
      <c r="B93" s="130"/>
      <c r="C93" s="130"/>
      <c r="D93" s="130"/>
      <c r="E93" s="130"/>
      <c r="F93" s="130"/>
      <c r="G93" s="130"/>
      <c r="H93" s="388">
        <f>SUM(H91:H92)</f>
        <v>82733.690284112148</v>
      </c>
      <c r="I93" s="149"/>
      <c r="J93" s="388">
        <f>SUM(J91:J92)</f>
        <v>64596</v>
      </c>
      <c r="K93" s="149"/>
      <c r="L93" s="388">
        <f>SUM(L91:L92)</f>
        <v>34563</v>
      </c>
      <c r="M93" s="149"/>
      <c r="N93" s="388">
        <f>SUM(N91:N92)</f>
        <v>6126</v>
      </c>
      <c r="O93" s="385"/>
    </row>
    <row r="94" spans="1:15" ht="21" customHeight="1" thickTop="1">
      <c r="A94" s="244"/>
      <c r="B94" s="10"/>
      <c r="C94" s="10"/>
      <c r="D94" s="10"/>
      <c r="E94" s="10"/>
      <c r="F94" s="10"/>
      <c r="G94" s="10"/>
      <c r="H94" s="366"/>
      <c r="I94" s="268"/>
      <c r="J94" s="366"/>
      <c r="K94" s="268"/>
      <c r="L94" s="366"/>
      <c r="M94" s="268"/>
      <c r="N94" s="366"/>
      <c r="O94" s="26"/>
    </row>
    <row r="95" spans="1:15" s="7" customFormat="1" ht="21" customHeight="1">
      <c r="A95" s="37" t="str">
        <f>$A$1</f>
        <v>T.K.S. Technologies Public Company Limited and its Subsidiaries</v>
      </c>
      <c r="B95" s="74"/>
      <c r="C95" s="74"/>
      <c r="D95" s="74"/>
      <c r="E95" s="74"/>
      <c r="F95" s="74"/>
      <c r="G95" s="74"/>
      <c r="H95" s="244"/>
      <c r="I95" s="244"/>
      <c r="J95" s="245"/>
      <c r="K95" s="244"/>
      <c r="L95" s="244"/>
      <c r="M95" s="244"/>
      <c r="N95" s="244"/>
    </row>
    <row r="96" spans="1:15" s="7" customFormat="1" ht="21" customHeight="1">
      <c r="A96" s="8" t="s">
        <v>55</v>
      </c>
      <c r="B96" s="9"/>
      <c r="C96" s="9"/>
      <c r="D96" s="9"/>
      <c r="E96" s="9"/>
      <c r="F96" s="9"/>
      <c r="G96" s="9"/>
      <c r="H96" s="10"/>
      <c r="I96" s="10"/>
      <c r="J96" s="79"/>
      <c r="K96" s="10"/>
      <c r="L96" s="10"/>
      <c r="M96" s="10"/>
      <c r="N96" s="10"/>
    </row>
    <row r="97" spans="1:15" ht="15">
      <c r="A97" s="10"/>
      <c r="B97" s="10"/>
      <c r="C97" s="10"/>
      <c r="D97" s="11"/>
      <c r="E97" s="11"/>
      <c r="F97" s="11"/>
      <c r="G97" s="11"/>
      <c r="H97" s="71"/>
      <c r="I97" s="3"/>
      <c r="J97" s="85"/>
      <c r="K97" s="3"/>
      <c r="L97" s="71"/>
      <c r="M97" s="3"/>
      <c r="N97" s="71"/>
    </row>
    <row r="98" spans="1:15" s="1" customFormat="1" ht="18.75" customHeight="1">
      <c r="A98" s="391"/>
      <c r="B98" s="391"/>
      <c r="C98" s="391"/>
      <c r="D98" s="391"/>
      <c r="E98" s="391"/>
      <c r="F98" s="391"/>
      <c r="G98" s="391"/>
      <c r="H98" s="392" t="s">
        <v>1</v>
      </c>
      <c r="I98" s="393"/>
      <c r="J98" s="393"/>
      <c r="K98" s="381"/>
      <c r="L98" s="392" t="s">
        <v>2</v>
      </c>
      <c r="M98" s="393"/>
      <c r="N98" s="393"/>
    </row>
    <row r="99" spans="1:15" ht="15.95" customHeight="1">
      <c r="A99" s="10"/>
      <c r="B99" s="10"/>
      <c r="C99" s="10"/>
      <c r="D99" s="10"/>
      <c r="E99" s="10"/>
      <c r="F99" s="10"/>
      <c r="G99" s="10"/>
      <c r="H99" s="395" t="s">
        <v>233</v>
      </c>
      <c r="I99" s="395"/>
      <c r="J99" s="395"/>
      <c r="K99" s="18"/>
      <c r="L99" s="395" t="s">
        <v>233</v>
      </c>
      <c r="M99" s="395"/>
      <c r="N99" s="395"/>
    </row>
    <row r="100" spans="1:15" ht="15.95" customHeight="1">
      <c r="C100" s="10"/>
      <c r="D100" s="30"/>
      <c r="E100" s="10"/>
      <c r="F100" s="10"/>
      <c r="G100" s="10"/>
      <c r="H100" s="20">
        <v>2019</v>
      </c>
      <c r="I100" s="21"/>
      <c r="J100" s="81">
        <v>2018</v>
      </c>
      <c r="K100" s="18"/>
      <c r="L100" s="20">
        <v>2019</v>
      </c>
      <c r="M100" s="21"/>
      <c r="N100" s="81">
        <v>2018</v>
      </c>
    </row>
    <row r="101" spans="1:15" ht="18.75" customHeight="1">
      <c r="A101" s="10"/>
      <c r="C101" s="10"/>
      <c r="D101" s="30"/>
      <c r="E101" s="10"/>
      <c r="F101" s="10"/>
      <c r="G101" s="10"/>
      <c r="H101" s="401" t="s">
        <v>105</v>
      </c>
      <c r="I101" s="401"/>
      <c r="J101" s="401"/>
      <c r="K101" s="401"/>
      <c r="L101" s="401"/>
      <c r="M101" s="401"/>
      <c r="N101" s="401"/>
    </row>
    <row r="102" spans="1:15" ht="21" customHeight="1">
      <c r="A102" s="272" t="s">
        <v>234</v>
      </c>
      <c r="C102" s="10"/>
      <c r="D102" s="30"/>
      <c r="E102" s="10"/>
      <c r="F102" s="10"/>
      <c r="G102" s="10"/>
      <c r="H102" s="382"/>
      <c r="I102" s="382"/>
      <c r="J102" s="382"/>
      <c r="K102" s="382"/>
      <c r="L102" s="382"/>
      <c r="M102" s="382"/>
      <c r="N102" s="382"/>
    </row>
    <row r="103" spans="1:15" ht="21" customHeight="1">
      <c r="A103" s="359" t="s">
        <v>236</v>
      </c>
      <c r="I103" s="30"/>
      <c r="J103" s="254"/>
      <c r="K103" s="30"/>
      <c r="L103" s="359"/>
      <c r="N103" s="359"/>
      <c r="O103" s="26"/>
    </row>
    <row r="104" spans="1:15" ht="21" customHeight="1">
      <c r="B104" s="359" t="s">
        <v>235</v>
      </c>
      <c r="I104" s="30"/>
      <c r="J104" s="254"/>
      <c r="K104" s="30"/>
      <c r="L104" s="359"/>
      <c r="N104" s="359"/>
      <c r="O104" s="26"/>
    </row>
    <row r="105" spans="1:15" ht="21" customHeight="1">
      <c r="A105" s="359" t="s">
        <v>260</v>
      </c>
      <c r="H105" s="30">
        <v>74951</v>
      </c>
      <c r="I105" s="30"/>
      <c r="J105" s="254">
        <v>289508</v>
      </c>
      <c r="K105" s="30"/>
      <c r="L105" s="30">
        <v>3889</v>
      </c>
      <c r="M105" s="30"/>
      <c r="N105" s="265">
        <v>146</v>
      </c>
      <c r="O105" s="26"/>
    </row>
    <row r="106" spans="1:15" ht="21" customHeight="1">
      <c r="A106" s="359" t="s">
        <v>277</v>
      </c>
      <c r="H106" s="30">
        <v>-4355</v>
      </c>
      <c r="I106" s="30"/>
      <c r="J106" s="254">
        <v>0</v>
      </c>
      <c r="K106" s="30"/>
      <c r="L106" s="30">
        <v>0</v>
      </c>
      <c r="M106" s="30"/>
      <c r="N106" s="265">
        <v>0</v>
      </c>
      <c r="O106" s="26"/>
    </row>
    <row r="107" spans="1:15" ht="21" customHeight="1">
      <c r="A107" s="359" t="s">
        <v>261</v>
      </c>
      <c r="H107" s="30">
        <v>-7679</v>
      </c>
      <c r="I107" s="30"/>
      <c r="J107" s="254">
        <v>0</v>
      </c>
      <c r="K107" s="30"/>
      <c r="L107" s="30">
        <v>0</v>
      </c>
      <c r="M107" s="30"/>
      <c r="N107" s="265">
        <v>0</v>
      </c>
      <c r="O107" s="26"/>
    </row>
    <row r="108" spans="1:15" ht="21" customHeight="1">
      <c r="A108" s="359" t="s">
        <v>262</v>
      </c>
      <c r="H108" s="30">
        <v>-7304</v>
      </c>
      <c r="I108" s="30"/>
      <c r="J108" s="254">
        <v>-13049</v>
      </c>
      <c r="K108" s="30"/>
      <c r="L108" s="30">
        <v>-35</v>
      </c>
      <c r="M108" s="30"/>
      <c r="N108" s="265">
        <v>0</v>
      </c>
      <c r="O108" s="26"/>
    </row>
    <row r="109" spans="1:15" ht="21" customHeight="1">
      <c r="A109" s="359" t="s">
        <v>264</v>
      </c>
      <c r="I109" s="30"/>
      <c r="J109" s="254"/>
      <c r="K109" s="30"/>
      <c r="M109" s="30"/>
      <c r="N109" s="265"/>
      <c r="O109" s="26"/>
    </row>
    <row r="110" spans="1:15" ht="21" customHeight="1">
      <c r="B110" s="359" t="s">
        <v>265</v>
      </c>
      <c r="H110" s="30">
        <v>-77</v>
      </c>
      <c r="I110" s="30"/>
      <c r="J110" s="254">
        <v>0</v>
      </c>
      <c r="K110" s="30"/>
      <c r="L110" s="30">
        <v>0</v>
      </c>
      <c r="M110" s="30"/>
      <c r="N110" s="265">
        <v>0</v>
      </c>
      <c r="O110" s="26"/>
    </row>
    <row r="111" spans="1:15" s="127" customFormat="1" ht="21" customHeight="1" thickBot="1">
      <c r="A111" s="389" t="s">
        <v>237</v>
      </c>
      <c r="B111" s="130"/>
      <c r="C111" s="130"/>
      <c r="D111" s="130"/>
      <c r="E111" s="130"/>
      <c r="F111" s="130"/>
      <c r="G111" s="130"/>
      <c r="H111" s="390">
        <f>SUM(H103:H110)</f>
        <v>55536</v>
      </c>
      <c r="I111" s="149"/>
      <c r="J111" s="390">
        <f>SUM(J103:J110)</f>
        <v>276459</v>
      </c>
      <c r="K111" s="149"/>
      <c r="L111" s="390">
        <f>SUM(L103:L110)</f>
        <v>3854</v>
      </c>
      <c r="M111" s="149"/>
      <c r="N111" s="390">
        <f>SUM(N103:N110)</f>
        <v>146</v>
      </c>
      <c r="O111" s="385"/>
    </row>
    <row r="112" spans="1:15" ht="21" customHeight="1" thickTop="1">
      <c r="I112" s="30"/>
      <c r="J112" s="254"/>
      <c r="K112" s="30"/>
      <c r="M112" s="30"/>
      <c r="N112" s="265"/>
      <c r="O112" s="26"/>
    </row>
    <row r="113" spans="1:15" ht="21" customHeight="1">
      <c r="H113" s="259">
        <f>H93-[1]BS!J11</f>
        <v>-0.30971588785178028</v>
      </c>
      <c r="I113" s="259"/>
      <c r="J113" s="254"/>
      <c r="K113" s="259"/>
      <c r="L113" s="259"/>
      <c r="M113" s="259"/>
      <c r="N113" s="265"/>
      <c r="O113" s="26"/>
    </row>
    <row r="114" spans="1:15" ht="21" customHeight="1">
      <c r="A114" s="244"/>
      <c r="B114" s="10"/>
      <c r="C114" s="10"/>
      <c r="D114" s="10"/>
      <c r="E114" s="10"/>
      <c r="F114" s="10"/>
      <c r="G114" s="10"/>
      <c r="H114" s="366"/>
      <c r="I114" s="268"/>
      <c r="J114" s="366"/>
      <c r="K114" s="268"/>
      <c r="L114" s="366"/>
      <c r="M114" s="268"/>
      <c r="N114" s="366"/>
      <c r="O114" s="26"/>
    </row>
    <row r="115" spans="1:15" ht="21.95" customHeight="1">
      <c r="B115" s="130"/>
      <c r="C115" s="130"/>
      <c r="D115" s="130"/>
      <c r="E115" s="130"/>
      <c r="F115" s="130"/>
      <c r="G115" s="130"/>
      <c r="H115" s="216"/>
      <c r="I115" s="149"/>
      <c r="J115" s="363"/>
      <c r="K115" s="149"/>
      <c r="L115" s="216"/>
      <c r="M115" s="149"/>
      <c r="N115" s="364"/>
      <c r="O115" s="26"/>
    </row>
    <row r="116" spans="1:15" ht="21.95" customHeight="1">
      <c r="A116" s="179"/>
      <c r="B116" s="130"/>
      <c r="C116" s="130"/>
      <c r="D116" s="130"/>
      <c r="E116" s="130"/>
      <c r="F116" s="130"/>
      <c r="G116" s="130"/>
      <c r="H116" s="216"/>
      <c r="I116" s="149"/>
      <c r="J116" s="363"/>
      <c r="K116" s="149"/>
      <c r="L116" s="216"/>
      <c r="M116" s="149"/>
      <c r="N116" s="364"/>
      <c r="O116" s="26"/>
    </row>
    <row r="117" spans="1:15" ht="21.95" customHeight="1">
      <c r="A117" s="179"/>
      <c r="B117" s="130"/>
      <c r="C117" s="130"/>
      <c r="D117" s="130"/>
      <c r="E117" s="130"/>
      <c r="F117" s="130"/>
      <c r="G117" s="130"/>
      <c r="H117" s="216"/>
      <c r="I117" s="149"/>
      <c r="J117" s="216"/>
      <c r="K117" s="149"/>
      <c r="L117" s="216"/>
      <c r="M117" s="149"/>
      <c r="N117" s="216"/>
      <c r="O117" s="26"/>
    </row>
    <row r="118" spans="1:15" ht="21.95" customHeight="1">
      <c r="A118" s="179"/>
      <c r="B118" s="130"/>
      <c r="C118" s="130"/>
      <c r="D118" s="130"/>
      <c r="E118" s="130"/>
      <c r="F118" s="130"/>
      <c r="G118" s="130"/>
      <c r="H118" s="216"/>
      <c r="I118" s="149"/>
      <c r="J118" s="216"/>
      <c r="K118" s="149"/>
      <c r="L118" s="216"/>
      <c r="M118" s="149"/>
      <c r="N118" s="216"/>
      <c r="O118" s="26"/>
    </row>
    <row r="119" spans="1:15" ht="21.95" customHeight="1">
      <c r="A119" s="179"/>
      <c r="B119" s="130"/>
      <c r="C119" s="130"/>
      <c r="D119" s="130"/>
      <c r="E119" s="130"/>
      <c r="F119" s="130"/>
      <c r="G119" s="130"/>
      <c r="H119" s="216"/>
      <c r="I119" s="149"/>
      <c r="J119" s="216"/>
      <c r="K119" s="149"/>
      <c r="L119" s="216"/>
      <c r="M119" s="149"/>
      <c r="N119" s="216"/>
      <c r="O119" s="26"/>
    </row>
    <row r="120" spans="1:15" ht="21.95" customHeight="1">
      <c r="A120" s="179"/>
      <c r="B120" s="130"/>
      <c r="C120" s="130"/>
      <c r="D120" s="130"/>
      <c r="E120" s="130"/>
      <c r="F120" s="130"/>
      <c r="G120" s="130"/>
      <c r="H120" s="216"/>
      <c r="I120" s="149"/>
      <c r="J120" s="216"/>
      <c r="K120" s="149"/>
      <c r="L120" s="216"/>
      <c r="M120" s="149"/>
      <c r="N120" s="216"/>
      <c r="O120" s="26"/>
    </row>
    <row r="121" spans="1:15" ht="21.95" customHeight="1">
      <c r="A121" s="127"/>
      <c r="B121" s="127"/>
      <c r="C121" s="127"/>
      <c r="D121" s="127"/>
      <c r="E121" s="127"/>
      <c r="F121" s="127"/>
      <c r="G121" s="127"/>
      <c r="H121" s="127"/>
      <c r="I121" s="127"/>
      <c r="J121" s="150"/>
      <c r="K121" s="127"/>
      <c r="L121" s="127"/>
      <c r="M121" s="127"/>
      <c r="N121" s="127"/>
    </row>
    <row r="122" spans="1:15" ht="21.95" customHeight="1">
      <c r="H122" s="55"/>
      <c r="J122" s="211"/>
      <c r="L122" s="55"/>
      <c r="N122" s="55"/>
    </row>
    <row r="123" spans="1:15" ht="21.95" customHeight="1">
      <c r="H123" s="359"/>
      <c r="J123" s="84"/>
      <c r="L123" s="359"/>
      <c r="N123" s="359"/>
    </row>
    <row r="124" spans="1:15" ht="21.95" customHeight="1">
      <c r="H124" s="359"/>
      <c r="J124" s="84"/>
      <c r="L124" s="359"/>
      <c r="N124" s="359"/>
    </row>
    <row r="125" spans="1:15" s="10" customFormat="1" ht="21.95" customHeight="1">
      <c r="A125" s="359"/>
      <c r="B125" s="359"/>
      <c r="C125" s="359"/>
      <c r="D125" s="359"/>
      <c r="E125" s="359"/>
      <c r="F125" s="359"/>
      <c r="G125" s="359"/>
      <c r="H125" s="359"/>
      <c r="I125" s="359"/>
      <c r="J125" s="84"/>
      <c r="K125" s="359"/>
      <c r="L125" s="359"/>
      <c r="M125" s="359"/>
      <c r="N125" s="359"/>
    </row>
    <row r="126" spans="1:15" s="10" customFormat="1" ht="21.95" customHeight="1">
      <c r="A126" s="359"/>
      <c r="B126" s="359"/>
      <c r="C126" s="359"/>
      <c r="D126" s="359"/>
      <c r="E126" s="359"/>
      <c r="F126" s="359"/>
      <c r="G126" s="359"/>
      <c r="H126" s="359"/>
      <c r="I126" s="359"/>
      <c r="J126" s="84"/>
      <c r="K126" s="359"/>
      <c r="L126" s="359"/>
      <c r="M126" s="359"/>
      <c r="N126" s="359"/>
    </row>
    <row r="127" spans="1:15" s="10" customFormat="1" ht="21.95" customHeight="1">
      <c r="A127" s="359"/>
      <c r="B127" s="359"/>
      <c r="C127" s="359"/>
      <c r="D127" s="359"/>
      <c r="E127" s="359"/>
      <c r="F127" s="359"/>
      <c r="G127" s="359"/>
      <c r="H127" s="359"/>
      <c r="I127" s="359"/>
      <c r="J127" s="84"/>
      <c r="K127" s="359"/>
      <c r="L127" s="359"/>
      <c r="M127" s="359"/>
      <c r="N127" s="359"/>
    </row>
    <row r="128" spans="1:15" ht="21.95" customHeight="1">
      <c r="H128" s="359"/>
      <c r="J128" s="84"/>
      <c r="L128" s="359"/>
      <c r="N128" s="359"/>
    </row>
    <row r="129" spans="1:14" ht="21.95" customHeight="1">
      <c r="H129" s="359"/>
      <c r="J129" s="84"/>
      <c r="L129" s="359"/>
      <c r="N129" s="359"/>
    </row>
    <row r="130" spans="1:14" ht="21.95" customHeight="1">
      <c r="H130" s="359"/>
      <c r="J130" s="84"/>
      <c r="L130" s="359"/>
      <c r="N130" s="359"/>
    </row>
    <row r="131" spans="1:14" ht="21.95" customHeight="1">
      <c r="H131" s="359"/>
      <c r="J131" s="84"/>
      <c r="L131" s="359"/>
      <c r="N131" s="359"/>
    </row>
    <row r="132" spans="1:14" ht="21.95" customHeight="1">
      <c r="H132" s="359"/>
      <c r="J132" s="84"/>
      <c r="L132" s="359"/>
      <c r="N132" s="359"/>
    </row>
    <row r="133" spans="1:14" ht="21.9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79"/>
      <c r="K133" s="10"/>
      <c r="L133" s="10"/>
      <c r="M133" s="10"/>
      <c r="N133" s="10"/>
    </row>
    <row r="134" spans="1:14" ht="21.9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79"/>
      <c r="K134" s="10"/>
      <c r="L134" s="10"/>
      <c r="M134" s="10"/>
      <c r="N134" s="10"/>
    </row>
    <row r="135" spans="1:14" ht="21.95" customHeight="1">
      <c r="H135" s="359"/>
      <c r="J135" s="84"/>
      <c r="L135" s="359"/>
      <c r="N135" s="359"/>
    </row>
    <row r="136" spans="1:14" ht="21.95" customHeight="1">
      <c r="H136" s="359"/>
      <c r="J136" s="84"/>
      <c r="L136" s="359"/>
      <c r="N136" s="359"/>
    </row>
    <row r="137" spans="1:14" ht="21.95" customHeight="1">
      <c r="H137" s="359"/>
      <c r="J137" s="84"/>
      <c r="L137" s="359"/>
      <c r="N137" s="359"/>
    </row>
    <row r="138" spans="1:14" ht="21.95" customHeight="1">
      <c r="H138" s="359"/>
      <c r="J138" s="84"/>
      <c r="L138" s="359"/>
      <c r="N138" s="359"/>
    </row>
    <row r="139" spans="1:14" ht="21.95" customHeight="1">
      <c r="H139" s="359"/>
      <c r="J139" s="84"/>
      <c r="L139" s="359"/>
      <c r="N139" s="359"/>
    </row>
    <row r="140" spans="1:14" ht="21.95" customHeight="1">
      <c r="H140" s="359"/>
      <c r="J140" s="84"/>
      <c r="L140" s="359"/>
      <c r="N140" s="359"/>
    </row>
    <row r="141" spans="1:14" ht="21.9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79"/>
      <c r="K141" s="10"/>
      <c r="L141" s="10"/>
      <c r="M141" s="10"/>
      <c r="N141" s="10"/>
    </row>
    <row r="142" spans="1:14" ht="21.9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79"/>
      <c r="K142" s="10"/>
      <c r="L142" s="10"/>
      <c r="M142" s="10"/>
      <c r="N142" s="10"/>
    </row>
    <row r="143" spans="1:14" ht="21.9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79"/>
      <c r="K143" s="10"/>
      <c r="L143" s="10"/>
      <c r="M143" s="10"/>
      <c r="N143" s="10"/>
    </row>
    <row r="144" spans="1:14" ht="21.95" customHeight="1">
      <c r="H144" s="359"/>
      <c r="J144" s="84"/>
      <c r="L144" s="359"/>
      <c r="N144" s="359"/>
    </row>
    <row r="145" spans="8:14" ht="21.95" customHeight="1">
      <c r="H145" s="359"/>
      <c r="J145" s="84"/>
      <c r="L145" s="359"/>
      <c r="N145" s="359"/>
    </row>
    <row r="146" spans="8:14" ht="21.95" customHeight="1">
      <c r="H146" s="359"/>
      <c r="J146" s="84"/>
      <c r="L146" s="359"/>
      <c r="N146" s="359"/>
    </row>
    <row r="147" spans="8:14" ht="21.95" customHeight="1">
      <c r="H147" s="359"/>
      <c r="J147" s="84"/>
      <c r="L147" s="359"/>
      <c r="N147" s="359"/>
    </row>
    <row r="148" spans="8:14" ht="21.95" customHeight="1">
      <c r="H148" s="359"/>
      <c r="J148" s="84"/>
      <c r="L148" s="359"/>
      <c r="N148" s="359"/>
    </row>
  </sheetData>
  <mergeCells count="18">
    <mergeCell ref="H7:N7"/>
    <mergeCell ref="A4:G4"/>
    <mergeCell ref="H4:J4"/>
    <mergeCell ref="L4:N4"/>
    <mergeCell ref="H5:J5"/>
    <mergeCell ref="L5:N5"/>
    <mergeCell ref="H101:N101"/>
    <mergeCell ref="A51:G51"/>
    <mergeCell ref="H51:J51"/>
    <mergeCell ref="L51:N51"/>
    <mergeCell ref="H52:J52"/>
    <mergeCell ref="L52:N52"/>
    <mergeCell ref="H54:N54"/>
    <mergeCell ref="A98:G98"/>
    <mergeCell ref="H98:J98"/>
    <mergeCell ref="L98:N98"/>
    <mergeCell ref="H99:J99"/>
    <mergeCell ref="L99:N99"/>
  </mergeCells>
  <pageMargins left="0.7" right="0.51" top="0.48" bottom="0.4" header="0.5" footer="0.4"/>
  <pageSetup paperSize="9" scale="73" firstPageNumber="14" fitToWidth="80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7" max="13" man="1"/>
    <brk id="9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PL6-9</vt:lpstr>
      <vt:lpstr>SH10</vt:lpstr>
      <vt:lpstr>SH11</vt:lpstr>
      <vt:lpstr>SH12-13</vt:lpstr>
      <vt:lpstr>CF14-16</vt:lpstr>
      <vt:lpstr>BS!Print_Area</vt:lpstr>
      <vt:lpstr>'CF14-16'!Print_Area</vt:lpstr>
      <vt:lpstr>'PL6-9'!Print_Area</vt:lpstr>
      <vt:lpstr>'SH10'!Print_Area</vt:lpstr>
      <vt:lpstr>'SH11'!Print_Area</vt:lpstr>
      <vt:lpstr>'SH12-13'!Print_Area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Somjai, Nigonyanont</cp:lastModifiedBy>
  <cp:lastPrinted>2019-11-07T15:21:47Z</cp:lastPrinted>
  <dcterms:created xsi:type="dcterms:W3CDTF">2008-01-21T10:36:10Z</dcterms:created>
  <dcterms:modified xsi:type="dcterms:W3CDTF">2019-11-07T15:22:13Z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