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19\Q3'19\"/>
    </mc:Choice>
  </mc:AlternateContent>
  <xr:revisionPtr revIDLastSave="0" documentId="13_ncr:1_{9B6D7AF2-4750-4595-BAFB-835826FBC4EC}" xr6:coauthVersionLast="36" xr6:coauthVersionMax="36" xr10:uidLastSave="{00000000-0000-0000-0000-000000000000}"/>
  <bookViews>
    <workbookView xWindow="0" yWindow="0" windowWidth="19200" windowHeight="6060" tabRatio="781" activeTab="1" xr2:uid="{00000000-000D-0000-FFFF-FFFF00000000}"/>
  </bookViews>
  <sheets>
    <sheet name="BS" sheetId="1" r:id="rId1"/>
    <sheet name="PL &amp; CF" sheetId="5" r:id="rId2"/>
    <sheet name="Consolidated" sheetId="7" r:id="rId3"/>
    <sheet name="The Company" sheetId="8" r:id="rId4"/>
    <sheet name="CI (1 statement)" sheetId="4" state="hidden" r:id="rId5"/>
  </sheets>
  <externalReferences>
    <externalReference r:id="rId6"/>
    <externalReference r:id="rId7"/>
    <externalReference r:id="rId8"/>
    <externalReference r:id="rId9"/>
  </externalReferences>
  <definedNames>
    <definedName name="ACC" localSheetId="2">#REF!</definedName>
    <definedName name="ACC" localSheetId="3">#REF!</definedName>
    <definedName name="ACC">#REF!</definedName>
    <definedName name="BU" localSheetId="2">#REF!</definedName>
    <definedName name="BU" localSheetId="3">#REF!</definedName>
    <definedName name="BU">#REF!</definedName>
    <definedName name="Factor" localSheetId="2">#REF!</definedName>
    <definedName name="Factor" localSheetId="3">#REF!</definedName>
    <definedName name="Factor">#REF!</definedName>
    <definedName name="Language" localSheetId="2">#REF!</definedName>
    <definedName name="Language" localSheetId="3">#REF!</definedName>
    <definedName name="Language">#REF!</definedName>
    <definedName name="month">[1]Factor!$B$1</definedName>
    <definedName name="PF" localSheetId="2">'[2]Account Listing'!#REF!</definedName>
    <definedName name="PF" localSheetId="3">'[2]Account Listing'!#REF!</definedName>
    <definedName name="PF">'[2]Account Listing'!#REF!</definedName>
    <definedName name="PRD" localSheetId="2">#REF!</definedName>
    <definedName name="PRD" localSheetId="3">#REF!</definedName>
    <definedName name="PRD">#REF!</definedName>
    <definedName name="_xlnm.Print_Area" localSheetId="0">BS!$A$1:$L$76</definedName>
    <definedName name="_xlnm.Print_Area" localSheetId="4">'CI (1 statement)'!$A$1:$L$64</definedName>
    <definedName name="_xlnm.Print_Area" localSheetId="2">Consolidated!$A$1:$W$28</definedName>
    <definedName name="_xlnm.Print_Area" localSheetId="1">'PL &amp; CF'!$A$1:$K$202</definedName>
    <definedName name="_xlnm.Print_Area" localSheetId="3">'The Company'!$A$1:$O$27</definedName>
    <definedName name="PT" localSheetId="2">'[2]Account Listing'!#REF!</definedName>
    <definedName name="PT" localSheetId="3">'[2]Account Listing'!#REF!</definedName>
    <definedName name="PT">'[2]Account Listing'!#REF!</definedName>
    <definedName name="TAX" localSheetId="2">#REF!</definedName>
    <definedName name="TAX" localSheetId="3">#REF!</definedName>
    <definedName name="TAX">#REF!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 localSheetId="2">#REF!</definedName>
    <definedName name="引數" localSheetId="3">#REF!</definedName>
    <definedName name="引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93" i="5" l="1"/>
  <c r="I157" i="5"/>
  <c r="E138" i="5"/>
  <c r="E180" i="5" l="1"/>
  <c r="E149" i="5" l="1"/>
  <c r="E143" i="5" l="1"/>
  <c r="E140" i="5" l="1"/>
  <c r="E141" i="5"/>
  <c r="E82" i="5" l="1"/>
  <c r="E12" i="5"/>
  <c r="E50" i="1" l="1"/>
  <c r="E51" i="1"/>
  <c r="E85" i="5" l="1"/>
  <c r="E29" i="1" l="1"/>
  <c r="I85" i="5" l="1"/>
  <c r="E21" i="5" l="1"/>
  <c r="K21" i="5"/>
  <c r="I21" i="5"/>
  <c r="G21" i="5"/>
  <c r="H28" i="8" l="1"/>
  <c r="F28" i="8"/>
  <c r="D28" i="8"/>
  <c r="B28" i="8"/>
  <c r="L23" i="8"/>
  <c r="N23" i="8" s="1"/>
  <c r="F22" i="8"/>
  <c r="F24" i="8" s="1"/>
  <c r="F29" i="8" s="1"/>
  <c r="D22" i="8"/>
  <c r="D24" i="8" s="1"/>
  <c r="D29" i="8" s="1"/>
  <c r="B22" i="8"/>
  <c r="B24" i="8" s="1"/>
  <c r="B29" i="8" s="1"/>
  <c r="L20" i="8"/>
  <c r="L19" i="8"/>
  <c r="N19" i="8" s="1"/>
  <c r="L16" i="8"/>
  <c r="F15" i="8"/>
  <c r="F17" i="8" s="1"/>
  <c r="D15" i="8"/>
  <c r="D17" i="8" s="1"/>
  <c r="B15" i="8"/>
  <c r="B17" i="8" s="1"/>
  <c r="N14" i="8"/>
  <c r="J14" i="8"/>
  <c r="L14" i="8" s="1"/>
  <c r="L13" i="8"/>
  <c r="N12" i="8"/>
  <c r="L12" i="8"/>
  <c r="U29" i="7"/>
  <c r="O29" i="7"/>
  <c r="M29" i="7"/>
  <c r="K29" i="7"/>
  <c r="G29" i="7"/>
  <c r="E29" i="7"/>
  <c r="I29" i="7"/>
  <c r="W25" i="7"/>
  <c r="O23" i="7"/>
  <c r="Q23" i="7" s="1"/>
  <c r="Q25" i="7"/>
  <c r="U24" i="7"/>
  <c r="U26" i="7" s="1"/>
  <c r="U30" i="7" s="1"/>
  <c r="K24" i="7"/>
  <c r="K26" i="7" s="1"/>
  <c r="K30" i="7" s="1"/>
  <c r="I24" i="7"/>
  <c r="I26" i="7" s="1"/>
  <c r="I30" i="7" s="1"/>
  <c r="G24" i="7"/>
  <c r="G26" i="7" s="1"/>
  <c r="G30" i="7" s="1"/>
  <c r="E24" i="7"/>
  <c r="E26" i="7" s="1"/>
  <c r="E30" i="7" s="1"/>
  <c r="Q22" i="7"/>
  <c r="S21" i="7"/>
  <c r="W21" i="7" s="1"/>
  <c r="Q21" i="7"/>
  <c r="N19" i="7"/>
  <c r="Q18" i="7"/>
  <c r="S18" i="7" s="1"/>
  <c r="U17" i="7"/>
  <c r="U19" i="7" s="1"/>
  <c r="O17" i="7"/>
  <c r="O19" i="7" s="1"/>
  <c r="K17" i="7"/>
  <c r="K19" i="7" s="1"/>
  <c r="I17" i="7"/>
  <c r="I19" i="7" s="1"/>
  <c r="G17" i="7"/>
  <c r="G19" i="7" s="1"/>
  <c r="E17" i="7"/>
  <c r="E19" i="7" s="1"/>
  <c r="Q16" i="7"/>
  <c r="M16" i="7"/>
  <c r="Q15" i="7"/>
  <c r="Q14" i="7"/>
  <c r="S14" i="7" s="1"/>
  <c r="W14" i="7" s="1"/>
  <c r="K34" i="5"/>
  <c r="K35" i="5" s="1"/>
  <c r="I34" i="5"/>
  <c r="I35" i="5" s="1"/>
  <c r="G34" i="5"/>
  <c r="G35" i="5" s="1"/>
  <c r="E34" i="5"/>
  <c r="E35" i="5" s="1"/>
  <c r="K98" i="5"/>
  <c r="K99" i="5" s="1"/>
  <c r="I98" i="5"/>
  <c r="I99" i="5" s="1"/>
  <c r="J21" i="8" s="1"/>
  <c r="J22" i="8" s="1"/>
  <c r="G98" i="5"/>
  <c r="G99" i="5" s="1"/>
  <c r="E98" i="5"/>
  <c r="E99" i="5" s="1"/>
  <c r="Q17" i="7" l="1"/>
  <c r="J15" i="8"/>
  <c r="J17" i="8" s="1"/>
  <c r="Q19" i="7"/>
  <c r="L28" i="8"/>
  <c r="S23" i="7"/>
  <c r="W23" i="7" s="1"/>
  <c r="S16" i="7"/>
  <c r="W16" i="7" s="1"/>
  <c r="L15" i="8"/>
  <c r="L17" i="8" s="1"/>
  <c r="J24" i="8"/>
  <c r="L22" i="8"/>
  <c r="L24" i="8" s="1"/>
  <c r="L29" i="8" s="1"/>
  <c r="L21" i="8"/>
  <c r="N21" i="8" s="1"/>
  <c r="O24" i="7"/>
  <c r="O26" i="7" s="1"/>
  <c r="O30" i="7" s="1"/>
  <c r="Q24" i="7" l="1"/>
  <c r="Q26" i="7" s="1"/>
  <c r="E66" i="1"/>
  <c r="K66" i="1"/>
  <c r="N28" i="8" s="1"/>
  <c r="I66" i="1"/>
  <c r="G66" i="1"/>
  <c r="S29" i="7" s="1"/>
  <c r="K52" i="1"/>
  <c r="I52" i="1"/>
  <c r="G52" i="1"/>
  <c r="E52" i="1"/>
  <c r="E68" i="1" l="1"/>
  <c r="K191" i="5"/>
  <c r="K188" i="5"/>
  <c r="G191" i="5"/>
  <c r="G188" i="5"/>
  <c r="K85" i="5"/>
  <c r="K80" i="5"/>
  <c r="G85" i="5"/>
  <c r="G80" i="5"/>
  <c r="K17" i="5"/>
  <c r="K23" i="5" s="1"/>
  <c r="K25" i="5" s="1"/>
  <c r="K27" i="5" s="1"/>
  <c r="G17" i="5"/>
  <c r="I68" i="1"/>
  <c r="K48" i="1"/>
  <c r="I48" i="1"/>
  <c r="G48" i="1"/>
  <c r="K29" i="1"/>
  <c r="I29" i="1"/>
  <c r="G29" i="1"/>
  <c r="K18" i="1"/>
  <c r="I18" i="1"/>
  <c r="G18" i="1"/>
  <c r="G87" i="5" l="1"/>
  <c r="G89" i="5" s="1"/>
  <c r="G91" i="5" s="1"/>
  <c r="G101" i="5" s="1"/>
  <c r="G117" i="5" s="1"/>
  <c r="G119" i="5" s="1"/>
  <c r="K40" i="5"/>
  <c r="K37" i="5"/>
  <c r="K54" i="5" s="1"/>
  <c r="G23" i="5"/>
  <c r="G25" i="5" s="1"/>
  <c r="G27" i="5" s="1"/>
  <c r="K87" i="5"/>
  <c r="K89" i="5" s="1"/>
  <c r="K91" i="5" s="1"/>
  <c r="I30" i="1"/>
  <c r="K68" i="1"/>
  <c r="I53" i="1"/>
  <c r="I69" i="1" s="1"/>
  <c r="K53" i="1"/>
  <c r="G53" i="1"/>
  <c r="K30" i="1"/>
  <c r="G68" i="1"/>
  <c r="W29" i="7" s="1"/>
  <c r="G30" i="1"/>
  <c r="I191" i="5"/>
  <c r="E191" i="5"/>
  <c r="G135" i="5" l="1"/>
  <c r="G153" i="5" s="1"/>
  <c r="G163" i="5" s="1"/>
  <c r="G166" i="5" s="1"/>
  <c r="G192" i="5" s="1"/>
  <c r="G194" i="5" s="1"/>
  <c r="G42" i="5"/>
  <c r="G40" i="5" s="1"/>
  <c r="G37" i="5"/>
  <c r="G54" i="5" s="1"/>
  <c r="G56" i="5" s="1"/>
  <c r="K104" i="5"/>
  <c r="K101" i="5"/>
  <c r="K117" i="5" s="1"/>
  <c r="H13" i="8"/>
  <c r="G106" i="5"/>
  <c r="G104" i="5" s="1"/>
  <c r="M15" i="7"/>
  <c r="K135" i="5"/>
  <c r="K153" i="5" s="1"/>
  <c r="K163" i="5" s="1"/>
  <c r="K166" i="5" s="1"/>
  <c r="K192" i="5" s="1"/>
  <c r="K194" i="5" s="1"/>
  <c r="I70" i="1"/>
  <c r="G69" i="1"/>
  <c r="G70" i="1" s="1"/>
  <c r="K69" i="1"/>
  <c r="K70" i="1" s="1"/>
  <c r="H15" i="8" l="1"/>
  <c r="H17" i="8" s="1"/>
  <c r="N13" i="8"/>
  <c r="N15" i="8" s="1"/>
  <c r="N17" i="8" s="1"/>
  <c r="M17" i="7"/>
  <c r="M19" i="7" s="1"/>
  <c r="S15" i="7"/>
  <c r="W15" i="7" l="1"/>
  <c r="W17" i="7" s="1"/>
  <c r="W19" i="7" s="1"/>
  <c r="S17" i="7"/>
  <c r="S19" i="7" s="1"/>
  <c r="I80" i="5" l="1"/>
  <c r="I87" i="5" l="1"/>
  <c r="I89" i="5" s="1"/>
  <c r="E80" i="5"/>
  <c r="E87" i="5" l="1"/>
  <c r="I91" i="5"/>
  <c r="I135" i="5"/>
  <c r="I104" i="5" l="1"/>
  <c r="I101" i="5"/>
  <c r="I117" i="5" s="1"/>
  <c r="H20" i="8"/>
  <c r="E89" i="5"/>
  <c r="E135" i="5" s="1"/>
  <c r="N20" i="8" l="1"/>
  <c r="N22" i="8" s="1"/>
  <c r="N24" i="8" s="1"/>
  <c r="N29" i="8" s="1"/>
  <c r="H22" i="8"/>
  <c r="E91" i="5"/>
  <c r="E101" i="5" s="1"/>
  <c r="E117" i="5" s="1"/>
  <c r="E18" i="1"/>
  <c r="H24" i="8" l="1"/>
  <c r="H29" i="8" s="1"/>
  <c r="E106" i="5"/>
  <c r="E124" i="5" s="1"/>
  <c r="M22" i="7"/>
  <c r="E104" i="5" l="1"/>
  <c r="M24" i="7"/>
  <c r="M26" i="7" s="1"/>
  <c r="M30" i="7" s="1"/>
  <c r="S22" i="7"/>
  <c r="S24" i="7" l="1"/>
  <c r="S26" i="7" s="1"/>
  <c r="S30" i="7" s="1"/>
  <c r="W22" i="7"/>
  <c r="W24" i="7" s="1"/>
  <c r="W26" i="7" s="1"/>
  <c r="W30" i="7" s="1"/>
  <c r="E119" i="5"/>
  <c r="I17" i="5" l="1"/>
  <c r="I188" i="5" l="1"/>
  <c r="J195" i="5" l="1"/>
  <c r="I23" i="5" l="1"/>
  <c r="I25" i="5" l="1"/>
  <c r="I27" i="5" s="1"/>
  <c r="I37" i="5" s="1"/>
  <c r="I54" i="5" s="1"/>
  <c r="E188" i="5" l="1"/>
  <c r="I153" i="5" l="1"/>
  <c r="I163" i="5" s="1"/>
  <c r="I166" i="5" s="1"/>
  <c r="I192" i="5" s="1"/>
  <c r="I40" i="5"/>
  <c r="I61" i="5" s="1"/>
  <c r="I194" i="5" l="1"/>
  <c r="I195" i="5" s="1"/>
  <c r="E17" i="5" l="1"/>
  <c r="E23" i="5" l="1"/>
  <c r="E25" i="5" s="1"/>
  <c r="E27" i="5" l="1"/>
  <c r="E37" i="5" s="1"/>
  <c r="E54" i="5" s="1"/>
  <c r="E153" i="5"/>
  <c r="E42" i="5" l="1"/>
  <c r="E40" i="5" s="1"/>
  <c r="E61" i="5" s="1"/>
  <c r="E56" i="5"/>
  <c r="E48" i="1" l="1"/>
  <c r="E30" i="1" l="1"/>
  <c r="E53" i="1"/>
  <c r="E69" i="1" s="1"/>
  <c r="E70" i="1" l="1"/>
  <c r="E163" i="5" l="1"/>
  <c r="E166" i="5" s="1"/>
  <c r="E192" i="5" s="1"/>
  <c r="E194" i="5" l="1"/>
  <c r="E195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<sst xmlns="http://schemas.openxmlformats.org/spreadsheetml/2006/main" count="420" uniqueCount="227">
  <si>
    <t>บริษัท XXX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</si>
  <si>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</si>
  <si>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</si>
  <si>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</si>
  <si>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</si>
  <si>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</si>
  <si>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</si>
  <si>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</si>
  <si>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</si>
  <si>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</si>
  <si>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</si>
  <si>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</si>
  <si>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</si>
  <si>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</si>
  <si>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</si>
  <si>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</si>
  <si>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</si>
  <si>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</si>
  <si>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</si>
  <si>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</si>
  <si>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</si>
  <si>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</si>
  <si>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</si>
  <si>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</si>
  <si>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</si>
  <si>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</si>
  <si>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</si>
  <si>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</si>
  <si>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</si>
  <si>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</si>
  <si>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</si>
  <si>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</si>
  <si>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</si>
  <si>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</si>
  <si>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</si>
  <si>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</si>
  <si>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</si>
  <si>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</si>
  <si>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</si>
  <si>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</si>
  <si>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</si>
  <si>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</si>
  <si>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</si>
  <si>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</si>
  <si>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</si>
  <si>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</si>
  <si>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</si>
  <si>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</si>
  <si>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</si>
  <si>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</si>
  <si>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</si>
  <si>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</si>
  <si>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</si>
  <si>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</si>
  <si>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</si>
  <si>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</si>
  <si>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</si>
  <si>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</si>
  <si>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</si>
  <si>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</si>
  <si>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</si>
  <si>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</si>
  <si>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</si>
  <si>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</si>
  <si>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</si>
  <si>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</si>
  <si>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</si>
  <si>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</si>
  <si>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</si>
  <si>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</si>
  <si>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</si>
  <si>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</si>
  <si>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</si>
  <si>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งบแสดงการเปลี่ยนแปลงส่วนของผู้ถือหุ้น</t>
  </si>
  <si>
    <t>รวม</t>
  </si>
  <si>
    <t>ที่ออกและชำระแล้ว</t>
  </si>
  <si>
    <t>จัดสรรแล้ว</t>
  </si>
  <si>
    <t>ยังไม่ได้จัดสรร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</si>
  <si>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</si>
  <si>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</si>
  <si>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</si>
  <si>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</si>
  <si>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</si>
  <si>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</si>
  <si>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</si>
  <si>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</si>
  <si>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</si>
  <si>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</si>
  <si>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</si>
  <si>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</si>
  <si>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</si>
  <si>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</si>
  <si>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</si>
  <si>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</si>
  <si>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</si>
  <si>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</si>
  <si>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</si>
  <si>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</si>
  <si>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</si>
  <si>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</si>
  <si>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</si>
  <si>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</si>
  <si>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</si>
  <si>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 xml:space="preserve">   เจ้าหนี้ค่าเบี้ยประกันภัยและเจ้าหนี้อื่น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</si>
  <si>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</si>
  <si>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</si>
  <si>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ข้อมูลกระแสเงินสดเปิดเผยเพิ่มเติม</t>
  </si>
  <si>
    <t>รายการที่ไม่เป็นตัวเงิน</t>
  </si>
  <si>
    <t xml:space="preserve">   สินทรัพย์ไม่หมุนเวียนอื่น</t>
  </si>
  <si>
    <t>เงินลงทุนชั่วคราว</t>
  </si>
  <si>
    <t xml:space="preserve">อาคารและอุปกรณ์ </t>
  </si>
  <si>
    <t>การแบ่งกำไรขาดทุนเบ็ดเสร็จรวม</t>
  </si>
  <si>
    <t>หุ้นสามัญที่ออก</t>
  </si>
  <si>
    <t>และชำระแล้ว</t>
  </si>
  <si>
    <t>ส่วนของผู้ถือหุ้นของบริษัทฯ</t>
  </si>
  <si>
    <t>รายได้ค่าบริการ</t>
  </si>
  <si>
    <t xml:space="preserve">   รายได้ค่านายหน้า</t>
  </si>
  <si>
    <t xml:space="preserve">   รายได้ค่าบริการอื่น</t>
  </si>
  <si>
    <t xml:space="preserve">   เงินปันผลรับ</t>
  </si>
  <si>
    <t xml:space="preserve">   อื่นๆ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</si>
  <si>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</si>
  <si>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</si>
  <si>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</si>
  <si>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 xml:space="preserve">   ค่าเสื่อมราคาและค่าตัดจำหน่าย</t>
  </si>
  <si>
    <t xml:space="preserve">   ทุนออกจำหน่ายและชำระแล้ว</t>
  </si>
  <si>
    <t>.</t>
  </si>
  <si>
    <t>ต้นทุนและค่าใช้จ่ายการให้บริการ</t>
  </si>
  <si>
    <t>เงินลงทุนในบริษัทร่วม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</si>
  <si>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</si>
  <si>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</si>
  <si>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เงินลงทุนระยะยาว</t>
  </si>
  <si>
    <t>เงินลงทุนระยะยาวเพิ่มขึ้น</t>
  </si>
  <si>
    <t>รายได้ค่าบริการค้างรับและลูกหนี้อื่น</t>
  </si>
  <si>
    <t xml:space="preserve">   รายได้ค่าบริการค้างรับและลูกหนี้อื่น</t>
  </si>
  <si>
    <t>ประมาณการหนี้สินระยะสั้น</t>
  </si>
  <si>
    <t>กำไร (ขาดทุน) จากการดำเนินงานก่อนการเปลี่ยนแปลงในสินทรัพย์</t>
  </si>
  <si>
    <t>ค่าเบี้ยประกันภัยรับล่วงหน้า</t>
  </si>
  <si>
    <t xml:space="preserve">   ค่าเบี้ยประกันภัยรับล่วงหน้า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</si>
  <si>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</si>
  <si>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</si>
  <si>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</si>
  <si>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</si>
  <si>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</si>
  <si>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</si>
  <si>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</si>
  <si>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</si>
  <si>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</si>
  <si>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กำไรขาดทุนเบ็ดเสร็จอื่นสำหรับงวด 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</si>
  <si>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</si>
  <si>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</si>
  <si>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2, 6</t>
  </si>
  <si>
    <t>2, 7</t>
  </si>
  <si>
    <t>เงินลงทุนชั่วคราวลดลง</t>
  </si>
  <si>
    <t>เงินสดและรายการเทียบเท่าเงินสดปลายงวด (หมายเหตุ 3)</t>
  </si>
  <si>
    <t xml:space="preserve">   และค่าใช้จ่ายภาษีเงินได้</t>
  </si>
  <si>
    <t>ยอดคงเหลือ ณ วันที่ 1 มกราคม 2561</t>
  </si>
  <si>
    <t>กำไร (ขาดทุน) สะสม</t>
  </si>
  <si>
    <t>บริษัท ทีคิวเอ็ม คอร์ปอเรชั่น จำกัด (มหาชน) และบริษัทย่อย</t>
  </si>
  <si>
    <t>กระแสเงินสดจากกิจกรรมจัดหาเงิน</t>
  </si>
  <si>
    <t>เงินสดสุทธิใช้ไปในกิจกรรมจัดหาเงิน</t>
  </si>
  <si>
    <t xml:space="preserve">   ค่าใช้จ่ายผลประโยชน์ระยะยาวของพนักงาน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</si>
  <si>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</si>
  <si>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</si>
  <si>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เงินสดจ่ายเงินปันผล</t>
  </si>
  <si>
    <t xml:space="preserve">      หุ้นสามัญ 300,000,000 หุ้น มูลค่าหุ้นละ 1 บาท</t>
  </si>
  <si>
    <t>เงินปันผลจ่าย (หมายเหตุ 19)</t>
  </si>
  <si>
    <t>ยอดคงเหลือ ณ วันที่ 30 กันยายน 2561</t>
  </si>
  <si>
    <t>กำไรก่อนส่วนแบ่งขาดทุนจากเงินลงทุนในบริษัทร่วม</t>
  </si>
  <si>
    <t>กำไรก่อนค่าใช้จ่ายภาษีเงินได้</t>
  </si>
  <si>
    <t xml:space="preserve">การแบ่งปันกำไร </t>
  </si>
  <si>
    <t>กำไรก่อนภาษี</t>
  </si>
  <si>
    <t>รายการปรับกระทบยอดกำไรก่อนภาษีเป็นเงินสดรับ (จ่าย)</t>
  </si>
  <si>
    <t>กำไรก่อนส่วนแบ่งกำไรจากเงินลงทุนในบริษัทร่วม</t>
  </si>
  <si>
    <t>ส่วนแบ่งกำไรจากเงินลงทุนในบริษัทร่วม</t>
  </si>
  <si>
    <t>กำไรต่อหุ้น</t>
  </si>
  <si>
    <t xml:space="preserve">  </t>
  </si>
  <si>
    <t>ณ วันที่ 30 กันยายน 2562</t>
  </si>
  <si>
    <t>30 กันยายน 2562</t>
  </si>
  <si>
    <t>31 ธันวาคม 2561</t>
  </si>
  <si>
    <t>เงินปันผลค้างรับ</t>
  </si>
  <si>
    <t>ส่วนเกินมูลค่าหุ้น</t>
  </si>
  <si>
    <t>ส่วนของผู้มีส่วนได้เสียที่ไม่มีอำนาจควบคุมของบริษัทย่อย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</si>
  <si>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</si>
  <si>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</si>
  <si>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</si>
  <si>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สำหรับงวดสามเดือนสิ้นสุดวันที่ 30 กันยายน 2562</t>
  </si>
  <si>
    <t>หนี้สินภาษีเงินได้รอตัดบัญชี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</si>
  <si>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</si>
  <si>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</si>
  <si>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</si>
  <si>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</si>
  <si>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</si>
  <si>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 xml:space="preserve">   ขาดทุนจากการตัดจำหน่ายภาษีเงินได้ถูกหัก ณ ที่จ่าย</t>
  </si>
  <si>
    <t>กำไรขาดทุนเบ็ดเสร็จอื่น</t>
  </si>
  <si>
    <t>ส่วนที่เป็นของ</t>
  </si>
  <si>
    <t>ผู้มีส่วนได้เสียที่ไม่มี</t>
  </si>
  <si>
    <t>การวัดมูลค่าเงินลงทุน</t>
  </si>
  <si>
    <t>องค์ประกอบอื่น</t>
  </si>
  <si>
    <t>อำนาจควบคุม</t>
  </si>
  <si>
    <t>ในหลักทรัพย์เผื่อขาย</t>
  </si>
  <si>
    <t>ของส่วนของผู้ถือหุ้น</t>
  </si>
  <si>
    <t>ของบริษัทฯ</t>
  </si>
  <si>
    <t>ของบริษัทย่อย</t>
  </si>
  <si>
    <t>ขาดทุนจากการด้อยค่าเงินลงทุนในบริษัทร่วม</t>
  </si>
  <si>
    <t>2, 14</t>
  </si>
  <si>
    <t xml:space="preserve">เงินฝากธนาคารที่มีภาระค้ำประกัน (เพิ่มขึ้น) ลดลง </t>
  </si>
  <si>
    <t xml:space="preserve">   ประมาณการหนี้สินระยะสั้น (กลับรายการ)</t>
  </si>
  <si>
    <t xml:space="preserve">   ค่าใช้จ่ายชดเชยความเสียหายจากคดีความ</t>
  </si>
  <si>
    <t>เงินให้กู้ยืมระยะสั้นแก่กิจการที่เกี่ยวข้องกัน</t>
  </si>
  <si>
    <t>ผลกำไรจากการวัดมูลค่าเงินลงทุนในหลักทรัพย์เผื่อขาย</t>
  </si>
  <si>
    <t xml:space="preserve">   กำไรส่วนที่เป็นของผู้ถือหุ้นของบริษัทฯ </t>
  </si>
  <si>
    <t xml:space="preserve">   กลับรายการค่าเผื่อหนี้สงสัยจะสูญ - ลูกหนี้ค่าเบี้ยประกันภัย</t>
  </si>
  <si>
    <t xml:space="preserve">   ค่าเผื่อหนี้สงสัยจะสูญ - ลูกหนี้อื่น</t>
  </si>
  <si>
    <t xml:space="preserve">   กำไรจากการเปลี่ยนแปลงมูลค่ายุติธรรมหลักทรัพย์เพื่อค้า</t>
  </si>
  <si>
    <t xml:space="preserve">   กำไรจากการต่อรองราคาซื้อ</t>
  </si>
  <si>
    <t xml:space="preserve">   ขาดทุนจากการด้อยค่าเงินลงทุนในบริษัทร่วม</t>
  </si>
  <si>
    <t>เงินสดจ่ายภาษีเงินได้</t>
  </si>
  <si>
    <t>เงินสดรับคืนภาษีเงินได้หัก ณ ที่จ่าย</t>
  </si>
  <si>
    <t>เงินให้กู้ยืมระยะสั้นแก่กิจการที่เกี่ยวข้องกันเพิ่มขึ้น</t>
  </si>
  <si>
    <t>เงินปันผลรับ</t>
  </si>
  <si>
    <t xml:space="preserve">   ขาดทุน (กำไร) จากการจำหน่ายอุปกรณ์และสินทรัพย์ไม่มีตัวตน</t>
  </si>
  <si>
    <t>เงินสดรับจากการจำหน่ายอุปกรณ์และสินทรัพย์ไม่มีตัวตน</t>
  </si>
  <si>
    <t xml:space="preserve">   เจ้าหนี้ค่าซื้ออาคารและอุปกรณ์ และสินทรัพย์ไม่มีตัวตนเพิ่มขึ้น (ลดลง)</t>
  </si>
  <si>
    <t>ผลขาดทุนจากการวัดมูลค่าเงินลงทุนในหลักทรัพย์เผื่อขาย</t>
  </si>
  <si>
    <t>งบแสดงการเปลี่ยนแปลงส่วนของผู้ถือหุ้น (ต่อ)</t>
  </si>
  <si>
    <t>เงินลงทุนในบริษัทย่อยเพิ่มขึ้น</t>
  </si>
  <si>
    <t>เงินสดจ่ายลงทุนในบริษัทย่อย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</si>
</sst>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</fonts>
  <fills count="5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5" fillId="0" borderId="0"/>
    <xf numFmtId="43" fontId="18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  <xf numFmtId="0" fontId="1" fillId="0" borderId="0"/>
  </cellStyleXfs>
  <cellXfs count="255">
    <xf numFmtId="0" fontId="0" fillId="0" borderId="0" xfId="0"/>
    <xf numFmtId="37" fontId="6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1" xfId="0" applyNumberFormat="1" applyFont="1" applyFill="1" applyBorder="1" applyAlignment="1">
      <alignment vertical="top"/>
    </xf>
    <xf numFmtId="165" fontId="11" fillId="0" borderId="1" xfId="0" applyNumberFormat="1" applyFont="1" applyFill="1" applyBorder="1" applyAlignment="1">
      <alignment vertical="top"/>
    </xf>
    <xf numFmtId="49" fontId="7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4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horizontal="center" vertical="top"/>
    </xf>
    <xf numFmtId="43" fontId="3" fillId="0" borderId="4" xfId="0" applyNumberFormat="1" applyFont="1" applyFill="1" applyBorder="1" applyAlignment="1">
      <alignment horizontal="right" vertical="top"/>
    </xf>
    <xf numFmtId="43" fontId="3" fillId="0" borderId="0" xfId="0" applyNumberFormat="1" applyFont="1" applyFill="1" applyAlignment="1">
      <alignment vertical="top"/>
    </xf>
    <xf numFmtId="43" fontId="3" fillId="0" borderId="4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horizontal="left" vertical="top"/>
    </xf>
    <xf numFmtId="164" fontId="14" fillId="0" borderId="0" xfId="0" quotePrefix="1" applyNumberFormat="1" applyFont="1" applyFill="1" applyAlignment="1">
      <alignment horizontal="centerContinuous" vertical="top"/>
    </xf>
    <xf numFmtId="0" fontId="14" fillId="0" borderId="0" xfId="0" applyNumberFormat="1" applyFont="1" applyFill="1" applyAlignment="1">
      <alignment horizontal="centerContinuous" vertical="top"/>
    </xf>
    <xf numFmtId="37" fontId="6" fillId="2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49" fontId="17" fillId="0" borderId="0" xfId="0" applyNumberFormat="1" applyFont="1" applyFill="1" applyAlignment="1">
      <alignment vertical="top"/>
    </xf>
    <xf numFmtId="0" fontId="10" fillId="0" borderId="0" xfId="0" quotePrefix="1" applyNumberFormat="1" applyFont="1" applyFill="1" applyAlignment="1">
      <alignment horizontal="center" vertical="top"/>
    </xf>
    <xf numFmtId="165" fontId="8" fillId="0" borderId="1" xfId="0" applyNumberFormat="1" applyFont="1" applyFill="1" applyBorder="1" applyAlignment="1">
      <alignment vertical="top"/>
    </xf>
    <xf numFmtId="164" fontId="3" fillId="3" borderId="0" xfId="0" applyNumberFormat="1" applyFont="1" applyFill="1" applyAlignment="1">
      <alignment vertical="top"/>
    </xf>
    <xf numFmtId="164" fontId="3" fillId="3" borderId="0" xfId="0" quotePrefix="1" applyNumberFormat="1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37" fontId="3" fillId="3" borderId="0" xfId="1" applyNumberFormat="1" applyFont="1" applyFill="1" applyAlignment="1">
      <alignment vertical="center"/>
    </xf>
    <xf numFmtId="0" fontId="4" fillId="3" borderId="0" xfId="0" applyNumberFormat="1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right" vertical="center"/>
    </xf>
    <xf numFmtId="1" fontId="3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Alignment="1">
      <alignment vertical="center"/>
    </xf>
    <xf numFmtId="164" fontId="3" fillId="3" borderId="0" xfId="0" applyNumberFormat="1" applyFont="1" applyFill="1" applyBorder="1" applyAlignment="1">
      <alignment horizontal="center" vertical="center"/>
    </xf>
    <xf numFmtId="41" fontId="3" fillId="3" borderId="0" xfId="0" applyNumberFormat="1" applyFont="1" applyFill="1" applyBorder="1" applyAlignment="1">
      <alignment horizontal="right" vertical="center"/>
    </xf>
    <xf numFmtId="164" fontId="3" fillId="3" borderId="0" xfId="0" quotePrefix="1" applyNumberFormat="1" applyFont="1" applyFill="1" applyAlignment="1">
      <alignment horizontal="left" vertical="center"/>
    </xf>
    <xf numFmtId="164" fontId="3" fillId="3" borderId="0" xfId="0" applyNumberFormat="1" applyFont="1" applyFill="1" applyAlignment="1">
      <alignment horizontal="right" vertical="center"/>
    </xf>
    <xf numFmtId="164" fontId="3" fillId="3" borderId="0" xfId="0" applyNumberFormat="1" applyFont="1" applyFill="1" applyBorder="1" applyAlignment="1">
      <alignment vertical="center"/>
    </xf>
    <xf numFmtId="0" fontId="3" fillId="3" borderId="0" xfId="0" quotePrefix="1" applyNumberFormat="1" applyFont="1" applyFill="1" applyAlignment="1">
      <alignment horizontal="center" vertical="center"/>
    </xf>
    <xf numFmtId="43" fontId="3" fillId="3" borderId="0" xfId="0" applyNumberFormat="1" applyFont="1" applyFill="1" applyAlignment="1">
      <alignment vertical="center"/>
    </xf>
    <xf numFmtId="0" fontId="3" fillId="3" borderId="5" xfId="0" applyNumberFormat="1" applyFont="1" applyFill="1" applyBorder="1" applyAlignment="1">
      <alignment vertical="center"/>
    </xf>
    <xf numFmtId="37" fontId="6" fillId="3" borderId="0" xfId="0" applyNumberFormat="1" applyFont="1" applyFill="1" applyAlignment="1">
      <alignment vertical="center"/>
    </xf>
    <xf numFmtId="37" fontId="2" fillId="3" borderId="0" xfId="0" applyNumberFormat="1" applyFont="1" applyFill="1" applyAlignment="1">
      <alignment horizontal="left" vertical="top"/>
    </xf>
    <xf numFmtId="38" fontId="3" fillId="3" borderId="0" xfId="0" applyNumberFormat="1" applyFont="1" applyFill="1" applyAlignment="1">
      <alignment horizontal="centerContinuous" vertical="top"/>
    </xf>
    <xf numFmtId="164" fontId="3" fillId="3" borderId="0" xfId="0" applyNumberFormat="1" applyFont="1" applyFill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Border="1" applyAlignment="1">
      <alignment horizontal="center" vertical="top"/>
    </xf>
    <xf numFmtId="0" fontId="2" fillId="3" borderId="0" xfId="0" applyNumberFormat="1" applyFont="1" applyFill="1" applyAlignment="1">
      <alignment vertical="top"/>
    </xf>
    <xf numFmtId="0" fontId="3" fillId="3" borderId="0" xfId="0" applyNumberFormat="1" applyFont="1" applyFill="1" applyAlignment="1">
      <alignment vertical="top"/>
    </xf>
    <xf numFmtId="164" fontId="14" fillId="3" borderId="0" xfId="0" applyNumberFormat="1" applyFont="1" applyFill="1" applyAlignment="1">
      <alignment vertical="top"/>
    </xf>
    <xf numFmtId="41" fontId="3" fillId="3" borderId="0" xfId="0" applyNumberFormat="1" applyFont="1" applyFill="1" applyAlignment="1">
      <alignment horizontal="center" vertical="top"/>
    </xf>
    <xf numFmtId="41" fontId="3" fillId="3" borderId="0" xfId="0" applyNumberFormat="1" applyFont="1" applyFill="1" applyBorder="1" applyAlignment="1">
      <alignment horizontal="center" vertical="top"/>
    </xf>
    <xf numFmtId="164" fontId="13" fillId="3" borderId="0" xfId="0" applyNumberFormat="1" applyFont="1" applyFill="1" applyAlignment="1">
      <alignment vertical="top"/>
    </xf>
    <xf numFmtId="164" fontId="17" fillId="3" borderId="0" xfId="0" applyNumberFormat="1" applyFont="1" applyFill="1" applyAlignment="1">
      <alignment vertical="top"/>
    </xf>
    <xf numFmtId="164" fontId="17" fillId="3" borderId="0" xfId="0" applyNumberFormat="1" applyFont="1" applyFill="1" applyAlignment="1">
      <alignment vertical="center"/>
    </xf>
    <xf numFmtId="41" fontId="3" fillId="3" borderId="0" xfId="0" applyNumberFormat="1" applyFont="1" applyFill="1" applyAlignment="1">
      <alignment horizontal="center" vertical="center"/>
    </xf>
    <xf numFmtId="0" fontId="3" fillId="3" borderId="0" xfId="0" applyNumberFormat="1" applyFont="1" applyFill="1" applyAlignment="1">
      <alignment horizontal="left" vertical="center"/>
    </xf>
    <xf numFmtId="0" fontId="3" fillId="3" borderId="0" xfId="0" applyNumberFormat="1" applyFont="1" applyFill="1" applyAlignment="1">
      <alignment horizontal="center" vertical="center"/>
    </xf>
    <xf numFmtId="164" fontId="3" fillId="3" borderId="0" xfId="0" applyNumberFormat="1" applyFont="1" applyFill="1" applyAlignment="1">
      <alignment vertical="center"/>
    </xf>
    <xf numFmtId="0" fontId="3" fillId="3" borderId="0" xfId="0" applyNumberFormat="1" applyFont="1" applyFill="1" applyAlignment="1">
      <alignment vertical="center"/>
    </xf>
    <xf numFmtId="0" fontId="5" fillId="3" borderId="0" xfId="0" applyNumberFormat="1" applyFont="1" applyFill="1" applyAlignment="1">
      <alignment horizontal="center" vertical="center"/>
    </xf>
    <xf numFmtId="41" fontId="3" fillId="3" borderId="0" xfId="0" applyNumberFormat="1" applyFont="1" applyFill="1" applyAlignment="1">
      <alignment horizontal="right" vertical="center"/>
    </xf>
    <xf numFmtId="41" fontId="3" fillId="3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vertical="center"/>
    </xf>
    <xf numFmtId="0" fontId="2" fillId="3" borderId="0" xfId="0" quotePrefix="1" applyNumberFormat="1" applyFont="1" applyFill="1" applyAlignment="1">
      <alignment horizontal="left" vertical="center"/>
    </xf>
    <xf numFmtId="37" fontId="2" fillId="3" borderId="0" xfId="0" applyNumberFormat="1" applyFont="1" applyFill="1" applyAlignment="1">
      <alignment horizontal="left" vertical="center"/>
    </xf>
    <xf numFmtId="0" fontId="3" fillId="3" borderId="0" xfId="0" quotePrefix="1" applyNumberFormat="1" applyFont="1" applyFill="1" applyAlignment="1">
      <alignment horizontal="left" vertical="center"/>
    </xf>
    <xf numFmtId="0" fontId="2" fillId="3" borderId="0" xfId="0" applyNumberFormat="1" applyFont="1" applyFill="1" applyAlignment="1">
      <alignment horizontal="left" vertical="center"/>
    </xf>
    <xf numFmtId="164" fontId="3" fillId="3" borderId="4" xfId="0" applyNumberFormat="1" applyFont="1" applyFill="1" applyBorder="1" applyAlignment="1">
      <alignment horizontal="right" vertical="center"/>
    </xf>
    <xf numFmtId="0" fontId="3" fillId="3" borderId="0" xfId="0" applyNumberFormat="1" applyFont="1" applyFill="1" applyBorder="1" applyAlignment="1">
      <alignment horizontal="left" vertical="center"/>
    </xf>
    <xf numFmtId="37" fontId="3" fillId="3" borderId="0" xfId="0" applyNumberFormat="1" applyFont="1" applyFill="1" applyAlignment="1">
      <alignment horizontal="right" vertical="top"/>
    </xf>
    <xf numFmtId="41" fontId="3" fillId="3" borderId="1" xfId="0" applyNumberFormat="1" applyFont="1" applyFill="1" applyBorder="1" applyAlignment="1">
      <alignment horizontal="center" vertical="top"/>
    </xf>
    <xf numFmtId="41" fontId="3" fillId="3" borderId="3" xfId="0" applyNumberFormat="1" applyFont="1" applyFill="1" applyBorder="1" applyAlignment="1">
      <alignment horizontal="center" vertical="top"/>
    </xf>
    <xf numFmtId="0" fontId="3" fillId="3" borderId="0" xfId="0" quotePrefix="1" applyNumberFormat="1" applyFont="1" applyFill="1" applyBorder="1" applyAlignment="1">
      <alignment horizontal="center" vertical="center"/>
    </xf>
    <xf numFmtId="164" fontId="3" fillId="3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4" fillId="3" borderId="0" xfId="0" quotePrefix="1" applyNumberFormat="1" applyFont="1" applyFill="1" applyBorder="1" applyAlignment="1">
      <alignment horizontal="center" vertical="center"/>
    </xf>
    <xf numFmtId="41" fontId="3" fillId="3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3" borderId="2" xfId="0" applyNumberFormat="1" applyFont="1" applyFill="1" applyBorder="1" applyAlignment="1">
      <alignment horizontal="right" vertical="center"/>
    </xf>
    <xf numFmtId="41" fontId="3" fillId="3" borderId="1" xfId="0" applyNumberFormat="1" applyFont="1" applyFill="1" applyBorder="1" applyAlignment="1">
      <alignment horizontal="right" vertical="center"/>
    </xf>
    <xf numFmtId="41" fontId="3" fillId="3" borderId="3" xfId="0" applyNumberFormat="1" applyFont="1" applyFill="1" applyBorder="1" applyAlignment="1">
      <alignment horizontal="right" vertical="center"/>
    </xf>
    <xf numFmtId="41" fontId="17" fillId="3" borderId="0" xfId="0" applyNumberFormat="1" applyFont="1" applyFill="1" applyAlignment="1">
      <alignment horizontal="right" vertical="center"/>
    </xf>
    <xf numFmtId="41" fontId="17" fillId="3" borderId="0" xfId="0" applyNumberFormat="1" applyFont="1" applyFill="1" applyAlignment="1">
      <alignment vertical="center"/>
    </xf>
    <xf numFmtId="164" fontId="3" fillId="3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top"/>
    </xf>
    <xf numFmtId="38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vertical="top"/>
    </xf>
    <xf numFmtId="49" fontId="5" fillId="0" borderId="0" xfId="8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3" fillId="0" borderId="1" xfId="0" applyNumberFormat="1" applyFont="1" applyFill="1" applyBorder="1" applyAlignment="1">
      <alignment vertical="top"/>
    </xf>
    <xf numFmtId="49" fontId="3" fillId="0" borderId="0" xfId="8" applyNumberFormat="1" applyFont="1" applyFill="1" applyAlignment="1">
      <alignment vertical="top"/>
    </xf>
    <xf numFmtId="164" fontId="3" fillId="3" borderId="0" xfId="0" applyNumberFormat="1" applyFont="1" applyFill="1" applyBorder="1" applyAlignment="1">
      <alignment vertical="top"/>
    </xf>
    <xf numFmtId="164" fontId="3" fillId="3" borderId="1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41" fontId="3" fillId="3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4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164" fontId="3" fillId="4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6" fillId="0" borderId="0" xfId="0" applyNumberFormat="1" applyFont="1" applyFill="1" applyAlignment="1">
      <alignment horizontal="left" vertical="center"/>
    </xf>
    <xf numFmtId="43" fontId="3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3" fontId="3" fillId="0" borderId="4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horizontal="right" vertical="center"/>
    </xf>
    <xf numFmtId="2" fontId="3" fillId="0" borderId="4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Continuous" vertical="center"/>
    </xf>
    <xf numFmtId="41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left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41" fontId="3" fillId="3" borderId="0" xfId="0" applyNumberFormat="1" applyFont="1" applyFill="1" applyBorder="1" applyAlignment="1">
      <alignment vertical="top"/>
    </xf>
    <xf numFmtId="41" fontId="3" fillId="3" borderId="1" xfId="0" applyNumberFormat="1" applyFont="1" applyFill="1" applyBorder="1" applyAlignment="1">
      <alignment vertical="top"/>
    </xf>
    <xf numFmtId="41" fontId="2" fillId="3" borderId="1" xfId="0" applyNumberFormat="1" applyFont="1" applyFill="1" applyBorder="1" applyAlignment="1">
      <alignment vertical="top"/>
    </xf>
    <xf numFmtId="164" fontId="3" fillId="3" borderId="1" xfId="0" applyNumberFormat="1" applyFont="1" applyFill="1" applyBorder="1" applyAlignment="1">
      <alignment horizontal="center" vertical="top"/>
    </xf>
    <xf numFmtId="38" fontId="3" fillId="3" borderId="0" xfId="0" applyNumberFormat="1" applyFont="1" applyFill="1" applyAlignment="1">
      <alignment horizontal="centerContinuous" vertical="center"/>
    </xf>
    <xf numFmtId="37" fontId="3" fillId="3" borderId="0" xfId="0" applyNumberFormat="1" applyFont="1" applyFill="1" applyAlignment="1">
      <alignment horizontal="right" vertical="center"/>
    </xf>
    <xf numFmtId="164" fontId="2" fillId="3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center" vertical="center"/>
    </xf>
    <xf numFmtId="41" fontId="3" fillId="3" borderId="1" xfId="0" applyNumberFormat="1" applyFont="1" applyFill="1" applyBorder="1" applyAlignment="1">
      <alignment horizontal="center" vertical="center"/>
    </xf>
    <xf numFmtId="41" fontId="3" fillId="3" borderId="4" xfId="0" applyNumberFormat="1" applyFont="1" applyFill="1" applyBorder="1" applyAlignment="1">
      <alignment horizontal="center" vertical="center"/>
    </xf>
    <xf numFmtId="41" fontId="3" fillId="3" borderId="3" xfId="0" applyNumberFormat="1" applyFont="1" applyFill="1" applyBorder="1" applyAlignment="1">
      <alignment horizontal="center" vertical="center"/>
    </xf>
    <xf numFmtId="41" fontId="3" fillId="3" borderId="6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164" fontId="13" fillId="3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</cellXfs>
  <cellStyles count="9">
    <cellStyle name="Comma" xfId="2" builtinId="3"/>
    <cellStyle name="Comma 2 3" xfId="6" xr:uid="{00000000-0005-0000-0000-000001000000}"/>
    <cellStyle name="Comma 6" xfId="4" xr:uid="{00000000-0005-0000-0000-000002000000}"/>
    <cellStyle name="Normal" xfId="0" builtinId="0"/>
    <cellStyle name="Normal 2" xfId="8" xr:uid="{00000000-0005-0000-0000-000004000000}"/>
    <cellStyle name="Normal 21" xfId="5" xr:uid="{00000000-0005-0000-0000-000005000000}"/>
    <cellStyle name="Normal 22 2" xfId="7" xr:uid="{00000000-0005-0000-0000-000006000000}"/>
    <cellStyle name="Normal 5" xfId="3" xr:uid="{00000000-0005-0000-0000-000007000000}"/>
    <cellStyle name="Normal_BS&amp;PLT Q1'2006" xfId="1" xr:uid="{00000000-0005-0000-0000-000008000000}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kamol.thapanakul.PACRIM\Documents\CanvasDocHelper\Evidence\80e2f437977847209c89cee70e328cde\T_TQM%20Corp_2019_Q2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&amp; CF"/>
      <sheetName val="Consolidated"/>
      <sheetName val="The Company"/>
      <sheetName val="CI (1 statement)"/>
    </sheetNames>
    <sheetDataSet>
      <sheetData sheetId="0">
        <row r="67">
          <cell r="B67">
            <v>0</v>
          </cell>
        </row>
      </sheetData>
      <sheetData sheetId="1">
        <row r="89">
          <cell r="K89">
            <v>0</v>
          </cell>
        </row>
        <row r="97">
          <cell r="G97">
            <v>183004</v>
          </cell>
        </row>
        <row r="102">
          <cell r="G102">
            <v>183004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00FF"/>
  </sheetPr>
  <dimension ref="A1:L135"/>
  <sheetViews>
    <sheetView showGridLines="0" view="pageBreakPreview" topLeftCell="A3" zoomScale="70" zoomScaleNormal="110" zoomScaleSheetLayoutView="70" workbookViewId="0">
      <selection activeCell="C52" sqref="C52"/>
    </sheetView>
  </sheetViews>
  <sheetFormatPr defaultColWidth="10.5703125" defaultRowHeight="21.75" customHeight="1"/>
  <cols>
    <col min="1" max="1" width="42.85546875" style="105" customWidth="1"/>
    <col min="2" max="2" width="1.5703125" style="104" customWidth="1"/>
    <col min="3" max="3" width="7.5703125" style="105" customWidth="1"/>
    <col min="4" max="4" width="1.5703125" style="104" customWidth="1"/>
    <col min="5" max="5" width="14.85546875" style="122" customWidth="1"/>
    <col min="6" max="6" width="1.5703125" style="122" customWidth="1"/>
    <col min="7" max="7" width="14.85546875" style="122" customWidth="1"/>
    <col min="8" max="8" width="1.5703125" style="122" customWidth="1"/>
    <col min="9" max="9" width="14.85546875" style="122" customWidth="1"/>
    <col min="10" max="10" width="1.5703125" style="104" customWidth="1"/>
    <col min="11" max="11" width="14.85546875" style="104" customWidth="1"/>
    <col min="12" max="12" width="1.5703125" style="104" customWidth="1"/>
    <col min="13" max="16384" width="10.5703125" style="104"/>
  </cols>
  <sheetData>
    <row r="1" spans="1:11" s="72" customFormat="1" ht="21.75" customHeight="1">
      <c r="A1" s="110" t="s">
        <v>157</v>
      </c>
      <c r="B1" s="70"/>
      <c r="C1" s="103"/>
      <c r="D1" s="71"/>
      <c r="E1" s="164"/>
      <c r="F1" s="164"/>
      <c r="G1" s="164"/>
      <c r="H1" s="164"/>
      <c r="I1" s="164"/>
    </row>
    <row r="2" spans="1:11" s="72" customFormat="1" ht="21.75" customHeight="1">
      <c r="A2" s="111" t="s">
        <v>1</v>
      </c>
      <c r="B2" s="70"/>
      <c r="C2" s="103"/>
      <c r="D2" s="71"/>
      <c r="E2" s="164"/>
      <c r="F2" s="164"/>
      <c r="G2" s="164"/>
      <c r="H2" s="164"/>
      <c r="I2" s="164"/>
    </row>
    <row r="3" spans="1:11" s="74" customFormat="1" ht="21.75" customHeight="1">
      <c r="A3" s="73" t="s">
        <v>176</v>
      </c>
      <c r="B3" s="73"/>
      <c r="C3" s="73"/>
      <c r="D3" s="73"/>
      <c r="E3" s="165"/>
      <c r="F3" s="165"/>
      <c r="G3" s="166"/>
      <c r="H3" s="165"/>
      <c r="I3" s="165"/>
    </row>
    <row r="4" spans="1:11" ht="21.75" customHeight="1">
      <c r="A4" s="103"/>
      <c r="B4" s="71"/>
      <c r="C4" s="103"/>
      <c r="D4" s="71"/>
      <c r="E4" s="164"/>
      <c r="F4" s="164"/>
      <c r="G4" s="164"/>
      <c r="H4" s="164"/>
      <c r="K4" s="104" t="s">
        <v>138</v>
      </c>
    </row>
    <row r="5" spans="1:11" ht="21.75" customHeight="1">
      <c r="E5" s="247" t="s">
        <v>3</v>
      </c>
      <c r="F5" s="247"/>
      <c r="G5" s="247"/>
      <c r="H5" s="166"/>
      <c r="I5" s="248" t="s">
        <v>4</v>
      </c>
      <c r="J5" s="248"/>
      <c r="K5" s="248"/>
    </row>
    <row r="6" spans="1:11" ht="21.75" customHeight="1">
      <c r="C6" s="75" t="s">
        <v>5</v>
      </c>
      <c r="D6" s="76"/>
      <c r="E6" s="167" t="s">
        <v>177</v>
      </c>
      <c r="F6" s="168"/>
      <c r="G6" s="167" t="s">
        <v>178</v>
      </c>
      <c r="H6" s="169"/>
      <c r="I6" s="167" t="s">
        <v>177</v>
      </c>
      <c r="J6" s="77"/>
      <c r="K6" s="127" t="s">
        <v>178</v>
      </c>
    </row>
    <row r="7" spans="1:11" ht="21.75" customHeight="1">
      <c r="C7" s="75"/>
      <c r="D7" s="76"/>
      <c r="E7" s="170" t="s">
        <v>139</v>
      </c>
      <c r="F7" s="168"/>
      <c r="G7" s="170" t="s">
        <v>140</v>
      </c>
      <c r="H7" s="169"/>
      <c r="I7" s="170" t="s">
        <v>139</v>
      </c>
      <c r="J7" s="77"/>
      <c r="K7" s="119" t="s">
        <v>140</v>
      </c>
    </row>
    <row r="8" spans="1:11" ht="21.75" customHeight="1">
      <c r="C8" s="75"/>
      <c r="D8" s="76"/>
      <c r="E8" s="170" t="s">
        <v>141</v>
      </c>
      <c r="F8" s="168"/>
      <c r="G8" s="170"/>
      <c r="H8" s="169"/>
      <c r="I8" s="170" t="s">
        <v>141</v>
      </c>
      <c r="J8" s="77"/>
      <c r="K8" s="119"/>
    </row>
    <row r="9" spans="1:11" ht="21.75" customHeight="1">
      <c r="A9" s="78" t="s">
        <v>7</v>
      </c>
    </row>
    <row r="10" spans="1:11" ht="21.75" customHeight="1">
      <c r="A10" s="78" t="s">
        <v>8</v>
      </c>
      <c r="C10" s="106"/>
    </row>
    <row r="11" spans="1:11" ht="21.75" customHeight="1">
      <c r="A11" s="105" t="s">
        <v>9</v>
      </c>
      <c r="C11" s="106">
        <v>3</v>
      </c>
      <c r="E11" s="137">
        <v>569617</v>
      </c>
      <c r="F11" s="137"/>
      <c r="G11" s="137">
        <v>848332</v>
      </c>
      <c r="H11" s="137"/>
      <c r="I11" s="137">
        <v>2978</v>
      </c>
      <c r="J11" s="80"/>
      <c r="K11" s="107">
        <v>280104</v>
      </c>
    </row>
    <row r="12" spans="1:11" ht="21.75" customHeight="1">
      <c r="A12" s="105" t="s">
        <v>104</v>
      </c>
      <c r="C12" s="106">
        <v>4</v>
      </c>
      <c r="E12" s="137">
        <v>685142</v>
      </c>
      <c r="F12" s="137"/>
      <c r="G12" s="137">
        <v>682503</v>
      </c>
      <c r="H12" s="137"/>
      <c r="I12" s="137">
        <v>0</v>
      </c>
      <c r="J12" s="80"/>
      <c r="K12" s="107">
        <v>0</v>
      </c>
    </row>
    <row r="13" spans="1:11" ht="21.75" customHeight="1">
      <c r="A13" s="105" t="s">
        <v>109</v>
      </c>
      <c r="C13" s="106">
        <v>5</v>
      </c>
      <c r="E13" s="137">
        <v>1106090</v>
      </c>
      <c r="F13" s="137"/>
      <c r="G13" s="137">
        <v>1120089</v>
      </c>
      <c r="H13" s="137"/>
      <c r="I13" s="137">
        <v>1092040</v>
      </c>
      <c r="J13" s="80"/>
      <c r="K13" s="107">
        <v>1100087</v>
      </c>
    </row>
    <row r="14" spans="1:11" ht="21.75" customHeight="1">
      <c r="A14" s="105" t="s">
        <v>132</v>
      </c>
      <c r="C14" s="106" t="s">
        <v>150</v>
      </c>
      <c r="D14" s="79"/>
      <c r="E14" s="159">
        <v>534588</v>
      </c>
      <c r="F14" s="159"/>
      <c r="G14" s="159">
        <v>598301</v>
      </c>
      <c r="H14" s="159"/>
      <c r="I14" s="159">
        <v>9870</v>
      </c>
      <c r="J14" s="80"/>
      <c r="K14" s="80">
        <v>1955</v>
      </c>
    </row>
    <row r="15" spans="1:11" ht="21.75" customHeight="1">
      <c r="A15" s="105" t="s">
        <v>208</v>
      </c>
      <c r="C15" s="106">
        <v>2</v>
      </c>
      <c r="D15" s="79"/>
      <c r="E15" s="159">
        <v>16000</v>
      </c>
      <c r="F15" s="159"/>
      <c r="G15" s="159">
        <v>0</v>
      </c>
      <c r="H15" s="159"/>
      <c r="I15" s="159">
        <v>0</v>
      </c>
      <c r="J15" s="80"/>
      <c r="K15" s="80">
        <v>0</v>
      </c>
    </row>
    <row r="16" spans="1:11" ht="21.75" customHeight="1">
      <c r="A16" s="105" t="s">
        <v>179</v>
      </c>
      <c r="C16" s="106">
        <v>2</v>
      </c>
      <c r="D16" s="79"/>
      <c r="E16" s="159">
        <v>0</v>
      </c>
      <c r="F16" s="159"/>
      <c r="G16" s="159">
        <v>0</v>
      </c>
      <c r="H16" s="159"/>
      <c r="I16" s="159">
        <v>0</v>
      </c>
      <c r="J16" s="80"/>
      <c r="K16" s="80">
        <v>85000</v>
      </c>
    </row>
    <row r="17" spans="1:11" ht="21.75" customHeight="1">
      <c r="A17" s="105" t="s">
        <v>10</v>
      </c>
      <c r="C17" s="106" t="s">
        <v>151</v>
      </c>
      <c r="E17" s="171">
        <v>47796</v>
      </c>
      <c r="F17" s="137"/>
      <c r="G17" s="171">
        <v>37393</v>
      </c>
      <c r="H17" s="137"/>
      <c r="I17" s="171">
        <v>539</v>
      </c>
      <c r="J17" s="80"/>
      <c r="K17" s="107">
        <v>269</v>
      </c>
    </row>
    <row r="18" spans="1:11" ht="21.75" customHeight="1">
      <c r="A18" s="78" t="s">
        <v>11</v>
      </c>
      <c r="C18" s="106"/>
      <c r="E18" s="172">
        <f>SUM(E11:E17)</f>
        <v>2959233</v>
      </c>
      <c r="F18" s="137"/>
      <c r="G18" s="172">
        <f>SUM(G11:G17)</f>
        <v>3286618</v>
      </c>
      <c r="H18" s="137"/>
      <c r="I18" s="172">
        <f>SUM(I11:I17)</f>
        <v>1105427</v>
      </c>
      <c r="J18" s="80"/>
      <c r="K18" s="131">
        <f>SUM(K11:K17)</f>
        <v>1467415</v>
      </c>
    </row>
    <row r="19" spans="1:11" ht="21.75" customHeight="1">
      <c r="A19" s="78" t="s">
        <v>12</v>
      </c>
      <c r="C19" s="106"/>
      <c r="E19" s="137"/>
      <c r="F19" s="137"/>
      <c r="G19" s="137"/>
      <c r="H19" s="137"/>
      <c r="I19" s="137"/>
      <c r="J19" s="80"/>
      <c r="K19" s="107"/>
    </row>
    <row r="20" spans="1:11" ht="21.75" customHeight="1">
      <c r="A20" s="105" t="s">
        <v>104</v>
      </c>
      <c r="C20" s="106">
        <v>4</v>
      </c>
      <c r="E20" s="137">
        <v>86000</v>
      </c>
      <c r="F20" s="137"/>
      <c r="G20" s="137">
        <v>100000</v>
      </c>
      <c r="H20" s="137"/>
      <c r="I20" s="137">
        <v>0</v>
      </c>
      <c r="J20" s="80"/>
      <c r="K20" s="107">
        <v>0</v>
      </c>
    </row>
    <row r="21" spans="1:11" ht="21.75" customHeight="1">
      <c r="A21" s="105" t="s">
        <v>13</v>
      </c>
      <c r="C21" s="106">
        <v>8</v>
      </c>
      <c r="E21" s="137">
        <v>2001</v>
      </c>
      <c r="F21" s="137"/>
      <c r="G21" s="137">
        <v>1000</v>
      </c>
      <c r="H21" s="137"/>
      <c r="I21" s="137">
        <v>0</v>
      </c>
      <c r="J21" s="80"/>
      <c r="K21" s="107">
        <v>0</v>
      </c>
    </row>
    <row r="22" spans="1:11" ht="21.75" customHeight="1">
      <c r="A22" s="105" t="s">
        <v>130</v>
      </c>
      <c r="C22" s="106">
        <v>9</v>
      </c>
      <c r="E22" s="137">
        <v>640844</v>
      </c>
      <c r="F22" s="137"/>
      <c r="G22" s="137">
        <v>289552</v>
      </c>
      <c r="H22" s="137"/>
      <c r="I22" s="137">
        <v>395232</v>
      </c>
      <c r="J22" s="80"/>
      <c r="K22" s="107">
        <v>123647</v>
      </c>
    </row>
    <row r="23" spans="1:11" ht="21.75" customHeight="1">
      <c r="A23" s="105" t="s">
        <v>14</v>
      </c>
      <c r="C23" s="106">
        <v>10</v>
      </c>
      <c r="E23" s="137">
        <v>0</v>
      </c>
      <c r="F23" s="137"/>
      <c r="G23" s="137">
        <v>0</v>
      </c>
      <c r="H23" s="137"/>
      <c r="I23" s="137">
        <v>470452</v>
      </c>
      <c r="J23" s="80"/>
      <c r="K23" s="107">
        <v>465452</v>
      </c>
    </row>
    <row r="24" spans="1:11" ht="21.75" customHeight="1">
      <c r="A24" s="105" t="s">
        <v>127</v>
      </c>
      <c r="C24" s="106">
        <v>11</v>
      </c>
      <c r="E24" s="137">
        <v>0</v>
      </c>
      <c r="F24" s="137"/>
      <c r="G24" s="137">
        <v>645</v>
      </c>
      <c r="H24" s="137"/>
      <c r="I24" s="137">
        <v>0</v>
      </c>
      <c r="J24" s="80"/>
      <c r="K24" s="107">
        <v>1200</v>
      </c>
    </row>
    <row r="25" spans="1:11" ht="21.75" customHeight="1">
      <c r="A25" s="112" t="s">
        <v>110</v>
      </c>
      <c r="B25" s="81"/>
      <c r="C25" s="106">
        <v>12</v>
      </c>
      <c r="E25" s="137">
        <v>78290</v>
      </c>
      <c r="F25" s="137"/>
      <c r="G25" s="137">
        <v>92343</v>
      </c>
      <c r="H25" s="137"/>
      <c r="I25" s="137">
        <v>204</v>
      </c>
      <c r="J25" s="80"/>
      <c r="K25" s="107">
        <v>272</v>
      </c>
    </row>
    <row r="26" spans="1:11" ht="21.75" customHeight="1">
      <c r="A26" s="102" t="s">
        <v>100</v>
      </c>
      <c r="B26" s="81"/>
      <c r="C26" s="106">
        <v>13</v>
      </c>
      <c r="E26" s="137">
        <v>13868</v>
      </c>
      <c r="F26" s="137"/>
      <c r="G26" s="137">
        <v>9217</v>
      </c>
      <c r="H26" s="137"/>
      <c r="I26" s="137">
        <v>113</v>
      </c>
      <c r="J26" s="80"/>
      <c r="K26" s="107">
        <v>153</v>
      </c>
    </row>
    <row r="27" spans="1:11" ht="21.75" customHeight="1">
      <c r="A27" s="102" t="s">
        <v>101</v>
      </c>
      <c r="B27" s="81"/>
      <c r="C27" s="106"/>
      <c r="E27" s="137">
        <v>17675</v>
      </c>
      <c r="F27" s="137"/>
      <c r="G27" s="137">
        <v>14068</v>
      </c>
      <c r="H27" s="137"/>
      <c r="I27" s="137">
        <v>0</v>
      </c>
      <c r="J27" s="80"/>
      <c r="K27" s="107">
        <v>0</v>
      </c>
    </row>
    <row r="28" spans="1:11" ht="21.75" customHeight="1">
      <c r="A28" s="105" t="s">
        <v>15</v>
      </c>
      <c r="C28" s="106">
        <v>2</v>
      </c>
      <c r="E28" s="173">
        <v>31349</v>
      </c>
      <c r="F28" s="137"/>
      <c r="G28" s="173">
        <v>31452</v>
      </c>
      <c r="H28" s="137"/>
      <c r="I28" s="173">
        <v>0</v>
      </c>
      <c r="J28" s="80"/>
      <c r="K28" s="132">
        <v>0</v>
      </c>
    </row>
    <row r="29" spans="1:11" ht="21.75" customHeight="1">
      <c r="A29" s="78" t="s">
        <v>16</v>
      </c>
      <c r="C29" s="103"/>
      <c r="E29" s="172">
        <f>SUM(E20:E28)</f>
        <v>870027</v>
      </c>
      <c r="F29" s="137"/>
      <c r="G29" s="172">
        <f>SUM(G20:G28)</f>
        <v>538277</v>
      </c>
      <c r="H29" s="137"/>
      <c r="I29" s="172">
        <f>SUM(I20:I28)</f>
        <v>866001</v>
      </c>
      <c r="J29" s="80"/>
      <c r="K29" s="131">
        <f>SUM(K20:K28)</f>
        <v>590724</v>
      </c>
    </row>
    <row r="30" spans="1:11" ht="21.75" customHeight="1" thickBot="1">
      <c r="A30" s="78" t="s">
        <v>17</v>
      </c>
      <c r="E30" s="174">
        <f>E18+E29</f>
        <v>3829260</v>
      </c>
      <c r="F30" s="137"/>
      <c r="G30" s="174">
        <f>G18+G29</f>
        <v>3824895</v>
      </c>
      <c r="H30" s="137"/>
      <c r="I30" s="174">
        <f>I18+I29</f>
        <v>1971428</v>
      </c>
      <c r="J30" s="80"/>
      <c r="K30" s="133">
        <f>K18+K29</f>
        <v>2058139</v>
      </c>
    </row>
    <row r="31" spans="1:11" ht="21.75" customHeight="1" thickTop="1"/>
    <row r="32" spans="1:11" ht="21.75" customHeight="1">
      <c r="A32" s="105" t="s">
        <v>18</v>
      </c>
    </row>
    <row r="33" spans="1:11" s="72" customFormat="1" ht="21.75" customHeight="1">
      <c r="A33" s="110" t="s">
        <v>157</v>
      </c>
      <c r="B33" s="70"/>
      <c r="C33" s="103"/>
      <c r="D33" s="71"/>
      <c r="E33" s="164"/>
      <c r="F33" s="164"/>
      <c r="G33" s="164"/>
      <c r="H33" s="164"/>
      <c r="I33" s="164"/>
    </row>
    <row r="34" spans="1:11" s="72" customFormat="1" ht="21.75" customHeight="1">
      <c r="A34" s="113" t="s">
        <v>19</v>
      </c>
      <c r="B34" s="70"/>
      <c r="C34" s="103"/>
      <c r="D34" s="71"/>
      <c r="E34" s="164"/>
      <c r="F34" s="164"/>
      <c r="G34" s="164"/>
      <c r="H34" s="164"/>
      <c r="I34" s="164"/>
    </row>
    <row r="35" spans="1:11" s="74" customFormat="1" ht="21.75" customHeight="1">
      <c r="A35" s="73" t="s">
        <v>176</v>
      </c>
      <c r="B35" s="73"/>
      <c r="C35" s="73"/>
      <c r="D35" s="73"/>
      <c r="E35" s="165"/>
      <c r="F35" s="165"/>
      <c r="G35" s="166"/>
      <c r="H35" s="165"/>
      <c r="I35" s="165"/>
    </row>
    <row r="36" spans="1:11" ht="21.75" customHeight="1">
      <c r="A36" s="103"/>
      <c r="B36" s="71"/>
      <c r="C36" s="103"/>
      <c r="D36" s="71"/>
      <c r="E36" s="164"/>
      <c r="F36" s="164"/>
      <c r="G36" s="164"/>
      <c r="H36" s="164"/>
      <c r="K36" s="104" t="s">
        <v>138</v>
      </c>
    </row>
    <row r="37" spans="1:11" ht="21.75" customHeight="1">
      <c r="E37" s="247" t="s">
        <v>3</v>
      </c>
      <c r="F37" s="247"/>
      <c r="G37" s="247"/>
      <c r="H37" s="166"/>
      <c r="I37" s="248" t="s">
        <v>4</v>
      </c>
      <c r="J37" s="248"/>
      <c r="K37" s="248"/>
    </row>
    <row r="38" spans="1:11" ht="21.75" customHeight="1">
      <c r="C38" s="75" t="s">
        <v>5</v>
      </c>
      <c r="D38" s="76"/>
      <c r="E38" s="167" t="s">
        <v>177</v>
      </c>
      <c r="F38" s="168"/>
      <c r="G38" s="167" t="s">
        <v>178</v>
      </c>
      <c r="H38" s="169"/>
      <c r="I38" s="167" t="s">
        <v>177</v>
      </c>
      <c r="J38" s="77"/>
      <c r="K38" s="127" t="s">
        <v>178</v>
      </c>
    </row>
    <row r="39" spans="1:11" ht="21.75" customHeight="1">
      <c r="C39" s="75"/>
      <c r="D39" s="76"/>
      <c r="E39" s="170" t="s">
        <v>139</v>
      </c>
      <c r="F39" s="168"/>
      <c r="G39" s="170" t="s">
        <v>140</v>
      </c>
      <c r="H39" s="169"/>
      <c r="I39" s="170" t="s">
        <v>139</v>
      </c>
      <c r="J39" s="77"/>
      <c r="K39" s="119" t="s">
        <v>140</v>
      </c>
    </row>
    <row r="40" spans="1:11" ht="21.75" customHeight="1">
      <c r="C40" s="75"/>
      <c r="D40" s="76"/>
      <c r="E40" s="170" t="s">
        <v>141</v>
      </c>
      <c r="F40" s="168"/>
      <c r="G40" s="170"/>
      <c r="H40" s="169"/>
      <c r="I40" s="170" t="s">
        <v>141</v>
      </c>
      <c r="J40" s="77"/>
      <c r="K40" s="119"/>
    </row>
    <row r="41" spans="1:11" ht="21.75" customHeight="1">
      <c r="A41" s="78" t="s">
        <v>20</v>
      </c>
      <c r="E41" s="175"/>
      <c r="F41" s="175"/>
      <c r="G41" s="176"/>
      <c r="H41" s="177"/>
      <c r="I41" s="176"/>
    </row>
    <row r="42" spans="1:11" ht="21.75" customHeight="1">
      <c r="A42" s="78" t="s">
        <v>21</v>
      </c>
      <c r="C42" s="106"/>
    </row>
    <row r="43" spans="1:11" ht="21.75" customHeight="1">
      <c r="A43" s="112" t="s">
        <v>96</v>
      </c>
      <c r="B43" s="81"/>
      <c r="C43" s="106" t="s">
        <v>204</v>
      </c>
      <c r="E43" s="130">
        <v>931594</v>
      </c>
      <c r="F43" s="130"/>
      <c r="G43" s="130">
        <v>1170781</v>
      </c>
      <c r="H43" s="130"/>
      <c r="I43" s="130">
        <v>579</v>
      </c>
      <c r="J43" s="108"/>
      <c r="K43" s="101">
        <v>22752</v>
      </c>
    </row>
    <row r="44" spans="1:11" ht="21.75" customHeight="1">
      <c r="A44" s="102" t="s">
        <v>136</v>
      </c>
      <c r="B44" s="81"/>
      <c r="C44" s="106"/>
      <c r="E44" s="130">
        <v>537924</v>
      </c>
      <c r="F44" s="130"/>
      <c r="G44" s="130">
        <v>385109</v>
      </c>
      <c r="H44" s="130"/>
      <c r="I44" s="130">
        <v>0</v>
      </c>
      <c r="J44" s="108"/>
      <c r="K44" s="101">
        <v>0</v>
      </c>
    </row>
    <row r="45" spans="1:11" ht="21.75" customHeight="1">
      <c r="A45" s="102" t="s">
        <v>22</v>
      </c>
      <c r="B45" s="81"/>
      <c r="C45" s="106"/>
      <c r="E45" s="130">
        <v>14669</v>
      </c>
      <c r="F45" s="130"/>
      <c r="G45" s="130">
        <v>20950</v>
      </c>
      <c r="H45" s="130"/>
      <c r="I45" s="130">
        <v>1364</v>
      </c>
      <c r="J45" s="108"/>
      <c r="K45" s="101">
        <v>0</v>
      </c>
    </row>
    <row r="46" spans="1:11" ht="21.75" customHeight="1">
      <c r="A46" s="102" t="s">
        <v>134</v>
      </c>
      <c r="B46" s="81"/>
      <c r="C46" s="106">
        <v>15</v>
      </c>
      <c r="E46" s="130">
        <v>7743</v>
      </c>
      <c r="F46" s="130"/>
      <c r="G46" s="130">
        <v>10458</v>
      </c>
      <c r="H46" s="130"/>
      <c r="I46" s="130">
        <v>0</v>
      </c>
      <c r="J46" s="108"/>
      <c r="K46" s="101">
        <v>0</v>
      </c>
    </row>
    <row r="47" spans="1:11" ht="21.75" customHeight="1">
      <c r="A47" s="105" t="s">
        <v>23</v>
      </c>
      <c r="C47" s="106"/>
      <c r="E47" s="171">
        <v>36605</v>
      </c>
      <c r="F47" s="130"/>
      <c r="G47" s="171">
        <v>34279</v>
      </c>
      <c r="H47" s="130"/>
      <c r="I47" s="171">
        <v>6835</v>
      </c>
      <c r="J47" s="108"/>
      <c r="K47" s="101">
        <v>1057</v>
      </c>
    </row>
    <row r="48" spans="1:11" ht="21.75" customHeight="1">
      <c r="A48" s="78" t="s">
        <v>24</v>
      </c>
      <c r="C48" s="106"/>
      <c r="E48" s="178">
        <f>SUM(E43:E47)</f>
        <v>1528535</v>
      </c>
      <c r="F48" s="129"/>
      <c r="G48" s="178">
        <f>SUM(G43:G47)</f>
        <v>1621577</v>
      </c>
      <c r="H48" s="129"/>
      <c r="I48" s="178">
        <f>SUM(I43:I47)</f>
        <v>8778</v>
      </c>
      <c r="J48" s="108"/>
      <c r="K48" s="128">
        <f>SUM(K43:K47)</f>
        <v>23809</v>
      </c>
    </row>
    <row r="49" spans="1:11" ht="21.75" customHeight="1">
      <c r="A49" s="78" t="s">
        <v>25</v>
      </c>
      <c r="C49" s="106"/>
      <c r="E49" s="129"/>
      <c r="F49" s="129"/>
      <c r="G49" s="129"/>
      <c r="H49" s="129"/>
      <c r="I49" s="129"/>
      <c r="J49" s="108"/>
      <c r="K49" s="108"/>
    </row>
    <row r="50" spans="1:11" ht="21.75" customHeight="1">
      <c r="A50" s="105" t="s">
        <v>26</v>
      </c>
      <c r="C50" s="106">
        <v>16</v>
      </c>
      <c r="E50" s="129">
        <f>78869+1</f>
        <v>78870</v>
      </c>
      <c r="F50" s="129"/>
      <c r="G50" s="129">
        <v>58069</v>
      </c>
      <c r="H50" s="129"/>
      <c r="I50" s="129">
        <v>0</v>
      </c>
      <c r="J50" s="108"/>
      <c r="K50" s="108">
        <v>0</v>
      </c>
    </row>
    <row r="51" spans="1:11" ht="21.75" customHeight="1">
      <c r="A51" s="105" t="s">
        <v>186</v>
      </c>
      <c r="C51" s="106">
        <v>17</v>
      </c>
      <c r="E51" s="129">
        <f>1051-1</f>
        <v>1050</v>
      </c>
      <c r="F51" s="129"/>
      <c r="G51" s="129">
        <v>0</v>
      </c>
      <c r="H51" s="129"/>
      <c r="I51" s="129">
        <v>1050</v>
      </c>
      <c r="J51" s="108"/>
      <c r="K51" s="108">
        <v>0</v>
      </c>
    </row>
    <row r="52" spans="1:11" ht="21.75" customHeight="1">
      <c r="A52" s="78" t="s">
        <v>27</v>
      </c>
      <c r="C52" s="103"/>
      <c r="E52" s="178">
        <f>SUM(E50:E51)</f>
        <v>79920</v>
      </c>
      <c r="F52" s="129"/>
      <c r="G52" s="178">
        <f>SUM(G50:G51)</f>
        <v>58069</v>
      </c>
      <c r="H52" s="129"/>
      <c r="I52" s="178">
        <f>SUM(I50:I51)</f>
        <v>1050</v>
      </c>
      <c r="J52" s="108"/>
      <c r="K52" s="128">
        <f>SUM(K50:K51)</f>
        <v>0</v>
      </c>
    </row>
    <row r="53" spans="1:11" ht="21.75" customHeight="1">
      <c r="A53" s="78" t="s">
        <v>28</v>
      </c>
      <c r="E53" s="178">
        <f>E48+E52</f>
        <v>1608455</v>
      </c>
      <c r="F53" s="129"/>
      <c r="G53" s="178">
        <f>G48+G52</f>
        <v>1679646</v>
      </c>
      <c r="H53" s="129"/>
      <c r="I53" s="178">
        <f>I48+I52</f>
        <v>9828</v>
      </c>
      <c r="J53" s="108"/>
      <c r="K53" s="128">
        <f>K48+K52</f>
        <v>23809</v>
      </c>
    </row>
    <row r="54" spans="1:11" ht="21.75" customHeight="1">
      <c r="A54" s="78" t="s">
        <v>29</v>
      </c>
      <c r="E54" s="137"/>
      <c r="F54" s="137"/>
      <c r="G54" s="179"/>
      <c r="H54" s="179"/>
      <c r="I54" s="179"/>
      <c r="J54" s="76"/>
      <c r="K54" s="82"/>
    </row>
    <row r="55" spans="1:11" ht="21.75" customHeight="1">
      <c r="A55" s="105" t="s">
        <v>30</v>
      </c>
      <c r="C55" s="106"/>
      <c r="E55" s="137"/>
      <c r="F55" s="137"/>
      <c r="G55" s="179"/>
      <c r="H55" s="179"/>
      <c r="I55" s="179"/>
      <c r="J55" s="76"/>
      <c r="K55" s="82"/>
    </row>
    <row r="56" spans="1:11" ht="21.75" customHeight="1">
      <c r="A56" s="102" t="s">
        <v>31</v>
      </c>
      <c r="B56" s="81"/>
      <c r="C56" s="103"/>
      <c r="E56" s="137"/>
      <c r="F56" s="137"/>
      <c r="G56" s="179"/>
      <c r="H56" s="179"/>
      <c r="I56" s="179"/>
      <c r="J56" s="76"/>
      <c r="K56" s="82"/>
    </row>
    <row r="57" spans="1:11" ht="21.75" customHeight="1" thickBot="1">
      <c r="A57" s="102" t="s">
        <v>164</v>
      </c>
      <c r="B57" s="81"/>
      <c r="C57" s="103"/>
      <c r="E57" s="180">
        <v>300000</v>
      </c>
      <c r="F57" s="159"/>
      <c r="G57" s="181">
        <v>300000</v>
      </c>
      <c r="H57" s="160"/>
      <c r="I57" s="181">
        <v>300000</v>
      </c>
      <c r="J57" s="76"/>
      <c r="K57" s="114">
        <v>300000</v>
      </c>
    </row>
    <row r="58" spans="1:11" ht="21.75" customHeight="1" thickTop="1">
      <c r="A58" s="102" t="s">
        <v>124</v>
      </c>
      <c r="B58" s="81"/>
      <c r="C58" s="103"/>
      <c r="E58" s="137"/>
      <c r="F58" s="137"/>
      <c r="G58" s="179"/>
      <c r="H58" s="179"/>
      <c r="I58" s="179"/>
      <c r="J58" s="76"/>
      <c r="K58" s="82"/>
    </row>
    <row r="59" spans="1:11" ht="21.75" customHeight="1">
      <c r="A59" s="102" t="s">
        <v>164</v>
      </c>
      <c r="B59" s="81"/>
      <c r="E59" s="159">
        <v>300000</v>
      </c>
      <c r="F59" s="159"/>
      <c r="G59" s="160">
        <v>300000</v>
      </c>
      <c r="H59" s="160"/>
      <c r="I59" s="160">
        <v>300000</v>
      </c>
      <c r="J59" s="76"/>
      <c r="K59" s="76">
        <v>300000</v>
      </c>
    </row>
    <row r="60" spans="1:11" ht="21.75" customHeight="1">
      <c r="A60" s="102" t="s">
        <v>180</v>
      </c>
      <c r="B60" s="81"/>
      <c r="E60" s="159">
        <v>1606753</v>
      </c>
      <c r="F60" s="159"/>
      <c r="G60" s="160">
        <v>1606753</v>
      </c>
      <c r="H60" s="160"/>
      <c r="I60" s="129">
        <v>1606753</v>
      </c>
      <c r="J60" s="76"/>
      <c r="K60" s="76">
        <v>1606753</v>
      </c>
    </row>
    <row r="61" spans="1:11" ht="21.75" customHeight="1">
      <c r="A61" s="102" t="s">
        <v>102</v>
      </c>
      <c r="B61" s="81"/>
      <c r="C61" s="106"/>
      <c r="E61" s="159">
        <v>67932</v>
      </c>
      <c r="F61" s="159"/>
      <c r="G61" s="160">
        <v>67932</v>
      </c>
      <c r="H61" s="160"/>
      <c r="I61" s="108">
        <v>0</v>
      </c>
      <c r="J61" s="76"/>
      <c r="K61" s="108">
        <v>0</v>
      </c>
    </row>
    <row r="62" spans="1:11" ht="21.75" customHeight="1">
      <c r="A62" s="102" t="s">
        <v>32</v>
      </c>
      <c r="B62" s="72"/>
      <c r="C62" s="103"/>
      <c r="E62" s="137"/>
      <c r="F62" s="137"/>
      <c r="G62" s="179"/>
      <c r="H62" s="179"/>
      <c r="I62" s="179"/>
      <c r="J62" s="76"/>
      <c r="K62" s="82"/>
    </row>
    <row r="63" spans="1:11" ht="21.75" customHeight="1">
      <c r="A63" s="102" t="s">
        <v>33</v>
      </c>
      <c r="B63" s="72"/>
      <c r="C63" s="106"/>
      <c r="E63" s="137">
        <v>30000</v>
      </c>
      <c r="F63" s="137"/>
      <c r="G63" s="179">
        <v>30000</v>
      </c>
      <c r="H63" s="179"/>
      <c r="I63" s="179">
        <v>30000</v>
      </c>
      <c r="J63" s="76"/>
      <c r="K63" s="82">
        <v>30000</v>
      </c>
    </row>
    <row r="64" spans="1:11" ht="21.75" customHeight="1">
      <c r="A64" s="115" t="s">
        <v>34</v>
      </c>
      <c r="B64" s="72"/>
      <c r="E64" s="160">
        <v>211917</v>
      </c>
      <c r="F64" s="159"/>
      <c r="G64" s="160">
        <v>140563</v>
      </c>
      <c r="H64" s="160"/>
      <c r="I64" s="160">
        <v>20645</v>
      </c>
      <c r="J64" s="76"/>
      <c r="K64" s="76">
        <v>97577</v>
      </c>
    </row>
    <row r="65" spans="1:12" ht="21.75" customHeight="1">
      <c r="A65" s="115" t="s">
        <v>187</v>
      </c>
      <c r="B65" s="72"/>
      <c r="E65" s="160">
        <v>4202</v>
      </c>
      <c r="F65" s="159"/>
      <c r="G65" s="108">
        <v>0</v>
      </c>
      <c r="H65" s="160"/>
      <c r="I65" s="160">
        <v>4202</v>
      </c>
      <c r="J65" s="76"/>
      <c r="K65" s="108">
        <v>0</v>
      </c>
    </row>
    <row r="66" spans="1:12" ht="21.75" customHeight="1">
      <c r="A66" s="102" t="s">
        <v>114</v>
      </c>
      <c r="B66" s="72"/>
      <c r="E66" s="182">
        <f>SUM(E59:E65)</f>
        <v>2220804</v>
      </c>
      <c r="F66" s="159"/>
      <c r="G66" s="182">
        <f>SUM(G59:G65)</f>
        <v>2145248</v>
      </c>
      <c r="H66" s="179"/>
      <c r="I66" s="182">
        <f>SUM(I59:I65)</f>
        <v>1961600</v>
      </c>
      <c r="J66" s="76"/>
      <c r="K66" s="138">
        <f>SUM(K59:K65)</f>
        <v>2034330</v>
      </c>
    </row>
    <row r="67" spans="1:12" ht="21.75" customHeight="1">
      <c r="A67" s="102" t="s">
        <v>181</v>
      </c>
      <c r="B67" s="72"/>
      <c r="E67" s="129">
        <v>1</v>
      </c>
      <c r="F67" s="137"/>
      <c r="G67" s="129">
        <v>1</v>
      </c>
      <c r="H67" s="129"/>
      <c r="I67" s="129">
        <v>0</v>
      </c>
      <c r="J67" s="108"/>
      <c r="K67" s="108">
        <v>0</v>
      </c>
    </row>
    <row r="68" spans="1:12" ht="21.75" customHeight="1">
      <c r="A68" s="113" t="s">
        <v>35</v>
      </c>
      <c r="B68" s="72"/>
      <c r="E68" s="183">
        <f>SUM(E66:E67)</f>
        <v>2220805</v>
      </c>
      <c r="F68" s="137"/>
      <c r="G68" s="183">
        <f>SUM(G66:G67)</f>
        <v>2145249</v>
      </c>
      <c r="H68" s="179"/>
      <c r="I68" s="183">
        <f>SUM(I66:I67)</f>
        <v>1961600</v>
      </c>
      <c r="J68" s="76"/>
      <c r="K68" s="139">
        <f>SUM(K66:K67)</f>
        <v>2034330</v>
      </c>
    </row>
    <row r="69" spans="1:12" ht="21.75" customHeight="1" thickBot="1">
      <c r="A69" s="78" t="s">
        <v>36</v>
      </c>
      <c r="E69" s="184">
        <f>E68+E53</f>
        <v>3829260</v>
      </c>
      <c r="F69" s="137"/>
      <c r="G69" s="184">
        <f>G68+G53</f>
        <v>3824895</v>
      </c>
      <c r="H69" s="179"/>
      <c r="I69" s="184">
        <f>I68+I53</f>
        <v>1971428</v>
      </c>
      <c r="J69" s="76"/>
      <c r="K69" s="140">
        <f>K68+K53</f>
        <v>2058139</v>
      </c>
    </row>
    <row r="70" spans="1:12" ht="21.75" customHeight="1" thickTop="1">
      <c r="C70" s="84"/>
      <c r="E70" s="185">
        <f>E69-E30</f>
        <v>0</v>
      </c>
      <c r="F70" s="186"/>
      <c r="G70" s="185">
        <f>G69-G30</f>
        <v>0</v>
      </c>
      <c r="H70" s="186"/>
      <c r="I70" s="185">
        <f>I69-I30</f>
        <v>0</v>
      </c>
      <c r="J70" s="135"/>
      <c r="K70" s="134">
        <f>K69-K30</f>
        <v>0</v>
      </c>
      <c r="L70" s="100"/>
    </row>
    <row r="71" spans="1:12" ht="21.75" customHeight="1">
      <c r="A71" s="105" t="s">
        <v>18</v>
      </c>
      <c r="C71" s="84"/>
      <c r="E71" s="187"/>
      <c r="G71" s="187"/>
      <c r="I71" s="187"/>
      <c r="K71" s="85"/>
    </row>
    <row r="72" spans="1:12" ht="21.75" customHeight="1">
      <c r="C72" s="84"/>
      <c r="E72" s="187"/>
      <c r="F72" s="187"/>
      <c r="H72" s="187"/>
      <c r="I72" s="187"/>
    </row>
    <row r="73" spans="1:12" ht="21.75" customHeight="1">
      <c r="A73" s="86"/>
      <c r="B73" s="83"/>
      <c r="C73" s="84"/>
    </row>
    <row r="74" spans="1:12" ht="21.75" customHeight="1">
      <c r="A74" s="109"/>
      <c r="B74" s="83"/>
      <c r="C74" s="84"/>
    </row>
    <row r="75" spans="1:12" ht="21.75" customHeight="1">
      <c r="B75" s="102" t="s">
        <v>37</v>
      </c>
    </row>
    <row r="76" spans="1:12" ht="21.75" customHeight="1">
      <c r="A76" s="86"/>
      <c r="B76" s="83"/>
      <c r="C76" s="84"/>
    </row>
    <row r="87" spans="1:3" ht="21.75" customHeight="1">
      <c r="A87" s="104"/>
      <c r="C87" s="104"/>
    </row>
    <row r="88" spans="1:3" ht="21.75" customHeight="1">
      <c r="A88" s="104"/>
      <c r="C88" s="104"/>
    </row>
    <row r="89" spans="1:3" ht="21.75" customHeight="1">
      <c r="A89" s="104"/>
      <c r="C89" s="104"/>
    </row>
    <row r="90" spans="1:3" ht="21.75" customHeight="1">
      <c r="A90" s="104"/>
      <c r="C90" s="104"/>
    </row>
    <row r="91" spans="1:3" ht="21.75" customHeight="1">
      <c r="A91" s="104"/>
      <c r="C91" s="104"/>
    </row>
    <row r="92" spans="1:3" ht="21.75" customHeight="1">
      <c r="A92" s="104"/>
      <c r="C92" s="104"/>
    </row>
    <row r="93" spans="1:3" ht="21.75" customHeight="1">
      <c r="A93" s="104"/>
      <c r="C93" s="104"/>
    </row>
    <row r="94" spans="1:3" ht="21.75" customHeight="1">
      <c r="A94" s="104"/>
      <c r="C94" s="104"/>
    </row>
    <row r="95" spans="1:3" ht="21.75" customHeight="1">
      <c r="A95" s="104"/>
      <c r="C95" s="104"/>
    </row>
    <row r="96" spans="1:3" ht="21.75" customHeight="1">
      <c r="A96" s="104"/>
      <c r="C96" s="104"/>
    </row>
    <row r="97" spans="1:3" ht="21.75" customHeight="1">
      <c r="A97" s="104"/>
      <c r="C97" s="104"/>
    </row>
    <row r="98" spans="1:3" ht="21.75" customHeight="1">
      <c r="A98" s="104"/>
      <c r="C98" s="104"/>
    </row>
    <row r="99" spans="1:3" ht="21.75" customHeight="1">
      <c r="A99" s="104"/>
      <c r="C99" s="104"/>
    </row>
    <row r="100" spans="1:3" ht="21.75" customHeight="1">
      <c r="A100" s="104"/>
      <c r="C100" s="104"/>
    </row>
    <row r="101" spans="1:3" ht="21.75" customHeight="1">
      <c r="A101" s="104"/>
      <c r="C101" s="104"/>
    </row>
    <row r="102" spans="1:3" ht="21.75" customHeight="1">
      <c r="A102" s="104"/>
      <c r="C102" s="104"/>
    </row>
    <row r="103" spans="1:3" ht="21.75" customHeight="1">
      <c r="A103" s="104"/>
      <c r="C103" s="104"/>
    </row>
    <row r="104" spans="1:3" ht="21.75" customHeight="1">
      <c r="A104" s="104"/>
      <c r="C104" s="104"/>
    </row>
    <row r="105" spans="1:3" ht="21.75" customHeight="1">
      <c r="A105" s="104"/>
      <c r="C105" s="104"/>
    </row>
    <row r="106" spans="1:3" ht="21.75" customHeight="1">
      <c r="A106" s="104"/>
      <c r="C106" s="104"/>
    </row>
    <row r="107" spans="1:3" ht="21.75" customHeight="1">
      <c r="A107" s="104"/>
      <c r="C107" s="104"/>
    </row>
    <row r="108" spans="1:3" ht="21.75" customHeight="1">
      <c r="A108" s="104"/>
      <c r="C108" s="104"/>
    </row>
    <row r="109" spans="1:3" ht="21.75" customHeight="1">
      <c r="A109" s="104"/>
      <c r="C109" s="104"/>
    </row>
    <row r="110" spans="1:3" ht="21.75" customHeight="1">
      <c r="A110" s="104"/>
      <c r="C110" s="104"/>
    </row>
    <row r="111" spans="1:3" ht="21.75" customHeight="1">
      <c r="A111" s="104"/>
      <c r="C111" s="104"/>
    </row>
    <row r="112" spans="1:3" ht="21.75" customHeight="1">
      <c r="A112" s="104"/>
      <c r="C112" s="104"/>
    </row>
    <row r="113" spans="1:3" ht="21.75" customHeight="1">
      <c r="A113" s="104"/>
      <c r="C113" s="104"/>
    </row>
    <row r="114" spans="1:3" ht="21.75" customHeight="1">
      <c r="A114" s="104"/>
      <c r="C114" s="104"/>
    </row>
    <row r="115" spans="1:3" ht="21.75" customHeight="1">
      <c r="A115" s="104"/>
      <c r="C115" s="104"/>
    </row>
    <row r="116" spans="1:3" ht="21.75" customHeight="1">
      <c r="A116" s="104"/>
      <c r="C116" s="104"/>
    </row>
    <row r="117" spans="1:3" ht="21.75" customHeight="1">
      <c r="A117" s="104"/>
      <c r="C117" s="104"/>
    </row>
    <row r="118" spans="1:3" ht="21.75" customHeight="1">
      <c r="A118" s="104"/>
      <c r="C118" s="104"/>
    </row>
    <row r="119" spans="1:3" ht="21.75" customHeight="1">
      <c r="A119" s="104"/>
      <c r="C119" s="104"/>
    </row>
    <row r="120" spans="1:3" ht="21.75" customHeight="1">
      <c r="A120" s="104"/>
      <c r="C120" s="104"/>
    </row>
    <row r="121" spans="1:3" ht="21.75" customHeight="1">
      <c r="A121" s="104"/>
      <c r="C121" s="104"/>
    </row>
    <row r="122" spans="1:3" ht="21.75" customHeight="1">
      <c r="A122" s="104"/>
      <c r="C122" s="104"/>
    </row>
    <row r="123" spans="1:3" ht="21.75" customHeight="1">
      <c r="A123" s="104"/>
      <c r="C123" s="104"/>
    </row>
    <row r="124" spans="1:3" ht="21.75" customHeight="1">
      <c r="A124" s="104"/>
      <c r="C124" s="104"/>
    </row>
    <row r="125" spans="1:3" ht="21.75" customHeight="1">
      <c r="A125" s="104"/>
      <c r="C125" s="104"/>
    </row>
    <row r="126" spans="1:3" ht="21.75" customHeight="1">
      <c r="A126" s="104"/>
      <c r="C126" s="104"/>
    </row>
    <row r="127" spans="1:3" ht="21.75" customHeight="1">
      <c r="A127" s="104"/>
      <c r="C127" s="104"/>
    </row>
    <row r="128" spans="1:3" ht="21.75" customHeight="1">
      <c r="A128" s="104"/>
      <c r="C128" s="104"/>
    </row>
    <row r="129" spans="1:3" ht="21.75" customHeight="1">
      <c r="A129" s="104"/>
      <c r="C129" s="104"/>
    </row>
    <row r="130" spans="1:3" ht="21.75" customHeight="1">
      <c r="A130" s="104"/>
      <c r="C130" s="104"/>
    </row>
    <row r="131" spans="1:3" ht="21.75" customHeight="1">
      <c r="A131" s="104"/>
      <c r="C131" s="104"/>
    </row>
    <row r="132" spans="1:3" ht="21.75" customHeight="1">
      <c r="A132" s="104"/>
      <c r="C132" s="104"/>
    </row>
    <row r="133" spans="1:3" ht="21.75" customHeight="1">
      <c r="A133" s="104"/>
      <c r="C133" s="104"/>
    </row>
    <row r="134" spans="1:3" ht="21.75" customHeight="1">
      <c r="A134" s="104"/>
      <c r="C134" s="104"/>
    </row>
    <row r="135" spans="1:3" ht="21.75" customHeight="1">
      <c r="A135" s="104"/>
      <c r="C135" s="104"/>
    </row>
  </sheetData>
  <mergeCells count="4">
    <mergeCell ref="E5:G5"/>
    <mergeCell ref="I5:K5"/>
    <mergeCell ref="E37:G37"/>
    <mergeCell ref="I37:K37"/>
  </mergeCells>
  <pageMargins left="0.78740157480314965" right="0.19685039370078741" top="0.78740157480314965" bottom="0.19685039370078741" header="0.19685039370078741" footer="0.19685039370078741"/>
  <pageSetup paperSize="9" scale="77" fitToHeight="7" orientation="portrait" r:id="rId1"/>
  <headerFooter differentOddEven="1">
    <oddHeader xml:space="preserve">&amp;R </oddHeader>
  </headerFooter>
  <rowBreaks count="3" manualBreakCount="3">
    <brk id="32" max="11" man="1"/>
    <brk id="76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00FF"/>
  </sheetPr>
  <dimension ref="A1:K257"/>
  <sheetViews>
    <sheetView showGridLines="0" tabSelected="1" view="pageBreakPreview" topLeftCell="A175" zoomScale="69" zoomScaleNormal="100" zoomScaleSheetLayoutView="69" workbookViewId="0">
      <selection activeCell="A183" sqref="A183"/>
    </sheetView>
  </sheetViews>
  <sheetFormatPr defaultColWidth="10.5703125" defaultRowHeight="21.75" customHeight="1"/>
  <cols>
    <col min="1" max="1" width="53.85546875" style="123" customWidth="1"/>
    <col min="2" max="2" width="1.5703125" style="122" customWidth="1"/>
    <col min="3" max="3" width="7.5703125" style="123" customWidth="1"/>
    <col min="4" max="4" width="1.5703125" style="122" customWidth="1"/>
    <col min="5" max="5" width="14.85546875" style="122" customWidth="1"/>
    <col min="6" max="6" width="1.5703125" style="122" customWidth="1"/>
    <col min="7" max="7" width="14.85546875" style="122" customWidth="1"/>
    <col min="8" max="8" width="1.5703125" style="122" customWidth="1"/>
    <col min="9" max="9" width="14.85546875" style="122" customWidth="1"/>
    <col min="10" max="10" width="1.5703125" style="122" customWidth="1"/>
    <col min="11" max="11" width="14.85546875" style="122" customWidth="1"/>
    <col min="12" max="16384" width="10.5703125" style="104"/>
  </cols>
  <sheetData>
    <row r="1" spans="1:11" ht="21.75" customHeight="1">
      <c r="K1" s="179" t="s">
        <v>142</v>
      </c>
    </row>
    <row r="2" spans="1:11" s="72" customFormat="1" ht="21.75" customHeight="1">
      <c r="A2" s="188" t="s">
        <v>157</v>
      </c>
      <c r="B2" s="189"/>
      <c r="C2" s="190"/>
      <c r="D2" s="164"/>
      <c r="E2" s="164"/>
      <c r="F2" s="164"/>
      <c r="G2" s="164"/>
      <c r="H2" s="164"/>
      <c r="I2" s="164"/>
      <c r="J2" s="125"/>
      <c r="K2" s="125"/>
    </row>
    <row r="3" spans="1:11" s="72" customFormat="1" ht="21" customHeight="1">
      <c r="A3" s="188" t="s">
        <v>58</v>
      </c>
      <c r="B3" s="191"/>
      <c r="C3" s="192"/>
      <c r="D3" s="193"/>
      <c r="E3" s="193"/>
      <c r="F3" s="193"/>
      <c r="G3" s="193"/>
      <c r="H3" s="193"/>
      <c r="I3" s="193"/>
      <c r="J3" s="193"/>
      <c r="K3" s="193"/>
    </row>
    <row r="4" spans="1:11" s="72" customFormat="1" ht="21" customHeight="1">
      <c r="A4" s="188" t="s">
        <v>185</v>
      </c>
      <c r="B4" s="191"/>
      <c r="C4" s="192"/>
      <c r="D4" s="193"/>
      <c r="E4" s="193"/>
      <c r="F4" s="193"/>
      <c r="G4" s="193"/>
      <c r="H4" s="193"/>
      <c r="I4" s="193"/>
      <c r="J4" s="193"/>
      <c r="K4" s="193"/>
    </row>
    <row r="5" spans="1:11" s="72" customFormat="1" ht="21" customHeight="1">
      <c r="A5" s="125"/>
      <c r="B5" s="191"/>
      <c r="C5" s="192"/>
      <c r="D5" s="193"/>
      <c r="E5" s="125"/>
      <c r="F5" s="194"/>
      <c r="G5" s="195"/>
      <c r="H5" s="194"/>
      <c r="I5" s="125"/>
      <c r="J5" s="194"/>
      <c r="K5" s="195" t="s">
        <v>138</v>
      </c>
    </row>
    <row r="6" spans="1:11" ht="21" customHeight="1">
      <c r="E6" s="247" t="s">
        <v>3</v>
      </c>
      <c r="F6" s="247"/>
      <c r="G6" s="247"/>
      <c r="I6" s="247" t="s">
        <v>4</v>
      </c>
      <c r="J6" s="247"/>
      <c r="K6" s="247"/>
    </row>
    <row r="7" spans="1:11" ht="21" customHeight="1">
      <c r="C7" s="196" t="s">
        <v>5</v>
      </c>
      <c r="D7" s="160"/>
      <c r="E7" s="196">
        <v>2562</v>
      </c>
      <c r="F7" s="169"/>
      <c r="G7" s="196">
        <v>2561</v>
      </c>
      <c r="H7" s="168"/>
      <c r="I7" s="196">
        <v>2562</v>
      </c>
      <c r="J7" s="169"/>
      <c r="K7" s="196">
        <v>2561</v>
      </c>
    </row>
    <row r="8" spans="1:11" ht="21" customHeight="1">
      <c r="A8" s="121" t="s">
        <v>78</v>
      </c>
      <c r="C8" s="196"/>
      <c r="D8" s="160"/>
      <c r="E8" s="197"/>
      <c r="F8" s="198"/>
      <c r="G8" s="199"/>
      <c r="H8" s="199"/>
      <c r="I8" s="197"/>
      <c r="J8" s="198"/>
      <c r="K8" s="199"/>
    </row>
    <row r="9" spans="1:11" ht="21" customHeight="1">
      <c r="A9" s="121" t="s">
        <v>38</v>
      </c>
      <c r="E9" s="187"/>
      <c r="F9" s="187"/>
      <c r="G9" s="187"/>
      <c r="H9" s="187"/>
      <c r="I9" s="187"/>
      <c r="J9" s="187"/>
      <c r="K9" s="187"/>
    </row>
    <row r="10" spans="1:11" ht="21" customHeight="1">
      <c r="A10" s="126" t="s">
        <v>115</v>
      </c>
      <c r="B10" s="200"/>
      <c r="C10" s="201"/>
      <c r="E10" s="202"/>
      <c r="F10" s="202"/>
      <c r="G10" s="202"/>
      <c r="H10" s="202"/>
      <c r="I10" s="202"/>
      <c r="J10" s="202"/>
      <c r="K10" s="202"/>
    </row>
    <row r="11" spans="1:11" ht="21" customHeight="1">
      <c r="A11" s="126" t="s">
        <v>116</v>
      </c>
      <c r="B11" s="200"/>
      <c r="C11" s="203">
        <v>2</v>
      </c>
      <c r="E11" s="130">
        <v>415032</v>
      </c>
      <c r="F11" s="130"/>
      <c r="G11" s="130">
        <v>379632</v>
      </c>
      <c r="H11" s="130"/>
      <c r="I11" s="130">
        <v>0</v>
      </c>
      <c r="J11" s="130"/>
      <c r="K11" s="130">
        <v>0</v>
      </c>
    </row>
    <row r="12" spans="1:11" ht="21" customHeight="1">
      <c r="A12" s="126" t="s">
        <v>117</v>
      </c>
      <c r="B12" s="200"/>
      <c r="C12" s="203">
        <v>2</v>
      </c>
      <c r="E12" s="130">
        <f>1+257311</f>
        <v>257312</v>
      </c>
      <c r="F12" s="130"/>
      <c r="G12" s="130">
        <v>216966</v>
      </c>
      <c r="H12" s="130"/>
      <c r="I12" s="130">
        <v>0</v>
      </c>
      <c r="J12" s="130"/>
      <c r="K12" s="130">
        <v>0</v>
      </c>
    </row>
    <row r="13" spans="1:11" ht="21" customHeight="1">
      <c r="A13" s="126" t="s">
        <v>40</v>
      </c>
      <c r="B13" s="200"/>
      <c r="C13" s="201"/>
      <c r="E13" s="130"/>
      <c r="F13" s="130"/>
      <c r="G13" s="130"/>
      <c r="H13" s="130"/>
      <c r="I13" s="130"/>
      <c r="J13" s="130"/>
      <c r="K13" s="130"/>
    </row>
    <row r="14" spans="1:11" ht="21" customHeight="1">
      <c r="A14" s="126" t="s">
        <v>118</v>
      </c>
      <c r="B14" s="200"/>
      <c r="C14" s="204">
        <v>2</v>
      </c>
      <c r="E14" s="130">
        <v>1500</v>
      </c>
      <c r="F14" s="130"/>
      <c r="G14" s="130">
        <v>0</v>
      </c>
      <c r="H14" s="130"/>
      <c r="I14" s="130">
        <v>1500</v>
      </c>
      <c r="J14" s="130"/>
      <c r="K14" s="130">
        <v>120000</v>
      </c>
    </row>
    <row r="15" spans="1:11" ht="21" customHeight="1">
      <c r="A15" s="126" t="s">
        <v>65</v>
      </c>
      <c r="B15" s="200"/>
      <c r="C15" s="204">
        <v>2</v>
      </c>
      <c r="E15" s="130">
        <v>8863</v>
      </c>
      <c r="F15" s="130"/>
      <c r="G15" s="130">
        <v>2695</v>
      </c>
      <c r="H15" s="130"/>
      <c r="I15" s="130">
        <v>4744</v>
      </c>
      <c r="J15" s="130"/>
      <c r="K15" s="130">
        <v>39</v>
      </c>
    </row>
    <row r="16" spans="1:11" ht="21" customHeight="1">
      <c r="A16" s="126" t="s">
        <v>119</v>
      </c>
      <c r="B16" s="200"/>
      <c r="C16" s="204">
        <v>2</v>
      </c>
      <c r="E16" s="130">
        <v>6846</v>
      </c>
      <c r="F16" s="130"/>
      <c r="G16" s="130">
        <v>940</v>
      </c>
      <c r="H16" s="130"/>
      <c r="I16" s="130">
        <v>3771</v>
      </c>
      <c r="J16" s="130"/>
      <c r="K16" s="130">
        <v>0</v>
      </c>
    </row>
    <row r="17" spans="1:11" ht="21" customHeight="1">
      <c r="A17" s="121" t="s">
        <v>41</v>
      </c>
      <c r="E17" s="178">
        <f>SUM(E10:E16)</f>
        <v>689553</v>
      </c>
      <c r="F17" s="130"/>
      <c r="G17" s="178">
        <f>SUM(G10:G16)</f>
        <v>600233</v>
      </c>
      <c r="H17" s="130"/>
      <c r="I17" s="178">
        <f>SUM(I10:I16)</f>
        <v>10015</v>
      </c>
      <c r="J17" s="130"/>
      <c r="K17" s="178">
        <f>SUM(K10:K16)</f>
        <v>120039</v>
      </c>
    </row>
    <row r="18" spans="1:11" ht="21" customHeight="1">
      <c r="A18" s="121" t="s">
        <v>42</v>
      </c>
      <c r="E18" s="130"/>
      <c r="F18" s="130"/>
      <c r="G18" s="130"/>
      <c r="H18" s="130"/>
      <c r="I18" s="130"/>
      <c r="J18" s="130"/>
      <c r="K18" s="130"/>
    </row>
    <row r="19" spans="1:11" ht="21" customHeight="1">
      <c r="A19" s="126" t="s">
        <v>126</v>
      </c>
      <c r="B19" s="200"/>
      <c r="C19" s="201"/>
      <c r="E19" s="130">
        <v>343144</v>
      </c>
      <c r="F19" s="130"/>
      <c r="G19" s="130">
        <v>303675</v>
      </c>
      <c r="H19" s="130"/>
      <c r="I19" s="130">
        <v>0</v>
      </c>
      <c r="J19" s="130"/>
      <c r="K19" s="130">
        <v>0</v>
      </c>
    </row>
    <row r="20" spans="1:11" ht="21" customHeight="1">
      <c r="A20" s="126" t="s">
        <v>45</v>
      </c>
      <c r="B20" s="200"/>
      <c r="C20" s="204">
        <v>2</v>
      </c>
      <c r="E20" s="130">
        <v>189941</v>
      </c>
      <c r="F20" s="130"/>
      <c r="G20" s="130">
        <v>182404</v>
      </c>
      <c r="H20" s="130"/>
      <c r="I20" s="130">
        <v>2913</v>
      </c>
      <c r="J20" s="130"/>
      <c r="K20" s="130">
        <v>2374</v>
      </c>
    </row>
    <row r="21" spans="1:11" ht="21" customHeight="1">
      <c r="A21" s="121" t="s">
        <v>47</v>
      </c>
      <c r="E21" s="178">
        <f>SUM(E19:E20)</f>
        <v>533085</v>
      </c>
      <c r="F21" s="130"/>
      <c r="G21" s="178">
        <f>SUM(G19:G20)</f>
        <v>486079</v>
      </c>
      <c r="H21" s="130"/>
      <c r="I21" s="178">
        <f>SUM(I19:I20)</f>
        <v>2913</v>
      </c>
      <c r="J21" s="130"/>
      <c r="K21" s="178">
        <f>SUM(K19:K20)</f>
        <v>2374</v>
      </c>
    </row>
    <row r="22" spans="1:11" s="122" customFormat="1" ht="21" customHeight="1">
      <c r="A22" s="121" t="s">
        <v>172</v>
      </c>
      <c r="C22" s="123"/>
      <c r="E22" s="129"/>
      <c r="F22" s="130"/>
      <c r="G22" s="129"/>
      <c r="H22" s="130"/>
      <c r="I22" s="129"/>
      <c r="J22" s="130"/>
      <c r="K22" s="129"/>
    </row>
    <row r="23" spans="1:11" s="122" customFormat="1" ht="21" customHeight="1">
      <c r="A23" s="124" t="s">
        <v>154</v>
      </c>
      <c r="B23" s="125"/>
      <c r="C23" s="123"/>
      <c r="E23" s="130">
        <f>E17-E21</f>
        <v>156468</v>
      </c>
      <c r="F23" s="130"/>
      <c r="G23" s="130">
        <f>G17-G21</f>
        <v>114154</v>
      </c>
      <c r="H23" s="130"/>
      <c r="I23" s="130">
        <f>I17-I21</f>
        <v>7102</v>
      </c>
      <c r="J23" s="130"/>
      <c r="K23" s="130">
        <f>K17-K21</f>
        <v>117665</v>
      </c>
    </row>
    <row r="24" spans="1:11" s="122" customFormat="1" ht="21" customHeight="1">
      <c r="A24" s="126" t="s">
        <v>173</v>
      </c>
      <c r="B24" s="125"/>
      <c r="C24" s="204">
        <v>11.2</v>
      </c>
      <c r="E24" s="205">
        <v>0</v>
      </c>
      <c r="F24" s="130"/>
      <c r="G24" s="205">
        <v>176</v>
      </c>
      <c r="H24" s="130"/>
      <c r="I24" s="205">
        <v>0</v>
      </c>
      <c r="J24" s="130"/>
      <c r="K24" s="205">
        <v>0</v>
      </c>
    </row>
    <row r="25" spans="1:11" s="122" customFormat="1" ht="21" customHeight="1">
      <c r="A25" s="124" t="s">
        <v>168</v>
      </c>
      <c r="B25" s="125"/>
      <c r="C25" s="123"/>
      <c r="E25" s="130">
        <f>SUM(E23:E24)</f>
        <v>156468</v>
      </c>
      <c r="F25" s="130"/>
      <c r="G25" s="130">
        <f>SUM(G23:G24)</f>
        <v>114330</v>
      </c>
      <c r="H25" s="130"/>
      <c r="I25" s="130">
        <f>SUM(I23:I24)</f>
        <v>7102</v>
      </c>
      <c r="J25" s="130"/>
      <c r="K25" s="130">
        <f>SUM(K23:K24)</f>
        <v>117665</v>
      </c>
    </row>
    <row r="26" spans="1:11" ht="21" customHeight="1">
      <c r="A26" s="126" t="s">
        <v>90</v>
      </c>
      <c r="B26" s="125"/>
      <c r="C26" s="204">
        <v>17</v>
      </c>
      <c r="E26" s="130">
        <v>-29159</v>
      </c>
      <c r="F26" s="129"/>
      <c r="G26" s="130">
        <v>-21195</v>
      </c>
      <c r="H26" s="129"/>
      <c r="I26" s="130">
        <v>-1401</v>
      </c>
      <c r="J26" s="129"/>
      <c r="K26" s="130">
        <v>0</v>
      </c>
    </row>
    <row r="27" spans="1:11" ht="21" customHeight="1">
      <c r="A27" s="121" t="s">
        <v>143</v>
      </c>
      <c r="C27" s="204"/>
      <c r="E27" s="206">
        <f>SUM(E25:E26)</f>
        <v>127309</v>
      </c>
      <c r="F27" s="129"/>
      <c r="G27" s="206">
        <f>SUM(G25:G26)</f>
        <v>93135</v>
      </c>
      <c r="H27" s="129"/>
      <c r="I27" s="206">
        <f>SUM(I25:I26)</f>
        <v>5701</v>
      </c>
      <c r="J27" s="129"/>
      <c r="K27" s="206">
        <f>SUM(K25:K26)</f>
        <v>117665</v>
      </c>
    </row>
    <row r="28" spans="1:11" ht="21" customHeight="1">
      <c r="A28" s="121"/>
      <c r="C28" s="204"/>
      <c r="E28" s="129"/>
      <c r="F28" s="129"/>
      <c r="G28" s="129"/>
      <c r="H28" s="129"/>
      <c r="I28" s="129"/>
      <c r="J28" s="129"/>
      <c r="K28" s="129"/>
    </row>
    <row r="29" spans="1:11" s="3" customFormat="1" ht="21.95" customHeight="1">
      <c r="A29" s="141" t="s">
        <v>79</v>
      </c>
      <c r="B29" s="142"/>
      <c r="C29" s="142"/>
      <c r="D29" s="142"/>
      <c r="E29" s="143"/>
      <c r="F29" s="143"/>
      <c r="G29" s="143"/>
      <c r="H29" s="143"/>
      <c r="I29" s="143"/>
      <c r="J29" s="143"/>
      <c r="K29" s="143"/>
    </row>
    <row r="30" spans="1:11" s="3" customFormat="1" ht="21.95" customHeight="1">
      <c r="A30" s="144" t="s">
        <v>188</v>
      </c>
      <c r="B30" s="142"/>
      <c r="C30" s="142"/>
      <c r="D30" s="142"/>
      <c r="E30" s="143"/>
      <c r="F30" s="143"/>
      <c r="G30" s="143"/>
      <c r="H30" s="143"/>
      <c r="I30" s="143"/>
      <c r="J30" s="143"/>
      <c r="K30" s="143"/>
    </row>
    <row r="31" spans="1:11" s="3" customFormat="1" ht="21.95" customHeight="1">
      <c r="A31" s="145" t="s">
        <v>223</v>
      </c>
      <c r="B31" s="142"/>
      <c r="C31" s="142"/>
      <c r="D31" s="142"/>
      <c r="E31" s="146"/>
      <c r="F31" s="143"/>
      <c r="G31" s="146"/>
      <c r="H31" s="143"/>
      <c r="I31" s="146"/>
      <c r="J31" s="143"/>
      <c r="K31" s="146"/>
    </row>
    <row r="32" spans="1:11" s="3" customFormat="1" ht="21.95" customHeight="1">
      <c r="A32" s="145" t="s">
        <v>189</v>
      </c>
      <c r="B32" s="142"/>
      <c r="C32" s="142"/>
      <c r="D32" s="142"/>
      <c r="E32" s="147">
        <v>-4400</v>
      </c>
      <c r="F32" s="146"/>
      <c r="G32" s="147">
        <v>0</v>
      </c>
      <c r="H32" s="146"/>
      <c r="I32" s="147">
        <v>-4400</v>
      </c>
      <c r="J32" s="146"/>
      <c r="K32" s="147">
        <v>0</v>
      </c>
    </row>
    <row r="33" spans="1:11" s="3" customFormat="1" ht="21.95" customHeight="1">
      <c r="A33" s="148" t="s">
        <v>190</v>
      </c>
      <c r="B33" s="142"/>
      <c r="C33" s="142"/>
      <c r="D33" s="142"/>
    </row>
    <row r="34" spans="1:11" s="3" customFormat="1" ht="21.95" customHeight="1">
      <c r="A34" s="148" t="s">
        <v>191</v>
      </c>
      <c r="B34" s="142"/>
      <c r="C34" s="142"/>
      <c r="D34" s="142"/>
      <c r="E34" s="147">
        <f>SUM(E31:E32)</f>
        <v>-4400</v>
      </c>
      <c r="F34" s="143"/>
      <c r="G34" s="147">
        <f>SUM(G31:G32)</f>
        <v>0</v>
      </c>
      <c r="H34" s="143"/>
      <c r="I34" s="147">
        <f>SUM(I31:I32)</f>
        <v>-4400</v>
      </c>
      <c r="J34" s="143"/>
      <c r="K34" s="147">
        <f>SUM(K31:K32)</f>
        <v>0</v>
      </c>
    </row>
    <row r="35" spans="1:11" s="1" customFormat="1" ht="23.1" customHeight="1">
      <c r="A35" s="49" t="s">
        <v>144</v>
      </c>
      <c r="C35" s="32"/>
      <c r="D35" s="31"/>
      <c r="E35" s="46">
        <f>E34</f>
        <v>-4400</v>
      </c>
      <c r="F35" s="42"/>
      <c r="G35" s="46">
        <f>G34</f>
        <v>0</v>
      </c>
      <c r="H35" s="44"/>
      <c r="I35" s="46">
        <f>I34</f>
        <v>-4400</v>
      </c>
      <c r="J35" s="36"/>
      <c r="K35" s="46">
        <f>K34</f>
        <v>0</v>
      </c>
    </row>
    <row r="36" spans="1:11" s="1" customFormat="1" ht="23.1" customHeight="1">
      <c r="A36" s="49"/>
      <c r="C36" s="32"/>
      <c r="D36" s="31"/>
      <c r="E36" s="157"/>
      <c r="F36" s="42"/>
      <c r="G36" s="157"/>
      <c r="H36" s="44"/>
      <c r="I36" s="157"/>
      <c r="J36" s="36"/>
      <c r="K36" s="157"/>
    </row>
    <row r="37" spans="1:11" s="1" customFormat="1" ht="23.1" customHeight="1" thickBot="1">
      <c r="A37" s="49" t="s">
        <v>145</v>
      </c>
      <c r="C37" s="32"/>
      <c r="D37" s="31"/>
      <c r="E37" s="158">
        <f>E27+E35</f>
        <v>122909</v>
      </c>
      <c r="F37" s="42"/>
      <c r="G37" s="158">
        <f>G27+G35</f>
        <v>93135</v>
      </c>
      <c r="H37" s="44"/>
      <c r="I37" s="158">
        <f>I27+I35</f>
        <v>1301</v>
      </c>
      <c r="J37" s="36"/>
      <c r="K37" s="158">
        <f>K27+K35</f>
        <v>117665</v>
      </c>
    </row>
    <row r="38" spans="1:11" s="87" customFormat="1" ht="21" customHeight="1" thickTop="1">
      <c r="A38" s="207"/>
      <c r="B38" s="208"/>
      <c r="C38" s="204"/>
      <c r="D38" s="209"/>
      <c r="E38" s="130"/>
      <c r="F38" s="130"/>
      <c r="G38" s="130"/>
      <c r="H38" s="130"/>
      <c r="I38" s="130"/>
      <c r="J38" s="130"/>
      <c r="K38" s="130"/>
    </row>
    <row r="39" spans="1:11" s="87" customFormat="1" ht="21" customHeight="1">
      <c r="A39" s="210" t="s">
        <v>169</v>
      </c>
      <c r="B39" s="208"/>
      <c r="C39" s="204"/>
      <c r="D39" s="209"/>
      <c r="E39" s="130"/>
      <c r="F39" s="130"/>
      <c r="G39" s="130"/>
      <c r="H39" s="130"/>
      <c r="I39" s="130"/>
      <c r="J39" s="130"/>
      <c r="K39" s="130"/>
    </row>
    <row r="40" spans="1:11" s="87" customFormat="1" ht="21" customHeight="1" thickBot="1">
      <c r="A40" s="211" t="s">
        <v>81</v>
      </c>
      <c r="B40" s="208"/>
      <c r="C40" s="204"/>
      <c r="D40" s="209"/>
      <c r="E40" s="130">
        <f>E42-E41</f>
        <v>127309</v>
      </c>
      <c r="F40" s="130"/>
      <c r="G40" s="130">
        <f>G42-G41</f>
        <v>93135</v>
      </c>
      <c r="H40" s="130"/>
      <c r="I40" s="212">
        <f>SUM(I27)</f>
        <v>5701</v>
      </c>
      <c r="J40" s="130"/>
      <c r="K40" s="212">
        <f>SUM(K27)</f>
        <v>117665</v>
      </c>
    </row>
    <row r="41" spans="1:11" s="87" customFormat="1" ht="21" customHeight="1" thickTop="1">
      <c r="A41" s="211" t="s">
        <v>54</v>
      </c>
      <c r="B41" s="208"/>
      <c r="C41" s="204"/>
      <c r="D41" s="209"/>
      <c r="E41" s="205">
        <v>0</v>
      </c>
      <c r="F41" s="130"/>
      <c r="G41" s="205">
        <v>0</v>
      </c>
      <c r="H41" s="130"/>
      <c r="I41" s="130"/>
      <c r="J41" s="130"/>
      <c r="K41" s="130"/>
    </row>
    <row r="42" spans="1:11" s="87" customFormat="1" ht="21" customHeight="1" thickBot="1">
      <c r="A42" s="210"/>
      <c r="B42" s="208"/>
      <c r="C42" s="204"/>
      <c r="D42" s="209"/>
      <c r="E42" s="212">
        <f>E27</f>
        <v>127309</v>
      </c>
      <c r="F42" s="130"/>
      <c r="G42" s="212">
        <f>G27</f>
        <v>93135</v>
      </c>
      <c r="H42" s="130"/>
      <c r="I42" s="130"/>
      <c r="J42" s="130"/>
      <c r="K42" s="130"/>
    </row>
    <row r="43" spans="1:11" s="87" customFormat="1" ht="21" customHeight="1" thickTop="1">
      <c r="A43" s="213"/>
      <c r="B43" s="208"/>
      <c r="C43" s="204"/>
      <c r="D43" s="209"/>
      <c r="E43" s="130"/>
      <c r="F43" s="130"/>
      <c r="G43" s="130"/>
      <c r="H43" s="130"/>
      <c r="I43" s="130"/>
      <c r="J43" s="130"/>
      <c r="K43" s="130"/>
    </row>
    <row r="44" spans="1:11" s="87" customFormat="1" ht="21" customHeight="1">
      <c r="A44" s="123" t="s">
        <v>18</v>
      </c>
      <c r="B44" s="208"/>
      <c r="C44" s="204"/>
      <c r="D44" s="209"/>
      <c r="E44" s="130"/>
      <c r="F44" s="130"/>
      <c r="G44" s="130"/>
      <c r="H44" s="130"/>
      <c r="I44" s="130"/>
      <c r="J44" s="130"/>
      <c r="K44" s="130"/>
    </row>
    <row r="45" spans="1:11" s="87" customFormat="1" ht="21" customHeight="1">
      <c r="A45" s="213"/>
      <c r="B45" s="208"/>
      <c r="C45" s="204"/>
      <c r="D45" s="209"/>
      <c r="E45" s="130"/>
      <c r="F45" s="130"/>
      <c r="G45" s="130"/>
      <c r="H45" s="130"/>
      <c r="I45" s="130"/>
      <c r="J45" s="130"/>
      <c r="K45" s="130"/>
    </row>
    <row r="46" spans="1:11" ht="21.75" customHeight="1">
      <c r="K46" s="179" t="s">
        <v>142</v>
      </c>
    </row>
    <row r="47" spans="1:11" s="72" customFormat="1" ht="21.75" customHeight="1">
      <c r="A47" s="188" t="s">
        <v>157</v>
      </c>
      <c r="B47" s="189"/>
      <c r="C47" s="190"/>
      <c r="D47" s="164"/>
      <c r="E47" s="164"/>
      <c r="F47" s="164"/>
      <c r="G47" s="164"/>
      <c r="H47" s="164"/>
      <c r="I47" s="164"/>
      <c r="J47" s="125"/>
      <c r="K47" s="125"/>
    </row>
    <row r="48" spans="1:11" s="72" customFormat="1" ht="21" customHeight="1">
      <c r="A48" s="188" t="s">
        <v>80</v>
      </c>
      <c r="B48" s="191"/>
      <c r="C48" s="192"/>
      <c r="D48" s="193"/>
      <c r="E48" s="193"/>
      <c r="F48" s="193"/>
      <c r="G48" s="193"/>
      <c r="H48" s="193"/>
      <c r="I48" s="193"/>
      <c r="J48" s="193"/>
      <c r="K48" s="193"/>
    </row>
    <row r="49" spans="1:11" s="72" customFormat="1" ht="21" customHeight="1">
      <c r="A49" s="188" t="s">
        <v>185</v>
      </c>
      <c r="B49" s="191"/>
      <c r="C49" s="192"/>
      <c r="D49" s="193"/>
      <c r="E49" s="193"/>
      <c r="F49" s="193"/>
      <c r="G49" s="193"/>
      <c r="H49" s="193"/>
      <c r="I49" s="193"/>
      <c r="J49" s="193"/>
      <c r="K49" s="193"/>
    </row>
    <row r="50" spans="1:11" s="72" customFormat="1" ht="21" customHeight="1">
      <c r="A50" s="125"/>
      <c r="B50" s="191"/>
      <c r="C50" s="192"/>
      <c r="D50" s="193"/>
      <c r="E50" s="125"/>
      <c r="F50" s="194"/>
      <c r="G50" s="195"/>
      <c r="H50" s="194"/>
      <c r="I50" s="125"/>
      <c r="J50" s="194"/>
      <c r="K50" s="195" t="s">
        <v>138</v>
      </c>
    </row>
    <row r="51" spans="1:11" ht="21" customHeight="1">
      <c r="E51" s="247" t="s">
        <v>3</v>
      </c>
      <c r="F51" s="247"/>
      <c r="G51" s="247"/>
      <c r="I51" s="247" t="s">
        <v>4</v>
      </c>
      <c r="J51" s="247"/>
      <c r="K51" s="247"/>
    </row>
    <row r="52" spans="1:11" ht="21" customHeight="1">
      <c r="C52" s="196" t="s">
        <v>5</v>
      </c>
      <c r="D52" s="160"/>
      <c r="E52" s="196">
        <v>2562</v>
      </c>
      <c r="F52" s="169"/>
      <c r="G52" s="196">
        <v>2561</v>
      </c>
      <c r="H52" s="168"/>
      <c r="I52" s="196">
        <v>2562</v>
      </c>
      <c r="J52" s="169"/>
      <c r="K52" s="196">
        <v>2561</v>
      </c>
    </row>
    <row r="53" spans="1:11" s="87" customFormat="1" ht="21" customHeight="1">
      <c r="A53" s="210" t="s">
        <v>111</v>
      </c>
      <c r="B53" s="208"/>
      <c r="C53" s="204"/>
      <c r="D53" s="209"/>
      <c r="E53" s="130"/>
      <c r="F53" s="130"/>
      <c r="G53" s="130"/>
      <c r="H53" s="130"/>
      <c r="I53" s="130"/>
      <c r="J53" s="130"/>
      <c r="K53" s="130"/>
    </row>
    <row r="54" spans="1:11" s="87" customFormat="1" ht="21" customHeight="1" thickBot="1">
      <c r="A54" s="211" t="s">
        <v>81</v>
      </c>
      <c r="B54" s="208"/>
      <c r="C54" s="204"/>
      <c r="D54" s="209"/>
      <c r="E54" s="130">
        <f>E37-E55</f>
        <v>122909</v>
      </c>
      <c r="F54" s="130"/>
      <c r="G54" s="130">
        <f>G37-G55</f>
        <v>93135</v>
      </c>
      <c r="H54" s="130"/>
      <c r="I54" s="212">
        <f>SUM(I37)</f>
        <v>1301</v>
      </c>
      <c r="J54" s="130"/>
      <c r="K54" s="212">
        <f>SUM(K37)</f>
        <v>117665</v>
      </c>
    </row>
    <row r="55" spans="1:11" s="87" customFormat="1" ht="21" customHeight="1" thickTop="1">
      <c r="A55" s="211" t="s">
        <v>54</v>
      </c>
      <c r="B55" s="208"/>
      <c r="C55" s="204"/>
      <c r="D55" s="209"/>
      <c r="E55" s="205">
        <v>0</v>
      </c>
      <c r="F55" s="130"/>
      <c r="G55" s="205">
        <v>0</v>
      </c>
      <c r="H55" s="130"/>
      <c r="I55" s="130"/>
      <c r="J55" s="130"/>
      <c r="K55" s="130"/>
    </row>
    <row r="56" spans="1:11" s="87" customFormat="1" ht="21" customHeight="1" thickBot="1">
      <c r="A56" s="210"/>
      <c r="B56" s="208"/>
      <c r="C56" s="214"/>
      <c r="D56" s="209"/>
      <c r="E56" s="212">
        <f>SUM(E54:E55)</f>
        <v>122909</v>
      </c>
      <c r="F56" s="130"/>
      <c r="G56" s="212">
        <f>SUM(G54:G55)</f>
        <v>93135</v>
      </c>
      <c r="H56" s="130"/>
      <c r="I56" s="130"/>
      <c r="J56" s="130"/>
      <c r="K56" s="130"/>
    </row>
    <row r="57" spans="1:11" ht="21" customHeight="1" thickTop="1">
      <c r="E57" s="129"/>
      <c r="F57" s="129"/>
      <c r="G57" s="129"/>
      <c r="H57" s="129"/>
      <c r="I57" s="129"/>
      <c r="J57" s="129"/>
      <c r="K57" s="195"/>
    </row>
    <row r="58" spans="1:11" ht="21" customHeight="1">
      <c r="E58" s="129"/>
      <c r="F58" s="129"/>
      <c r="G58" s="129"/>
      <c r="H58" s="129"/>
      <c r="I58" s="129"/>
      <c r="J58" s="129"/>
      <c r="K58" s="195" t="s">
        <v>2</v>
      </c>
    </row>
    <row r="59" spans="1:11" ht="21" customHeight="1">
      <c r="A59" s="124" t="s">
        <v>174</v>
      </c>
      <c r="B59" s="200"/>
      <c r="C59" s="204">
        <v>18</v>
      </c>
      <c r="E59" s="179"/>
      <c r="F59" s="179"/>
      <c r="G59" s="137"/>
      <c r="H59" s="179"/>
      <c r="I59" s="179"/>
      <c r="J59" s="179"/>
      <c r="K59" s="137"/>
    </row>
    <row r="60" spans="1:11" ht="21" customHeight="1">
      <c r="A60" s="126" t="s">
        <v>56</v>
      </c>
      <c r="B60" s="200"/>
      <c r="E60" s="179"/>
      <c r="F60" s="179"/>
      <c r="G60" s="130"/>
      <c r="H60" s="179"/>
      <c r="I60" s="179"/>
      <c r="J60" s="179"/>
      <c r="K60" s="130"/>
    </row>
    <row r="61" spans="1:11" ht="21" customHeight="1" thickBot="1">
      <c r="A61" s="126" t="s">
        <v>82</v>
      </c>
      <c r="B61" s="125"/>
      <c r="E61" s="215">
        <f>E40/BS!E59</f>
        <v>0.42436333333333331</v>
      </c>
      <c r="F61" s="187"/>
      <c r="G61" s="215">
        <v>0.41393333333333332</v>
      </c>
      <c r="H61" s="216"/>
      <c r="I61" s="217">
        <f>I40/BS!I59</f>
        <v>1.9003333333333334E-2</v>
      </c>
      <c r="J61" s="187"/>
      <c r="K61" s="215">
        <v>0.52</v>
      </c>
    </row>
    <row r="62" spans="1:11" ht="21" customHeight="1" thickTop="1">
      <c r="A62" s="126"/>
      <c r="B62" s="125"/>
      <c r="E62" s="160"/>
      <c r="G62" s="159"/>
      <c r="H62" s="179"/>
      <c r="I62" s="160"/>
      <c r="K62" s="159"/>
    </row>
    <row r="63" spans="1:11" ht="21" customHeight="1">
      <c r="A63" s="123" t="s">
        <v>18</v>
      </c>
      <c r="C63" s="218"/>
      <c r="E63" s="160"/>
      <c r="G63" s="159"/>
      <c r="H63" s="179"/>
      <c r="I63" s="160"/>
      <c r="K63" s="159"/>
    </row>
    <row r="64" spans="1:11" ht="21.75" customHeight="1">
      <c r="K64" s="179" t="s">
        <v>142</v>
      </c>
    </row>
    <row r="65" spans="1:11" s="72" customFormat="1" ht="21.75" customHeight="1">
      <c r="A65" s="188" t="s">
        <v>157</v>
      </c>
      <c r="B65" s="189"/>
      <c r="C65" s="190"/>
      <c r="D65" s="164"/>
      <c r="E65" s="164"/>
      <c r="F65" s="164"/>
      <c r="G65" s="164"/>
      <c r="H65" s="164"/>
      <c r="I65" s="164"/>
      <c r="J65" s="125"/>
      <c r="K65" s="125"/>
    </row>
    <row r="66" spans="1:11" s="72" customFormat="1" ht="21" customHeight="1">
      <c r="A66" s="188" t="s">
        <v>80</v>
      </c>
      <c r="B66" s="191"/>
      <c r="C66" s="192"/>
      <c r="D66" s="193"/>
      <c r="E66" s="193"/>
      <c r="F66" s="193"/>
      <c r="G66" s="193"/>
      <c r="H66" s="193"/>
      <c r="I66" s="193"/>
      <c r="J66" s="193"/>
      <c r="K66" s="193"/>
    </row>
    <row r="67" spans="1:11" s="72" customFormat="1" ht="21" customHeight="1">
      <c r="A67" s="188" t="s">
        <v>182</v>
      </c>
      <c r="B67" s="191"/>
      <c r="C67" s="192"/>
      <c r="D67" s="193"/>
      <c r="E67" s="193"/>
      <c r="F67" s="193"/>
      <c r="G67" s="193"/>
      <c r="H67" s="193"/>
      <c r="I67" s="193"/>
      <c r="J67" s="193"/>
      <c r="K67" s="193"/>
    </row>
    <row r="68" spans="1:11" s="72" customFormat="1" ht="21" customHeight="1">
      <c r="A68" s="125"/>
      <c r="B68" s="191"/>
      <c r="C68" s="192"/>
      <c r="D68" s="193"/>
      <c r="E68" s="125"/>
      <c r="F68" s="194"/>
      <c r="G68" s="195"/>
      <c r="H68" s="194"/>
      <c r="I68" s="125"/>
      <c r="J68" s="194"/>
      <c r="K68" s="195" t="s">
        <v>138</v>
      </c>
    </row>
    <row r="69" spans="1:11" ht="21" customHeight="1">
      <c r="E69" s="247" t="s">
        <v>3</v>
      </c>
      <c r="F69" s="247"/>
      <c r="G69" s="247"/>
      <c r="I69" s="247" t="s">
        <v>4</v>
      </c>
      <c r="J69" s="247"/>
      <c r="K69" s="247"/>
    </row>
    <row r="70" spans="1:11" ht="21" customHeight="1">
      <c r="C70" s="196" t="s">
        <v>5</v>
      </c>
      <c r="D70" s="160"/>
      <c r="E70" s="196">
        <v>2562</v>
      </c>
      <c r="F70" s="169"/>
      <c r="G70" s="196">
        <v>2561</v>
      </c>
      <c r="H70" s="168"/>
      <c r="I70" s="196">
        <v>2562</v>
      </c>
      <c r="J70" s="169"/>
      <c r="K70" s="196">
        <v>2561</v>
      </c>
    </row>
    <row r="71" spans="1:11" ht="21" customHeight="1">
      <c r="A71" s="121" t="s">
        <v>78</v>
      </c>
      <c r="C71" s="196"/>
      <c r="D71" s="160"/>
      <c r="E71" s="197"/>
      <c r="F71" s="198"/>
      <c r="G71" s="199"/>
      <c r="H71" s="199"/>
      <c r="I71" s="197"/>
      <c r="J71" s="198"/>
      <c r="K71" s="199"/>
    </row>
    <row r="72" spans="1:11" ht="21" customHeight="1">
      <c r="A72" s="121" t="s">
        <v>38</v>
      </c>
      <c r="E72" s="187"/>
      <c r="F72" s="187"/>
      <c r="G72" s="187"/>
      <c r="H72" s="187"/>
      <c r="I72" s="187"/>
      <c r="J72" s="187"/>
      <c r="K72" s="187"/>
    </row>
    <row r="73" spans="1:11" ht="21" customHeight="1">
      <c r="A73" s="126" t="s">
        <v>115</v>
      </c>
      <c r="B73" s="200"/>
      <c r="C73" s="201"/>
      <c r="E73" s="202"/>
      <c r="F73" s="202"/>
      <c r="G73" s="202"/>
      <c r="H73" s="202"/>
      <c r="I73" s="202"/>
      <c r="J73" s="202"/>
      <c r="K73" s="202"/>
    </row>
    <row r="74" spans="1:11" ht="21" customHeight="1">
      <c r="A74" s="126" t="s">
        <v>116</v>
      </c>
      <c r="B74" s="200"/>
      <c r="C74" s="203">
        <v>2</v>
      </c>
      <c r="E74" s="130">
        <v>1195159</v>
      </c>
      <c r="F74" s="130"/>
      <c r="G74" s="130">
        <v>1099590</v>
      </c>
      <c r="H74" s="130"/>
      <c r="I74" s="130">
        <v>0</v>
      </c>
      <c r="J74" s="130"/>
      <c r="K74" s="130">
        <v>0</v>
      </c>
    </row>
    <row r="75" spans="1:11" ht="21" customHeight="1">
      <c r="A75" s="126" t="s">
        <v>117</v>
      </c>
      <c r="B75" s="200"/>
      <c r="C75" s="203">
        <v>2</v>
      </c>
      <c r="E75" s="130">
        <v>798722</v>
      </c>
      <c r="F75" s="130"/>
      <c r="G75" s="130">
        <v>702777</v>
      </c>
      <c r="H75" s="130"/>
      <c r="I75" s="130">
        <v>0</v>
      </c>
      <c r="J75" s="130"/>
      <c r="K75" s="130">
        <v>0</v>
      </c>
    </row>
    <row r="76" spans="1:11" ht="21" customHeight="1">
      <c r="A76" s="126" t="s">
        <v>40</v>
      </c>
      <c r="B76" s="200"/>
      <c r="C76" s="201"/>
      <c r="E76" s="130"/>
      <c r="F76" s="130"/>
      <c r="G76" s="130"/>
      <c r="H76" s="130"/>
      <c r="I76" s="130"/>
      <c r="J76" s="130"/>
      <c r="K76" s="130"/>
    </row>
    <row r="77" spans="1:11" ht="21" customHeight="1">
      <c r="A77" s="126" t="s">
        <v>118</v>
      </c>
      <c r="B77" s="200"/>
      <c r="C77" s="204">
        <v>2</v>
      </c>
      <c r="E77" s="130">
        <v>3000</v>
      </c>
      <c r="F77" s="130"/>
      <c r="G77" s="130">
        <v>0</v>
      </c>
      <c r="H77" s="130"/>
      <c r="I77" s="130">
        <v>195000</v>
      </c>
      <c r="J77" s="130"/>
      <c r="K77" s="130">
        <v>233499</v>
      </c>
    </row>
    <row r="78" spans="1:11" ht="21" customHeight="1">
      <c r="A78" s="126" t="s">
        <v>65</v>
      </c>
      <c r="B78" s="200"/>
      <c r="C78" s="203">
        <v>2</v>
      </c>
      <c r="E78" s="130">
        <v>29487</v>
      </c>
      <c r="F78" s="130"/>
      <c r="G78" s="130">
        <v>11091</v>
      </c>
      <c r="H78" s="130"/>
      <c r="I78" s="130">
        <v>13261</v>
      </c>
      <c r="J78" s="130"/>
      <c r="K78" s="130">
        <v>149</v>
      </c>
    </row>
    <row r="79" spans="1:11" ht="21" customHeight="1">
      <c r="A79" s="126" t="s">
        <v>119</v>
      </c>
      <c r="B79" s="200"/>
      <c r="C79" s="204">
        <v>2</v>
      </c>
      <c r="E79" s="130">
        <v>19938</v>
      </c>
      <c r="F79" s="130"/>
      <c r="G79" s="130">
        <v>4700</v>
      </c>
      <c r="H79" s="130"/>
      <c r="I79" s="130">
        <v>9953</v>
      </c>
      <c r="J79" s="130"/>
      <c r="K79" s="130">
        <v>0</v>
      </c>
    </row>
    <row r="80" spans="1:11" ht="21" customHeight="1">
      <c r="A80" s="121" t="s">
        <v>41</v>
      </c>
      <c r="E80" s="178">
        <f>SUM(E73:E79)</f>
        <v>2046306</v>
      </c>
      <c r="F80" s="130"/>
      <c r="G80" s="178">
        <f>SUM(G73:G79)</f>
        <v>1818158</v>
      </c>
      <c r="H80" s="130"/>
      <c r="I80" s="178">
        <f>SUM(I73:I79)</f>
        <v>218214</v>
      </c>
      <c r="J80" s="130"/>
      <c r="K80" s="178">
        <f>SUM(K73:K79)</f>
        <v>233648</v>
      </c>
    </row>
    <row r="81" spans="1:11" ht="21" customHeight="1">
      <c r="A81" s="121" t="s">
        <v>42</v>
      </c>
      <c r="E81" s="130"/>
      <c r="F81" s="130"/>
      <c r="G81" s="130"/>
      <c r="H81" s="130"/>
      <c r="I81" s="130"/>
      <c r="J81" s="130"/>
      <c r="K81" s="130"/>
    </row>
    <row r="82" spans="1:11" ht="21" customHeight="1">
      <c r="A82" s="126" t="s">
        <v>126</v>
      </c>
      <c r="B82" s="200"/>
      <c r="C82" s="203"/>
      <c r="E82" s="130">
        <f>1044101</f>
        <v>1044101</v>
      </c>
      <c r="F82" s="130"/>
      <c r="G82" s="130">
        <v>915743</v>
      </c>
      <c r="H82" s="130"/>
      <c r="I82" s="130">
        <v>0</v>
      </c>
      <c r="J82" s="130"/>
      <c r="K82" s="130">
        <v>0</v>
      </c>
    </row>
    <row r="83" spans="1:11" ht="21" customHeight="1">
      <c r="A83" s="126" t="s">
        <v>45</v>
      </c>
      <c r="B83" s="200"/>
      <c r="C83" s="204">
        <v>2</v>
      </c>
      <c r="E83" s="129">
        <v>564266</v>
      </c>
      <c r="F83" s="129"/>
      <c r="G83" s="129">
        <v>558131</v>
      </c>
      <c r="H83" s="129"/>
      <c r="I83" s="129">
        <v>7127</v>
      </c>
      <c r="J83" s="129"/>
      <c r="K83" s="129">
        <v>8964</v>
      </c>
    </row>
    <row r="84" spans="1:11" ht="21" customHeight="1">
      <c r="A84" s="126" t="s">
        <v>203</v>
      </c>
      <c r="B84" s="200"/>
      <c r="C84" s="204">
        <v>11.1</v>
      </c>
      <c r="E84" s="205">
        <v>0</v>
      </c>
      <c r="F84" s="130"/>
      <c r="G84" s="205">
        <v>0</v>
      </c>
      <c r="H84" s="130"/>
      <c r="I84" s="205">
        <v>1200</v>
      </c>
      <c r="J84" s="130"/>
      <c r="K84" s="205">
        <v>0</v>
      </c>
    </row>
    <row r="85" spans="1:11" ht="21" customHeight="1">
      <c r="A85" s="121" t="s">
        <v>47</v>
      </c>
      <c r="E85" s="178">
        <f>SUM(E82:E84)</f>
        <v>1608367</v>
      </c>
      <c r="F85" s="130"/>
      <c r="G85" s="178">
        <f>SUM(G82:G83)</f>
        <v>1473874</v>
      </c>
      <c r="H85" s="130"/>
      <c r="I85" s="178">
        <f>SUM(I82:I84)</f>
        <v>8327</v>
      </c>
      <c r="J85" s="130"/>
      <c r="K85" s="178">
        <f>SUM(K82:K83)</f>
        <v>8964</v>
      </c>
    </row>
    <row r="86" spans="1:11" s="122" customFormat="1" ht="21" customHeight="1">
      <c r="A86" s="121" t="s">
        <v>167</v>
      </c>
      <c r="C86" s="123"/>
      <c r="E86" s="129"/>
      <c r="F86" s="130"/>
      <c r="G86" s="129"/>
      <c r="H86" s="130"/>
      <c r="I86" s="129"/>
      <c r="J86" s="130"/>
      <c r="K86" s="129"/>
    </row>
    <row r="87" spans="1:11" s="122" customFormat="1" ht="21" customHeight="1">
      <c r="A87" s="124" t="s">
        <v>154</v>
      </c>
      <c r="B87" s="125"/>
      <c r="C87" s="123"/>
      <c r="E87" s="130">
        <f>E80-E85</f>
        <v>437939</v>
      </c>
      <c r="F87" s="130"/>
      <c r="G87" s="130">
        <f>G80-G85</f>
        <v>344284</v>
      </c>
      <c r="H87" s="130"/>
      <c r="I87" s="130">
        <f>I80-I85</f>
        <v>209887</v>
      </c>
      <c r="J87" s="130"/>
      <c r="K87" s="130">
        <f>K80-K85</f>
        <v>224684</v>
      </c>
    </row>
    <row r="88" spans="1:11" s="122" customFormat="1" ht="21" customHeight="1">
      <c r="A88" s="126" t="s">
        <v>148</v>
      </c>
      <c r="B88" s="125"/>
      <c r="C88" s="204">
        <v>11.2</v>
      </c>
      <c r="E88" s="205">
        <v>-645</v>
      </c>
      <c r="F88" s="130"/>
      <c r="G88" s="205">
        <v>-753</v>
      </c>
      <c r="H88" s="130"/>
      <c r="I88" s="205">
        <v>0</v>
      </c>
      <c r="J88" s="130"/>
      <c r="K88" s="205">
        <v>0</v>
      </c>
    </row>
    <row r="89" spans="1:11" s="122" customFormat="1" ht="21" customHeight="1">
      <c r="A89" s="124" t="s">
        <v>168</v>
      </c>
      <c r="B89" s="125"/>
      <c r="C89" s="123"/>
      <c r="E89" s="130">
        <f>SUM(E87:E88)</f>
        <v>437294</v>
      </c>
      <c r="F89" s="130"/>
      <c r="G89" s="130">
        <f>SUM(G87:G88)</f>
        <v>343531</v>
      </c>
      <c r="H89" s="130"/>
      <c r="I89" s="130">
        <f>SUM(I87:I88)</f>
        <v>209887</v>
      </c>
      <c r="J89" s="130"/>
      <c r="K89" s="130">
        <f>SUM(K87:K88)</f>
        <v>224684</v>
      </c>
    </row>
    <row r="90" spans="1:11" ht="21" customHeight="1">
      <c r="A90" s="126" t="s">
        <v>90</v>
      </c>
      <c r="B90" s="125"/>
      <c r="C90" s="204">
        <v>17</v>
      </c>
      <c r="E90" s="205">
        <v>-80940</v>
      </c>
      <c r="F90" s="129"/>
      <c r="G90" s="205">
        <v>-67392</v>
      </c>
      <c r="H90" s="129"/>
      <c r="I90" s="205">
        <v>-1819</v>
      </c>
      <c r="J90" s="129"/>
      <c r="K90" s="205">
        <v>0</v>
      </c>
    </row>
    <row r="91" spans="1:11" ht="21" customHeight="1">
      <c r="A91" s="121" t="s">
        <v>143</v>
      </c>
      <c r="C91" s="204"/>
      <c r="E91" s="206">
        <f>SUM(E89:E90)</f>
        <v>356354</v>
      </c>
      <c r="F91" s="129"/>
      <c r="G91" s="206">
        <f>SUM(G89:G90)</f>
        <v>276139</v>
      </c>
      <c r="H91" s="129"/>
      <c r="I91" s="206">
        <f>SUM(I89:I90)</f>
        <v>208068</v>
      </c>
      <c r="J91" s="129"/>
      <c r="K91" s="206">
        <f>SUM(K89:K90)</f>
        <v>224684</v>
      </c>
    </row>
    <row r="92" spans="1:11" ht="21" customHeight="1">
      <c r="A92" s="121"/>
      <c r="C92" s="204"/>
      <c r="E92" s="129"/>
      <c r="F92" s="129"/>
      <c r="G92" s="129"/>
      <c r="H92" s="129"/>
      <c r="I92" s="129"/>
      <c r="J92" s="129"/>
      <c r="K92" s="129"/>
    </row>
    <row r="93" spans="1:11" s="3" customFormat="1" ht="21.95" customHeight="1">
      <c r="A93" s="141" t="s">
        <v>79</v>
      </c>
      <c r="B93" s="142"/>
      <c r="C93" s="142"/>
      <c r="D93" s="142"/>
      <c r="E93" s="143"/>
      <c r="F93" s="143"/>
      <c r="G93" s="143"/>
      <c r="H93" s="143"/>
      <c r="I93" s="143"/>
      <c r="J93" s="143"/>
      <c r="K93" s="143"/>
    </row>
    <row r="94" spans="1:11" s="3" customFormat="1" ht="21.95" customHeight="1">
      <c r="A94" s="144" t="s">
        <v>188</v>
      </c>
      <c r="B94" s="142"/>
      <c r="C94" s="142"/>
      <c r="D94" s="142"/>
      <c r="E94" s="143"/>
      <c r="F94" s="143"/>
      <c r="G94" s="143"/>
      <c r="H94" s="143"/>
      <c r="I94" s="143"/>
      <c r="J94" s="143"/>
      <c r="K94" s="143"/>
    </row>
    <row r="95" spans="1:11" s="3" customFormat="1" ht="21.95" customHeight="1">
      <c r="A95" s="145" t="s">
        <v>209</v>
      </c>
      <c r="B95" s="142"/>
      <c r="C95" s="142"/>
      <c r="D95" s="142"/>
      <c r="E95" s="146"/>
      <c r="F95" s="143"/>
      <c r="G95" s="146"/>
      <c r="H95" s="143"/>
      <c r="I95" s="146"/>
      <c r="J95" s="143"/>
      <c r="K95" s="146"/>
    </row>
    <row r="96" spans="1:11" s="3" customFormat="1" ht="21.95" customHeight="1">
      <c r="A96" s="145" t="s">
        <v>189</v>
      </c>
      <c r="B96" s="142"/>
      <c r="C96" s="142"/>
      <c r="D96" s="142"/>
      <c r="E96" s="147">
        <v>4202</v>
      </c>
      <c r="F96" s="146"/>
      <c r="G96" s="147">
        <v>0</v>
      </c>
      <c r="H96" s="146"/>
      <c r="I96" s="147">
        <v>4202</v>
      </c>
      <c r="J96" s="146"/>
      <c r="K96" s="147">
        <v>0</v>
      </c>
    </row>
    <row r="97" spans="1:11" s="3" customFormat="1" ht="21.95" customHeight="1">
      <c r="A97" s="148" t="s">
        <v>190</v>
      </c>
      <c r="B97" s="142"/>
      <c r="C97" s="142"/>
      <c r="D97" s="142"/>
    </row>
    <row r="98" spans="1:11" s="3" customFormat="1" ht="21.95" customHeight="1">
      <c r="A98" s="148" t="s">
        <v>191</v>
      </c>
      <c r="B98" s="142"/>
      <c r="C98" s="142"/>
      <c r="D98" s="142"/>
      <c r="E98" s="147">
        <f>SUM(E95:E96)</f>
        <v>4202</v>
      </c>
      <c r="F98" s="143"/>
      <c r="G98" s="147">
        <f>SUM(G95:G96)</f>
        <v>0</v>
      </c>
      <c r="H98" s="143"/>
      <c r="I98" s="147">
        <f>SUM(I95:I96)</f>
        <v>4202</v>
      </c>
      <c r="J98" s="143"/>
      <c r="K98" s="147">
        <f>SUM(K95:K96)</f>
        <v>0</v>
      </c>
    </row>
    <row r="99" spans="1:11" s="1" customFormat="1" ht="23.1" customHeight="1">
      <c r="A99" s="49" t="s">
        <v>144</v>
      </c>
      <c r="C99" s="32"/>
      <c r="D99" s="31"/>
      <c r="E99" s="161">
        <f>SUM(E98)</f>
        <v>4202</v>
      </c>
      <c r="F99" s="42"/>
      <c r="G99" s="161">
        <f>SUM(G98)</f>
        <v>0</v>
      </c>
      <c r="H99" s="44"/>
      <c r="I99" s="161">
        <f>SUM(I98)</f>
        <v>4202</v>
      </c>
      <c r="J99" s="36"/>
      <c r="K99" s="161">
        <f>SUM(K98)</f>
        <v>0</v>
      </c>
    </row>
    <row r="100" spans="1:11" s="1" customFormat="1" ht="23.1" customHeight="1">
      <c r="A100" s="49"/>
      <c r="C100" s="32"/>
      <c r="D100" s="31"/>
      <c r="E100" s="157"/>
      <c r="F100" s="42"/>
      <c r="G100" s="157"/>
      <c r="H100" s="44"/>
      <c r="I100" s="157"/>
      <c r="J100" s="36"/>
      <c r="K100" s="157"/>
    </row>
    <row r="101" spans="1:11" s="1" customFormat="1" ht="23.1" customHeight="1" thickBot="1">
      <c r="A101" s="49" t="s">
        <v>145</v>
      </c>
      <c r="C101" s="32"/>
      <c r="D101" s="31"/>
      <c r="E101" s="158">
        <f>E91+E99</f>
        <v>360556</v>
      </c>
      <c r="F101" s="42"/>
      <c r="G101" s="158">
        <f>G91+G99</f>
        <v>276139</v>
      </c>
      <c r="H101" s="44"/>
      <c r="I101" s="158">
        <f>I91+I99</f>
        <v>212270</v>
      </c>
      <c r="J101" s="36"/>
      <c r="K101" s="158">
        <f>K91+K99</f>
        <v>224684</v>
      </c>
    </row>
    <row r="102" spans="1:11" s="87" customFormat="1" ht="21" customHeight="1" thickTop="1">
      <c r="A102" s="210"/>
      <c r="B102" s="208"/>
      <c r="C102" s="204"/>
      <c r="D102" s="209"/>
      <c r="E102" s="130"/>
      <c r="F102" s="130"/>
      <c r="G102" s="130"/>
      <c r="H102" s="130"/>
      <c r="I102" s="130"/>
      <c r="J102" s="130"/>
      <c r="K102" s="130"/>
    </row>
    <row r="103" spans="1:11" s="87" customFormat="1" ht="21" customHeight="1">
      <c r="A103" s="210" t="s">
        <v>169</v>
      </c>
      <c r="B103" s="208"/>
      <c r="C103" s="204"/>
      <c r="D103" s="209"/>
      <c r="E103" s="130"/>
      <c r="F103" s="130"/>
      <c r="G103" s="130"/>
      <c r="H103" s="130"/>
      <c r="I103" s="130"/>
      <c r="J103" s="130"/>
      <c r="K103" s="130"/>
    </row>
    <row r="104" spans="1:11" s="87" customFormat="1" ht="21" customHeight="1" thickBot="1">
      <c r="A104" s="211" t="s">
        <v>81</v>
      </c>
      <c r="B104" s="208"/>
      <c r="C104" s="204"/>
      <c r="D104" s="209"/>
      <c r="E104" s="130">
        <f>E106-E105</f>
        <v>356354</v>
      </c>
      <c r="F104" s="130"/>
      <c r="G104" s="130">
        <f>G106-G105</f>
        <v>276139</v>
      </c>
      <c r="H104" s="130"/>
      <c r="I104" s="212">
        <f>SUM(I91)</f>
        <v>208068</v>
      </c>
      <c r="J104" s="130"/>
      <c r="K104" s="212">
        <f>SUM(K91)</f>
        <v>224684</v>
      </c>
    </row>
    <row r="105" spans="1:11" s="87" customFormat="1" ht="21" customHeight="1" thickTop="1">
      <c r="A105" s="211" t="s">
        <v>54</v>
      </c>
      <c r="B105" s="208"/>
      <c r="C105" s="204"/>
      <c r="D105" s="209"/>
      <c r="E105" s="205">
        <v>0</v>
      </c>
      <c r="F105" s="130"/>
      <c r="G105" s="205">
        <v>0</v>
      </c>
      <c r="H105" s="130"/>
      <c r="I105" s="130"/>
      <c r="J105" s="130"/>
      <c r="K105" s="130"/>
    </row>
    <row r="106" spans="1:11" s="87" customFormat="1" ht="21" customHeight="1" thickBot="1">
      <c r="A106" s="210"/>
      <c r="B106" s="208"/>
      <c r="C106" s="204"/>
      <c r="D106" s="209"/>
      <c r="E106" s="212">
        <f>E91</f>
        <v>356354</v>
      </c>
      <c r="F106" s="130"/>
      <c r="G106" s="212">
        <f>G91</f>
        <v>276139</v>
      </c>
      <c r="H106" s="130"/>
      <c r="I106" s="130"/>
      <c r="J106" s="130"/>
      <c r="K106" s="130"/>
    </row>
    <row r="107" spans="1:11" s="87" customFormat="1" ht="21" customHeight="1" thickTop="1">
      <c r="A107" s="213"/>
      <c r="B107" s="208"/>
      <c r="C107" s="204"/>
      <c r="D107" s="209"/>
      <c r="E107" s="130"/>
      <c r="F107" s="130"/>
      <c r="G107" s="130"/>
      <c r="H107" s="130"/>
      <c r="I107" s="130"/>
      <c r="J107" s="130"/>
      <c r="K107" s="130"/>
    </row>
    <row r="108" spans="1:11" ht="21" customHeight="1">
      <c r="A108" s="123" t="s">
        <v>18</v>
      </c>
      <c r="C108" s="218"/>
      <c r="E108" s="160"/>
      <c r="G108" s="159"/>
      <c r="H108" s="179"/>
      <c r="I108" s="160"/>
      <c r="K108" s="159"/>
    </row>
    <row r="109" spans="1:11" ht="21.75" customHeight="1">
      <c r="K109" s="179" t="s">
        <v>142</v>
      </c>
    </row>
    <row r="110" spans="1:11" s="72" customFormat="1" ht="21.75" customHeight="1">
      <c r="A110" s="188" t="s">
        <v>157</v>
      </c>
      <c r="B110" s="189"/>
      <c r="C110" s="190"/>
      <c r="D110" s="164"/>
      <c r="E110" s="164"/>
      <c r="F110" s="164"/>
      <c r="G110" s="164"/>
      <c r="H110" s="164"/>
      <c r="I110" s="164"/>
      <c r="J110" s="125"/>
      <c r="K110" s="125"/>
    </row>
    <row r="111" spans="1:11" s="72" customFormat="1" ht="21" customHeight="1">
      <c r="A111" s="188" t="s">
        <v>80</v>
      </c>
      <c r="B111" s="191"/>
      <c r="C111" s="192"/>
      <c r="D111" s="193"/>
      <c r="E111" s="193"/>
      <c r="F111" s="193"/>
      <c r="G111" s="193"/>
      <c r="H111" s="193"/>
      <c r="I111" s="193"/>
      <c r="J111" s="193"/>
      <c r="K111" s="193"/>
    </row>
    <row r="112" spans="1:11" s="72" customFormat="1" ht="21" customHeight="1">
      <c r="A112" s="188" t="s">
        <v>182</v>
      </c>
      <c r="B112" s="191"/>
      <c r="C112" s="192"/>
      <c r="D112" s="193"/>
      <c r="E112" s="193"/>
      <c r="F112" s="193"/>
      <c r="G112" s="193"/>
      <c r="H112" s="193"/>
      <c r="I112" s="193"/>
      <c r="J112" s="193"/>
      <c r="K112" s="193"/>
    </row>
    <row r="113" spans="1:11" s="72" customFormat="1" ht="21" customHeight="1">
      <c r="A113" s="125"/>
      <c r="B113" s="191"/>
      <c r="C113" s="192"/>
      <c r="D113" s="193"/>
      <c r="E113" s="125"/>
      <c r="F113" s="194"/>
      <c r="G113" s="195"/>
      <c r="H113" s="194"/>
      <c r="I113" s="125"/>
      <c r="J113" s="194"/>
      <c r="K113" s="195" t="s">
        <v>138</v>
      </c>
    </row>
    <row r="114" spans="1:11" ht="21" customHeight="1">
      <c r="E114" s="247" t="s">
        <v>3</v>
      </c>
      <c r="F114" s="247"/>
      <c r="G114" s="247"/>
      <c r="I114" s="247" t="s">
        <v>4</v>
      </c>
      <c r="J114" s="247"/>
      <c r="K114" s="247"/>
    </row>
    <row r="115" spans="1:11" ht="21" customHeight="1">
      <c r="C115" s="196" t="s">
        <v>5</v>
      </c>
      <c r="D115" s="160"/>
      <c r="E115" s="196">
        <v>2562</v>
      </c>
      <c r="F115" s="169"/>
      <c r="G115" s="196">
        <v>2561</v>
      </c>
      <c r="H115" s="168"/>
      <c r="I115" s="196">
        <v>2562</v>
      </c>
      <c r="J115" s="169"/>
      <c r="K115" s="196">
        <v>2561</v>
      </c>
    </row>
    <row r="116" spans="1:11" s="87" customFormat="1" ht="21" customHeight="1">
      <c r="A116" s="210" t="s">
        <v>111</v>
      </c>
      <c r="B116" s="208"/>
      <c r="C116" s="204"/>
      <c r="D116" s="209"/>
      <c r="E116" s="130"/>
      <c r="F116" s="130"/>
      <c r="G116" s="130"/>
      <c r="H116" s="130"/>
      <c r="I116" s="130"/>
      <c r="J116" s="130"/>
      <c r="K116" s="130"/>
    </row>
    <row r="117" spans="1:11" s="87" customFormat="1" ht="21" customHeight="1" thickBot="1">
      <c r="A117" s="211" t="s">
        <v>81</v>
      </c>
      <c r="B117" s="208"/>
      <c r="C117" s="204"/>
      <c r="D117" s="209"/>
      <c r="E117" s="130">
        <f>E101-E118</f>
        <v>360556</v>
      </c>
      <c r="F117" s="130"/>
      <c r="G117" s="130">
        <f>G101-G118</f>
        <v>276139</v>
      </c>
      <c r="H117" s="130"/>
      <c r="I117" s="212">
        <f>SUM(I101)</f>
        <v>212270</v>
      </c>
      <c r="J117" s="130"/>
      <c r="K117" s="212">
        <f>SUM(K101)</f>
        <v>224684</v>
      </c>
    </row>
    <row r="118" spans="1:11" s="87" customFormat="1" ht="21" customHeight="1" thickTop="1">
      <c r="A118" s="211" t="s">
        <v>54</v>
      </c>
      <c r="B118" s="208"/>
      <c r="C118" s="204"/>
      <c r="D118" s="209"/>
      <c r="E118" s="205">
        <v>0</v>
      </c>
      <c r="F118" s="130"/>
      <c r="G118" s="205">
        <v>0</v>
      </c>
      <c r="H118" s="130"/>
      <c r="I118" s="130"/>
      <c r="J118" s="130"/>
      <c r="K118" s="130"/>
    </row>
    <row r="119" spans="1:11" s="87" customFormat="1" ht="21" customHeight="1" thickBot="1">
      <c r="A119" s="210"/>
      <c r="B119" s="208"/>
      <c r="C119" s="214"/>
      <c r="D119" s="209"/>
      <c r="E119" s="212">
        <f>SUM(E117:E118)</f>
        <v>360556</v>
      </c>
      <c r="F119" s="130"/>
      <c r="G119" s="212">
        <f>SUM(G117:G118)</f>
        <v>276139</v>
      </c>
      <c r="H119" s="130"/>
      <c r="I119" s="130"/>
      <c r="J119" s="130"/>
      <c r="K119" s="130"/>
    </row>
    <row r="120" spans="1:11" ht="21" customHeight="1" thickTop="1">
      <c r="E120" s="129"/>
      <c r="F120" s="129"/>
      <c r="G120" s="129"/>
      <c r="H120" s="129"/>
      <c r="I120" s="129"/>
      <c r="J120" s="129"/>
      <c r="K120" s="195"/>
    </row>
    <row r="121" spans="1:11" ht="21" customHeight="1">
      <c r="E121" s="129"/>
      <c r="F121" s="129"/>
      <c r="G121" s="129"/>
      <c r="H121" s="129"/>
      <c r="I121" s="129"/>
      <c r="J121" s="129"/>
      <c r="K121" s="195" t="s">
        <v>2</v>
      </c>
    </row>
    <row r="122" spans="1:11" ht="21" customHeight="1">
      <c r="A122" s="124" t="s">
        <v>55</v>
      </c>
      <c r="B122" s="200"/>
      <c r="C122" s="204">
        <v>18</v>
      </c>
      <c r="E122" s="179"/>
      <c r="F122" s="179"/>
      <c r="G122" s="137"/>
      <c r="H122" s="179"/>
      <c r="I122" s="179"/>
      <c r="J122" s="179"/>
      <c r="K122" s="137"/>
    </row>
    <row r="123" spans="1:11" ht="21" customHeight="1">
      <c r="A123" s="126" t="s">
        <v>56</v>
      </c>
      <c r="B123" s="200"/>
      <c r="E123" s="179"/>
      <c r="F123" s="179"/>
      <c r="G123" s="130"/>
      <c r="H123" s="179"/>
      <c r="I123" s="179"/>
      <c r="J123" s="179"/>
      <c r="K123" s="130"/>
    </row>
    <row r="124" spans="1:11" ht="21" customHeight="1" thickBot="1">
      <c r="A124" s="126" t="s">
        <v>210</v>
      </c>
      <c r="B124" s="125"/>
      <c r="E124" s="215">
        <f>E106/BS!E59</f>
        <v>1.1878466666666667</v>
      </c>
      <c r="F124" s="219"/>
      <c r="G124" s="215">
        <v>1.23</v>
      </c>
      <c r="H124" s="220"/>
      <c r="I124" s="215">
        <v>0.69</v>
      </c>
      <c r="J124" s="219"/>
      <c r="K124" s="215">
        <v>1</v>
      </c>
    </row>
    <row r="125" spans="1:11" ht="21" customHeight="1" thickTop="1">
      <c r="A125" s="126"/>
      <c r="B125" s="125"/>
      <c r="E125" s="160"/>
      <c r="G125" s="159"/>
      <c r="H125" s="179"/>
      <c r="I125" s="160"/>
      <c r="K125" s="159"/>
    </row>
    <row r="126" spans="1:11" ht="21" customHeight="1">
      <c r="A126" s="123" t="s">
        <v>18</v>
      </c>
      <c r="C126" s="218"/>
      <c r="E126" s="160"/>
      <c r="G126" s="159"/>
      <c r="H126" s="179"/>
      <c r="I126" s="160"/>
      <c r="K126" s="159"/>
    </row>
    <row r="127" spans="1:11" ht="21.75" customHeight="1">
      <c r="K127" s="179" t="s">
        <v>142</v>
      </c>
    </row>
    <row r="128" spans="1:11" s="72" customFormat="1" ht="21.75" customHeight="1">
      <c r="A128" s="188" t="s">
        <v>157</v>
      </c>
      <c r="B128" s="189"/>
      <c r="C128" s="190"/>
      <c r="D128" s="164"/>
      <c r="E128" s="164"/>
      <c r="F128" s="164"/>
      <c r="G128" s="164"/>
      <c r="H128" s="164"/>
      <c r="I128" s="164"/>
      <c r="J128" s="125"/>
      <c r="K128" s="125"/>
    </row>
    <row r="129" spans="1:11" s="72" customFormat="1" ht="21.75" customHeight="1">
      <c r="A129" s="124" t="s">
        <v>62</v>
      </c>
      <c r="B129" s="191"/>
      <c r="C129" s="192"/>
      <c r="D129" s="193"/>
      <c r="E129" s="193"/>
      <c r="F129" s="193"/>
      <c r="G129" s="221"/>
      <c r="H129" s="193"/>
      <c r="I129" s="193"/>
      <c r="J129" s="193"/>
      <c r="K129" s="221"/>
    </row>
    <row r="130" spans="1:11" s="72" customFormat="1" ht="21.75" customHeight="1">
      <c r="A130" s="188" t="s">
        <v>182</v>
      </c>
      <c r="B130" s="191"/>
      <c r="C130" s="192"/>
      <c r="D130" s="193"/>
      <c r="E130" s="193"/>
      <c r="F130" s="193"/>
      <c r="G130" s="221"/>
      <c r="H130" s="193"/>
      <c r="I130" s="193"/>
      <c r="J130" s="193"/>
      <c r="K130" s="221"/>
    </row>
    <row r="131" spans="1:11" s="72" customFormat="1" ht="21.75" customHeight="1">
      <c r="A131" s="125"/>
      <c r="B131" s="191"/>
      <c r="C131" s="192"/>
      <c r="D131" s="193"/>
      <c r="E131" s="125"/>
      <c r="F131" s="194"/>
      <c r="G131" s="195"/>
      <c r="H131" s="194"/>
      <c r="I131" s="125"/>
      <c r="J131" s="194"/>
      <c r="K131" s="195" t="s">
        <v>138</v>
      </c>
    </row>
    <row r="132" spans="1:11" ht="21.75" customHeight="1">
      <c r="E132" s="247" t="s">
        <v>3</v>
      </c>
      <c r="F132" s="247"/>
      <c r="G132" s="247"/>
      <c r="I132" s="247" t="s">
        <v>4</v>
      </c>
      <c r="J132" s="247"/>
      <c r="K132" s="247"/>
    </row>
    <row r="133" spans="1:11" ht="21.75" customHeight="1">
      <c r="C133" s="196"/>
      <c r="D133" s="160"/>
      <c r="E133" s="196">
        <v>2562</v>
      </c>
      <c r="F133" s="169"/>
      <c r="G133" s="196">
        <v>2561</v>
      </c>
      <c r="H133" s="168"/>
      <c r="I133" s="196">
        <v>2562</v>
      </c>
      <c r="J133" s="169"/>
      <c r="K133" s="196">
        <v>2561</v>
      </c>
    </row>
    <row r="134" spans="1:11" ht="21.75" customHeight="1">
      <c r="A134" s="121" t="s">
        <v>63</v>
      </c>
      <c r="B134" s="166"/>
      <c r="C134" s="190"/>
      <c r="E134" s="164"/>
      <c r="G134" s="130"/>
      <c r="H134" s="164"/>
      <c r="I134" s="164"/>
      <c r="K134" s="130"/>
    </row>
    <row r="135" spans="1:11" ht="21.75" customHeight="1">
      <c r="A135" s="123" t="s">
        <v>170</v>
      </c>
      <c r="C135" s="190"/>
      <c r="E135" s="162">
        <f>E89</f>
        <v>437294</v>
      </c>
      <c r="F135" s="162"/>
      <c r="G135" s="162">
        <f>G89</f>
        <v>343531</v>
      </c>
      <c r="H135" s="162"/>
      <c r="I135" s="162">
        <f>I89</f>
        <v>209887</v>
      </c>
      <c r="J135" s="162"/>
      <c r="K135" s="162">
        <f>K89</f>
        <v>224684</v>
      </c>
    </row>
    <row r="136" spans="1:11" ht="21.75" customHeight="1">
      <c r="A136" s="123" t="s">
        <v>171</v>
      </c>
      <c r="C136" s="190"/>
      <c r="E136" s="222"/>
      <c r="F136" s="222"/>
      <c r="G136" s="222"/>
      <c r="H136" s="222"/>
      <c r="I136" s="222"/>
      <c r="J136" s="222"/>
      <c r="K136" s="222"/>
    </row>
    <row r="137" spans="1:11" ht="21.75" customHeight="1">
      <c r="A137" s="123" t="s">
        <v>64</v>
      </c>
      <c r="C137" s="190"/>
      <c r="E137" s="222"/>
      <c r="F137" s="222"/>
      <c r="G137" s="222"/>
      <c r="H137" s="222"/>
      <c r="I137" s="222"/>
      <c r="J137" s="222"/>
      <c r="K137" s="222"/>
    </row>
    <row r="138" spans="1:11" ht="21.75" customHeight="1">
      <c r="A138" s="126" t="s">
        <v>123</v>
      </c>
      <c r="C138" s="190"/>
      <c r="E138" s="222">
        <f>32415-1</f>
        <v>32414</v>
      </c>
      <c r="F138" s="222"/>
      <c r="G138" s="222">
        <v>37741</v>
      </c>
      <c r="H138" s="222"/>
      <c r="I138" s="222">
        <v>111</v>
      </c>
      <c r="J138" s="222"/>
      <c r="K138" s="222">
        <v>0</v>
      </c>
    </row>
    <row r="139" spans="1:11" ht="21.75" customHeight="1">
      <c r="A139" s="126" t="s">
        <v>206</v>
      </c>
      <c r="C139" s="190"/>
      <c r="E139" s="222">
        <v>-2715</v>
      </c>
      <c r="F139" s="222"/>
      <c r="G139" s="222">
        <v>943</v>
      </c>
      <c r="H139" s="222"/>
      <c r="I139" s="222">
        <v>0</v>
      </c>
      <c r="J139" s="222"/>
      <c r="K139" s="222">
        <v>0</v>
      </c>
    </row>
    <row r="140" spans="1:11" ht="21.75" customHeight="1">
      <c r="A140" s="126" t="s">
        <v>211</v>
      </c>
      <c r="C140" s="190"/>
      <c r="E140" s="222">
        <f>-601-1</f>
        <v>-602</v>
      </c>
      <c r="F140" s="222"/>
      <c r="G140" s="222">
        <v>-1354</v>
      </c>
      <c r="H140" s="222"/>
      <c r="I140" s="222">
        <v>0</v>
      </c>
      <c r="J140" s="222"/>
      <c r="K140" s="222">
        <v>0</v>
      </c>
    </row>
    <row r="141" spans="1:11" ht="21.75" customHeight="1">
      <c r="A141" s="126" t="s">
        <v>212</v>
      </c>
      <c r="C141" s="190"/>
      <c r="E141" s="222">
        <f>52+1</f>
        <v>53</v>
      </c>
      <c r="F141" s="222"/>
      <c r="G141" s="222">
        <v>832</v>
      </c>
      <c r="H141" s="222"/>
      <c r="I141" s="222">
        <v>0</v>
      </c>
      <c r="J141" s="222"/>
      <c r="K141" s="222">
        <v>0</v>
      </c>
    </row>
    <row r="142" spans="1:11" ht="21.75" customHeight="1">
      <c r="A142" s="126" t="s">
        <v>207</v>
      </c>
      <c r="C142" s="190"/>
      <c r="E142" s="222">
        <v>550</v>
      </c>
      <c r="F142" s="222"/>
      <c r="G142" s="222">
        <v>0</v>
      </c>
      <c r="H142" s="222"/>
      <c r="I142" s="222">
        <v>0</v>
      </c>
      <c r="J142" s="222"/>
      <c r="K142" s="222">
        <v>0</v>
      </c>
    </row>
    <row r="143" spans="1:11" ht="21.75" customHeight="1">
      <c r="A143" s="126" t="s">
        <v>160</v>
      </c>
      <c r="C143" s="190"/>
      <c r="E143" s="222">
        <f>20800+1</f>
        <v>20801</v>
      </c>
      <c r="F143" s="222"/>
      <c r="G143" s="222">
        <v>6334</v>
      </c>
      <c r="H143" s="222"/>
      <c r="I143" s="222">
        <v>0</v>
      </c>
      <c r="J143" s="222"/>
      <c r="K143" s="222">
        <v>0</v>
      </c>
    </row>
    <row r="144" spans="1:11" ht="21.75" customHeight="1">
      <c r="A144" s="126" t="s">
        <v>214</v>
      </c>
      <c r="C144" s="190"/>
      <c r="E144" s="222">
        <v>-671</v>
      </c>
      <c r="F144" s="222"/>
      <c r="G144" s="222">
        <v>0</v>
      </c>
      <c r="H144" s="222"/>
      <c r="I144" s="222">
        <v>0</v>
      </c>
      <c r="J144" s="222"/>
      <c r="K144" s="222">
        <v>0</v>
      </c>
    </row>
    <row r="145" spans="1:11" ht="21.75" customHeight="1">
      <c r="A145" s="126" t="s">
        <v>213</v>
      </c>
      <c r="C145" s="190"/>
      <c r="E145" s="222">
        <v>-6888</v>
      </c>
      <c r="F145" s="222"/>
      <c r="G145" s="222">
        <v>0</v>
      </c>
      <c r="H145" s="222"/>
      <c r="I145" s="222">
        <v>-6845</v>
      </c>
      <c r="J145" s="222"/>
      <c r="K145" s="222">
        <v>0</v>
      </c>
    </row>
    <row r="146" spans="1:11" ht="21.75" customHeight="1">
      <c r="A146" s="126" t="s">
        <v>220</v>
      </c>
      <c r="C146" s="190"/>
      <c r="E146" s="222">
        <v>52</v>
      </c>
      <c r="F146" s="222"/>
      <c r="G146" s="222">
        <v>-457</v>
      </c>
      <c r="H146" s="222"/>
      <c r="I146" s="222">
        <v>0</v>
      </c>
      <c r="J146" s="222"/>
      <c r="K146" s="222">
        <v>0</v>
      </c>
    </row>
    <row r="147" spans="1:11" ht="21.75" customHeight="1">
      <c r="A147" s="126" t="s">
        <v>215</v>
      </c>
      <c r="C147" s="190"/>
      <c r="E147" s="222">
        <v>0</v>
      </c>
      <c r="F147" s="222"/>
      <c r="G147" s="222">
        <v>0</v>
      </c>
      <c r="H147" s="222"/>
      <c r="I147" s="222">
        <v>1200</v>
      </c>
      <c r="J147" s="222"/>
      <c r="K147" s="222">
        <v>0</v>
      </c>
    </row>
    <row r="148" spans="1:11" ht="21.75" customHeight="1">
      <c r="A148" s="126" t="s">
        <v>149</v>
      </c>
      <c r="C148" s="190"/>
      <c r="E148" s="222">
        <v>645</v>
      </c>
      <c r="F148" s="222"/>
      <c r="G148" s="222">
        <v>753</v>
      </c>
      <c r="H148" s="222"/>
      <c r="I148" s="222">
        <v>0</v>
      </c>
      <c r="J148" s="222"/>
      <c r="K148" s="222">
        <v>0</v>
      </c>
    </row>
    <row r="149" spans="1:11" ht="21.75" customHeight="1">
      <c r="A149" s="126" t="s">
        <v>192</v>
      </c>
      <c r="C149" s="190"/>
      <c r="E149" s="222">
        <f>32+1</f>
        <v>33</v>
      </c>
      <c r="F149" s="222"/>
      <c r="G149" s="222">
        <v>5</v>
      </c>
      <c r="H149" s="222"/>
      <c r="I149" s="223">
        <v>4</v>
      </c>
      <c r="J149" s="222"/>
      <c r="K149" s="223">
        <v>5</v>
      </c>
    </row>
    <row r="150" spans="1:11" ht="21.75" customHeight="1">
      <c r="A150" s="126" t="s">
        <v>118</v>
      </c>
      <c r="C150" s="190"/>
      <c r="E150" s="222">
        <v>-3000</v>
      </c>
      <c r="F150" s="222"/>
      <c r="G150" s="222">
        <v>0</v>
      </c>
      <c r="H150" s="222"/>
      <c r="I150" s="222">
        <v>-195000</v>
      </c>
      <c r="J150" s="222"/>
      <c r="K150" s="222">
        <v>-233499</v>
      </c>
    </row>
    <row r="151" spans="1:11" ht="21.75" customHeight="1">
      <c r="A151" s="123" t="s">
        <v>65</v>
      </c>
      <c r="C151" s="190"/>
      <c r="E151" s="224">
        <v>-29487</v>
      </c>
      <c r="F151" s="162"/>
      <c r="G151" s="224">
        <v>-11091</v>
      </c>
      <c r="H151" s="162"/>
      <c r="I151" s="224">
        <v>-13261</v>
      </c>
      <c r="J151" s="162"/>
      <c r="K151" s="224">
        <v>-149</v>
      </c>
    </row>
    <row r="152" spans="1:11" ht="21.75" customHeight="1">
      <c r="A152" s="123" t="s">
        <v>135</v>
      </c>
      <c r="C152" s="190"/>
      <c r="E152" s="222"/>
      <c r="F152" s="222"/>
      <c r="G152" s="222"/>
      <c r="H152" s="222"/>
      <c r="I152" s="222"/>
      <c r="J152" s="222"/>
      <c r="K152" s="222"/>
    </row>
    <row r="153" spans="1:11" ht="21.75" customHeight="1">
      <c r="A153" s="123" t="s">
        <v>66</v>
      </c>
      <c r="C153" s="190"/>
      <c r="E153" s="222">
        <f>SUM(E135:E151)</f>
        <v>448479</v>
      </c>
      <c r="F153" s="222"/>
      <c r="G153" s="222">
        <f>SUM(G135:G151)</f>
        <v>377237</v>
      </c>
      <c r="H153" s="222"/>
      <c r="I153" s="222">
        <f>SUM(I135:I151)</f>
        <v>-3904</v>
      </c>
      <c r="J153" s="222"/>
      <c r="K153" s="222">
        <f>SUM(K135:K151)</f>
        <v>-8959</v>
      </c>
    </row>
    <row r="154" spans="1:11" ht="21.75" customHeight="1">
      <c r="A154" s="123" t="s">
        <v>67</v>
      </c>
      <c r="C154" s="190"/>
      <c r="E154" s="222"/>
      <c r="F154" s="222"/>
      <c r="G154" s="222"/>
      <c r="H154" s="222"/>
      <c r="I154" s="222"/>
      <c r="J154" s="222"/>
      <c r="K154" s="222"/>
    </row>
    <row r="155" spans="1:11" ht="21.75" customHeight="1">
      <c r="A155" s="123" t="s">
        <v>105</v>
      </c>
      <c r="C155" s="190"/>
      <c r="E155" s="222">
        <v>12140</v>
      </c>
      <c r="F155" s="222"/>
      <c r="G155" s="222">
        <v>-138460</v>
      </c>
      <c r="H155" s="222"/>
      <c r="I155" s="222">
        <v>0</v>
      </c>
      <c r="J155" s="222"/>
      <c r="K155" s="222">
        <v>0</v>
      </c>
    </row>
    <row r="156" spans="1:11" ht="21.75" customHeight="1">
      <c r="A156" s="123" t="s">
        <v>133</v>
      </c>
      <c r="C156" s="190"/>
      <c r="E156" s="222">
        <v>74679</v>
      </c>
      <c r="F156" s="222"/>
      <c r="G156" s="222">
        <v>74542</v>
      </c>
      <c r="H156" s="222"/>
      <c r="I156" s="222">
        <v>0</v>
      </c>
      <c r="J156" s="222"/>
      <c r="K156" s="222">
        <v>0</v>
      </c>
    </row>
    <row r="157" spans="1:11" ht="21.75" customHeight="1">
      <c r="A157" s="123" t="s">
        <v>68</v>
      </c>
      <c r="C157" s="190"/>
      <c r="E157" s="222">
        <v>-9628</v>
      </c>
      <c r="F157" s="222"/>
      <c r="G157" s="222">
        <v>3763</v>
      </c>
      <c r="H157" s="222"/>
      <c r="I157" s="222">
        <f>-273-1</f>
        <v>-274</v>
      </c>
      <c r="J157" s="222"/>
      <c r="K157" s="222">
        <v>39</v>
      </c>
    </row>
    <row r="158" spans="1:11" ht="21.75" customHeight="1">
      <c r="A158" s="123" t="s">
        <v>108</v>
      </c>
      <c r="C158" s="190"/>
      <c r="E158" s="222">
        <v>115</v>
      </c>
      <c r="F158" s="222"/>
      <c r="G158" s="222">
        <v>22773</v>
      </c>
      <c r="H158" s="222"/>
      <c r="I158" s="222">
        <v>0</v>
      </c>
      <c r="J158" s="222"/>
      <c r="K158" s="222">
        <v>0</v>
      </c>
    </row>
    <row r="159" spans="1:11" ht="21.75" customHeight="1">
      <c r="A159" s="123" t="s">
        <v>69</v>
      </c>
      <c r="C159" s="190"/>
      <c r="E159" s="222"/>
      <c r="F159" s="222"/>
      <c r="G159" s="222"/>
      <c r="H159" s="222"/>
      <c r="I159" s="222"/>
      <c r="J159" s="222"/>
      <c r="K159" s="222"/>
    </row>
    <row r="160" spans="1:11" ht="21.75" customHeight="1">
      <c r="A160" s="126" t="s">
        <v>103</v>
      </c>
      <c r="C160" s="190"/>
      <c r="E160" s="222">
        <v>-242600</v>
      </c>
      <c r="F160" s="222"/>
      <c r="G160" s="222">
        <v>-261707</v>
      </c>
      <c r="H160" s="222"/>
      <c r="I160" s="222">
        <v>-22173</v>
      </c>
      <c r="J160" s="222"/>
      <c r="K160" s="222">
        <v>925</v>
      </c>
    </row>
    <row r="161" spans="1:11" ht="21.75" customHeight="1">
      <c r="A161" s="126" t="s">
        <v>137</v>
      </c>
      <c r="C161" s="190"/>
      <c r="E161" s="222">
        <v>152704</v>
      </c>
      <c r="F161" s="222"/>
      <c r="G161" s="222">
        <v>127860</v>
      </c>
      <c r="H161" s="222"/>
      <c r="I161" s="222">
        <v>0</v>
      </c>
      <c r="J161" s="222"/>
      <c r="K161" s="222">
        <v>0</v>
      </c>
    </row>
    <row r="162" spans="1:11" ht="21.75" customHeight="1">
      <c r="A162" s="126" t="s">
        <v>70</v>
      </c>
      <c r="C162" s="190"/>
      <c r="E162" s="224">
        <v>1752</v>
      </c>
      <c r="F162" s="222"/>
      <c r="G162" s="224">
        <v>12321</v>
      </c>
      <c r="H162" s="222"/>
      <c r="I162" s="224">
        <v>5778</v>
      </c>
      <c r="J162" s="222"/>
      <c r="K162" s="224">
        <v>67</v>
      </c>
    </row>
    <row r="163" spans="1:11" ht="21.75" customHeight="1">
      <c r="A163" s="126" t="s">
        <v>161</v>
      </c>
      <c r="B163" s="125"/>
      <c r="C163" s="190"/>
      <c r="E163" s="222">
        <f>SUM(E153:E162)</f>
        <v>437641</v>
      </c>
      <c r="F163" s="222"/>
      <c r="G163" s="222">
        <f>SUM(G153:G162)</f>
        <v>218329</v>
      </c>
      <c r="H163" s="222"/>
      <c r="I163" s="222">
        <f>SUM(I153:I162)</f>
        <v>-20573</v>
      </c>
      <c r="J163" s="222"/>
      <c r="K163" s="222">
        <f>SUM(K153:K162)</f>
        <v>-7928</v>
      </c>
    </row>
    <row r="164" spans="1:11" ht="21.75" customHeight="1">
      <c r="A164" s="126" t="s">
        <v>216</v>
      </c>
      <c r="C164" s="190"/>
      <c r="E164" s="162">
        <v>-92419</v>
      </c>
      <c r="F164" s="162"/>
      <c r="G164" s="162">
        <v>-58707</v>
      </c>
      <c r="H164" s="162"/>
      <c r="I164" s="162">
        <v>-455</v>
      </c>
      <c r="J164" s="162"/>
      <c r="K164" s="162">
        <v>-1</v>
      </c>
    </row>
    <row r="165" spans="1:11" ht="21.75" customHeight="1">
      <c r="A165" s="126" t="s">
        <v>217</v>
      </c>
      <c r="B165" s="125"/>
      <c r="C165" s="190"/>
      <c r="E165" s="224">
        <v>886</v>
      </c>
      <c r="F165" s="162"/>
      <c r="G165" s="224">
        <v>0</v>
      </c>
      <c r="H165" s="162"/>
      <c r="I165" s="224">
        <v>0</v>
      </c>
      <c r="J165" s="162"/>
      <c r="K165" s="224">
        <v>0</v>
      </c>
    </row>
    <row r="166" spans="1:11" ht="21.75" customHeight="1">
      <c r="A166" s="124" t="s">
        <v>162</v>
      </c>
      <c r="B166" s="200"/>
      <c r="C166" s="190"/>
      <c r="E166" s="224">
        <f>SUM(E163:E165)</f>
        <v>346108</v>
      </c>
      <c r="F166" s="222"/>
      <c r="G166" s="224">
        <f>SUM(G163:G165)</f>
        <v>159622</v>
      </c>
      <c r="H166" s="222"/>
      <c r="I166" s="224">
        <f>SUM(I163:I165)</f>
        <v>-21028</v>
      </c>
      <c r="J166" s="222"/>
      <c r="K166" s="224">
        <f>SUM(K163:K165)</f>
        <v>-7929</v>
      </c>
    </row>
    <row r="167" spans="1:11" ht="21.75" customHeight="1">
      <c r="C167" s="190"/>
      <c r="E167" s="159"/>
      <c r="G167" s="159"/>
      <c r="H167" s="179"/>
      <c r="I167" s="159"/>
      <c r="K167" s="159"/>
    </row>
    <row r="168" spans="1:11" s="72" customFormat="1" ht="21.75" customHeight="1">
      <c r="A168" s="225" t="s">
        <v>18</v>
      </c>
      <c r="B168" s="200"/>
      <c r="C168" s="190"/>
      <c r="D168" s="122"/>
      <c r="E168" s="226"/>
      <c r="F168" s="122"/>
      <c r="G168" s="226"/>
      <c r="H168" s="122"/>
      <c r="I168" s="226"/>
      <c r="J168" s="122"/>
      <c r="K168" s="226"/>
    </row>
    <row r="169" spans="1:11" ht="21.75" customHeight="1">
      <c r="K169" s="179" t="s">
        <v>142</v>
      </c>
    </row>
    <row r="170" spans="1:11" s="72" customFormat="1" ht="21.75" customHeight="1">
      <c r="A170" s="188" t="s">
        <v>157</v>
      </c>
      <c r="B170" s="189"/>
      <c r="C170" s="190"/>
      <c r="D170" s="164"/>
      <c r="E170" s="164"/>
      <c r="F170" s="164"/>
      <c r="G170" s="164"/>
      <c r="H170" s="164"/>
      <c r="I170" s="164"/>
      <c r="J170" s="125"/>
      <c r="K170" s="125"/>
    </row>
    <row r="171" spans="1:11" s="72" customFormat="1" ht="21.75" customHeight="1">
      <c r="A171" s="124" t="s">
        <v>71</v>
      </c>
      <c r="B171" s="193"/>
      <c r="C171" s="192"/>
      <c r="D171" s="193"/>
      <c r="E171" s="221"/>
      <c r="F171" s="193"/>
      <c r="G171" s="221"/>
      <c r="H171" s="193"/>
      <c r="I171" s="221"/>
      <c r="J171" s="193"/>
      <c r="K171" s="221"/>
    </row>
    <row r="172" spans="1:11" s="72" customFormat="1" ht="21.75" customHeight="1">
      <c r="A172" s="188" t="s">
        <v>182</v>
      </c>
      <c r="B172" s="191"/>
      <c r="C172" s="192"/>
      <c r="D172" s="193"/>
      <c r="E172" s="221"/>
      <c r="F172" s="193"/>
      <c r="G172" s="221"/>
      <c r="H172" s="193"/>
      <c r="I172" s="221"/>
      <c r="J172" s="193"/>
      <c r="K172" s="221"/>
    </row>
    <row r="173" spans="1:11" ht="21.75" customHeight="1">
      <c r="A173" s="125"/>
      <c r="B173" s="191"/>
      <c r="C173" s="192"/>
      <c r="D173" s="193"/>
      <c r="E173" s="125"/>
      <c r="F173" s="194"/>
      <c r="G173" s="195"/>
      <c r="H173" s="194"/>
      <c r="I173" s="125"/>
      <c r="J173" s="194"/>
      <c r="K173" s="195" t="s">
        <v>138</v>
      </c>
    </row>
    <row r="174" spans="1:11" ht="21.75" customHeight="1">
      <c r="E174" s="247" t="s">
        <v>3</v>
      </c>
      <c r="F174" s="247"/>
      <c r="G174" s="247"/>
      <c r="I174" s="247" t="s">
        <v>4</v>
      </c>
      <c r="J174" s="247"/>
      <c r="K174" s="247"/>
    </row>
    <row r="175" spans="1:11" ht="21.75" customHeight="1">
      <c r="D175" s="179"/>
      <c r="E175" s="196">
        <v>2562</v>
      </c>
      <c r="F175" s="169"/>
      <c r="G175" s="196">
        <v>2561</v>
      </c>
      <c r="H175" s="168"/>
      <c r="I175" s="196">
        <v>2562</v>
      </c>
      <c r="J175" s="169"/>
      <c r="K175" s="196">
        <v>2561</v>
      </c>
    </row>
    <row r="176" spans="1:11" ht="21.75" customHeight="1">
      <c r="A176" s="121" t="s">
        <v>72</v>
      </c>
      <c r="B176" s="166"/>
      <c r="C176" s="190"/>
      <c r="E176" s="227"/>
      <c r="F176" s="187"/>
      <c r="G176" s="227"/>
      <c r="H176" s="216"/>
      <c r="I176" s="227"/>
      <c r="J176" s="187"/>
      <c r="K176" s="227"/>
    </row>
    <row r="177" spans="1:11" ht="21.75" customHeight="1">
      <c r="A177" s="228" t="s">
        <v>152</v>
      </c>
      <c r="B177" s="166"/>
      <c r="C177" s="190"/>
      <c r="E177" s="159">
        <v>24892</v>
      </c>
      <c r="F177" s="226"/>
      <c r="G177" s="159">
        <v>5193</v>
      </c>
      <c r="H177" s="137"/>
      <c r="I177" s="159">
        <v>14892</v>
      </c>
      <c r="J177" s="226"/>
      <c r="K177" s="159">
        <v>0</v>
      </c>
    </row>
    <row r="178" spans="1:11" ht="21.75" customHeight="1">
      <c r="A178" s="228" t="s">
        <v>218</v>
      </c>
      <c r="B178" s="228"/>
      <c r="C178" s="190"/>
      <c r="E178" s="129">
        <v>-16000</v>
      </c>
      <c r="F178" s="129"/>
      <c r="G178" s="129">
        <v>0</v>
      </c>
      <c r="H178" s="129"/>
      <c r="I178" s="129">
        <v>0</v>
      </c>
      <c r="J178" s="129"/>
      <c r="K178" s="129">
        <v>0</v>
      </c>
    </row>
    <row r="179" spans="1:11" ht="21.75" customHeight="1">
      <c r="A179" s="228" t="s">
        <v>205</v>
      </c>
      <c r="B179" s="166"/>
      <c r="C179" s="190"/>
      <c r="E179" s="159">
        <v>-1</v>
      </c>
      <c r="F179" s="226"/>
      <c r="G179" s="159">
        <v>2002</v>
      </c>
      <c r="H179" s="137"/>
      <c r="I179" s="159">
        <v>0</v>
      </c>
      <c r="J179" s="226"/>
      <c r="K179" s="159">
        <v>0</v>
      </c>
    </row>
    <row r="180" spans="1:11" ht="21.75" customHeight="1">
      <c r="A180" s="228" t="s">
        <v>131</v>
      </c>
      <c r="B180" s="228"/>
      <c r="C180" s="190"/>
      <c r="E180" s="159">
        <f>-350933-1</f>
        <v>-350934</v>
      </c>
      <c r="F180" s="129"/>
      <c r="G180" s="159">
        <v>-81538</v>
      </c>
      <c r="H180" s="129"/>
      <c r="I180" s="129">
        <v>-266932</v>
      </c>
      <c r="J180" s="129"/>
      <c r="K180" s="129">
        <v>0</v>
      </c>
    </row>
    <row r="181" spans="1:11" ht="21.75" customHeight="1">
      <c r="A181" s="228" t="s">
        <v>225</v>
      </c>
      <c r="B181" s="228"/>
      <c r="C181" s="190"/>
      <c r="E181" s="159">
        <v>0</v>
      </c>
      <c r="F181" s="129"/>
      <c r="G181" s="159">
        <v>0</v>
      </c>
      <c r="H181" s="129"/>
      <c r="I181" s="129">
        <v>-5000</v>
      </c>
      <c r="J181" s="129"/>
      <c r="K181" s="129">
        <v>0</v>
      </c>
    </row>
    <row r="182" spans="1:11" ht="21.75" customHeight="1">
      <c r="A182" s="228" t="s">
        <v>226</v>
      </c>
      <c r="B182" s="166"/>
      <c r="C182" s="190"/>
      <c r="E182" s="159">
        <v>-367</v>
      </c>
      <c r="F182" s="226"/>
      <c r="G182" s="159">
        <v>0</v>
      </c>
      <c r="H182" s="137"/>
      <c r="I182" s="159">
        <v>0</v>
      </c>
      <c r="J182" s="226"/>
      <c r="K182" s="159">
        <v>0</v>
      </c>
    </row>
    <row r="183" spans="1:11" ht="21.75" customHeight="1">
      <c r="A183" s="228" t="s">
        <v>120</v>
      </c>
      <c r="B183" s="228"/>
      <c r="C183" s="190"/>
      <c r="E183" s="129">
        <v>-12619</v>
      </c>
      <c r="F183" s="129"/>
      <c r="G183" s="129">
        <v>-17904</v>
      </c>
      <c r="H183" s="129"/>
      <c r="I183" s="129">
        <v>-3</v>
      </c>
      <c r="J183" s="129"/>
      <c r="K183" s="129">
        <v>-6</v>
      </c>
    </row>
    <row r="184" spans="1:11" ht="21.75" customHeight="1">
      <c r="A184" s="228" t="s">
        <v>121</v>
      </c>
      <c r="B184" s="228"/>
      <c r="C184" s="190"/>
      <c r="E184" s="129">
        <v>-9360</v>
      </c>
      <c r="F184" s="129"/>
      <c r="G184" s="129">
        <v>-1081</v>
      </c>
      <c r="H184" s="129"/>
      <c r="I184" s="129">
        <v>0</v>
      </c>
      <c r="J184" s="129"/>
      <c r="K184" s="129">
        <v>0</v>
      </c>
    </row>
    <row r="185" spans="1:11" s="163" customFormat="1" ht="21.75" customHeight="1">
      <c r="A185" s="228" t="s">
        <v>221</v>
      </c>
      <c r="B185" s="228"/>
      <c r="C185" s="190"/>
      <c r="D185" s="122"/>
      <c r="E185" s="129">
        <v>160</v>
      </c>
      <c r="F185" s="129"/>
      <c r="G185" s="129">
        <v>574</v>
      </c>
      <c r="H185" s="129"/>
      <c r="I185" s="129">
        <v>0</v>
      </c>
      <c r="J185" s="129"/>
      <c r="K185" s="129">
        <v>0</v>
      </c>
    </row>
    <row r="186" spans="1:11" ht="21.75" customHeight="1">
      <c r="A186" s="228" t="s">
        <v>122</v>
      </c>
      <c r="B186" s="228"/>
      <c r="C186" s="190"/>
      <c r="E186" s="130">
        <v>21406</v>
      </c>
      <c r="F186" s="129"/>
      <c r="G186" s="130">
        <v>12778</v>
      </c>
      <c r="H186" s="129"/>
      <c r="I186" s="130">
        <v>5945</v>
      </c>
      <c r="J186" s="129"/>
      <c r="K186" s="130">
        <v>149</v>
      </c>
    </row>
    <row r="187" spans="1:11" ht="21.75" customHeight="1">
      <c r="A187" s="228" t="s">
        <v>219</v>
      </c>
      <c r="B187" s="228"/>
      <c r="C187" s="190"/>
      <c r="E187" s="129">
        <v>3000</v>
      </c>
      <c r="F187" s="129"/>
      <c r="G187" s="129">
        <v>0</v>
      </c>
      <c r="H187" s="129"/>
      <c r="I187" s="129">
        <v>280000</v>
      </c>
      <c r="J187" s="129"/>
      <c r="K187" s="129">
        <v>233499</v>
      </c>
    </row>
    <row r="188" spans="1:11" ht="21.75" customHeight="1">
      <c r="A188" s="121" t="s">
        <v>128</v>
      </c>
      <c r="C188" s="190"/>
      <c r="E188" s="178">
        <f>SUM(E177:E187)</f>
        <v>-339823</v>
      </c>
      <c r="F188" s="130"/>
      <c r="G188" s="178">
        <f>SUM(G177:G187)</f>
        <v>-79976</v>
      </c>
      <c r="H188" s="130"/>
      <c r="I188" s="178">
        <f>SUM(I177:I187)</f>
        <v>28902</v>
      </c>
      <c r="J188" s="130"/>
      <c r="K188" s="178">
        <f>SUM(K177:K187)</f>
        <v>233642</v>
      </c>
    </row>
    <row r="189" spans="1:11" ht="21.75" customHeight="1">
      <c r="A189" s="121" t="s">
        <v>158</v>
      </c>
      <c r="C189" s="190"/>
      <c r="E189" s="129"/>
      <c r="F189" s="130"/>
      <c r="G189" s="129"/>
      <c r="H189" s="130"/>
      <c r="I189" s="129"/>
      <c r="J189" s="130"/>
      <c r="K189" s="129"/>
    </row>
    <row r="190" spans="1:11" ht="21.75" customHeight="1">
      <c r="A190" s="123" t="s">
        <v>163</v>
      </c>
      <c r="C190" s="190"/>
      <c r="E190" s="129">
        <v>-285000</v>
      </c>
      <c r="F190" s="130"/>
      <c r="G190" s="129">
        <v>-216000</v>
      </c>
      <c r="H190" s="130"/>
      <c r="I190" s="129">
        <v>-285000</v>
      </c>
      <c r="J190" s="130"/>
      <c r="K190" s="129">
        <v>-216000</v>
      </c>
    </row>
    <row r="191" spans="1:11" ht="21.75" customHeight="1">
      <c r="A191" s="121" t="s">
        <v>159</v>
      </c>
      <c r="C191" s="190"/>
      <c r="E191" s="178">
        <f>SUM(E190:E190)</f>
        <v>-285000</v>
      </c>
      <c r="F191" s="130"/>
      <c r="G191" s="178">
        <f>SUM(G190:G190)</f>
        <v>-216000</v>
      </c>
      <c r="H191" s="130"/>
      <c r="I191" s="178">
        <f>SUM(I190:I190)</f>
        <v>-285000</v>
      </c>
      <c r="J191" s="130"/>
      <c r="K191" s="178">
        <f>SUM(K190:K190)</f>
        <v>-216000</v>
      </c>
    </row>
    <row r="192" spans="1:11" ht="21.75" customHeight="1">
      <c r="A192" s="121" t="s">
        <v>129</v>
      </c>
      <c r="C192" s="190"/>
      <c r="E192" s="129">
        <f>E166+E188+E191</f>
        <v>-278715</v>
      </c>
      <c r="F192" s="130"/>
      <c r="G192" s="129">
        <f>G166+G188+G191</f>
        <v>-136354</v>
      </c>
      <c r="H192" s="130"/>
      <c r="I192" s="129">
        <f>I166+I188+I191</f>
        <v>-277126</v>
      </c>
      <c r="J192" s="130"/>
      <c r="K192" s="129">
        <f>K166+K188+K191</f>
        <v>9713</v>
      </c>
    </row>
    <row r="193" spans="1:11" ht="21.75" customHeight="1">
      <c r="A193" s="126" t="s">
        <v>146</v>
      </c>
      <c r="B193" s="125"/>
      <c r="C193" s="190"/>
      <c r="E193" s="205">
        <v>848332</v>
      </c>
      <c r="F193" s="130"/>
      <c r="G193" s="205">
        <v>539470</v>
      </c>
      <c r="H193" s="130"/>
      <c r="I193" s="205">
        <f>BS!K11</f>
        <v>280104</v>
      </c>
      <c r="J193" s="130"/>
      <c r="K193" s="205">
        <v>20467</v>
      </c>
    </row>
    <row r="194" spans="1:11" ht="21.75" customHeight="1" thickBot="1">
      <c r="A194" s="188" t="s">
        <v>153</v>
      </c>
      <c r="B194" s="200"/>
      <c r="C194" s="190"/>
      <c r="E194" s="212">
        <f>E192+E193</f>
        <v>569617</v>
      </c>
      <c r="F194" s="130"/>
      <c r="G194" s="212">
        <f>G192+G193</f>
        <v>403116</v>
      </c>
      <c r="H194" s="130"/>
      <c r="I194" s="212">
        <f>I192+I193</f>
        <v>2978</v>
      </c>
      <c r="J194" s="130"/>
      <c r="K194" s="212">
        <f>K192+K193</f>
        <v>30180</v>
      </c>
    </row>
    <row r="195" spans="1:11" ht="21.75" customHeight="1" thickTop="1">
      <c r="C195" s="190"/>
      <c r="D195" s="164"/>
      <c r="E195" s="229">
        <f>E194-BS!E11</f>
        <v>0</v>
      </c>
      <c r="F195" s="229"/>
      <c r="G195" s="229"/>
      <c r="H195" s="229"/>
      <c r="I195" s="229">
        <f>I194-BS!I11</f>
        <v>0</v>
      </c>
      <c r="J195" s="229">
        <f>J194-BS!H11</f>
        <v>0</v>
      </c>
      <c r="K195" s="229"/>
    </row>
    <row r="196" spans="1:11" ht="21.75" customHeight="1">
      <c r="A196" s="188" t="s">
        <v>106</v>
      </c>
      <c r="C196" s="190"/>
      <c r="D196" s="164"/>
      <c r="E196" s="130"/>
      <c r="F196" s="130"/>
      <c r="G196" s="130"/>
      <c r="H196" s="130"/>
      <c r="I196" s="130"/>
      <c r="J196" s="130"/>
      <c r="K196" s="130"/>
    </row>
    <row r="197" spans="1:11" ht="21.75" customHeight="1">
      <c r="A197" s="123" t="s">
        <v>107</v>
      </c>
      <c r="C197" s="190"/>
      <c r="D197" s="164"/>
      <c r="E197" s="130"/>
      <c r="F197" s="130"/>
      <c r="G197" s="130"/>
      <c r="H197" s="130"/>
      <c r="I197" s="130"/>
      <c r="J197" s="130"/>
      <c r="K197" s="130"/>
    </row>
    <row r="198" spans="1:11" ht="21.75" customHeight="1">
      <c r="A198" s="123" t="s">
        <v>222</v>
      </c>
      <c r="C198" s="190"/>
      <c r="D198" s="164"/>
      <c r="E198" s="130">
        <v>1193</v>
      </c>
      <c r="F198" s="130"/>
      <c r="G198" s="130">
        <v>-7918</v>
      </c>
      <c r="H198" s="130"/>
      <c r="I198" s="130">
        <v>0</v>
      </c>
      <c r="J198" s="130"/>
      <c r="K198" s="130">
        <v>0</v>
      </c>
    </row>
    <row r="199" spans="1:11" ht="21.75" customHeight="1">
      <c r="A199" s="123" t="s">
        <v>175</v>
      </c>
      <c r="C199" s="190"/>
      <c r="D199" s="164"/>
      <c r="E199" s="130"/>
      <c r="F199" s="130"/>
      <c r="G199" s="130"/>
      <c r="H199" s="130"/>
      <c r="I199" s="130"/>
      <c r="J199" s="130"/>
      <c r="K199" s="130"/>
    </row>
    <row r="200" spans="1:11" ht="21.75" customHeight="1">
      <c r="C200" s="190"/>
      <c r="D200" s="164"/>
      <c r="E200" s="130"/>
      <c r="F200" s="130"/>
      <c r="G200" s="130"/>
      <c r="H200" s="130"/>
      <c r="I200" s="130"/>
      <c r="J200" s="130"/>
      <c r="K200" s="130"/>
    </row>
    <row r="201" spans="1:11" ht="21.75" customHeight="1">
      <c r="A201" s="225" t="s">
        <v>18</v>
      </c>
      <c r="B201" s="200"/>
      <c r="C201" s="190"/>
      <c r="E201" s="179"/>
      <c r="I201" s="179"/>
    </row>
    <row r="206" spans="1:11" s="105" customFormat="1" ht="21.75" customHeight="1">
      <c r="A206" s="123"/>
      <c r="B206" s="122"/>
      <c r="C206" s="123"/>
      <c r="D206" s="122"/>
      <c r="E206" s="122"/>
      <c r="F206" s="122"/>
      <c r="G206" s="122"/>
      <c r="H206" s="122"/>
      <c r="I206" s="122"/>
      <c r="J206" s="122"/>
      <c r="K206" s="122"/>
    </row>
    <row r="207" spans="1:11" s="105" customFormat="1" ht="21.75" customHeight="1">
      <c r="A207" s="123"/>
      <c r="B207" s="122"/>
      <c r="C207" s="123"/>
      <c r="D207" s="122"/>
      <c r="E207" s="122"/>
      <c r="F207" s="122"/>
      <c r="G207" s="122"/>
      <c r="H207" s="122"/>
      <c r="I207" s="122"/>
      <c r="J207" s="122"/>
      <c r="K207" s="122"/>
    </row>
    <row r="208" spans="1:11" s="105" customFormat="1" ht="21.75" customHeight="1">
      <c r="A208" s="123"/>
      <c r="B208" s="122"/>
      <c r="C208" s="123"/>
      <c r="D208" s="122"/>
      <c r="E208" s="122"/>
      <c r="F208" s="122"/>
      <c r="G208" s="122"/>
      <c r="H208" s="122"/>
      <c r="I208" s="122"/>
      <c r="J208" s="122"/>
      <c r="K208" s="122"/>
    </row>
    <row r="209" spans="1:11" s="105" customFormat="1" ht="21.75" customHeight="1">
      <c r="A209" s="123"/>
      <c r="B209" s="122"/>
      <c r="C209" s="123"/>
      <c r="D209" s="122"/>
      <c r="E209" s="122"/>
      <c r="F209" s="122"/>
      <c r="G209" s="122"/>
      <c r="H209" s="122"/>
      <c r="I209" s="122"/>
      <c r="J209" s="122"/>
      <c r="K209" s="122"/>
    </row>
    <row r="210" spans="1:11" s="105" customFormat="1" ht="21.75" customHeight="1">
      <c r="A210" s="123"/>
      <c r="B210" s="122"/>
      <c r="C210" s="123"/>
      <c r="D210" s="122"/>
      <c r="E210" s="122"/>
      <c r="F210" s="122"/>
      <c r="G210" s="122"/>
      <c r="H210" s="122"/>
      <c r="I210" s="122"/>
      <c r="J210" s="122"/>
      <c r="K210" s="122"/>
    </row>
    <row r="211" spans="1:11" s="105" customFormat="1" ht="21.75" customHeight="1">
      <c r="A211" s="123"/>
      <c r="B211" s="122"/>
      <c r="C211" s="123"/>
      <c r="D211" s="122"/>
      <c r="E211" s="122"/>
      <c r="F211" s="122"/>
      <c r="G211" s="122"/>
      <c r="H211" s="122"/>
      <c r="I211" s="122"/>
      <c r="J211" s="122"/>
      <c r="K211" s="122"/>
    </row>
    <row r="212" spans="1:11" s="105" customFormat="1" ht="21.75" customHeight="1">
      <c r="A212" s="123"/>
      <c r="B212" s="122"/>
      <c r="C212" s="123"/>
      <c r="D212" s="122"/>
      <c r="E212" s="122"/>
      <c r="F212" s="122"/>
      <c r="G212" s="122"/>
      <c r="H212" s="122"/>
      <c r="I212" s="122"/>
      <c r="J212" s="122"/>
      <c r="K212" s="122"/>
    </row>
    <row r="213" spans="1:11" s="105" customFormat="1" ht="21.75" customHeight="1">
      <c r="A213" s="123"/>
      <c r="B213" s="122"/>
      <c r="C213" s="123"/>
      <c r="D213" s="122"/>
      <c r="E213" s="122"/>
      <c r="F213" s="122"/>
      <c r="G213" s="122"/>
      <c r="H213" s="122"/>
      <c r="I213" s="122"/>
      <c r="J213" s="122"/>
      <c r="K213" s="122"/>
    </row>
    <row r="214" spans="1:11" s="105" customFormat="1" ht="21.75" customHeight="1">
      <c r="A214" s="123"/>
      <c r="B214" s="122"/>
      <c r="C214" s="123"/>
      <c r="D214" s="122"/>
      <c r="E214" s="122"/>
      <c r="F214" s="122"/>
      <c r="G214" s="122"/>
      <c r="H214" s="122"/>
      <c r="I214" s="122"/>
      <c r="J214" s="122"/>
      <c r="K214" s="122"/>
    </row>
    <row r="215" spans="1:11" s="105" customFormat="1" ht="21.75" customHeight="1">
      <c r="A215" s="123"/>
      <c r="B215" s="122"/>
      <c r="C215" s="123"/>
      <c r="D215" s="122"/>
      <c r="E215" s="122"/>
      <c r="F215" s="122"/>
      <c r="G215" s="122"/>
      <c r="H215" s="122"/>
      <c r="I215" s="122"/>
      <c r="J215" s="122"/>
      <c r="K215" s="122"/>
    </row>
    <row r="216" spans="1:11" s="105" customFormat="1" ht="21.75" customHeight="1">
      <c r="A216" s="123"/>
      <c r="B216" s="122"/>
      <c r="C216" s="123"/>
      <c r="D216" s="122"/>
      <c r="E216" s="122"/>
      <c r="F216" s="122"/>
      <c r="G216" s="122"/>
      <c r="H216" s="122"/>
      <c r="I216" s="122"/>
      <c r="J216" s="122"/>
      <c r="K216" s="122"/>
    </row>
    <row r="217" spans="1:11" s="105" customFormat="1" ht="21.75" customHeight="1">
      <c r="A217" s="123"/>
      <c r="B217" s="122"/>
      <c r="C217" s="123"/>
      <c r="D217" s="122"/>
      <c r="E217" s="122"/>
      <c r="F217" s="122"/>
      <c r="G217" s="122"/>
      <c r="H217" s="122"/>
      <c r="I217" s="122"/>
      <c r="J217" s="122"/>
      <c r="K217" s="122"/>
    </row>
    <row r="218" spans="1:11" s="105" customFormat="1" ht="21.75" customHeight="1">
      <c r="A218" s="123"/>
      <c r="B218" s="122"/>
      <c r="C218" s="123"/>
      <c r="D218" s="122"/>
      <c r="E218" s="122"/>
      <c r="F218" s="122"/>
      <c r="G218" s="122"/>
      <c r="H218" s="122"/>
      <c r="I218" s="122"/>
      <c r="J218" s="122"/>
      <c r="K218" s="122"/>
    </row>
    <row r="219" spans="1:11" s="105" customFormat="1" ht="21.75" customHeight="1">
      <c r="A219" s="123"/>
      <c r="B219" s="122"/>
      <c r="C219" s="123"/>
      <c r="D219" s="122"/>
      <c r="E219" s="122"/>
      <c r="F219" s="122"/>
      <c r="G219" s="122"/>
      <c r="H219" s="122"/>
      <c r="I219" s="122"/>
      <c r="J219" s="122"/>
      <c r="K219" s="122"/>
    </row>
    <row r="220" spans="1:11" s="105" customFormat="1" ht="21.75" customHeight="1">
      <c r="A220" s="123"/>
      <c r="B220" s="122"/>
      <c r="C220" s="123"/>
      <c r="D220" s="122"/>
      <c r="E220" s="122"/>
      <c r="F220" s="122"/>
      <c r="G220" s="122"/>
      <c r="H220" s="122"/>
      <c r="I220" s="122"/>
      <c r="J220" s="122"/>
      <c r="K220" s="122"/>
    </row>
    <row r="221" spans="1:11" s="105" customFormat="1" ht="21.75" customHeight="1">
      <c r="A221" s="123"/>
      <c r="B221" s="122"/>
      <c r="C221" s="123"/>
      <c r="D221" s="122"/>
      <c r="E221" s="122"/>
      <c r="F221" s="122"/>
      <c r="G221" s="122"/>
      <c r="H221" s="122"/>
      <c r="I221" s="122"/>
      <c r="J221" s="122"/>
      <c r="K221" s="122"/>
    </row>
    <row r="222" spans="1:11" s="105" customFormat="1" ht="21.75" customHeight="1">
      <c r="A222" s="123"/>
      <c r="B222" s="122"/>
      <c r="C222" s="123"/>
      <c r="D222" s="122"/>
      <c r="E222" s="122"/>
      <c r="F222" s="122"/>
      <c r="G222" s="122"/>
      <c r="H222" s="122"/>
      <c r="I222" s="122"/>
      <c r="J222" s="122"/>
      <c r="K222" s="122"/>
    </row>
    <row r="223" spans="1:11" s="105" customFormat="1" ht="21.75" customHeight="1">
      <c r="A223" s="123"/>
      <c r="B223" s="122"/>
      <c r="C223" s="123"/>
      <c r="D223" s="122"/>
      <c r="E223" s="122"/>
      <c r="F223" s="122"/>
      <c r="G223" s="122"/>
      <c r="H223" s="122"/>
      <c r="I223" s="122"/>
      <c r="J223" s="122"/>
      <c r="K223" s="122"/>
    </row>
    <row r="224" spans="1:11" s="105" customFormat="1" ht="21.75" customHeight="1">
      <c r="A224" s="123"/>
      <c r="B224" s="122"/>
      <c r="C224" s="123"/>
      <c r="D224" s="122"/>
      <c r="E224" s="122"/>
      <c r="F224" s="122"/>
      <c r="G224" s="122"/>
      <c r="H224" s="122"/>
      <c r="I224" s="122"/>
      <c r="J224" s="122"/>
      <c r="K224" s="122"/>
    </row>
    <row r="225" spans="1:11" s="105" customFormat="1" ht="21.75" customHeight="1">
      <c r="A225" s="123"/>
      <c r="B225" s="122"/>
      <c r="C225" s="123"/>
      <c r="D225" s="122"/>
      <c r="E225" s="122"/>
      <c r="F225" s="122"/>
      <c r="G225" s="122"/>
      <c r="H225" s="122"/>
      <c r="I225" s="122"/>
      <c r="J225" s="122"/>
      <c r="K225" s="122"/>
    </row>
    <row r="226" spans="1:11" s="105" customFormat="1" ht="21.75" customHeight="1">
      <c r="A226" s="123"/>
      <c r="B226" s="122"/>
      <c r="C226" s="123"/>
      <c r="D226" s="122"/>
      <c r="E226" s="122"/>
      <c r="F226" s="122"/>
      <c r="G226" s="122"/>
      <c r="H226" s="122"/>
      <c r="I226" s="122"/>
      <c r="J226" s="122"/>
      <c r="K226" s="122"/>
    </row>
    <row r="227" spans="1:11" s="105" customFormat="1" ht="21.75" customHeight="1">
      <c r="A227" s="123"/>
      <c r="B227" s="122"/>
      <c r="C227" s="123"/>
      <c r="D227" s="122"/>
      <c r="E227" s="122"/>
      <c r="F227" s="122"/>
      <c r="G227" s="122"/>
      <c r="H227" s="122"/>
      <c r="I227" s="122"/>
      <c r="J227" s="122"/>
      <c r="K227" s="122"/>
    </row>
    <row r="228" spans="1:11" s="105" customFormat="1" ht="21.75" customHeight="1">
      <c r="A228" s="123"/>
      <c r="B228" s="122"/>
      <c r="C228" s="123"/>
      <c r="D228" s="122"/>
      <c r="E228" s="122"/>
      <c r="F228" s="122"/>
      <c r="G228" s="122"/>
      <c r="H228" s="122"/>
      <c r="I228" s="122"/>
      <c r="J228" s="122"/>
      <c r="K228" s="122"/>
    </row>
    <row r="229" spans="1:11" s="105" customFormat="1" ht="21.75" customHeight="1">
      <c r="A229" s="123"/>
      <c r="B229" s="122"/>
      <c r="C229" s="123"/>
      <c r="D229" s="122"/>
      <c r="E229" s="122"/>
      <c r="F229" s="122"/>
      <c r="G229" s="122"/>
      <c r="H229" s="122"/>
      <c r="I229" s="122"/>
      <c r="J229" s="122"/>
      <c r="K229" s="122"/>
    </row>
    <row r="230" spans="1:11" s="105" customFormat="1" ht="21.75" customHeight="1">
      <c r="A230" s="123"/>
      <c r="B230" s="122"/>
      <c r="C230" s="123"/>
      <c r="D230" s="122"/>
      <c r="E230" s="122"/>
      <c r="F230" s="122"/>
      <c r="G230" s="122"/>
      <c r="H230" s="122"/>
      <c r="I230" s="122"/>
      <c r="J230" s="122"/>
      <c r="K230" s="122"/>
    </row>
    <row r="231" spans="1:11" s="105" customFormat="1" ht="21.75" customHeight="1">
      <c r="A231" s="123"/>
      <c r="B231" s="122"/>
      <c r="C231" s="123"/>
      <c r="D231" s="122"/>
      <c r="E231" s="122"/>
      <c r="F231" s="122"/>
      <c r="G231" s="122"/>
      <c r="H231" s="122"/>
      <c r="I231" s="122"/>
      <c r="J231" s="122"/>
      <c r="K231" s="122"/>
    </row>
    <row r="232" spans="1:11" s="105" customFormat="1" ht="21.75" customHeight="1">
      <c r="A232" s="123"/>
      <c r="B232" s="122"/>
      <c r="C232" s="123"/>
      <c r="D232" s="122"/>
      <c r="E232" s="122"/>
      <c r="F232" s="122"/>
      <c r="G232" s="122"/>
      <c r="H232" s="122"/>
      <c r="I232" s="122"/>
      <c r="J232" s="122"/>
      <c r="K232" s="122"/>
    </row>
    <row r="233" spans="1:11" s="105" customFormat="1" ht="21.75" customHeight="1">
      <c r="A233" s="123"/>
      <c r="B233" s="122"/>
      <c r="C233" s="123"/>
      <c r="D233" s="122"/>
      <c r="E233" s="122"/>
      <c r="F233" s="122"/>
      <c r="G233" s="122"/>
      <c r="H233" s="122"/>
      <c r="I233" s="122"/>
      <c r="J233" s="122"/>
      <c r="K233" s="122"/>
    </row>
    <row r="234" spans="1:11" s="105" customFormat="1" ht="21.75" customHeight="1">
      <c r="A234" s="123"/>
      <c r="B234" s="122"/>
      <c r="C234" s="123"/>
      <c r="D234" s="122"/>
      <c r="E234" s="122"/>
      <c r="F234" s="122"/>
      <c r="G234" s="122"/>
      <c r="H234" s="122"/>
      <c r="I234" s="122"/>
      <c r="J234" s="122"/>
      <c r="K234" s="122"/>
    </row>
    <row r="235" spans="1:11" s="105" customFormat="1" ht="21.75" customHeight="1">
      <c r="A235" s="123"/>
      <c r="B235" s="122"/>
      <c r="C235" s="123"/>
      <c r="D235" s="122"/>
      <c r="E235" s="122"/>
      <c r="F235" s="122"/>
      <c r="G235" s="122"/>
      <c r="H235" s="122"/>
      <c r="I235" s="122"/>
      <c r="J235" s="122"/>
      <c r="K235" s="122"/>
    </row>
    <row r="236" spans="1:11" s="105" customFormat="1" ht="21.75" customHeight="1">
      <c r="A236" s="123"/>
      <c r="B236" s="122"/>
      <c r="C236" s="123"/>
      <c r="D236" s="122"/>
      <c r="E236" s="122"/>
      <c r="F236" s="122"/>
      <c r="G236" s="122"/>
      <c r="H236" s="122"/>
      <c r="I236" s="122"/>
      <c r="J236" s="122"/>
      <c r="K236" s="122"/>
    </row>
    <row r="237" spans="1:11" s="105" customFormat="1" ht="21.75" customHeight="1">
      <c r="A237" s="123"/>
      <c r="B237" s="122"/>
      <c r="C237" s="123"/>
      <c r="D237" s="122"/>
      <c r="E237" s="122"/>
      <c r="F237" s="122"/>
      <c r="G237" s="122"/>
      <c r="H237" s="122"/>
      <c r="I237" s="122"/>
      <c r="J237" s="122"/>
      <c r="K237" s="122"/>
    </row>
    <row r="238" spans="1:11" s="105" customFormat="1" ht="21.75" customHeight="1">
      <c r="A238" s="123"/>
      <c r="B238" s="122"/>
      <c r="C238" s="123"/>
      <c r="D238" s="122"/>
      <c r="E238" s="122"/>
      <c r="F238" s="122"/>
      <c r="G238" s="122"/>
      <c r="H238" s="122"/>
      <c r="I238" s="122"/>
      <c r="J238" s="122"/>
      <c r="K238" s="122"/>
    </row>
    <row r="239" spans="1:11" s="105" customFormat="1" ht="21.75" customHeight="1">
      <c r="A239" s="123"/>
      <c r="B239" s="122"/>
      <c r="C239" s="123"/>
      <c r="D239" s="122"/>
      <c r="E239" s="122"/>
      <c r="F239" s="122"/>
      <c r="G239" s="122"/>
      <c r="H239" s="122"/>
      <c r="I239" s="122"/>
      <c r="J239" s="122"/>
      <c r="K239" s="122"/>
    </row>
    <row r="240" spans="1:11" s="105" customFormat="1" ht="21.75" customHeight="1">
      <c r="A240" s="123"/>
      <c r="B240" s="122"/>
      <c r="C240" s="123"/>
      <c r="D240" s="122"/>
      <c r="E240" s="122"/>
      <c r="F240" s="122"/>
      <c r="G240" s="122"/>
      <c r="H240" s="122"/>
      <c r="I240" s="122"/>
      <c r="J240" s="122"/>
      <c r="K240" s="122"/>
    </row>
    <row r="241" spans="1:11" s="105" customFormat="1" ht="21.75" customHeight="1">
      <c r="A241" s="123"/>
      <c r="B241" s="122"/>
      <c r="C241" s="123"/>
      <c r="D241" s="122"/>
      <c r="E241" s="122"/>
      <c r="F241" s="122"/>
      <c r="G241" s="122"/>
      <c r="H241" s="122"/>
      <c r="I241" s="122"/>
      <c r="J241" s="122"/>
      <c r="K241" s="122"/>
    </row>
    <row r="242" spans="1:11" s="105" customFormat="1" ht="21.75" customHeight="1">
      <c r="A242" s="123"/>
      <c r="B242" s="122"/>
      <c r="C242" s="123"/>
      <c r="D242" s="122"/>
      <c r="E242" s="122"/>
      <c r="F242" s="122"/>
      <c r="G242" s="122"/>
      <c r="H242" s="122"/>
      <c r="I242" s="122"/>
      <c r="J242" s="122"/>
      <c r="K242" s="122"/>
    </row>
    <row r="243" spans="1:11" s="105" customFormat="1" ht="21.75" customHeight="1">
      <c r="A243" s="123"/>
      <c r="B243" s="122"/>
      <c r="C243" s="123"/>
      <c r="D243" s="122"/>
      <c r="E243" s="122"/>
      <c r="F243" s="122"/>
      <c r="G243" s="122"/>
      <c r="H243" s="122"/>
      <c r="I243" s="122"/>
      <c r="J243" s="122"/>
      <c r="K243" s="122"/>
    </row>
    <row r="244" spans="1:11" s="105" customFormat="1" ht="21.75" customHeight="1">
      <c r="A244" s="123"/>
      <c r="B244" s="122"/>
      <c r="C244" s="123"/>
      <c r="D244" s="122"/>
      <c r="E244" s="122"/>
      <c r="F244" s="122"/>
      <c r="G244" s="122"/>
      <c r="H244" s="122"/>
      <c r="I244" s="122"/>
      <c r="J244" s="122"/>
      <c r="K244" s="122"/>
    </row>
    <row r="245" spans="1:11" s="105" customFormat="1" ht="21.75" customHeight="1">
      <c r="A245" s="123"/>
      <c r="B245" s="122"/>
      <c r="C245" s="123"/>
      <c r="D245" s="122"/>
      <c r="E245" s="122"/>
      <c r="F245" s="122"/>
      <c r="G245" s="122"/>
      <c r="H245" s="122"/>
      <c r="I245" s="122"/>
      <c r="J245" s="122"/>
      <c r="K245" s="122"/>
    </row>
    <row r="246" spans="1:11" s="105" customFormat="1" ht="21.75" customHeight="1">
      <c r="A246" s="123"/>
      <c r="B246" s="122"/>
      <c r="C246" s="123"/>
      <c r="D246" s="122"/>
      <c r="E246" s="122"/>
      <c r="F246" s="122"/>
      <c r="G246" s="122"/>
      <c r="H246" s="122"/>
      <c r="I246" s="122"/>
      <c r="J246" s="122"/>
      <c r="K246" s="122"/>
    </row>
    <row r="247" spans="1:11" s="105" customFormat="1" ht="21.75" customHeight="1">
      <c r="A247" s="123"/>
      <c r="B247" s="122"/>
      <c r="C247" s="123"/>
      <c r="D247" s="122"/>
      <c r="E247" s="122"/>
      <c r="F247" s="122"/>
      <c r="G247" s="122"/>
      <c r="H247" s="122"/>
      <c r="I247" s="122"/>
      <c r="J247" s="122"/>
      <c r="K247" s="122"/>
    </row>
    <row r="248" spans="1:11" s="105" customFormat="1" ht="21.75" customHeight="1">
      <c r="A248" s="123"/>
      <c r="B248" s="122"/>
      <c r="C248" s="123"/>
      <c r="D248" s="122"/>
      <c r="E248" s="122"/>
      <c r="F248" s="122"/>
      <c r="G248" s="122"/>
      <c r="H248" s="122"/>
      <c r="I248" s="122"/>
      <c r="J248" s="122"/>
      <c r="K248" s="122"/>
    </row>
    <row r="249" spans="1:11" s="105" customFormat="1" ht="21.75" customHeight="1">
      <c r="A249" s="123"/>
      <c r="B249" s="122"/>
      <c r="C249" s="123"/>
      <c r="D249" s="122"/>
      <c r="E249" s="122"/>
      <c r="F249" s="122"/>
      <c r="G249" s="122"/>
      <c r="H249" s="122"/>
      <c r="I249" s="122"/>
      <c r="J249" s="122"/>
      <c r="K249" s="122"/>
    </row>
    <row r="250" spans="1:11" s="105" customFormat="1" ht="21.75" customHeight="1">
      <c r="A250" s="123"/>
      <c r="B250" s="122"/>
      <c r="C250" s="123"/>
      <c r="D250" s="122"/>
      <c r="E250" s="122"/>
      <c r="F250" s="122"/>
      <c r="G250" s="122"/>
      <c r="H250" s="122"/>
      <c r="I250" s="122"/>
      <c r="J250" s="122"/>
      <c r="K250" s="122"/>
    </row>
    <row r="251" spans="1:11" s="105" customFormat="1" ht="21.75" customHeight="1">
      <c r="A251" s="123"/>
      <c r="B251" s="122"/>
      <c r="C251" s="123"/>
      <c r="D251" s="122"/>
      <c r="E251" s="122"/>
      <c r="F251" s="122"/>
      <c r="G251" s="122"/>
      <c r="H251" s="122"/>
      <c r="I251" s="122"/>
      <c r="J251" s="122"/>
      <c r="K251" s="122"/>
    </row>
    <row r="252" spans="1:11" s="105" customFormat="1" ht="21.75" customHeight="1">
      <c r="A252" s="123"/>
      <c r="B252" s="122"/>
      <c r="C252" s="123"/>
      <c r="D252" s="122"/>
      <c r="E252" s="122"/>
      <c r="F252" s="122"/>
      <c r="G252" s="122"/>
      <c r="H252" s="122"/>
      <c r="I252" s="122"/>
      <c r="J252" s="122"/>
      <c r="K252" s="122"/>
    </row>
    <row r="253" spans="1:11" s="105" customFormat="1" ht="21.75" customHeight="1">
      <c r="A253" s="123"/>
      <c r="B253" s="122"/>
      <c r="C253" s="123"/>
      <c r="D253" s="122"/>
      <c r="E253" s="122"/>
      <c r="F253" s="122"/>
      <c r="G253" s="122"/>
      <c r="H253" s="122"/>
      <c r="I253" s="122"/>
      <c r="J253" s="122"/>
      <c r="K253" s="122"/>
    </row>
    <row r="254" spans="1:11" s="105" customFormat="1" ht="21.75" customHeight="1">
      <c r="A254" s="123"/>
      <c r="B254" s="122"/>
      <c r="C254" s="123"/>
      <c r="D254" s="122"/>
      <c r="E254" s="122"/>
      <c r="F254" s="122"/>
      <c r="G254" s="122"/>
      <c r="H254" s="122"/>
      <c r="I254" s="122"/>
      <c r="J254" s="122"/>
      <c r="K254" s="122"/>
    </row>
    <row r="255" spans="1:11" s="105" customFormat="1" ht="21.75" customHeight="1">
      <c r="A255" s="123"/>
      <c r="B255" s="122"/>
      <c r="C255" s="123"/>
      <c r="D255" s="122"/>
      <c r="E255" s="122"/>
      <c r="F255" s="122"/>
      <c r="G255" s="122"/>
      <c r="H255" s="122"/>
      <c r="I255" s="122"/>
      <c r="J255" s="122"/>
      <c r="K255" s="122"/>
    </row>
    <row r="256" spans="1:11" s="105" customFormat="1" ht="21.75" customHeight="1">
      <c r="A256" s="123"/>
      <c r="B256" s="122"/>
      <c r="C256" s="123"/>
      <c r="D256" s="122"/>
      <c r="E256" s="122"/>
      <c r="F256" s="122"/>
      <c r="G256" s="122"/>
      <c r="H256" s="122"/>
      <c r="I256" s="122"/>
      <c r="J256" s="122"/>
      <c r="K256" s="122"/>
    </row>
    <row r="257" spans="1:11" s="105" customFormat="1" ht="21.75" customHeight="1">
      <c r="A257" s="123"/>
      <c r="B257" s="122"/>
      <c r="C257" s="123"/>
      <c r="D257" s="122"/>
      <c r="E257" s="122"/>
      <c r="F257" s="122"/>
      <c r="G257" s="122"/>
      <c r="H257" s="122"/>
      <c r="I257" s="122"/>
      <c r="J257" s="122"/>
      <c r="K257" s="122"/>
    </row>
  </sheetData>
  <mergeCells count="12">
    <mergeCell ref="E174:G174"/>
    <mergeCell ref="I174:K174"/>
    <mergeCell ref="E69:G69"/>
    <mergeCell ref="I69:K69"/>
    <mergeCell ref="E6:G6"/>
    <mergeCell ref="I6:K6"/>
    <mergeCell ref="I132:K132"/>
    <mergeCell ref="E132:G132"/>
    <mergeCell ref="E51:G51"/>
    <mergeCell ref="I51:K51"/>
    <mergeCell ref="E114:G114"/>
    <mergeCell ref="I114:K114"/>
  </mergeCells>
  <pageMargins left="0.78740157480314965" right="0.19685039370078741" top="0.78740157480314965" bottom="0.19685039370078741" header="0.19685039370078741" footer="0.19685039370078741"/>
  <pageSetup paperSize="9" scale="72" fitToHeight="7" orientation="portrait" r:id="rId1"/>
  <headerFooter differentOddEven="1"/>
  <rowBreaks count="5" manualBreakCount="5">
    <brk id="45" max="16383" man="1"/>
    <brk id="63" max="16383" man="1"/>
    <brk id="108" max="16383" man="1"/>
    <brk id="126" max="16383" man="1"/>
    <brk id="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00FF"/>
  </sheetPr>
  <dimension ref="A1:X30"/>
  <sheetViews>
    <sheetView showGridLines="0" view="pageBreakPreview" topLeftCell="A16" zoomScale="59" zoomScaleNormal="100" zoomScaleSheetLayoutView="59" workbookViewId="0">
      <selection activeCell="I34" sqref="I34"/>
    </sheetView>
  </sheetViews>
  <sheetFormatPr defaultColWidth="9.140625" defaultRowHeight="23.25"/>
  <cols>
    <col min="1" max="1" width="27.85546875" style="69" customWidth="1"/>
    <col min="2" max="2" width="1.7109375" style="69" customWidth="1"/>
    <col min="3" max="3" width="3.140625" style="69" customWidth="1"/>
    <col min="4" max="4" width="1.7109375" style="69" customWidth="1"/>
    <col min="5" max="5" width="16.7109375" style="69" customWidth="1"/>
    <col min="6" max="6" width="1.7109375" style="69" customWidth="1"/>
    <col min="7" max="7" width="16.7109375" style="69" customWidth="1"/>
    <col min="8" max="8" width="1.7109375" style="69" customWidth="1"/>
    <col min="9" max="9" width="16.7109375" style="69" customWidth="1"/>
    <col min="10" max="10" width="1.7109375" style="69" customWidth="1"/>
    <col min="11" max="11" width="16.7109375" style="69" customWidth="1"/>
    <col min="12" max="12" width="1.7109375" style="69" customWidth="1"/>
    <col min="13" max="13" width="16.7109375" style="69" customWidth="1"/>
    <col min="14" max="14" width="1.7109375" style="69" customWidth="1"/>
    <col min="15" max="15" width="20.42578125" style="69" customWidth="1"/>
    <col min="16" max="16" width="1.7109375" style="69" customWidth="1"/>
    <col min="17" max="17" width="17" style="69" customWidth="1"/>
    <col min="18" max="18" width="1.7109375" style="69" customWidth="1"/>
    <col min="19" max="19" width="16.7109375" style="69" customWidth="1"/>
    <col min="20" max="20" width="1.7109375" style="69" customWidth="1"/>
    <col min="21" max="21" width="16.7109375" style="69" customWidth="1"/>
    <col min="22" max="22" width="1.7109375" style="69" customWidth="1"/>
    <col min="23" max="23" width="16.7109375" style="69" customWidth="1"/>
    <col min="24" max="24" width="0.5703125" style="69" customWidth="1"/>
    <col min="25" max="16384" width="9.140625" style="69"/>
  </cols>
  <sheetData>
    <row r="1" spans="1:24">
      <c r="W1" s="120" t="s">
        <v>142</v>
      </c>
    </row>
    <row r="2" spans="1:24">
      <c r="A2" s="110" t="s">
        <v>157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24">
      <c r="A3" s="88" t="s">
        <v>73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</row>
    <row r="4" spans="1:24">
      <c r="A4" s="110" t="s">
        <v>182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1:24"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W5" s="116" t="s">
        <v>138</v>
      </c>
    </row>
    <row r="6" spans="1:24">
      <c r="A6" s="90"/>
      <c r="B6" s="90"/>
      <c r="C6" s="90"/>
      <c r="D6" s="90"/>
      <c r="E6" s="249" t="s">
        <v>3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</row>
    <row r="7" spans="1:24">
      <c r="A7" s="90"/>
      <c r="B7" s="90"/>
      <c r="C7" s="90"/>
      <c r="D7" s="90"/>
      <c r="E7" s="250" t="s">
        <v>114</v>
      </c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149"/>
      <c r="U7" s="149"/>
      <c r="V7" s="149"/>
      <c r="W7" s="149"/>
      <c r="X7" s="150"/>
    </row>
    <row r="8" spans="1:24">
      <c r="A8" s="90"/>
      <c r="B8" s="90"/>
      <c r="C8" s="90"/>
      <c r="D8" s="90"/>
      <c r="E8" s="92"/>
      <c r="F8" s="92"/>
      <c r="G8" s="92"/>
      <c r="H8" s="92"/>
      <c r="I8" s="92"/>
      <c r="J8" s="92"/>
      <c r="K8" s="92"/>
      <c r="L8" s="92"/>
      <c r="M8" s="92"/>
      <c r="N8" s="92"/>
      <c r="O8" s="251" t="s">
        <v>187</v>
      </c>
      <c r="P8" s="251"/>
      <c r="Q8" s="251"/>
      <c r="R8" s="151"/>
      <c r="S8" s="151"/>
      <c r="T8" s="149"/>
      <c r="U8" s="92"/>
      <c r="V8" s="149"/>
      <c r="W8" s="149"/>
    </row>
    <row r="9" spans="1:24">
      <c r="A9" s="90"/>
      <c r="B9" s="90"/>
      <c r="C9" s="90"/>
      <c r="D9" s="90"/>
      <c r="E9" s="92"/>
      <c r="F9" s="92"/>
      <c r="G9" s="92"/>
      <c r="H9" s="92"/>
      <c r="I9" s="92"/>
      <c r="J9" s="92"/>
      <c r="K9" s="92"/>
      <c r="L9" s="92"/>
      <c r="M9" s="92"/>
      <c r="N9" s="151"/>
      <c r="O9" s="230" t="s">
        <v>193</v>
      </c>
      <c r="P9" s="152"/>
      <c r="Q9" s="152"/>
      <c r="R9" s="151"/>
      <c r="S9" s="91"/>
      <c r="U9" s="90"/>
    </row>
    <row r="10" spans="1:24">
      <c r="A10" s="90"/>
      <c r="B10" s="90"/>
      <c r="C10" s="90"/>
      <c r="D10" s="90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1"/>
      <c r="U10" s="90" t="s">
        <v>194</v>
      </c>
    </row>
    <row r="11" spans="1:24" s="90" customFormat="1">
      <c r="I11" s="90" t="s">
        <v>99</v>
      </c>
      <c r="O11" s="90" t="s">
        <v>99</v>
      </c>
      <c r="Q11" s="90" t="s">
        <v>74</v>
      </c>
      <c r="S11" s="90" t="s">
        <v>74</v>
      </c>
      <c r="U11" s="90" t="s">
        <v>195</v>
      </c>
    </row>
    <row r="12" spans="1:24" s="90" customFormat="1">
      <c r="E12" s="92" t="s">
        <v>112</v>
      </c>
      <c r="I12" s="90" t="s">
        <v>98</v>
      </c>
      <c r="K12" s="252" t="s">
        <v>32</v>
      </c>
      <c r="L12" s="252"/>
      <c r="M12" s="252"/>
      <c r="N12" s="92"/>
      <c r="O12" s="92" t="s">
        <v>196</v>
      </c>
      <c r="P12" s="92"/>
      <c r="Q12" s="92" t="s">
        <v>197</v>
      </c>
      <c r="R12" s="92"/>
      <c r="S12" s="92" t="s">
        <v>29</v>
      </c>
      <c r="U12" s="90" t="s">
        <v>198</v>
      </c>
      <c r="W12" s="90" t="s">
        <v>74</v>
      </c>
    </row>
    <row r="13" spans="1:24" s="90" customFormat="1">
      <c r="E13" s="136" t="s">
        <v>113</v>
      </c>
      <c r="G13" s="136" t="s">
        <v>180</v>
      </c>
      <c r="I13" s="136" t="s">
        <v>97</v>
      </c>
      <c r="K13" s="136" t="s">
        <v>76</v>
      </c>
      <c r="M13" s="136" t="s">
        <v>77</v>
      </c>
      <c r="N13" s="92"/>
      <c r="O13" s="234" t="s">
        <v>199</v>
      </c>
      <c r="P13" s="92"/>
      <c r="Q13" s="234" t="s">
        <v>200</v>
      </c>
      <c r="R13" s="92"/>
      <c r="S13" s="136" t="s">
        <v>201</v>
      </c>
      <c r="U13" s="136" t="s">
        <v>202</v>
      </c>
      <c r="W13" s="136" t="s">
        <v>29</v>
      </c>
    </row>
    <row r="14" spans="1:24" ht="26.25">
      <c r="A14" s="93" t="s">
        <v>155</v>
      </c>
      <c r="C14" s="95"/>
      <c r="D14" s="95"/>
      <c r="E14" s="96">
        <v>225000</v>
      </c>
      <c r="F14" s="96"/>
      <c r="G14" s="96">
        <v>0</v>
      </c>
      <c r="H14" s="96"/>
      <c r="I14" s="96">
        <v>67932</v>
      </c>
      <c r="J14" s="96"/>
      <c r="K14" s="96">
        <v>22500</v>
      </c>
      <c r="L14" s="96"/>
      <c r="M14" s="96">
        <v>61046</v>
      </c>
      <c r="N14" s="96"/>
      <c r="O14" s="96">
        <v>0</v>
      </c>
      <c r="P14" s="96"/>
      <c r="Q14" s="96">
        <f>SUM(O14)</f>
        <v>0</v>
      </c>
      <c r="R14" s="96"/>
      <c r="S14" s="96">
        <f>SUM(E14:M14,Q14)</f>
        <v>376478</v>
      </c>
      <c r="T14" s="153"/>
      <c r="U14" s="153">
        <v>0</v>
      </c>
      <c r="V14" s="153"/>
      <c r="W14" s="153">
        <f>SUM(S14:U14)</f>
        <v>376478</v>
      </c>
    </row>
    <row r="15" spans="1:24" ht="26.25">
      <c r="A15" s="94" t="s">
        <v>143</v>
      </c>
      <c r="C15" s="95"/>
      <c r="D15" s="95"/>
      <c r="E15" s="97">
        <v>0</v>
      </c>
      <c r="F15" s="97"/>
      <c r="G15" s="97">
        <v>0</v>
      </c>
      <c r="H15" s="97"/>
      <c r="I15" s="97">
        <v>0</v>
      </c>
      <c r="J15" s="97"/>
      <c r="K15" s="97">
        <v>0</v>
      </c>
      <c r="L15" s="97"/>
      <c r="M15" s="97">
        <f>'PL &amp; CF'!G91</f>
        <v>276139</v>
      </c>
      <c r="N15" s="97"/>
      <c r="O15" s="97">
        <v>0</v>
      </c>
      <c r="P15" s="97"/>
      <c r="Q15" s="97">
        <f>SUM(O15)</f>
        <v>0</v>
      </c>
      <c r="R15" s="97"/>
      <c r="S15" s="97">
        <f>SUM(E15:N15,Q15)</f>
        <v>276139</v>
      </c>
      <c r="T15" s="231"/>
      <c r="U15" s="231">
        <v>0</v>
      </c>
      <c r="V15" s="231"/>
      <c r="W15" s="231">
        <f t="shared" ref="W15:W16" si="0">SUM(S15:U15)</f>
        <v>276139</v>
      </c>
    </row>
    <row r="16" spans="1:24" ht="26.25">
      <c r="A16" s="94" t="s">
        <v>147</v>
      </c>
      <c r="D16" s="95"/>
      <c r="E16" s="117">
        <v>0</v>
      </c>
      <c r="F16" s="97"/>
      <c r="G16" s="117">
        <v>0</v>
      </c>
      <c r="H16" s="97"/>
      <c r="I16" s="117">
        <v>0</v>
      </c>
      <c r="J16" s="97"/>
      <c r="K16" s="117">
        <v>0</v>
      </c>
      <c r="L16" s="97"/>
      <c r="M16" s="117">
        <f>'[4]PL &amp; CF'!G102-'[4]PL &amp; CF'!G97</f>
        <v>0</v>
      </c>
      <c r="N16" s="97"/>
      <c r="O16" s="117">
        <v>0</v>
      </c>
      <c r="P16" s="97"/>
      <c r="Q16" s="117">
        <f>SUM(O16)</f>
        <v>0</v>
      </c>
      <c r="R16" s="97"/>
      <c r="S16" s="117">
        <f>SUM(E16:M16,Q16)</f>
        <v>0</v>
      </c>
      <c r="T16" s="231"/>
      <c r="U16" s="232">
        <v>0</v>
      </c>
      <c r="V16" s="231"/>
      <c r="W16" s="233">
        <f t="shared" si="0"/>
        <v>0</v>
      </c>
    </row>
    <row r="17" spans="1:23">
      <c r="A17" s="94" t="s">
        <v>145</v>
      </c>
      <c r="E17" s="97">
        <f>SUM(E15:E16)</f>
        <v>0</v>
      </c>
      <c r="F17" s="97"/>
      <c r="G17" s="97">
        <f>SUM(G15:G16)</f>
        <v>0</v>
      </c>
      <c r="H17" s="97"/>
      <c r="I17" s="97">
        <f>SUM(I15:I16)</f>
        <v>0</v>
      </c>
      <c r="J17" s="97"/>
      <c r="K17" s="97">
        <f>SUM(K15:K16)</f>
        <v>0</v>
      </c>
      <c r="L17" s="97"/>
      <c r="M17" s="97">
        <f>SUM(M15:M16)</f>
        <v>276139</v>
      </c>
      <c r="N17" s="97"/>
      <c r="O17" s="97">
        <f>SUM(O15:O16)</f>
        <v>0</v>
      </c>
      <c r="P17" s="97"/>
      <c r="Q17" s="97">
        <f>SUM(Q15:Q16)</f>
        <v>0</v>
      </c>
      <c r="R17" s="97"/>
      <c r="S17" s="97">
        <f>SUM(S15:S16)</f>
        <v>276139</v>
      </c>
      <c r="T17" s="153"/>
      <c r="U17" s="97">
        <f>SUM(U15:U16)</f>
        <v>0</v>
      </c>
      <c r="V17" s="153"/>
      <c r="W17" s="97">
        <f>SUM(W15:W16)</f>
        <v>276139</v>
      </c>
    </row>
    <row r="18" spans="1:23">
      <c r="A18" s="94" t="s">
        <v>165</v>
      </c>
      <c r="E18" s="97">
        <v>0</v>
      </c>
      <c r="F18" s="97"/>
      <c r="G18" s="97">
        <v>0</v>
      </c>
      <c r="H18" s="97"/>
      <c r="I18" s="97">
        <v>0</v>
      </c>
      <c r="J18" s="97"/>
      <c r="K18" s="97">
        <v>0</v>
      </c>
      <c r="L18" s="97"/>
      <c r="M18" s="97">
        <v>-216000</v>
      </c>
      <c r="N18" s="97"/>
      <c r="O18" s="97">
        <v>0</v>
      </c>
      <c r="P18" s="97"/>
      <c r="Q18" s="97">
        <f>SUM(O18)</f>
        <v>0</v>
      </c>
      <c r="R18" s="97"/>
      <c r="S18" s="97">
        <f>SUM(E18:M18,Q18)</f>
        <v>-216000</v>
      </c>
      <c r="T18" s="153"/>
      <c r="U18" s="97">
        <v>0</v>
      </c>
      <c r="V18" s="153"/>
      <c r="W18" s="97">
        <v>-216000</v>
      </c>
    </row>
    <row r="19" spans="1:23" ht="24" thickBot="1">
      <c r="A19" s="93" t="s">
        <v>166</v>
      </c>
      <c r="E19" s="118">
        <f>SUM(E14,E17)</f>
        <v>225000</v>
      </c>
      <c r="F19" s="97"/>
      <c r="G19" s="118">
        <f>SUM(G14,G17)</f>
        <v>0</v>
      </c>
      <c r="H19" s="97"/>
      <c r="I19" s="118">
        <f>SUM(I14,I17)</f>
        <v>67932</v>
      </c>
      <c r="J19" s="97"/>
      <c r="K19" s="118">
        <f>SUM(K14,K17)</f>
        <v>22500</v>
      </c>
      <c r="L19" s="97"/>
      <c r="M19" s="118">
        <f>SUM(M14,M17,M18)</f>
        <v>121185</v>
      </c>
      <c r="N19" s="97">
        <f t="shared" ref="N19" si="1">SUM(N14,N17,N18)</f>
        <v>0</v>
      </c>
      <c r="O19" s="118">
        <f>SUM(O17:O18,O14)</f>
        <v>0</v>
      </c>
      <c r="P19" s="97"/>
      <c r="Q19" s="118">
        <f>SUM(Q17:Q18,Q14)</f>
        <v>0</v>
      </c>
      <c r="R19" s="97"/>
      <c r="S19" s="118">
        <f>SUM(S14,S17,S18)</f>
        <v>436617</v>
      </c>
      <c r="T19" s="153"/>
      <c r="U19" s="118">
        <f>SUM(U14,U17)</f>
        <v>0</v>
      </c>
      <c r="V19" s="153"/>
      <c r="W19" s="118">
        <f>SUM(W14,W17,W18)</f>
        <v>436617</v>
      </c>
    </row>
    <row r="20" spans="1:23" ht="24" thickTop="1">
      <c r="A20" s="93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153"/>
      <c r="U20" s="153"/>
      <c r="V20" s="153"/>
      <c r="W20" s="153"/>
    </row>
    <row r="21" spans="1:23" ht="26.25">
      <c r="A21" s="93" t="s">
        <v>183</v>
      </c>
      <c r="C21" s="95"/>
      <c r="D21" s="95"/>
      <c r="E21" s="96">
        <v>300000</v>
      </c>
      <c r="F21" s="96"/>
      <c r="G21" s="96">
        <v>1606753</v>
      </c>
      <c r="H21" s="96"/>
      <c r="I21" s="96">
        <v>67932</v>
      </c>
      <c r="J21" s="96"/>
      <c r="K21" s="96">
        <v>30000</v>
      </c>
      <c r="L21" s="96"/>
      <c r="M21" s="96">
        <v>140563</v>
      </c>
      <c r="N21" s="96"/>
      <c r="O21" s="96">
        <v>0</v>
      </c>
      <c r="P21" s="96"/>
      <c r="Q21" s="96">
        <f>SUM(O21)</f>
        <v>0</v>
      </c>
      <c r="R21" s="96"/>
      <c r="S21" s="97">
        <f>SUM(E21:N21)</f>
        <v>2145248</v>
      </c>
      <c r="T21" s="153"/>
      <c r="U21" s="153">
        <v>1</v>
      </c>
      <c r="V21" s="153"/>
      <c r="W21" s="153">
        <f t="shared" ref="W21:W23" si="2">SUM(S21:U21)</f>
        <v>2145249</v>
      </c>
    </row>
    <row r="22" spans="1:23" ht="26.25">
      <c r="A22" s="94" t="s">
        <v>143</v>
      </c>
      <c r="C22" s="95"/>
      <c r="D22" s="95"/>
      <c r="E22" s="97">
        <v>0</v>
      </c>
      <c r="F22" s="97"/>
      <c r="G22" s="97">
        <v>0</v>
      </c>
      <c r="H22" s="97"/>
      <c r="I22" s="97">
        <v>0</v>
      </c>
      <c r="J22" s="97"/>
      <c r="K22" s="97">
        <v>0</v>
      </c>
      <c r="L22" s="97"/>
      <c r="M22" s="154">
        <f>'PL &amp; CF'!E91</f>
        <v>356354</v>
      </c>
      <c r="N22" s="154"/>
      <c r="O22" s="97">
        <v>0</v>
      </c>
      <c r="P22" s="97"/>
      <c r="Q22" s="97">
        <f>SUM(O22)</f>
        <v>0</v>
      </c>
      <c r="R22" s="154"/>
      <c r="S22" s="154">
        <f>SUM(E22:N22,Q22)</f>
        <v>356354</v>
      </c>
      <c r="T22" s="146"/>
      <c r="U22" s="146">
        <v>0</v>
      </c>
      <c r="V22" s="146"/>
      <c r="W22" s="146">
        <f t="shared" si="2"/>
        <v>356354</v>
      </c>
    </row>
    <row r="23" spans="1:23" ht="26.25">
      <c r="A23" s="94" t="s">
        <v>147</v>
      </c>
      <c r="D23" s="95"/>
      <c r="E23" s="117">
        <v>0</v>
      </c>
      <c r="F23" s="97"/>
      <c r="G23" s="117">
        <v>0</v>
      </c>
      <c r="H23" s="97"/>
      <c r="I23" s="117">
        <v>0</v>
      </c>
      <c r="J23" s="97"/>
      <c r="K23" s="117">
        <v>0</v>
      </c>
      <c r="L23" s="97"/>
      <c r="M23" s="156">
        <v>0</v>
      </c>
      <c r="N23" s="154"/>
      <c r="O23" s="117">
        <f>'PL &amp; CF'!E96</f>
        <v>4202</v>
      </c>
      <c r="P23" s="97"/>
      <c r="Q23" s="117">
        <f>SUM(O23)</f>
        <v>4202</v>
      </c>
      <c r="R23" s="154"/>
      <c r="S23" s="156">
        <f>SUM(E23:N23,Q23)</f>
        <v>4202</v>
      </c>
      <c r="T23" s="146"/>
      <c r="U23" s="147">
        <v>0</v>
      </c>
      <c r="V23" s="146"/>
      <c r="W23" s="147">
        <f t="shared" si="2"/>
        <v>4202</v>
      </c>
    </row>
    <row r="24" spans="1:23">
      <c r="A24" s="94" t="s">
        <v>145</v>
      </c>
      <c r="E24" s="97">
        <f>SUM(E22:E23)</f>
        <v>0</v>
      </c>
      <c r="F24" s="97"/>
      <c r="G24" s="97">
        <f>SUM(G22:G23)</f>
        <v>0</v>
      </c>
      <c r="H24" s="97"/>
      <c r="I24" s="97">
        <f>SUM(I22:I23)</f>
        <v>0</v>
      </c>
      <c r="J24" s="97"/>
      <c r="K24" s="97">
        <f>SUM(K22:K23)</f>
        <v>0</v>
      </c>
      <c r="L24" s="97"/>
      <c r="M24" s="154">
        <f>SUM(M22:M23)</f>
        <v>356354</v>
      </c>
      <c r="N24" s="154"/>
      <c r="O24" s="154">
        <f>SUM(O22:O23)</f>
        <v>4202</v>
      </c>
      <c r="P24" s="97"/>
      <c r="Q24" s="97">
        <f>SUM(O24)</f>
        <v>4202</v>
      </c>
      <c r="R24" s="154"/>
      <c r="S24" s="154">
        <f>SUM(S22:S23)</f>
        <v>360556</v>
      </c>
      <c r="T24" s="143"/>
      <c r="U24" s="154">
        <f>SUM(U22:U23)</f>
        <v>0</v>
      </c>
      <c r="V24" s="143"/>
      <c r="W24" s="154">
        <f>SUM(W22:W23)</f>
        <v>360556</v>
      </c>
    </row>
    <row r="25" spans="1:23">
      <c r="A25" s="94" t="s">
        <v>165</v>
      </c>
      <c r="E25" s="97">
        <v>0</v>
      </c>
      <c r="F25" s="97"/>
      <c r="G25" s="97">
        <v>0</v>
      </c>
      <c r="H25" s="97"/>
      <c r="I25" s="97">
        <v>0</v>
      </c>
      <c r="J25" s="97"/>
      <c r="K25" s="97">
        <v>0</v>
      </c>
      <c r="L25" s="97"/>
      <c r="M25" s="154">
        <v>-285000</v>
      </c>
      <c r="N25" s="154"/>
      <c r="O25" s="97">
        <v>0</v>
      </c>
      <c r="P25" s="97"/>
      <c r="Q25" s="97">
        <f>SUM(O25)</f>
        <v>0</v>
      </c>
      <c r="R25" s="154"/>
      <c r="S25" s="154">
        <v>-285000</v>
      </c>
      <c r="T25" s="143"/>
      <c r="U25" s="154">
        <v>0</v>
      </c>
      <c r="V25" s="143"/>
      <c r="W25" s="154">
        <f>SUM(S25:U25)</f>
        <v>-285000</v>
      </c>
    </row>
    <row r="26" spans="1:23" ht="24" thickBot="1">
      <c r="A26" s="93" t="s">
        <v>184</v>
      </c>
      <c r="E26" s="118">
        <f>E21+E24</f>
        <v>300000</v>
      </c>
      <c r="F26" s="97"/>
      <c r="G26" s="118">
        <f>G21+G24</f>
        <v>1606753</v>
      </c>
      <c r="H26" s="97"/>
      <c r="I26" s="118">
        <f>I21+I24</f>
        <v>67932</v>
      </c>
      <c r="J26" s="97"/>
      <c r="K26" s="118">
        <f>K21+K24</f>
        <v>30000</v>
      </c>
      <c r="L26" s="97"/>
      <c r="M26" s="155">
        <f>M21+M24+M25</f>
        <v>211917</v>
      </c>
      <c r="N26" s="154"/>
      <c r="O26" s="118">
        <f>SUM(O24:O25,O21)</f>
        <v>4202</v>
      </c>
      <c r="P26" s="97"/>
      <c r="Q26" s="118">
        <f>SUM(Q24:Q25,Q21)</f>
        <v>4202</v>
      </c>
      <c r="R26" s="154"/>
      <c r="S26" s="155">
        <f>S21+S24+S25</f>
        <v>2220804</v>
      </c>
      <c r="T26" s="143"/>
      <c r="U26" s="155">
        <f>U21+U24</f>
        <v>1</v>
      </c>
      <c r="V26" s="143"/>
      <c r="W26" s="155">
        <f>W21+W24+W25</f>
        <v>2220805</v>
      </c>
    </row>
    <row r="27" spans="1:23" ht="24" thickTop="1">
      <c r="A27" s="93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</row>
    <row r="28" spans="1:23">
      <c r="A28" s="94" t="s">
        <v>18</v>
      </c>
      <c r="F28" s="98"/>
      <c r="G28" s="98"/>
      <c r="H28" s="98"/>
    </row>
    <row r="29" spans="1:23" s="99" customFormat="1">
      <c r="E29" s="99">
        <f>E21-BS!G59</f>
        <v>0</v>
      </c>
      <c r="G29" s="99">
        <f>G21-BS!G60</f>
        <v>0</v>
      </c>
      <c r="I29" s="99">
        <f>I21-BS!G61</f>
        <v>0</v>
      </c>
      <c r="K29" s="99">
        <f>K21-BS!G63</f>
        <v>0</v>
      </c>
      <c r="M29" s="99">
        <f>M21-BS!G64</f>
        <v>0</v>
      </c>
      <c r="O29" s="99">
        <f>O21-BS!G65</f>
        <v>0</v>
      </c>
      <c r="S29" s="99">
        <f>S21-BS!G66</f>
        <v>0</v>
      </c>
      <c r="U29" s="99">
        <f>U21-BS!G67</f>
        <v>0</v>
      </c>
      <c r="W29" s="99">
        <f>W21-BS!G68</f>
        <v>0</v>
      </c>
    </row>
    <row r="30" spans="1:23" s="99" customFormat="1">
      <c r="E30" s="99">
        <f>E26-BS!E59</f>
        <v>0</v>
      </c>
      <c r="G30" s="99">
        <f>G26-BS!E60</f>
        <v>0</v>
      </c>
      <c r="I30" s="99">
        <f>I26-BS!E61</f>
        <v>0</v>
      </c>
      <c r="K30" s="99">
        <f>K26-BS!E63</f>
        <v>0</v>
      </c>
      <c r="M30" s="99">
        <f>M26-BS!E64</f>
        <v>0</v>
      </c>
      <c r="O30" s="99">
        <f>O26-BS!E65</f>
        <v>0</v>
      </c>
      <c r="S30" s="99">
        <f>S26-BS!E66</f>
        <v>0</v>
      </c>
      <c r="U30" s="99">
        <f>U26-BS!E67</f>
        <v>0</v>
      </c>
      <c r="W30" s="99">
        <f>W26-BS!E68</f>
        <v>0</v>
      </c>
    </row>
  </sheetData>
  <mergeCells count="4">
    <mergeCell ref="E6:W6"/>
    <mergeCell ref="E7:S7"/>
    <mergeCell ref="O8:Q8"/>
    <mergeCell ref="K12:M12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00FF"/>
    <pageSetUpPr fitToPage="1"/>
  </sheetPr>
  <dimension ref="A1:N29"/>
  <sheetViews>
    <sheetView showGridLines="0" view="pageBreakPreview" zoomScale="80" zoomScaleNormal="130" zoomScaleSheetLayoutView="80" workbookViewId="0">
      <selection activeCell="H2" sqref="H2"/>
    </sheetView>
  </sheetViews>
  <sheetFormatPr defaultColWidth="9.140625" defaultRowHeight="23.25"/>
  <cols>
    <col min="1" max="1" width="36.85546875" style="104" customWidth="1"/>
    <col min="2" max="2" width="17" style="104" customWidth="1"/>
    <col min="3" max="3" width="1.7109375" style="104" customWidth="1"/>
    <col min="4" max="4" width="17" style="104" customWidth="1"/>
    <col min="5" max="5" width="1.140625" style="104" customWidth="1"/>
    <col min="6" max="6" width="17" style="104" customWidth="1"/>
    <col min="7" max="7" width="1.140625" style="104" customWidth="1"/>
    <col min="8" max="8" width="17" style="104" customWidth="1"/>
    <col min="9" max="9" width="1.140625" style="104" customWidth="1"/>
    <col min="10" max="10" width="19" style="104" customWidth="1"/>
    <col min="11" max="11" width="1.7109375" style="104" customWidth="1"/>
    <col min="12" max="12" width="17" style="104" customWidth="1"/>
    <col min="13" max="13" width="1.7109375" style="104" customWidth="1"/>
    <col min="14" max="14" width="17" style="104" customWidth="1"/>
    <col min="15" max="15" width="1.7109375" style="104" customWidth="1"/>
    <col min="16" max="16" width="15" style="104" customWidth="1"/>
    <col min="17" max="17" width="1.7109375" style="104" customWidth="1"/>
    <col min="18" max="18" width="15" style="104" customWidth="1"/>
    <col min="19" max="19" width="1.7109375" style="104" customWidth="1"/>
    <col min="20" max="20" width="15" style="104" customWidth="1"/>
    <col min="21" max="21" width="1.85546875" style="104" customWidth="1"/>
    <col min="22" max="22" width="15" style="104" customWidth="1"/>
    <col min="23" max="23" width="1.5703125" style="104" customWidth="1"/>
    <col min="24" max="24" width="15" style="104" customWidth="1"/>
    <col min="25" max="25" width="0.85546875" style="104" customWidth="1"/>
    <col min="26" max="16384" width="9.140625" style="104"/>
  </cols>
  <sheetData>
    <row r="1" spans="1:14">
      <c r="N1" s="82" t="s">
        <v>142</v>
      </c>
    </row>
    <row r="2" spans="1:14">
      <c r="A2" s="110" t="s">
        <v>157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>
      <c r="A3" s="111" t="s">
        <v>224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>
      <c r="A4" s="110" t="s">
        <v>182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4"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6" t="s">
        <v>138</v>
      </c>
    </row>
    <row r="6" spans="1:14">
      <c r="A6" s="71"/>
      <c r="B6" s="248" t="s">
        <v>4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1:14" ht="20.45" customHeight="1">
      <c r="A7" s="71"/>
      <c r="B7" s="237"/>
      <c r="C7" s="237"/>
      <c r="D7" s="237"/>
      <c r="E7" s="237"/>
      <c r="F7" s="237"/>
      <c r="G7" s="237"/>
      <c r="H7" s="237"/>
      <c r="I7" s="237"/>
      <c r="J7" s="253" t="s">
        <v>187</v>
      </c>
      <c r="K7" s="253"/>
      <c r="L7" s="253"/>
      <c r="M7" s="237"/>
      <c r="N7" s="237"/>
    </row>
    <row r="8" spans="1:14">
      <c r="A8" s="71"/>
      <c r="B8" s="237"/>
      <c r="C8" s="237"/>
      <c r="D8" s="237"/>
      <c r="E8" s="237"/>
      <c r="F8" s="237"/>
      <c r="G8" s="237"/>
      <c r="H8" s="237"/>
      <c r="I8" s="237"/>
      <c r="J8" s="246" t="s">
        <v>193</v>
      </c>
      <c r="K8" s="238"/>
      <c r="L8" s="238"/>
      <c r="M8" s="238"/>
      <c r="N8" s="237"/>
    </row>
    <row r="9" spans="1:14">
      <c r="A9" s="71"/>
      <c r="B9" s="237"/>
      <c r="C9" s="237"/>
      <c r="D9" s="237"/>
      <c r="E9" s="237"/>
      <c r="F9" s="237"/>
      <c r="G9" s="237"/>
      <c r="H9" s="237"/>
      <c r="I9" s="237"/>
      <c r="J9" s="71" t="s">
        <v>99</v>
      </c>
      <c r="K9" s="71"/>
      <c r="L9" s="71" t="s">
        <v>74</v>
      </c>
      <c r="M9" s="71"/>
      <c r="N9" s="237"/>
    </row>
    <row r="10" spans="1:14" s="71" customFormat="1">
      <c r="B10" s="79" t="s">
        <v>30</v>
      </c>
      <c r="C10" s="79"/>
      <c r="D10" s="79"/>
      <c r="F10" s="254" t="s">
        <v>156</v>
      </c>
      <c r="G10" s="254"/>
      <c r="H10" s="254"/>
      <c r="I10" s="79"/>
      <c r="J10" s="79" t="s">
        <v>196</v>
      </c>
      <c r="K10" s="79"/>
      <c r="L10" s="79" t="s">
        <v>197</v>
      </c>
      <c r="M10" s="79"/>
      <c r="N10" s="71" t="s">
        <v>74</v>
      </c>
    </row>
    <row r="11" spans="1:14" s="71" customFormat="1">
      <c r="B11" s="239" t="s">
        <v>75</v>
      </c>
      <c r="C11" s="79"/>
      <c r="D11" s="239" t="s">
        <v>180</v>
      </c>
      <c r="F11" s="239" t="s">
        <v>76</v>
      </c>
      <c r="H11" s="239" t="s">
        <v>77</v>
      </c>
      <c r="I11" s="79"/>
      <c r="J11" s="239" t="s">
        <v>199</v>
      </c>
      <c r="K11" s="79"/>
      <c r="L11" s="239" t="s">
        <v>200</v>
      </c>
      <c r="M11" s="79"/>
      <c r="N11" s="239" t="s">
        <v>29</v>
      </c>
    </row>
    <row r="12" spans="1:14">
      <c r="A12" s="78" t="s">
        <v>155</v>
      </c>
      <c r="B12" s="108">
        <v>225000</v>
      </c>
      <c r="C12" s="108"/>
      <c r="D12" s="108">
        <v>0</v>
      </c>
      <c r="E12" s="108"/>
      <c r="F12" s="108">
        <v>22500</v>
      </c>
      <c r="G12" s="108"/>
      <c r="H12" s="108">
        <v>-856</v>
      </c>
      <c r="I12" s="101"/>
      <c r="J12" s="101">
        <v>0</v>
      </c>
      <c r="K12" s="101"/>
      <c r="L12" s="101">
        <f>SUM(J12)</f>
        <v>0</v>
      </c>
      <c r="M12" s="101"/>
      <c r="N12" s="108">
        <f t="shared" ref="N12" si="0">SUM(B12:H12)</f>
        <v>246644</v>
      </c>
    </row>
    <row r="13" spans="1:14">
      <c r="A13" s="105" t="s">
        <v>143</v>
      </c>
      <c r="B13" s="108">
        <v>0</v>
      </c>
      <c r="C13" s="108"/>
      <c r="D13" s="108">
        <v>0</v>
      </c>
      <c r="E13" s="108"/>
      <c r="F13" s="108">
        <v>0</v>
      </c>
      <c r="G13" s="108"/>
      <c r="H13" s="108">
        <f>'PL &amp; CF'!K91</f>
        <v>224684</v>
      </c>
      <c r="I13" s="108"/>
      <c r="J13" s="108">
        <v>0</v>
      </c>
      <c r="K13" s="108"/>
      <c r="L13" s="108">
        <f>SUM(J13)</f>
        <v>0</v>
      </c>
      <c r="M13" s="108"/>
      <c r="N13" s="108">
        <f>SUM(B13:H13)</f>
        <v>224684</v>
      </c>
    </row>
    <row r="14" spans="1:14">
      <c r="A14" s="105" t="s">
        <v>147</v>
      </c>
      <c r="B14" s="240">
        <v>0</v>
      </c>
      <c r="C14" s="108"/>
      <c r="D14" s="240">
        <v>0</v>
      </c>
      <c r="E14" s="108"/>
      <c r="F14" s="240">
        <v>0</v>
      </c>
      <c r="G14" s="108"/>
      <c r="H14" s="240">
        <v>0</v>
      </c>
      <c r="I14" s="108"/>
      <c r="J14" s="240">
        <f>'[4]PL &amp; CF'!K89</f>
        <v>0</v>
      </c>
      <c r="K14" s="108"/>
      <c r="L14" s="240">
        <f>SUM(J14)</f>
        <v>0</v>
      </c>
      <c r="M14" s="108"/>
      <c r="N14" s="240">
        <f>SUM(B14:H14)</f>
        <v>0</v>
      </c>
    </row>
    <row r="15" spans="1:14">
      <c r="A15" s="105" t="s">
        <v>145</v>
      </c>
      <c r="B15" s="108">
        <f>SUM(B13:B14)</f>
        <v>0</v>
      </c>
      <c r="C15" s="108"/>
      <c r="D15" s="108">
        <f>SUM(D13:D14)</f>
        <v>0</v>
      </c>
      <c r="E15" s="108"/>
      <c r="F15" s="108">
        <f>SUM(F13:F14)</f>
        <v>0</v>
      </c>
      <c r="G15" s="108"/>
      <c r="H15" s="108">
        <f>SUM(H13:H14)</f>
        <v>224684</v>
      </c>
      <c r="I15" s="108"/>
      <c r="J15" s="108">
        <f>SUM(J13:J14)</f>
        <v>0</v>
      </c>
      <c r="K15" s="108"/>
      <c r="L15" s="108">
        <f>SUM(L13:L14)</f>
        <v>0</v>
      </c>
      <c r="M15" s="108"/>
      <c r="N15" s="108">
        <f>SUM(N13:N14)</f>
        <v>224684</v>
      </c>
    </row>
    <row r="16" spans="1:14">
      <c r="A16" s="105" t="s">
        <v>165</v>
      </c>
      <c r="B16" s="240">
        <v>0</v>
      </c>
      <c r="C16" s="108"/>
      <c r="D16" s="240">
        <v>0</v>
      </c>
      <c r="E16" s="101"/>
      <c r="F16" s="240">
        <v>0</v>
      </c>
      <c r="G16" s="101"/>
      <c r="H16" s="240">
        <v>-216000</v>
      </c>
      <c r="I16" s="101"/>
      <c r="J16" s="108">
        <v>0</v>
      </c>
      <c r="K16" s="108"/>
      <c r="L16" s="108">
        <f>SUM(J16)</f>
        <v>0</v>
      </c>
      <c r="M16" s="108"/>
      <c r="N16" s="240">
        <v>-216000</v>
      </c>
    </row>
    <row r="17" spans="1:14" ht="24" thickBot="1">
      <c r="A17" s="78" t="s">
        <v>166</v>
      </c>
      <c r="B17" s="241">
        <f>SUM(B12,B15)</f>
        <v>225000</v>
      </c>
      <c r="C17" s="108"/>
      <c r="D17" s="241">
        <f>SUM(D12,D15)</f>
        <v>0</v>
      </c>
      <c r="E17" s="108"/>
      <c r="F17" s="241">
        <f>SUM(F12,F15)</f>
        <v>22500</v>
      </c>
      <c r="G17" s="108"/>
      <c r="H17" s="241">
        <f>SUM(H12,H15,H16)</f>
        <v>7828</v>
      </c>
      <c r="I17" s="101"/>
      <c r="J17" s="242">
        <f>SUM(J15:J16,J12)</f>
        <v>0</v>
      </c>
      <c r="K17" s="108"/>
      <c r="L17" s="242">
        <f>SUM(L15:L16,L12)</f>
        <v>0</v>
      </c>
      <c r="M17" s="108"/>
      <c r="N17" s="241">
        <f>SUM(N12,N15,N16)</f>
        <v>255328</v>
      </c>
    </row>
    <row r="18" spans="1:14" ht="24" thickTop="1">
      <c r="A18" s="78"/>
      <c r="B18" s="79" t="s">
        <v>125</v>
      </c>
      <c r="C18" s="79"/>
      <c r="D18" s="79"/>
      <c r="E18" s="79"/>
      <c r="F18" s="79"/>
      <c r="G18" s="79"/>
      <c r="H18" s="79"/>
      <c r="I18" s="71"/>
      <c r="J18" s="108"/>
      <c r="K18" s="108"/>
      <c r="L18" s="108"/>
      <c r="M18" s="108"/>
      <c r="N18" s="79"/>
    </row>
    <row r="19" spans="1:14">
      <c r="A19" s="78" t="s">
        <v>183</v>
      </c>
      <c r="B19" s="108">
        <v>300000</v>
      </c>
      <c r="C19" s="108"/>
      <c r="D19" s="108">
        <v>1606753</v>
      </c>
      <c r="E19" s="108"/>
      <c r="F19" s="108">
        <v>30000</v>
      </c>
      <c r="G19" s="108"/>
      <c r="H19" s="108">
        <v>97577</v>
      </c>
      <c r="I19" s="101"/>
      <c r="J19" s="101">
        <v>0</v>
      </c>
      <c r="K19" s="101"/>
      <c r="L19" s="101">
        <f>SUM(J19)</f>
        <v>0</v>
      </c>
      <c r="M19" s="101"/>
      <c r="N19" s="108">
        <f>SUM(B19:H19,L19)</f>
        <v>2034330</v>
      </c>
    </row>
    <row r="20" spans="1:14">
      <c r="A20" s="105" t="s">
        <v>143</v>
      </c>
      <c r="B20" s="108">
        <v>0</v>
      </c>
      <c r="C20" s="108"/>
      <c r="D20" s="108">
        <v>0</v>
      </c>
      <c r="E20" s="108"/>
      <c r="F20" s="108">
        <v>0</v>
      </c>
      <c r="G20" s="108"/>
      <c r="H20" s="129">
        <f>'PL &amp; CF'!I91</f>
        <v>208068</v>
      </c>
      <c r="I20" s="129"/>
      <c r="J20" s="108">
        <v>0</v>
      </c>
      <c r="K20" s="108"/>
      <c r="L20" s="108">
        <f>SUM(J20)</f>
        <v>0</v>
      </c>
      <c r="M20" s="129"/>
      <c r="N20" s="129">
        <f>SUM(B20:H20,L20)</f>
        <v>208068</v>
      </c>
    </row>
    <row r="21" spans="1:14">
      <c r="A21" s="105" t="s">
        <v>147</v>
      </c>
      <c r="B21" s="108">
        <v>0</v>
      </c>
      <c r="C21" s="108"/>
      <c r="D21" s="108">
        <v>0</v>
      </c>
      <c r="E21" s="108"/>
      <c r="F21" s="108">
        <v>0</v>
      </c>
      <c r="G21" s="108"/>
      <c r="H21" s="129">
        <v>0</v>
      </c>
      <c r="I21" s="129"/>
      <c r="J21" s="240">
        <f>'PL &amp; CF'!I99</f>
        <v>4202</v>
      </c>
      <c r="K21" s="108"/>
      <c r="L21" s="240">
        <f>SUM(J21)</f>
        <v>4202</v>
      </c>
      <c r="M21" s="129"/>
      <c r="N21" s="129">
        <f>SUM(B21:H21,L21)</f>
        <v>4202</v>
      </c>
    </row>
    <row r="22" spans="1:14">
      <c r="A22" s="105" t="s">
        <v>145</v>
      </c>
      <c r="B22" s="243">
        <f>SUM(B20:B21)</f>
        <v>0</v>
      </c>
      <c r="C22" s="108"/>
      <c r="D22" s="243">
        <f>SUM(D20:D21)</f>
        <v>0</v>
      </c>
      <c r="E22" s="101"/>
      <c r="F22" s="243">
        <f>SUM(F20:F21)</f>
        <v>0</v>
      </c>
      <c r="G22" s="101"/>
      <c r="H22" s="244">
        <f>SUM(H20:H21)</f>
        <v>208068</v>
      </c>
      <c r="I22" s="130"/>
      <c r="J22" s="129">
        <f>SUM(J20:J21)</f>
        <v>4202</v>
      </c>
      <c r="K22" s="108"/>
      <c r="L22" s="108">
        <f>SUM(J22)</f>
        <v>4202</v>
      </c>
      <c r="M22" s="129"/>
      <c r="N22" s="244">
        <f>SUM(N20:N21)</f>
        <v>212270</v>
      </c>
    </row>
    <row r="23" spans="1:14">
      <c r="A23" s="105" t="s">
        <v>165</v>
      </c>
      <c r="B23" s="240">
        <v>0</v>
      </c>
      <c r="C23" s="108"/>
      <c r="D23" s="240">
        <v>0</v>
      </c>
      <c r="E23" s="108"/>
      <c r="F23" s="240">
        <v>0</v>
      </c>
      <c r="G23" s="108"/>
      <c r="H23" s="205">
        <v>-285000</v>
      </c>
      <c r="I23" s="129"/>
      <c r="J23" s="108">
        <v>0</v>
      </c>
      <c r="K23" s="108"/>
      <c r="L23" s="108">
        <f>SUM(J23)</f>
        <v>0</v>
      </c>
      <c r="M23" s="129"/>
      <c r="N23" s="205">
        <f>SUM(B23:H23,L23)</f>
        <v>-285000</v>
      </c>
    </row>
    <row r="24" spans="1:14" ht="24" thickBot="1">
      <c r="A24" s="78" t="s">
        <v>184</v>
      </c>
      <c r="B24" s="241">
        <f>SUM(B19,B22)</f>
        <v>300000</v>
      </c>
      <c r="C24" s="108"/>
      <c r="D24" s="241">
        <f>SUM(D19,D22)</f>
        <v>1606753</v>
      </c>
      <c r="E24" s="108"/>
      <c r="F24" s="241">
        <f>SUM(F19,F22)</f>
        <v>30000</v>
      </c>
      <c r="G24" s="108"/>
      <c r="H24" s="212">
        <f>SUM(H19,H22,H23)</f>
        <v>20645</v>
      </c>
      <c r="I24" s="130"/>
      <c r="J24" s="242">
        <f>SUM(J22:J23,J19)</f>
        <v>4202</v>
      </c>
      <c r="K24" s="108"/>
      <c r="L24" s="242">
        <f>SUM(L22:L23,L19)</f>
        <v>4202</v>
      </c>
      <c r="M24" s="129"/>
      <c r="N24" s="212">
        <f>SUM(N19,N22,N23,)</f>
        <v>1961600</v>
      </c>
    </row>
    <row r="25" spans="1:14" ht="24" thickTop="1">
      <c r="A25" s="78"/>
      <c r="B25" s="79"/>
      <c r="C25" s="79"/>
      <c r="D25" s="79"/>
      <c r="E25" s="79"/>
      <c r="F25" s="79"/>
      <c r="G25" s="79"/>
      <c r="H25" s="79"/>
      <c r="I25" s="71"/>
      <c r="J25" s="108"/>
      <c r="K25" s="108"/>
      <c r="L25" s="108"/>
      <c r="M25" s="108"/>
      <c r="N25" s="79"/>
    </row>
    <row r="26" spans="1:14">
      <c r="E26" s="245"/>
    </row>
    <row r="27" spans="1:14">
      <c r="A27" s="105" t="s">
        <v>18</v>
      </c>
      <c r="J27" s="100"/>
      <c r="K27" s="100"/>
      <c r="L27" s="100"/>
      <c r="M27" s="100"/>
    </row>
    <row r="28" spans="1:14">
      <c r="B28" s="100">
        <f>B19-BS!K59</f>
        <v>0</v>
      </c>
      <c r="C28" s="100"/>
      <c r="D28" s="100">
        <f>D19-BS!K60</f>
        <v>0</v>
      </c>
      <c r="E28" s="100"/>
      <c r="F28" s="100">
        <f>F19-BS!K63</f>
        <v>0</v>
      </c>
      <c r="G28" s="100"/>
      <c r="H28" s="100">
        <f>H19-BS!K64</f>
        <v>0</v>
      </c>
      <c r="I28" s="100"/>
      <c r="J28" s="100"/>
      <c r="K28" s="100"/>
      <c r="L28" s="100">
        <f>L19-BS!K65</f>
        <v>0</v>
      </c>
      <c r="M28" s="100"/>
      <c r="N28" s="100">
        <f>N19-BS!K66</f>
        <v>0</v>
      </c>
    </row>
    <row r="29" spans="1:14">
      <c r="B29" s="100">
        <f>B24-BS!I59</f>
        <v>0</v>
      </c>
      <c r="C29" s="100"/>
      <c r="D29" s="100">
        <f>D24-BS!I60</f>
        <v>0</v>
      </c>
      <c r="E29" s="100"/>
      <c r="F29" s="100">
        <f>F24-BS!I63</f>
        <v>0</v>
      </c>
      <c r="G29" s="100"/>
      <c r="H29" s="100">
        <f>H24-BS!I64</f>
        <v>0</v>
      </c>
      <c r="I29" s="100"/>
      <c r="J29" s="100"/>
      <c r="L29" s="100">
        <f>L24-BS!I65</f>
        <v>0</v>
      </c>
      <c r="N29" s="100">
        <f>N24-BS!I68</f>
        <v>0</v>
      </c>
    </row>
  </sheetData>
  <mergeCells count="3">
    <mergeCell ref="B6:N6"/>
    <mergeCell ref="J7:L7"/>
    <mergeCell ref="F10:H10"/>
  </mergeCells>
  <pageMargins left="0.78740157480314965" right="0.39370078740157483" top="0.78740157480314965" bottom="0.31496062992125984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5703125" defaultRowHeight="24" customHeight="1"/>
  <cols>
    <col min="1" max="1" width="48.42578125" style="11" customWidth="1"/>
    <col min="2" max="2" width="1.5703125" style="12" customWidth="1"/>
    <col min="3" max="3" width="5.85546875" style="11" customWidth="1"/>
    <col min="4" max="4" width="1.5703125" style="12" customWidth="1"/>
    <col min="5" max="5" width="12.85546875" style="12" customWidth="1"/>
    <col min="6" max="6" width="1.5703125" style="12" customWidth="1"/>
    <col min="7" max="7" width="12.85546875" style="12" customWidth="1"/>
    <col min="8" max="8" width="1.5703125" style="12" customWidth="1"/>
    <col min="9" max="9" width="12.85546875" style="12" customWidth="1"/>
    <col min="10" max="10" width="1.5703125" style="12" customWidth="1"/>
    <col min="11" max="11" width="12.85546875" style="12" customWidth="1"/>
    <col min="12" max="12" width="0.5703125" style="12" customWidth="1"/>
    <col min="13" max="16384" width="10.5703125" style="12"/>
  </cols>
  <sheetData>
    <row r="1" spans="1:21" s="1" customFormat="1" ht="23.25" customHeight="1">
      <c r="A1" s="61" t="s">
        <v>85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58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95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2</v>
      </c>
    </row>
    <row r="6" spans="1:21" ht="23.25">
      <c r="E6" s="13"/>
      <c r="F6" s="13" t="s">
        <v>3</v>
      </c>
      <c r="G6" s="13"/>
      <c r="H6" s="14"/>
      <c r="I6" s="13"/>
      <c r="J6" s="13" t="s">
        <v>4</v>
      </c>
      <c r="K6" s="13"/>
    </row>
    <row r="7" spans="1:21" ht="23.25">
      <c r="C7" s="15" t="s">
        <v>5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6</v>
      </c>
      <c r="H8" s="19"/>
      <c r="I8" s="17"/>
      <c r="J8" s="18"/>
      <c r="K8" s="20" t="s">
        <v>6</v>
      </c>
    </row>
    <row r="9" spans="1:21" ht="23.25">
      <c r="A9" s="21" t="s">
        <v>78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38</v>
      </c>
    </row>
    <row r="11" spans="1:21" ht="23.25">
      <c r="A11" s="22" t="s">
        <v>39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40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41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42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43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44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45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46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47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48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49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92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50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51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91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52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93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90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86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79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59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84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83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60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94</v>
      </c>
      <c r="C36" s="67" t="s">
        <v>89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87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88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18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80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95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2</v>
      </c>
    </row>
    <row r="47" spans="1:21" ht="23.25">
      <c r="E47" s="13"/>
      <c r="F47" s="13" t="s">
        <v>3</v>
      </c>
      <c r="G47" s="13"/>
      <c r="H47" s="14"/>
      <c r="I47" s="13"/>
      <c r="J47" s="13" t="s">
        <v>4</v>
      </c>
      <c r="K47" s="13"/>
    </row>
    <row r="48" spans="1:21" ht="23.25">
      <c r="C48" s="15" t="s">
        <v>5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6</v>
      </c>
      <c r="H49" s="19"/>
      <c r="I49" s="17"/>
      <c r="J49" s="18"/>
      <c r="K49" s="20" t="s">
        <v>6</v>
      </c>
    </row>
    <row r="50" spans="1:21" s="1" customFormat="1" ht="23.25" customHeight="1">
      <c r="A50" s="49" t="s">
        <v>53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81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54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61</v>
      </c>
      <c r="C54" s="24"/>
      <c r="E54" s="54"/>
      <c r="G54" s="54"/>
      <c r="I54" s="54"/>
      <c r="J54" s="54"/>
      <c r="K54" s="54"/>
    </row>
    <row r="55" spans="1:21" thickBot="1">
      <c r="A55" s="11" t="s">
        <v>81</v>
      </c>
      <c r="C55" s="24"/>
      <c r="E55" s="53"/>
      <c r="G55" s="53"/>
      <c r="I55" s="55"/>
      <c r="J55" s="54"/>
      <c r="K55" s="55"/>
    </row>
    <row r="56" spans="1:21" thickTop="1">
      <c r="A56" s="11" t="s">
        <v>54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55</v>
      </c>
      <c r="C58" s="24"/>
      <c r="E58" s="54"/>
      <c r="G58" s="54"/>
      <c r="I58" s="54"/>
      <c r="J58" s="54"/>
      <c r="K58" s="54"/>
    </row>
    <row r="59" spans="1:21" ht="23.25">
      <c r="A59" s="22" t="s">
        <v>56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82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57</v>
      </c>
      <c r="B61" s="10"/>
      <c r="C61" s="24"/>
    </row>
    <row r="62" spans="1:21" ht="23.25" customHeight="1" thickBot="1">
      <c r="A62" s="22" t="s">
        <v>82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18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2019-11-05T01:50:21Z</cp:lastPrinted>
  <dcterms:created xsi:type="dcterms:W3CDTF">2011-03-08T09:02:15Z</dcterms:created>
  <dcterms:modified xsi:type="dcterms:W3CDTF">2019-11-05T01:50:27Z</dcterms:modified>
</cp:coreProperties>
</file>