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C - consolidate\Quarterly - worksheet\2019-Q3\PwC\Set\SET for FPIR\"/>
    </mc:Choice>
  </mc:AlternateContent>
  <bookViews>
    <workbookView xWindow="32760" yWindow="32760" windowWidth="23040" windowHeight="8700" tabRatio="779" activeTab="5"/>
  </bookViews>
  <sheets>
    <sheet name="TH 2-4" sheetId="27" r:id="rId1"/>
    <sheet name="TH 5-6" sheetId="34" r:id="rId2"/>
    <sheet name="TH 7-8" sheetId="46" r:id="rId3"/>
    <sheet name="TH 9-consol" sheetId="44" r:id="rId4"/>
    <sheet name="TH 10-company" sheetId="45" r:id="rId5"/>
    <sheet name="TH 11-13" sheetId="19" r:id="rId6"/>
  </sheets>
  <externalReferences>
    <externalReference r:id="rId7"/>
    <externalReference r:id="rId8"/>
    <externalReference r:id="rId9"/>
    <externalReference r:id="rId10"/>
    <externalReference r:id="rId11"/>
  </externalReferences>
  <definedNames>
    <definedName name="__FDS_HYPERLINK_TOGGLE_STATE__" hidden="1">"ON"</definedName>
    <definedName name="__T02" localSheetId="4">{"Book1"}</definedName>
    <definedName name="__T02" localSheetId="3">{"Book1"}</definedName>
    <definedName name="__T02">{"Book1"}</definedName>
    <definedName name="_Order1" hidden="1">255</definedName>
    <definedName name="_Order2" hidden="1">255</definedName>
    <definedName name="_Q2" localSheetId="4">'TH 10-company'!#REF!</definedName>
    <definedName name="_Q2" localSheetId="1">#REF!</definedName>
    <definedName name="_Q2" localSheetId="2">#REF!</definedName>
    <definedName name="_Q2" localSheetId="3">#REF!</definedName>
    <definedName name="_Q2">#REF!</definedName>
    <definedName name="a" localSheetId="4">'TH 10-company'!#REF!</definedName>
    <definedName name="a" localSheetId="1">#REF!</definedName>
    <definedName name="a" localSheetId="2">#REF!</definedName>
    <definedName name="a" localSheetId="3">#REF!</definedName>
    <definedName name="a">#REF!</definedName>
    <definedName name="anscount" hidden="1">2</definedName>
    <definedName name="Assets" localSheetId="4">'TH 10-company'!#REF!</definedName>
    <definedName name="Assets" localSheetId="1">#REF!</definedName>
    <definedName name="Assets" localSheetId="2">#REF!</definedName>
    <definedName name="Assets" localSheetId="3">#REF!</definedName>
    <definedName name="Assets">#REF!</definedName>
    <definedName name="assetsss" localSheetId="4">'TH 10-company'!#REF!</definedName>
    <definedName name="assetsss" localSheetId="1">#REF!</definedName>
    <definedName name="assetsss" localSheetId="2">#REF!</definedName>
    <definedName name="assetsss" localSheetId="3">#REF!</definedName>
    <definedName name="assetsss">#REF!</definedName>
    <definedName name="B_Repay">[1]Assm!$D$13</definedName>
    <definedName name="BankLoan">[2]EXRPTS!$S$10</definedName>
    <definedName name="BankLoan_AvailEnd">[2]EXRPTS!$S$13</definedName>
    <definedName name="Beau" localSheetId="4">'TH 10-company'!#REF!</definedName>
    <definedName name="Beau" localSheetId="1">#REF!</definedName>
    <definedName name="Beau" localSheetId="2">#REF!</definedName>
    <definedName name="Beau" localSheetId="3">#REF!</definedName>
    <definedName name="Beau">#REF!</definedName>
    <definedName name="beauuu" localSheetId="4">'TH 10-company'!#REF!</definedName>
    <definedName name="beauuu" localSheetId="1">#REF!</definedName>
    <definedName name="beauuu" localSheetId="2">#REF!</definedName>
    <definedName name="beauuu" localSheetId="3">#REF!</definedName>
    <definedName name="beauuu">#REF!</definedName>
    <definedName name="Bond_AvailEnd">[2]EXRPTS!$R$13</definedName>
    <definedName name="BookType">1</definedName>
    <definedName name="bow" localSheetId="4">'TH 10-company'!#REF!</definedName>
    <definedName name="bow" localSheetId="1">#REF!</definedName>
    <definedName name="bow" localSheetId="2">#REF!</definedName>
    <definedName name="bow" localSheetId="3">#REF!</definedName>
    <definedName name="bow">#REF!</definedName>
    <definedName name="CC">[3]Tariff!$G$39</definedName>
    <definedName name="CC_SGD">[3]Tariff!$G$41</definedName>
    <definedName name="CC_USD">[3]Tariff!$G$40</definedName>
    <definedName name="CLVC3">0.1</definedName>
    <definedName name="CommComplete">[1]Assm!$D$8</definedName>
    <definedName name="ConstEnd">[2]EXRPTS!$D$10</definedName>
    <definedName name="ConstMo">[2]EXRPTS!$D$9</definedName>
    <definedName name="Control_Q1" localSheetId="4">'TH 10-company'!#REF!</definedName>
    <definedName name="Control_Q1" localSheetId="1">#REF!</definedName>
    <definedName name="Control_Q1" localSheetId="2">#REF!</definedName>
    <definedName name="Control_Q1" localSheetId="3">#REF!</definedName>
    <definedName name="Control_Q1">#REF!</definedName>
    <definedName name="dadf" localSheetId="4">'TH 10-company'!#REF!</definedName>
    <definedName name="dadf" localSheetId="1">#REF!</definedName>
    <definedName name="dadf" localSheetId="2">#REF!</definedName>
    <definedName name="dadf" localSheetId="3">#REF!</definedName>
    <definedName name="dadf">#REF!</definedName>
    <definedName name="DataBS" localSheetId="4">'TH 10-company'!#REF!</definedName>
    <definedName name="DataBS" localSheetId="1">#REF!</definedName>
    <definedName name="DataBS" localSheetId="2">#REF!</definedName>
    <definedName name="DataBS" localSheetId="3">#REF!</definedName>
    <definedName name="DataBS">#REF!</definedName>
    <definedName name="DataCashFlow" localSheetId="4">'TH 10-company'!#REF!</definedName>
    <definedName name="DataCashFlow" localSheetId="1">#REF!</definedName>
    <definedName name="DataCashFlow" localSheetId="2">#REF!</definedName>
    <definedName name="DataCashFlow" localSheetId="3">#REF!</definedName>
    <definedName name="DataCashFlow">#REF!</definedName>
    <definedName name="DataIncome" localSheetId="4">'TH 10-company'!#REF!</definedName>
    <definedName name="DataIncome" localSheetId="1">#REF!</definedName>
    <definedName name="DataIncome" localSheetId="2">#REF!</definedName>
    <definedName name="DataIncome" localSheetId="3">#REF!</definedName>
    <definedName name="DataIncome">#REF!</definedName>
    <definedName name="Debt_Start_1" localSheetId="4">[2]EXRPTS!#REF!</definedName>
    <definedName name="Debt_Start_1" localSheetId="2">[2]EXRPTS!#REF!</definedName>
    <definedName name="Debt_Start_1" localSheetId="3">[2]EXRPTS!#REF!</definedName>
    <definedName name="Debt_Start_1">[2]EXRPTS!#REF!</definedName>
    <definedName name="Debt_Start_2" localSheetId="4">[2]EXRPTS!#REF!</definedName>
    <definedName name="Debt_Start_2" localSheetId="2">[2]EXRPTS!#REF!</definedName>
    <definedName name="Debt_Start_2" localSheetId="3">[2]EXRPTS!#REF!</definedName>
    <definedName name="Debt_Start_2">[2]EXRPTS!#REF!</definedName>
    <definedName name="Debt_Start_3" localSheetId="4">[2]EXRPTS!#REF!</definedName>
    <definedName name="Debt_Start_3" localSheetId="2">[2]EXRPTS!#REF!</definedName>
    <definedName name="Debt_Start_3" localSheetId="3">[2]EXRPTS!#REF!</definedName>
    <definedName name="Debt_Start_3">[2]EXRPTS!#REF!</definedName>
    <definedName name="Debt_Start_4" localSheetId="4">[2]EXRPTS!#REF!</definedName>
    <definedName name="Debt_Start_4" localSheetId="2">[2]EXRPTS!#REF!</definedName>
    <definedName name="Debt_Start_4" localSheetId="3">[2]EXRPTS!#REF!</definedName>
    <definedName name="Debt_Start_4">[2]EXRPTS!#REF!</definedName>
    <definedName name="Decisions">1</definedName>
    <definedName name="dnedkfs" localSheetId="4">'TH 10-company'!#REF!</definedName>
    <definedName name="dnedkfs" localSheetId="1">#REF!</definedName>
    <definedName name="dnedkfs" localSheetId="2">#REF!</definedName>
    <definedName name="dnedkfs" localSheetId="3">#REF!</definedName>
    <definedName name="dnedkfs">#REF!</definedName>
    <definedName name="Document_array" localSheetId="4">{"Book1"}</definedName>
    <definedName name="Document_array" localSheetId="3">{"Book1"}</definedName>
    <definedName name="Document_array">{"Book1"}</definedName>
    <definedName name="DSRA">[2]EXRPTS!$D$43</definedName>
    <definedName name="ECA">[2]EXRPTS!$Q$10</definedName>
    <definedName name="ECA_Commit">[1]Assm!$B$89</definedName>
    <definedName name="ECA_EvailEnd">[2]EXRPTS!$Q$13</definedName>
    <definedName name="efw" localSheetId="4">'TH 10-company'!#REF!</definedName>
    <definedName name="efw" localSheetId="1">#REF!</definedName>
    <definedName name="efw" localSheetId="2">#REF!</definedName>
    <definedName name="efw" localSheetId="3">#REF!</definedName>
    <definedName name="efw">#REF!</definedName>
    <definedName name="End">[2]EXRPTS!$D$13</definedName>
    <definedName name="End_Year">[2]EXRPTS!$D$12</definedName>
    <definedName name="EquityRatio">[2]EXRPTS!$Q$42</definedName>
    <definedName name="ewrtyuds" localSheetId="4">'TH 10-company'!#REF!,'TH 10-company'!#REF!,'TH 10-company'!#REF!</definedName>
    <definedName name="ewrtyuds" localSheetId="1">#REF!,#REF!,#REF!</definedName>
    <definedName name="ewrtyuds" localSheetId="2">#REF!,#REF!,#REF!</definedName>
    <definedName name="ewrtyuds" localSheetId="3">#REF!,#REF!,#REF!</definedName>
    <definedName name="ewrtyuds">#REF!,#REF!,#REF!</definedName>
    <definedName name="excel" localSheetId="4">'TH 10-company'!#REF!,'TH 10-company'!#REF!</definedName>
    <definedName name="excel" localSheetId="1">#REF!,#REF!</definedName>
    <definedName name="excel" localSheetId="2">#REF!,#REF!</definedName>
    <definedName name="excel" localSheetId="3">#REF!,#REF!</definedName>
    <definedName name="excel">#REF!,#REF!</definedName>
    <definedName name="fadf" localSheetId="4">'TH 10-company'!#REF!,'TH 10-company'!#REF!</definedName>
    <definedName name="fadf" localSheetId="1">#REF!,#REF!</definedName>
    <definedName name="fadf" localSheetId="2">#REF!,#REF!</definedName>
    <definedName name="fadf" localSheetId="3">#REF!,#REF!</definedName>
    <definedName name="fadf">#REF!,#REF!</definedName>
    <definedName name="fadrefsfd" localSheetId="4">'TH 10-company'!#REF!</definedName>
    <definedName name="fadrefsfd" localSheetId="1">#REF!</definedName>
    <definedName name="fadrefsfd" localSheetId="2">#REF!</definedName>
    <definedName name="fadrefsfd" localSheetId="3">#REF!</definedName>
    <definedName name="fadrefsfd">#REF!</definedName>
    <definedName name="FE">"Far East"</definedName>
    <definedName name="Fuel">[2]EXRPTS!$D$45</definedName>
    <definedName name="Fx" localSheetId="4">'TH 10-company'!#REF!</definedName>
    <definedName name="Fx" localSheetId="1">#REF!</definedName>
    <definedName name="Fx" localSheetId="2">#REF!</definedName>
    <definedName name="Fx" localSheetId="3">#REF!</definedName>
    <definedName name="Fx">#REF!</definedName>
    <definedName name="H1BS" localSheetId="4">'TH 10-company'!#REF!,'TH 10-company'!#REF!</definedName>
    <definedName name="H1BS" localSheetId="1">#REF!,#REF!</definedName>
    <definedName name="H1BS" localSheetId="2">#REF!,#REF!</definedName>
    <definedName name="H1BS" localSheetId="3">#REF!,#REF!</definedName>
    <definedName name="H1BS">#REF!,#REF!</definedName>
    <definedName name="H1CashFlow" localSheetId="4">'TH 10-company'!#REF!,'TH 10-company'!#REF!</definedName>
    <definedName name="H1CashFlow" localSheetId="1">#REF!,#REF!</definedName>
    <definedName name="H1CashFlow" localSheetId="2">#REF!,#REF!</definedName>
    <definedName name="H1CashFlow" localSheetId="3">#REF!,#REF!</definedName>
    <definedName name="H1CashFlow">#REF!,#REF!</definedName>
    <definedName name="H1Income" localSheetId="4">'TH 10-company'!#REF!,'TH 10-company'!#REF!</definedName>
    <definedName name="H1Income" localSheetId="1">#REF!,#REF!</definedName>
    <definedName name="H1Income" localSheetId="2">#REF!,#REF!</definedName>
    <definedName name="H1Income" localSheetId="3">#REF!,#REF!</definedName>
    <definedName name="H1Income">#REF!,#REF!</definedName>
    <definedName name="H2BS" localSheetId="4">'TH 10-company'!#REF!,'TH 10-company'!#REF!,'TH 10-company'!#REF!,'TH 10-company'!#REF!,'TH 10-company'!#REF!,'TH 10-company'!#REF!,'TH 10-company'!#REF!,'TH 10-company'!#REF!</definedName>
    <definedName name="H2BS" localSheetId="1">#REF!,#REF!,#REF!,#REF!,#REF!,#REF!,#REF!,#REF!</definedName>
    <definedName name="H2BS" localSheetId="2">#REF!,#REF!,#REF!,#REF!,#REF!,#REF!,#REF!,#REF!</definedName>
    <definedName name="H2BS" localSheetId="3">#REF!,#REF!,#REF!,#REF!,#REF!,#REF!,#REF!,#REF!</definedName>
    <definedName name="H2BS">#REF!,#REF!,#REF!,#REF!,#REF!,#REF!,#REF!,#REF!</definedName>
    <definedName name="H2CashFlow" localSheetId="4">'TH 10-company'!#REF!,'TH 10-company'!#REF!,'TH 10-company'!#REF!</definedName>
    <definedName name="H2CashFlow" localSheetId="1">#REF!,#REF!,#REF!</definedName>
    <definedName name="H2CashFlow" localSheetId="2">#REF!,#REF!,#REF!</definedName>
    <definedName name="H2CashFlow" localSheetId="3">#REF!,#REF!,#REF!</definedName>
    <definedName name="H2CashFlow">#REF!,#REF!,#REF!</definedName>
    <definedName name="H2Income" localSheetId="4">'TH 10-company'!#REF!,'TH 10-company'!#REF!</definedName>
    <definedName name="H2Income" localSheetId="1">#REF!,#REF!</definedName>
    <definedName name="H2Income" localSheetId="2">#REF!,#REF!</definedName>
    <definedName name="H2Income" localSheetId="3">#REF!,#REF!</definedName>
    <definedName name="H2Income">#REF!,#REF!</definedName>
    <definedName name="Heä_soá_laép_xaø_H">1.7</definedName>
    <definedName name="HedgingCount" localSheetId="4">'TH 10-company'!#REF!</definedName>
    <definedName name="HedgingCount" localSheetId="2">#REF!</definedName>
    <definedName name="HedgingCount" localSheetId="3">#REF!</definedName>
    <definedName name="HedgingCount">#REF!</definedName>
    <definedName name="HHHH" localSheetId="4">'TH 10-company'!#REF!,'TH 10-company'!#REF!,'TH 10-company'!#REF!,'TH 10-company'!#REF!,'TH 10-company'!#REF!,'TH 10-company'!#REF!,'TH 10-company'!#REF!,'TH 10-company'!#REF!</definedName>
    <definedName name="HHHH" localSheetId="1">#REF!,#REF!,#REF!,#REF!,#REF!,#REF!,#REF!,#REF!</definedName>
    <definedName name="HHHH" localSheetId="2">#REF!,#REF!,#REF!,#REF!,#REF!,#REF!,#REF!,#REF!</definedName>
    <definedName name="HHHH" localSheetId="3">#REF!,#REF!,#REF!,#REF!,#REF!,#REF!,#REF!,#REF!</definedName>
    <definedName name="HHHH">#REF!,#REF!,#REF!,#REF!,#REF!,#REF!,#REF!,#REF!</definedName>
    <definedName name="HIEU" localSheetId="4" hidden="1">{"'Sheet1'!$L$16"}</definedName>
    <definedName name="HIEU" localSheetId="3" hidden="1">{"'Sheet1'!$L$16"}</definedName>
    <definedName name="HIEU" hidden="1">{"'Sheet1'!$L$16"}</definedName>
    <definedName name="hjfkeui" localSheetId="4">'TH 10-company'!#REF!</definedName>
    <definedName name="hjfkeui" localSheetId="1">#REF!</definedName>
    <definedName name="hjfkeui" localSheetId="2">#REF!</definedName>
    <definedName name="hjfkeui" localSheetId="3">#REF!</definedName>
    <definedName name="hjfkeui">#REF!</definedName>
    <definedName name="hjkkjihrj" localSheetId="4">'TH 10-company'!#REF!,'TH 10-company'!#REF!</definedName>
    <definedName name="hjkkjihrj" localSheetId="1">#REF!,#REF!</definedName>
    <definedName name="hjkkjihrj" localSheetId="2">#REF!,#REF!</definedName>
    <definedName name="hjkkjihrj" localSheetId="3">#REF!,#REF!</definedName>
    <definedName name="hjkkjihrj">#REF!,#REF!</definedName>
    <definedName name="HSCT3">0.1</definedName>
    <definedName name="HSDN">2.5</definedName>
    <definedName name="HSLXH">1.7</definedName>
    <definedName name="HTML_CodePage" hidden="1">950</definedName>
    <definedName name="HTML_Control" localSheetId="4" hidden="1">{"'Sheet1'!$L$16"}</definedName>
    <definedName name="HTML_Control" localSheetId="3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localSheetId="4" hidden="1">{"'Sheet1'!$L$16"}</definedName>
    <definedName name="huy" localSheetId="3" hidden="1">{"'Sheet1'!$L$16"}</definedName>
    <definedName name="huy" hidden="1">{"'Sheet1'!$L$16"}</definedName>
    <definedName name="income" localSheetId="4">'TH 10-company'!#REF!,'TH 10-company'!#REF!,'TH 10-company'!#REF!,'TH 10-company'!#REF!,'TH 10-company'!#REF!,'TH 10-company'!#REF!,'TH 10-company'!#REF!,'TH 10-company'!#REF!</definedName>
    <definedName name="income" localSheetId="1">#REF!,#REF!,#REF!,#REF!,#REF!,#REF!,#REF!,#REF!</definedName>
    <definedName name="income" localSheetId="2">#REF!,#REF!,#REF!,#REF!,#REF!,#REF!,#REF!,#REF!</definedName>
    <definedName name="income" localSheetId="3">#REF!,#REF!,#REF!,#REF!,#REF!,#REF!,#REF!,#REF!</definedName>
    <definedName name="income">#REF!,#REF!,#REF!,#REF!,#REF!,#REF!,#REF!,#REF!</definedName>
    <definedName name="InitialEquity">[2]EXRPTS!$Q$49</definedName>
    <definedName name="iop" localSheetId="4">'TH 10-company'!#REF!,'TH 10-company'!#REF!</definedName>
    <definedName name="iop" localSheetId="1">#REF!,#REF!</definedName>
    <definedName name="iop" localSheetId="2">#REF!,#REF!</definedName>
    <definedName name="iop" localSheetId="3">#REF!,#REF!</definedName>
    <definedName name="iop">#REF!,#REF!</definedName>
    <definedName name="J" localSheetId="4">'TH 10-company'!#REF!</definedName>
    <definedName name="J" localSheetId="1">#REF!</definedName>
    <definedName name="J" localSheetId="2">#REF!</definedName>
    <definedName name="J" localSheetId="3">#REF!</definedName>
    <definedName name="J">#REF!</definedName>
    <definedName name="jdjekfjids" localSheetId="4">'TH 10-company'!#REF!</definedName>
    <definedName name="jdjekfjids" localSheetId="1">#REF!</definedName>
    <definedName name="jdjekfjids" localSheetId="2">#REF!</definedName>
    <definedName name="jdjekfjids" localSheetId="3">#REF!</definedName>
    <definedName name="jdjekfjids">#REF!</definedName>
    <definedName name="jdkeuo" localSheetId="4">'TH 10-company'!#REF!</definedName>
    <definedName name="jdkeuo" localSheetId="1">#REF!</definedName>
    <definedName name="jdkeuo" localSheetId="2">#REF!</definedName>
    <definedName name="jdkeuo" localSheetId="3">#REF!</definedName>
    <definedName name="jdkeuo">#REF!</definedName>
    <definedName name="jfkeu" localSheetId="4">'TH 10-company'!#REF!</definedName>
    <definedName name="jfkeu" localSheetId="1">#REF!</definedName>
    <definedName name="jfkeu" localSheetId="2">#REF!</definedName>
    <definedName name="jfkeu" localSheetId="3">#REF!</definedName>
    <definedName name="jfkeu">#REF!</definedName>
    <definedName name="jkduieo" localSheetId="4">'TH 10-company'!#REF!</definedName>
    <definedName name="jkduieo" localSheetId="1">#REF!</definedName>
    <definedName name="jkduieo" localSheetId="2">#REF!</definedName>
    <definedName name="jkduieo" localSheetId="3">#REF!</definedName>
    <definedName name="jkduieo">#REF!</definedName>
    <definedName name="jkiol" localSheetId="4">'TH 10-company'!#REF!</definedName>
    <definedName name="jkiol" localSheetId="1">#REF!</definedName>
    <definedName name="jkiol" localSheetId="2">#REF!</definedName>
    <definedName name="jkiol" localSheetId="3">#REF!</definedName>
    <definedName name="jkiol">#REF!</definedName>
    <definedName name="jkl" localSheetId="4">'TH 10-company'!#REF!</definedName>
    <definedName name="jkl" localSheetId="1">#REF!</definedName>
    <definedName name="jkl" localSheetId="2">#REF!</definedName>
    <definedName name="jkl" localSheetId="3">#REF!</definedName>
    <definedName name="jkl">#REF!</definedName>
    <definedName name="jmnmcnvl" localSheetId="4">'TH 10-company'!#REF!</definedName>
    <definedName name="jmnmcnvl" localSheetId="1">#REF!</definedName>
    <definedName name="jmnmcnvl" localSheetId="2">#REF!</definedName>
    <definedName name="jmnmcnvl" localSheetId="3">#REF!</definedName>
    <definedName name="jmnmcnvl">#REF!</definedName>
    <definedName name="kdjl" localSheetId="4">'TH 10-company'!#REF!,'TH 10-company'!#REF!,'TH 10-company'!#REF!</definedName>
    <definedName name="kdjl" localSheetId="1">#REF!,#REF!,#REF!</definedName>
    <definedName name="kdjl" localSheetId="2">#REF!,#REF!,#REF!</definedName>
    <definedName name="kdjl" localSheetId="3">#REF!,#REF!,#REF!</definedName>
    <definedName name="kdjl">#REF!,#REF!,#REF!</definedName>
    <definedName name="LiabilitiesAndShare" localSheetId="4">'TH 10-company'!#REF!</definedName>
    <definedName name="LiabilitiesAndShare" localSheetId="1">#REF!</definedName>
    <definedName name="LiabilitiesAndShare" localSheetId="2">#REF!</definedName>
    <definedName name="LiabilitiesAndShare" localSheetId="3">#REF!</definedName>
    <definedName name="LiabilitiesAndShare">#REF!</definedName>
    <definedName name="lkdfei" localSheetId="4">'TH 10-company'!#REF!</definedName>
    <definedName name="lkdfei" localSheetId="1">#REF!</definedName>
    <definedName name="lkdfei" localSheetId="2">#REF!</definedName>
    <definedName name="lkdfei" localSheetId="3">#REF!</definedName>
    <definedName name="lkdfei">#REF!</definedName>
    <definedName name="LocalBond">[2]EXRPTS!$R$10</definedName>
    <definedName name="new" localSheetId="4">'TH 10-company'!#REF!</definedName>
    <definedName name="new" localSheetId="1">#REF!</definedName>
    <definedName name="new" localSheetId="2">#REF!</definedName>
    <definedName name="new" localSheetId="3">#REF!</definedName>
    <definedName name="new">#REF!</definedName>
    <definedName name="nkcc" localSheetId="4">'TH 10-company'!#REF!</definedName>
    <definedName name="nkcc" localSheetId="1">#REF!</definedName>
    <definedName name="nkcc" localSheetId="2">#REF!</definedName>
    <definedName name="nkcc" localSheetId="3">#REF!</definedName>
    <definedName name="nkcc">#REF!</definedName>
    <definedName name="NSProjectionMethodIndex">'[4]Non-Statistical Sampling Master'!$C$63</definedName>
    <definedName name="NSRequiredLevelOfEvidenceItems">'[4]Non-Statistical Sampling Master'!$C$50:$C$53</definedName>
    <definedName name="ONM">[2]EXRPTS!$D$44</definedName>
    <definedName name="Permitted_Bound" localSheetId="4">[2]EXRPTS!#REF!</definedName>
    <definedName name="Permitted_Bound" localSheetId="2">[2]EXRPTS!#REF!</definedName>
    <definedName name="Permitted_Bound" localSheetId="3">[2]EXRPTS!#REF!</definedName>
    <definedName name="Permitted_Bound">[2]EXRPTS!#REF!</definedName>
    <definedName name="POI" localSheetId="4">'TH 10-company'!#REF!</definedName>
    <definedName name="POI" localSheetId="1">#REF!</definedName>
    <definedName name="POI" localSheetId="2">#REF!</definedName>
    <definedName name="POI" localSheetId="3">#REF!</definedName>
    <definedName name="POI">#REF!</definedName>
    <definedName name="polp" localSheetId="4">'TH 10-company'!#REF!</definedName>
    <definedName name="polp" localSheetId="1">#REF!</definedName>
    <definedName name="polp" localSheetId="2">#REF!</definedName>
    <definedName name="polp" localSheetId="3">#REF!</definedName>
    <definedName name="polp">#REF!</definedName>
    <definedName name="pop" localSheetId="4">'TH 10-company'!#REF!</definedName>
    <definedName name="pop" localSheetId="1">#REF!</definedName>
    <definedName name="pop" localSheetId="2">#REF!</definedName>
    <definedName name="pop" localSheetId="3">#REF!</definedName>
    <definedName name="pop">#REF!</definedName>
    <definedName name="prinhts" localSheetId="4">'TH 10-company'!#REF!</definedName>
    <definedName name="prinhts" localSheetId="1">#REF!</definedName>
    <definedName name="prinhts" localSheetId="2">#REF!</definedName>
    <definedName name="prinhts" localSheetId="3">#REF!</definedName>
    <definedName name="prinhts">#REF!</definedName>
    <definedName name="_xlnm.Print_Area" localSheetId="0">'TH 2-4'!$A$1:$L$148</definedName>
    <definedName name="_xlnm.Print_Area" localSheetId="1">'TH 5-6'!$A$1:$L$93</definedName>
    <definedName name="_xlnm.Print_Area" localSheetId="2">'TH 7-8'!$A$1:$L$91</definedName>
    <definedName name="_xlnm.Print_Area">#REF!</definedName>
    <definedName name="Print_Area_BS" localSheetId="4">'TH 10-company'!#REF!</definedName>
    <definedName name="Print_Area_BS" localSheetId="1">#REF!</definedName>
    <definedName name="Print_Area_BS" localSheetId="2">#REF!</definedName>
    <definedName name="Print_Area_BS" localSheetId="3">#REF!</definedName>
    <definedName name="Print_Area_BS">#REF!</definedName>
    <definedName name="Print_Area_CashFlow" localSheetId="4">'TH 10-company'!#REF!</definedName>
    <definedName name="Print_Area_CashFlow" localSheetId="1">#REF!</definedName>
    <definedName name="Print_Area_CashFlow" localSheetId="2">#REF!</definedName>
    <definedName name="Print_Area_CashFlow" localSheetId="3">#REF!</definedName>
    <definedName name="Print_Area_CashFlow">#REF!</definedName>
    <definedName name="Print_Area_Income" localSheetId="4">'TH 10-company'!#REF!</definedName>
    <definedName name="Print_Area_Income" localSheetId="1">#REF!</definedName>
    <definedName name="Print_Area_Income" localSheetId="2">#REF!</definedName>
    <definedName name="Print_Area_Income" localSheetId="3">#REF!</definedName>
    <definedName name="Print_Area_Income">#REF!</definedName>
    <definedName name="_xlnm.Print_Titles">#N/A</definedName>
    <definedName name="PYF">[2]EXRPTS!$P$5</definedName>
    <definedName name="Question5" localSheetId="4">[5]Guidance!#REF!</definedName>
    <definedName name="Question5" localSheetId="1">[5]Guidance!#REF!</definedName>
    <definedName name="Question5" localSheetId="2">[5]Guidance!#REF!</definedName>
    <definedName name="Question5" localSheetId="3">[5]Guidance!#REF!</definedName>
    <definedName name="Question5">[5]Guidance!#REF!</definedName>
    <definedName name="rate">14000</definedName>
    <definedName name="RDVers">"2.10a"</definedName>
    <definedName name="rebate" localSheetId="4" hidden="1">{"'Sheet1'!$L$16"}</definedName>
    <definedName name="rebate" localSheetId="3" hidden="1">{"'Sheet1'!$L$16"}</definedName>
    <definedName name="rebate" hidden="1">{"'Sheet1'!$L$16"}</definedName>
    <definedName name="RiskDet">TRUE</definedName>
    <definedName name="SHL_AvailEnd">[2]EXRPTS!$T$10</definedName>
    <definedName name="SHLoan">[2]EXRPTS!$T$10</definedName>
    <definedName name="SHLoan_AvailEnd">[2]EXRPTS!$T$10</definedName>
    <definedName name="Start_Year">[2]EXRPTS!$D$8</definedName>
    <definedName name="TableName">"Dummy"</definedName>
    <definedName name="TaxTV">10%</definedName>
    <definedName name="TaxXL">5%</definedName>
    <definedName name="TB_1208" localSheetId="4">'TH 10-company'!#REF!,'TH 10-company'!#REF!</definedName>
    <definedName name="TB_1208" localSheetId="1">#REF!,#REF!</definedName>
    <definedName name="TB_1208" localSheetId="2">#REF!,#REF!</definedName>
    <definedName name="TB_1208" localSheetId="3">#REF!,#REF!</definedName>
    <definedName name="TB_1208">#REF!,#REF!</definedName>
    <definedName name="Transition_Year" localSheetId="4">[2]EXRPTS!#REF!</definedName>
    <definedName name="Transition_Year" localSheetId="2">[2]EXRPTS!#REF!</definedName>
    <definedName name="Transition_Year" localSheetId="3">[2]EXRPTS!#REF!</definedName>
    <definedName name="Transition_Year">[2]EXRPTS!#REF!</definedName>
    <definedName name="uiop" localSheetId="4">'TH 10-company'!#REF!,'TH 10-company'!#REF!</definedName>
    <definedName name="uiop" localSheetId="1">#REF!,#REF!</definedName>
    <definedName name="uiop" localSheetId="2">#REF!,#REF!</definedName>
    <definedName name="uiop" localSheetId="3">#REF!,#REF!</definedName>
    <definedName name="uiop">#REF!,#REF!</definedName>
    <definedName name="ujiko" localSheetId="4">'TH 10-company'!#REF!,'TH 10-company'!#REF!,'TH 10-company'!#REF!,'TH 10-company'!#REF!,'TH 10-company'!#REF!,'TH 10-company'!#REF!,'TH 10-company'!#REF!,'TH 10-company'!#REF!</definedName>
    <definedName name="ujiko" localSheetId="1">#REF!,#REF!,#REF!,#REF!,#REF!,#REF!,#REF!,#REF!</definedName>
    <definedName name="ujiko" localSheetId="2">#REF!,#REF!,#REF!,#REF!,#REF!,#REF!,#REF!,#REF!</definedName>
    <definedName name="ujiko" localSheetId="3">#REF!,#REF!,#REF!,#REF!,#REF!,#REF!,#REF!,#REF!</definedName>
    <definedName name="ujiko">#REF!,#REF!,#REF!,#REF!,#REF!,#REF!,#REF!,#REF!</definedName>
    <definedName name="UnitBL" localSheetId="4">'TH 10-company'!#REF!</definedName>
    <definedName name="UnitBL" localSheetId="1">#REF!</definedName>
    <definedName name="UnitBL" localSheetId="2">#REF!</definedName>
    <definedName name="UnitBL" localSheetId="3">#REF!</definedName>
    <definedName name="UnitBL">#REF!</definedName>
    <definedName name="UnitBS" localSheetId="4">'TH 10-company'!#REF!</definedName>
    <definedName name="UnitBS" localSheetId="1">#REF!</definedName>
    <definedName name="UnitBS" localSheetId="2">#REF!</definedName>
    <definedName name="UnitBS" localSheetId="3">#REF!</definedName>
    <definedName name="UnitBS">#REF!</definedName>
    <definedName name="UnitCashFlow" localSheetId="4">'TH 10-company'!#REF!</definedName>
    <definedName name="UnitCashFlow" localSheetId="1">#REF!</definedName>
    <definedName name="UnitCashFlow" localSheetId="2">#REF!</definedName>
    <definedName name="UnitCashFlow" localSheetId="3">#REF!</definedName>
    <definedName name="UnitCashFlow">#REF!</definedName>
    <definedName name="UnitIncome" localSheetId="4">'TH 10-company'!#REF!</definedName>
    <definedName name="UnitIncome" localSheetId="1">#REF!</definedName>
    <definedName name="UnitIncome" localSheetId="2">#REF!</definedName>
    <definedName name="UnitIncome" localSheetId="3">#REF!</definedName>
    <definedName name="UnitIncome">#REF!</definedName>
    <definedName name="VAÄT_LIEÄU">"ATRAM"</definedName>
    <definedName name="XCCT">0.5</definedName>
    <definedName name="YBS1" localSheetId="4">'TH 10-company'!#REF!</definedName>
    <definedName name="YBS1" localSheetId="1">#REF!</definedName>
    <definedName name="YBS1" localSheetId="2">#REF!</definedName>
    <definedName name="YBS1" localSheetId="3">#REF!</definedName>
    <definedName name="YBS1">#REF!</definedName>
    <definedName name="YBS2" localSheetId="4">'TH 10-company'!#REF!</definedName>
    <definedName name="YBS2" localSheetId="1">#REF!</definedName>
    <definedName name="YBS2" localSheetId="2">#REF!</definedName>
    <definedName name="YBS2" localSheetId="3">#REF!</definedName>
    <definedName name="YBS2">#REF!</definedName>
    <definedName name="YCashFlow1" localSheetId="4">'TH 10-company'!#REF!</definedName>
    <definedName name="YCashFlow1" localSheetId="1">#REF!</definedName>
    <definedName name="YCashFlow1" localSheetId="2">#REF!</definedName>
    <definedName name="YCashFlow1" localSheetId="3">#REF!</definedName>
    <definedName name="YCashFlow1">#REF!</definedName>
    <definedName name="YCashFlow2" localSheetId="4">'TH 10-company'!#REF!</definedName>
    <definedName name="YCashFlow2" localSheetId="1">#REF!</definedName>
    <definedName name="YCashFlow2" localSheetId="2">#REF!</definedName>
    <definedName name="YCashFlow2" localSheetId="3">#REF!</definedName>
    <definedName name="YCashFlow2">#REF!</definedName>
    <definedName name="YIncome1" localSheetId="4">'TH 10-company'!#REF!</definedName>
    <definedName name="YIncome1" localSheetId="1">#REF!</definedName>
    <definedName name="YIncome1" localSheetId="2">#REF!</definedName>
    <definedName name="YIncome1" localSheetId="3">#REF!</definedName>
    <definedName name="YIncome1">#REF!</definedName>
    <definedName name="YIncome2" localSheetId="4">'TH 10-company'!#REF!</definedName>
    <definedName name="YIncome2" localSheetId="1">#REF!</definedName>
    <definedName name="YIncome2" localSheetId="2">#REF!</definedName>
    <definedName name="YIncome2" localSheetId="3">#REF!</definedName>
    <definedName name="YIncome2">#REF!</definedName>
  </definedNames>
  <calcPr calcId="162913"/>
</workbook>
</file>

<file path=xl/calcChain.xml><?xml version="1.0" encoding="utf-8"?>
<calcChain xmlns="http://schemas.openxmlformats.org/spreadsheetml/2006/main">
  <c r="F27" i="46" l="1"/>
  <c r="F31" i="46" s="1"/>
  <c r="F34" i="46" s="1"/>
  <c r="AA36" i="44"/>
  <c r="AE36" i="44" s="1"/>
  <c r="AA41" i="44"/>
  <c r="AE41" i="44" s="1"/>
  <c r="AA39" i="44"/>
  <c r="L14" i="45"/>
  <c r="P14" i="45" s="1"/>
  <c r="N17" i="45"/>
  <c r="P17" i="45" s="1"/>
  <c r="AE39" i="44"/>
  <c r="AC44" i="44"/>
  <c r="J86" i="46"/>
  <c r="J67" i="46"/>
  <c r="J78" i="46"/>
  <c r="J80" i="46" s="1"/>
  <c r="F86" i="46"/>
  <c r="F78" i="46"/>
  <c r="F80" i="46"/>
  <c r="F75" i="46"/>
  <c r="F67" i="46"/>
  <c r="J86" i="34"/>
  <c r="J75" i="34"/>
  <c r="J67" i="34"/>
  <c r="J78" i="34" s="1"/>
  <c r="F86" i="34"/>
  <c r="F80" i="34"/>
  <c r="F75" i="34"/>
  <c r="F67" i="34"/>
  <c r="K28" i="44"/>
  <c r="AA23" i="44"/>
  <c r="AE23" i="44"/>
  <c r="W28" i="44"/>
  <c r="U28" i="44"/>
  <c r="H67" i="34"/>
  <c r="L67" i="34"/>
  <c r="H75" i="34"/>
  <c r="H78" i="34" s="1"/>
  <c r="L75" i="34"/>
  <c r="H86" i="34"/>
  <c r="L86" i="34"/>
  <c r="J41" i="34"/>
  <c r="A44" i="19"/>
  <c r="A89" i="19" s="1"/>
  <c r="A135" i="19" s="1"/>
  <c r="G70" i="19"/>
  <c r="M86" i="19"/>
  <c r="K86" i="19"/>
  <c r="I86" i="19"/>
  <c r="G86" i="19"/>
  <c r="M70" i="19"/>
  <c r="K70" i="19"/>
  <c r="I70" i="19"/>
  <c r="A47" i="19"/>
  <c r="A92" i="19" s="1"/>
  <c r="M27" i="19"/>
  <c r="M39" i="19" s="1"/>
  <c r="M42" i="19" s="1"/>
  <c r="K27" i="19"/>
  <c r="K39" i="19"/>
  <c r="K42" i="19" s="1"/>
  <c r="K98" i="19" s="1"/>
  <c r="K102" i="19" s="1"/>
  <c r="I27" i="19"/>
  <c r="I39" i="19" s="1"/>
  <c r="I42" i="19" s="1"/>
  <c r="I98" i="19" s="1"/>
  <c r="I102" i="19" s="1"/>
  <c r="G27" i="19"/>
  <c r="G39" i="19" s="1"/>
  <c r="G42" i="19" s="1"/>
  <c r="L28" i="45"/>
  <c r="AA16" i="44"/>
  <c r="AA28" i="44" s="1"/>
  <c r="AE16" i="44"/>
  <c r="AA31" i="44"/>
  <c r="AE31" i="44"/>
  <c r="AA34" i="44"/>
  <c r="AE34" i="44"/>
  <c r="AA32" i="44"/>
  <c r="AE32" i="44"/>
  <c r="K44" i="44"/>
  <c r="P23" i="45"/>
  <c r="L86" i="46"/>
  <c r="H86" i="46"/>
  <c r="L75" i="46"/>
  <c r="L78" i="46"/>
  <c r="L80" i="46" s="1"/>
  <c r="H75" i="46"/>
  <c r="H78" i="46" s="1"/>
  <c r="L67" i="46"/>
  <c r="H67" i="46"/>
  <c r="A47" i="46"/>
  <c r="L42" i="46"/>
  <c r="J42" i="46"/>
  <c r="H42" i="46"/>
  <c r="F42" i="46"/>
  <c r="L40" i="46"/>
  <c r="L55" i="46"/>
  <c r="L16" i="45"/>
  <c r="J40" i="46"/>
  <c r="H40" i="46"/>
  <c r="H55" i="46"/>
  <c r="H80" i="46" s="1"/>
  <c r="F40" i="46"/>
  <c r="L15" i="46"/>
  <c r="L27" i="46"/>
  <c r="L31" i="46"/>
  <c r="L34" i="46" s="1"/>
  <c r="J15" i="46"/>
  <c r="H15" i="46"/>
  <c r="H27" i="46"/>
  <c r="H31" i="46"/>
  <c r="H34" i="46" s="1"/>
  <c r="F15" i="46"/>
  <c r="L12" i="46"/>
  <c r="J12" i="46"/>
  <c r="H12" i="46"/>
  <c r="F12" i="46"/>
  <c r="J127" i="27"/>
  <c r="J130" i="27"/>
  <c r="F127" i="27"/>
  <c r="F130" i="27"/>
  <c r="J85" i="27"/>
  <c r="F85" i="27"/>
  <c r="J75" i="27"/>
  <c r="F75" i="27"/>
  <c r="F43" i="27"/>
  <c r="J43" i="27"/>
  <c r="J26" i="27"/>
  <c r="F26" i="27"/>
  <c r="F45" i="27"/>
  <c r="A148" i="27"/>
  <c r="A46" i="46" s="1"/>
  <c r="A91" i="46" s="1"/>
  <c r="L12" i="34"/>
  <c r="J12" i="34"/>
  <c r="H12" i="34"/>
  <c r="F12" i="34"/>
  <c r="L15" i="34"/>
  <c r="L30" i="34"/>
  <c r="L33" i="34" s="1"/>
  <c r="J15" i="34"/>
  <c r="J27" i="34" s="1"/>
  <c r="J30" i="34" s="1"/>
  <c r="J33" i="34" s="1"/>
  <c r="H15" i="34"/>
  <c r="H27" i="34" s="1"/>
  <c r="H30" i="34" s="1"/>
  <c r="H33" i="34" s="1"/>
  <c r="F15" i="34"/>
  <c r="F27" i="34"/>
  <c r="F30" i="34" s="1"/>
  <c r="F33" i="34" s="1"/>
  <c r="H26" i="27"/>
  <c r="L75" i="27"/>
  <c r="H75" i="27"/>
  <c r="P22" i="45"/>
  <c r="P13" i="45"/>
  <c r="J20" i="45"/>
  <c r="H127" i="27"/>
  <c r="H130" i="27"/>
  <c r="L127" i="27"/>
  <c r="L130" i="27"/>
  <c r="H85" i="27"/>
  <c r="H87" i="27"/>
  <c r="L85" i="27"/>
  <c r="L43" i="27"/>
  <c r="H43" i="27"/>
  <c r="H45" i="27"/>
  <c r="L26" i="27"/>
  <c r="H20" i="45"/>
  <c r="F20" i="45"/>
  <c r="D20" i="45"/>
  <c r="W44" i="44"/>
  <c r="U44" i="44"/>
  <c r="S44" i="44"/>
  <c r="Q44" i="44"/>
  <c r="O44" i="44"/>
  <c r="M44" i="44"/>
  <c r="I44" i="44"/>
  <c r="G44" i="44"/>
  <c r="E44" i="44"/>
  <c r="Y44" i="44"/>
  <c r="E28" i="44"/>
  <c r="Q28" i="44"/>
  <c r="O28" i="44"/>
  <c r="M28" i="44"/>
  <c r="I28" i="44"/>
  <c r="G28" i="44"/>
  <c r="F41" i="34"/>
  <c r="F39" i="34"/>
  <c r="L41" i="34"/>
  <c r="H41" i="34"/>
  <c r="L39" i="34"/>
  <c r="L55" i="34" s="1"/>
  <c r="H39" i="34"/>
  <c r="H55" i="34" s="1"/>
  <c r="N28" i="45"/>
  <c r="A47" i="34"/>
  <c r="A51" i="27"/>
  <c r="A100" i="27"/>
  <c r="A3" i="45"/>
  <c r="A99" i="27"/>
  <c r="A102" i="27"/>
  <c r="D28" i="45"/>
  <c r="F28" i="45"/>
  <c r="H28" i="45"/>
  <c r="J28" i="45"/>
  <c r="P25" i="45"/>
  <c r="J39" i="34"/>
  <c r="AA20" i="44"/>
  <c r="AE20" i="44"/>
  <c r="AA17" i="44"/>
  <c r="AE17" i="44" s="1"/>
  <c r="H132" i="27"/>
  <c r="L45" i="27"/>
  <c r="L87" i="27"/>
  <c r="L132" i="27"/>
  <c r="J27" i="46"/>
  <c r="J31" i="46" s="1"/>
  <c r="J34" i="46" s="1"/>
  <c r="AC28" i="44"/>
  <c r="Y28" i="44"/>
  <c r="AA25" i="44"/>
  <c r="AE25" i="44" s="1"/>
  <c r="S28" i="44"/>
  <c r="J45" i="27"/>
  <c r="F87" i="27"/>
  <c r="F132" i="27"/>
  <c r="J87" i="27"/>
  <c r="J132" i="27"/>
  <c r="AA44" i="44"/>
  <c r="M98" i="19" l="1"/>
  <c r="M102" i="19" s="1"/>
  <c r="L20" i="45"/>
  <c r="P28" i="45"/>
  <c r="N20" i="45"/>
  <c r="AE44" i="44"/>
  <c r="AE28" i="44"/>
  <c r="H80" i="34"/>
  <c r="P16" i="45"/>
  <c r="L78" i="34"/>
  <c r="L80" i="34" s="1"/>
  <c r="G98" i="19"/>
  <c r="G102" i="19" s="1"/>
  <c r="A46" i="34"/>
  <c r="A93" i="34" s="1"/>
  <c r="A47" i="44" s="1"/>
  <c r="A31" i="45" s="1"/>
  <c r="P20" i="45" l="1"/>
</calcChain>
</file>

<file path=xl/comments1.xml><?xml version="1.0" encoding="utf-8"?>
<comments xmlns="http://schemas.openxmlformats.org/spreadsheetml/2006/main">
  <authors>
    <author>Panipak Laohachaibun</author>
  </authors>
  <commentList>
    <comment ref="L83" authorId="0" shapeId="0">
      <text>
        <r>
          <rPr>
            <b/>
            <sz val="9"/>
            <color indexed="81"/>
            <rFont val="Tahoma"/>
            <family val="2"/>
          </rPr>
          <t>Panipak Laohachaibun:</t>
        </r>
        <r>
          <rPr>
            <sz val="9"/>
            <color indexed="81"/>
            <rFont val="Tahoma"/>
            <family val="2"/>
          </rPr>
          <t xml:space="preserve">
13,326,728</t>
        </r>
      </text>
    </comment>
  </commentList>
</comments>
</file>

<file path=xl/sharedStrings.xml><?xml version="1.0" encoding="utf-8"?>
<sst xmlns="http://schemas.openxmlformats.org/spreadsheetml/2006/main" count="607" uniqueCount="270">
  <si>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</si>
  <si>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</si>
  <si>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</si>
  <si>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</si>
  <si>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</si>
  <si>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</si>
  <si>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</si>
  <si>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</si>
  <si>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</si>
  <si>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</si>
  <si>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</si>
  <si>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</si>
  <si>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</si>
  <si>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</si>
  <si>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</si>
  <si>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</si>
  <si>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รวม</t>
  </si>
  <si>
    <t>เงินสดและรายการเทียบเท่าเงินสด</t>
  </si>
  <si>
    <t>ยังไม่ได้ตรวจสอบ</t>
  </si>
  <si>
    <t>ตรวจสอบแล้ว</t>
  </si>
  <si>
    <t>31 ธันวาคม</t>
  </si>
  <si>
    <t>ชำระแล้ว</t>
  </si>
  <si>
    <t>ทุนที่ออกและ</t>
  </si>
  <si>
    <t>เจ้าหนี้อื่น</t>
  </si>
  <si>
    <t>งบแสดงฐานะการเงิน</t>
  </si>
  <si>
    <t>ลูกหนี้อื่น</t>
  </si>
  <si>
    <t>ส่วนได้เสียที่ไม่มีอำนาจควบคุม</t>
  </si>
  <si>
    <t>ส่วนได้เสีย</t>
  </si>
  <si>
    <t>งบกำไรขาดทุนเบ็ดเสร็จ</t>
  </si>
  <si>
    <t>เผื่อขาย</t>
  </si>
  <si>
    <t>ข้อมูลทางการเงินรวม</t>
  </si>
  <si>
    <t>ค่าใช้จ่ายในการบริหาร</t>
  </si>
  <si>
    <t xml:space="preserve">สินทรัพย์ไม่หมุนเวียนอื่น </t>
  </si>
  <si>
    <t>เงินลงทุนในบริษัทร่วม</t>
  </si>
  <si>
    <t>ต้นทุนทางการเงิน</t>
  </si>
  <si>
    <t>ผลต่างของอัตราแลกเปลี่ยนจากการแปลงค่างบการเงิน</t>
  </si>
  <si>
    <t>รวมส่วนของ</t>
  </si>
  <si>
    <t>ที่ไม่มีอำนาจ</t>
  </si>
  <si>
    <t>ควบคุม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</si>
  <si>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</si>
  <si>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</si>
  <si>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</si>
  <si>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งบแสดงการเปลี่ยนแปลงส่วนของเจ้าของ</t>
  </si>
  <si>
    <t>เงินสดจ่ายเพื่อซื้อสินทรัพย์ไม่มีตัวตน</t>
  </si>
  <si>
    <t>ข้อมูลทางการเงินเฉพาะกิจการ</t>
  </si>
  <si>
    <t>เงินลงทุนเผื่อขาย</t>
  </si>
  <si>
    <t>เงินสดจ่ายเพื่อซื้อที่ดิน อาคารและอุปกรณ์</t>
  </si>
  <si>
    <t>ในบริษัทย่อย</t>
  </si>
  <si>
    <t>ทุนที่ออกและชำระแล้ว</t>
  </si>
  <si>
    <t>ส่วนของผู้เป็นเจ้าของของบริษัทใหญ่</t>
  </si>
  <si>
    <t>รายได้อื่น</t>
  </si>
  <si>
    <t>การเปลี่ยนแปลง</t>
  </si>
  <si>
    <t>งบการเงิน</t>
  </si>
  <si>
    <t>ของบริษัทใหญ่</t>
  </si>
  <si>
    <t>ผู้เป็นเจ้าของ</t>
  </si>
  <si>
    <t>กำไรสะสม</t>
  </si>
  <si>
    <t>พ.ศ. 2561</t>
  </si>
  <si>
    <t>-</t>
  </si>
  <si>
    <t>ภาษีมูลค่าเพิ่มรอเรียกคืน</t>
  </si>
  <si>
    <t>เงินให้กู้ยืมระยะยาวแก่กิจการที่เกี่ยวข้องกัน</t>
  </si>
  <si>
    <t>เจ้าหนี้การค้า</t>
  </si>
  <si>
    <t>ส่วนเกินมูลค่าหุ้นสามัญ</t>
  </si>
  <si>
    <t>จัดสรรแล้ว -</t>
  </si>
  <si>
    <t>ส่วนเกินมูลค่า</t>
  </si>
  <si>
    <t>สำรองตาม</t>
  </si>
  <si>
    <t>หุ้นสามัญ</t>
  </si>
  <si>
    <t>กฎหมาย</t>
  </si>
  <si>
    <t>ยังไม่ได้จัดสรร</t>
  </si>
  <si>
    <t>ลูกหนี้การค้า</t>
  </si>
  <si>
    <t>ยอดคงเหลือต้นงวด</t>
  </si>
  <si>
    <t>ยอดคงเหลือปลายงวด</t>
  </si>
  <si>
    <t>กำไรสำหรับงวด</t>
  </si>
  <si>
    <t>กำไรเบ็ดเสร็จรวมสำหรับงวด</t>
  </si>
  <si>
    <t>ส่วนเกินจาก</t>
  </si>
  <si>
    <t>การรวมธุรกิจ</t>
  </si>
  <si>
    <t>ควบคุมเดียวกัน</t>
  </si>
  <si>
    <t>ภายใต้การ</t>
  </si>
  <si>
    <t>ผลต่าง</t>
  </si>
  <si>
    <t>ของอัตรา</t>
  </si>
  <si>
    <t>การแปลงค่า</t>
  </si>
  <si>
    <t>แลกเปลี่ยนจาก</t>
  </si>
  <si>
    <t>เบ็ดเสร็จอื่น</t>
  </si>
  <si>
    <t>จากบริษัทร่วม</t>
  </si>
  <si>
    <t>พ.ศ. 2562</t>
  </si>
  <si>
    <t>รายได้จากการขายและการให้บริการ</t>
  </si>
  <si>
    <t>ต้นทุนขายและต้นทุนการให้บริการ</t>
  </si>
  <si>
    <t>กำไรขั้นต้น</t>
  </si>
  <si>
    <t>เงินปันผลรับ</t>
  </si>
  <si>
    <t>ค่าใช้จ่ายในการขาย</t>
  </si>
  <si>
    <t>กำไรก่อนค่าใช้จ่ายภาษีเงินได้</t>
  </si>
  <si>
    <t>ค่าใช้จ่ายภาษีเงินได้</t>
  </si>
  <si>
    <t>การเปลี่ยนแปลงในมูลค่ายุติธรรมสุทธิของ</t>
  </si>
  <si>
    <t>กำไร (ขาดทุน) เบ็ดเสร็จอื่นสำหรับงวด</t>
  </si>
  <si>
    <t>เงินปันผล</t>
  </si>
  <si>
    <t xml:space="preserve">     กำไรสำหรับงวด</t>
  </si>
  <si>
    <t>ณ วันที่ 1 มกราคม พ.ศ. 2561</t>
  </si>
  <si>
    <t>ณ วันที่ 1 มกราคม พ.ศ. 2562</t>
  </si>
  <si>
    <t>ค่าเสื่อมราคาและค่าตัดจำหน่าย</t>
  </si>
  <si>
    <t>ขาดทุนจากการจำหน่ายที่ดิน อาคารและอุปกรณ์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</si>
  <si>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</si>
  <si>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</si>
  <si>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สินทรัพย์ไม่หมุนเวียนอื่น</t>
  </si>
  <si>
    <t>ภาษีสรรพสามิตค้างจ่าย</t>
  </si>
  <si>
    <t>หนี้สินไม่หมุนเวียนอื่น</t>
  </si>
  <si>
    <t xml:space="preserve">   สหกรณ์ออมทรัพย์ของพนักงาน</t>
  </si>
  <si>
    <t>เงินสดรับจากการขายที่ดิน อาคารและอุปกรณ์</t>
  </si>
  <si>
    <t>รายการที่ไม่ใช่เงินสด</t>
  </si>
  <si>
    <t>เจ้าหนี้จากการซื้อที่ดิน อาคารและอุปกรณ์</t>
  </si>
  <si>
    <t>เจ้าหนี้จากการซื้อสินทรัพย์ไม่มีตัวตน</t>
  </si>
  <si>
    <t>เงินให้กู้ยืมระยะสั้น</t>
  </si>
  <si>
    <t>ภาษีเงินได้นิติบุคคลจ่ายล่วงหน้า</t>
  </si>
  <si>
    <t>ลูกหนี้กองทุนน้ำมันเชื้อเพลิง</t>
  </si>
  <si>
    <t>เงินลงทุนในบริษัทย่อย</t>
  </si>
  <si>
    <t>เงินลงทุนในการร่วมค้า</t>
  </si>
  <si>
    <t xml:space="preserve">เงินลงทุนระยะยาวอื่น </t>
  </si>
  <si>
    <t>ค่าความนิยม</t>
  </si>
  <si>
    <t>สินทรัพย์ภาษีเงินได้รอการตัดบัญชี</t>
  </si>
  <si>
    <t>เงินกู้ยืมระยะสั้น</t>
  </si>
  <si>
    <t xml:space="preserve">เจ้าหนี้การค้า </t>
  </si>
  <si>
    <t>เงินกู้ยืมระยะสั้นจากกิจการที่เกี่ยวข้องกัน</t>
  </si>
  <si>
    <t>เงินกู้ยืมระยะยาวที่ถึงกำหนดชำระภายในหนึ่งปี</t>
  </si>
  <si>
    <t>หุ้นกู้ที่ถึงกำหนดชำระภายในหนึ่งปี</t>
  </si>
  <si>
    <t>ภาษีเงินได้ค้างจ่าย</t>
  </si>
  <si>
    <t>เงินกู้ยืมระยะยาว</t>
  </si>
  <si>
    <t xml:space="preserve">หุ้นกู้ 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</si>
  <si>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</si>
  <si>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</si>
  <si>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 xml:space="preserve">กำไรสะสม </t>
  </si>
  <si>
    <t xml:space="preserve">ส่วนของเจ้าของ </t>
  </si>
  <si>
    <t xml:space="preserve">รวมส่วนของเจ้าของ </t>
  </si>
  <si>
    <t xml:space="preserve">รวมหนี้สินและส่วนของเจ้าของ </t>
  </si>
  <si>
    <t xml:space="preserve">ทุนจดทะเบียน </t>
  </si>
  <si>
    <t>จัดสรรแล้ว</t>
  </si>
  <si>
    <t xml:space="preserve">ทุนสำรองตามกฎหมาย </t>
  </si>
  <si>
    <t xml:space="preserve">ทุนสำรองอื่น </t>
  </si>
  <si>
    <t>สินทรัพย์</t>
  </si>
  <si>
    <t>บริษัท ไทยออยล์ จำกัด (มหาชน)</t>
  </si>
  <si>
    <t>รวมส่วนของผู้เป็นเจ้าของของบริษัทใหญ่</t>
  </si>
  <si>
    <t xml:space="preserve">   ส่วนที่เป็นของผู้เป็นเจ้าของของบริษัทใหญ่</t>
  </si>
  <si>
    <t xml:space="preserve">   ส่วนที่เป็นของส่วนได้เสียที่ไม่มีอำนาจควบคุม</t>
  </si>
  <si>
    <t>รายการที่จะจัดประเภทรายการใหม่</t>
  </si>
  <si>
    <t>รวมรายการที่จะจัดประเภทรายการใหม่เข้าไป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</si>
  <si>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</si>
  <si>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</si>
  <si>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สำรองอื่น</t>
  </si>
  <si>
    <t>ในมูลค่า</t>
  </si>
  <si>
    <t>ยุติธรรม</t>
  </si>
  <si>
    <t>ของเงินลงทุน</t>
  </si>
  <si>
    <t>จ่ายภาษีเงินได้</t>
  </si>
  <si>
    <t>ส่วนขาดทุน</t>
  </si>
  <si>
    <t>จากการเปลี่ยน</t>
  </si>
  <si>
    <t>แปลงสัดส่วน</t>
  </si>
  <si>
    <t>การถือหุ้น</t>
  </si>
  <si>
    <t>เข้าไปไว้ในกำไรหรือขาดทุนในภายหลัง</t>
  </si>
  <si>
    <t>ไว้ในกำไรหรือขาดทุนในภายหลัง</t>
  </si>
  <si>
    <t>- สุทธิจากภาษี</t>
  </si>
  <si>
    <t>พันบาท</t>
  </si>
  <si>
    <t>ที่ดิน อาคาร และอุปกรณ์ สุทธิ</t>
  </si>
  <si>
    <t>อสังหาริมทรัพย์เพื่อการลงทุน สุทธิ</t>
  </si>
  <si>
    <t>เงินลงทุนระยะสั้น</t>
  </si>
  <si>
    <t>งบกำไรขาดทุน</t>
  </si>
  <si>
    <t>ส่วนเกิน (ต่ำกว่า) ทุนอื่น</t>
  </si>
  <si>
    <t xml:space="preserve"> ยังไม่ได้ตรวจสอบ</t>
  </si>
  <si>
    <t>การแบ่งปันกำไร (ขาดทุน) เบ็ดเสร็จรวม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</si>
  <si>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</si>
  <si>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</si>
  <si>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หนี้สินหมุนเวียนอื่น</t>
  </si>
  <si>
    <t xml:space="preserve">เงินสดได้มาจากกิจกรรมดำเนินงาน </t>
  </si>
  <si>
    <t>เงินสดสุทธิได้มาจากกิจกรรมดำเนินงาน</t>
  </si>
  <si>
    <t>เงินสดสุทธิได้มาจากกิจกรรมลงทุน</t>
  </si>
  <si>
    <t>เงินสดและรายการเทียบเท่าเงินสดเพิ่มขึ้นสุทธิ</t>
  </si>
  <si>
    <t>รายได้รวม</t>
  </si>
  <si>
    <t>เงินฝากสถาบันการเงินที่ใช้เป็นหลักประกัน</t>
  </si>
  <si>
    <t>การแบ่งปันกำไร</t>
  </si>
  <si>
    <t xml:space="preserve">     กำไรเบ็ดเสร็จอื่นสำหรับงวด</t>
  </si>
  <si>
    <t>ผลกระทบของการเปลี่ยนแปลงอัตราแลกเปลี่ยน</t>
  </si>
  <si>
    <t>กำไรก่อนต้นทุนทางการเงิน</t>
  </si>
  <si>
    <t>และค่าใช้จ่ายภาษีเงินได้</t>
  </si>
  <si>
    <t>เจ้าของ</t>
  </si>
  <si>
    <t>กำไร (ขาดทุน) เบ็ดเสร็จรวม</t>
  </si>
  <si>
    <t>สำหรับงวด</t>
  </si>
  <si>
    <t>ของเงินลงทุนเผื่อขาย</t>
  </si>
  <si>
    <t>ตามวิธีส่วนได้เสียสุทธิจากภาษีเงินได้</t>
  </si>
  <si>
    <t>เงินชดเชยจากกองทุนน้ำมันเชื้อเพลิง</t>
  </si>
  <si>
    <t>เงินลงทุนเผื่อขายสุทธิจากภาษีเงินได้</t>
  </si>
  <si>
    <t>ส่วนแบ่งกำไรสุทธิจากเงินลงทุนในการร่วมค้า</t>
  </si>
  <si>
    <t>และบริษัทร่วม</t>
  </si>
  <si>
    <t>ลูกหนี้การค้า สุทธิ</t>
  </si>
  <si>
    <t>สินค้าคงเหลือ สุทธิ</t>
  </si>
  <si>
    <t>รายการปรับปรุงกำไร (ขาดทุน) เป็นเงินสด:</t>
  </si>
  <si>
    <t>เงินสดรับจากเงินกู้ยืมระยะสั้นจากกิจการอื่น</t>
  </si>
  <si>
    <t>เงินสดรับจากเงินกู้ยืมระยะยาวจากกิจการอื่น</t>
  </si>
  <si>
    <t>ต้นทุนทางการเงินจากการซื้อคืนหุ้นกู้</t>
  </si>
  <si>
    <t>เงินสดรับจากเงินกู้ยืมระยะยาวจากกิจการที่เกี่ยวข้องกัน</t>
  </si>
  <si>
    <t>เงินสดรับจากหุ้นกู้</t>
  </si>
  <si>
    <t>รายการที่จะไม่จัดประเภทรายการใหม่</t>
  </si>
  <si>
    <t>รวมรายการที่จะไม่จัดประเภทรายการใหม่</t>
  </si>
  <si>
    <t>กำไรขาดทุนเบ็ดเสร็จอื่น</t>
  </si>
  <si>
    <t>เงินสดสุทธิใช้ไปในกิจกรรมจัดหาเงิน</t>
  </si>
  <si>
    <t>ส่วนแบ่งขาดทุน</t>
  </si>
  <si>
    <t>แปลงใน</t>
  </si>
  <si>
    <t>สินทรัพย์สุทธิ</t>
  </si>
  <si>
    <t>ของบริษัทร่วม</t>
  </si>
  <si>
    <t>ส่วนแบ่งขาดทุนจากการเปลี่ยนแปลง</t>
  </si>
  <si>
    <t>ในสินทรัพย์สุทธิของบริษัทร่วม</t>
  </si>
  <si>
    <t>กำไรต่อหุ้นขั้นพื้นฐาน (บาท)</t>
  </si>
  <si>
    <t>ส่วนแบ่งกำไร</t>
  </si>
  <si>
    <t>(ขาดทุน)</t>
  </si>
  <si>
    <t>ส่วนแบ่งกำไรสุทธิจากเงินลงทุนในการร่วมค้าและบริษัทร่วม</t>
  </si>
  <si>
    <t>สินทรัพย์ไม่มีตัวตน สุทธิ</t>
  </si>
  <si>
    <t>เงินสดรับจากเงินปันผล</t>
  </si>
  <si>
    <t>เงินสดจ่ายจากเงินฝากสถาบันการเงินที่ใช้เป็นหลักประกัน</t>
  </si>
  <si>
    <t>เงินสดรับจากเงินลงทุนระยะสั้นสุทธิ</t>
  </si>
  <si>
    <t>เงินสดรับจากเงินลงทุนเผื่อขาย</t>
  </si>
  <si>
    <t>เงินสดจ่ายซื้อเงินลงทุนระยะยาวอื่น</t>
  </si>
  <si>
    <t>เงินสดจ่ายจากเงินให้กู้ยืมระยะสั้นแก่กิจการที่เกี่ยวข้องกัน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</si>
  <si>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</si>
  <si>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เงินสดรับจากเงินให้กู้ยืมระยะสั้นแก่กิจการอื่น</t>
  </si>
  <si>
    <t>เงินสดจ่ายต้นทุนทางการเงิน</t>
  </si>
  <si>
    <t>เงินสดจ่ายต้นทุนทางการเงินจากการซื้อคืนหุ้นกู้</t>
  </si>
  <si>
    <t>เงินสดจ่ายคืนเงินกู้ยืมระยะสั้นจากกิจการอื่น</t>
  </si>
  <si>
    <t>เงินสดจ่ายคืนเงินกู้ยืมระยะยาวจากกิจการอื่น</t>
  </si>
  <si>
    <t>เงินสดจ่ายชำระคืนหุ้นกู้</t>
  </si>
  <si>
    <t>เงินปันผลจ่ายให้แก่ส่วนได้เสียที่ไม่มีอำนาจควบคุม</t>
  </si>
  <si>
    <t>เงินปันผลจ่ายให้แก่เจ้าของของกลุ่มกิจการ</t>
  </si>
  <si>
    <t>ส่วนแบ่งกำไร (ขาดทุน) เบ็ดเสร็จอื่นจากบริษัทร่วม</t>
  </si>
  <si>
    <t>ส่วนแบ่งขาดทุนเบ็ดเสร็จอื่นจากบริษัทร่วม</t>
  </si>
  <si>
    <t>กำไร (ขาดทุน) เบ็ดเสร็จอื่น</t>
  </si>
  <si>
    <t>ผลประโยชน์ (ค่าใช้จ่าย) ภาษีเงินได้</t>
  </si>
  <si>
    <t>กำไรจากอัตราแลกเปลี่ยน สุทธิ</t>
  </si>
  <si>
    <t>กำไร (ขาดทุน) จากอนุพันธ์เพื่อป้องกัน</t>
  </si>
  <si>
    <t>ความเสี่ยง สุทธิ</t>
  </si>
  <si>
    <t>ณ วันที่ 30 กันยายน พ.ศ. 2562</t>
  </si>
  <si>
    <t>30 กันยายน</t>
  </si>
  <si>
    <t>สำหรับงวดสามเดือนสิ้นสุดวันที่ 30 กันยายน พ.ศ. 2562</t>
  </si>
  <si>
    <t xml:space="preserve">   ณ วันที่ 30 กันยายน พ.ศ. 2561</t>
  </si>
  <si>
    <t>สำหรับงวดเก้าเดือนสิ้นสุดวันที่ 30 กันยายน พ.ศ. 2562</t>
  </si>
  <si>
    <t>จากการซื้อธุรกิจ</t>
  </si>
  <si>
    <t>เงินสดจ่ายสุทธิจากการซื้อเงินลงทุนในบริษัทย่อย</t>
  </si>
  <si>
    <t>เงินสดจ่ายเพื่อลงทุนในบริษัทย่อย</t>
  </si>
  <si>
    <t>8,17</t>
  </si>
  <si>
    <t>กำไรจากอัตราแลกเปลี่ยนสุทธิที่ยังไม่เกิดขึ้นจริง</t>
  </si>
  <si>
    <t>กำไรจากการจำหน่ายเงินลงทุน</t>
  </si>
  <si>
    <t>เงินสดรับชำระคืนจากเงินให้กู้ยืมระยะยาวแก่</t>
  </si>
  <si>
    <t>เงินสดรับจากเงินกู้ยืมระยะสั้นจากกิจการที่เกี่ยวข้องกัน</t>
  </si>
  <si>
    <t>กำไรเบ็ดเสร็จอื่น</t>
  </si>
  <si>
    <t>กำไร (ขาดทุน) เบ็ดเสร็จรวมสำหรับงวด</t>
  </si>
  <si>
    <t>กำไร (ขาดทุน) สำหรับงวด</t>
  </si>
  <si>
    <t>กำไร (ขาดทุน) ต่อหุ้นขั้นพื้นฐาน (บาท)</t>
  </si>
  <si>
    <t>การแบ่งปันกำไร (ขาดทุน)</t>
  </si>
  <si>
    <t>กำไร (ขาดทุน) ก่อนค่าใช้จ่ายภาษีเงินได้</t>
  </si>
  <si>
    <t>กำไร (ขาดทุน) ขั้นต้น</t>
  </si>
  <si>
    <t>ขาดทุน (กลับรายการ) จากการวัดมูลค่าสินค้าคงเหลือ</t>
  </si>
  <si>
    <t>ให้เท่ากับมูลค่าสุทธิที่จะได้รับ</t>
  </si>
  <si>
    <t>ขาดทุนจากการด้อยค่าสินทรัพย์ที่ถือไว้เพื่อขาย</t>
  </si>
  <si>
    <t>กำไรจากการจำหน่ายสินทรัพย์ที่ถือไว้เพื่อขาย</t>
  </si>
  <si>
    <t>เงินสดรับจากการขายสินทรัพย์ที่ถือไว้เพื่อขาย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</si>
  <si>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</si>
  <si>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การได้มาซึ่งส่วนได้เสียที่</t>
  </si>
  <si>
    <t>ไม่มีอำนาจควบคุมโดย</t>
  </si>
  <si>
    <t>อำนาจควบคุมไม่เปลี่ยนแปลง</t>
  </si>
  <si>
    <t xml:space="preserve">   สำหรับงวด</t>
  </si>
  <si>
    <t>ยอดคงเหลือต้นงวด ณ วันที่ 1 มกราคม พ.ศ. 2561</t>
  </si>
  <si>
    <t>การเปลี่ยนแปลงในมูลค่ายุติธรรม</t>
  </si>
  <si>
    <t>ยอดคงเหลือต้นงวด ณ วันที่ 1 มกราคม พ.ศ. 2562</t>
  </si>
  <si>
    <t>ยอดคงเหลือปลายงวด ณ วันที่ 30 กันยายน พ.ศ. 2561</t>
  </si>
  <si>
    <t>ยอดคงเหลือปลายงวด ณ วันที่ 30 กันยายน พ.ศ. 2562</t>
  </si>
  <si>
    <t>การรับรู้รายได้ค่าธรรมเนียมการเช่าที่ดิน</t>
  </si>
  <si>
    <t>และอื่น ๆ  รับล่วงหน้า</t>
  </si>
  <si>
    <t>หมายเหตุประกอบข้อมูลทางการเงินระหว่างกาลแบบย่อในหน้า 14 ถึง 45 เป็นส่วนหนึ่งของข้อมูลทางการเงินระหว่างกาลนี้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</si>
</sst>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6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;\(#,##0\)"/>
    <numFmt numFmtId="190" formatCode="_(* #,##0_);_(* \(#,##0\);_(* &quot;-&quot;??_);_(@_)"/>
    <numFmt numFmtId="191" formatCode="#,##0;\(#,##0\);\-"/>
    <numFmt numFmtId="192" formatCode="\?\ #,##0_);[Red]\(\?\ #,##0\)"/>
    <numFmt numFmtId="193" formatCode="\•\ \ @"/>
    <numFmt numFmtId="194" formatCode="General_)"/>
    <numFmt numFmtId="195" formatCode="_(&quot;฿&quot;* #,##0.00_);_(&quot;฿&quot;* \(#,##0.00\);_(&quot;฿&quot;* &quot;-&quot;??_);_(@_)"/>
    <numFmt numFmtId="196" formatCode="\ \ _•\–\ \ \ \ @"/>
    <numFmt numFmtId="197" formatCode="#,##0\ \d\a\y\s"/>
    <numFmt numFmtId="198" formatCode="#,##0.000"/>
    <numFmt numFmtId="199" formatCode="&quot;0&quot;#.0"/>
    <numFmt numFmtId="200" formatCode="&quot;0&quot;#"/>
    <numFmt numFmtId="201" formatCode="#,##0\ \m\o\n\t\h"/>
    <numFmt numFmtId="202" formatCode="_ * #,##0_ ;_ * \-#,##0_ ;_ * &quot;-&quot;_ ;_ @_ "/>
    <numFmt numFmtId="203" formatCode="#,##0\ \y\r."/>
    <numFmt numFmtId="204" formatCode="&quot;yes&quot;;;&quot;no&quot;;"/>
    <numFmt numFmtId="205" formatCode="\ฃ\ #,##0_);[Red]\(\ฃ\ #,##0\)"/>
    <numFmt numFmtId="206" formatCode="\ฅ\ #,##0_);[Red]\(\ฅ\ #,##0\)"/>
    <numFmt numFmtId="207" formatCode="\$#,##0.00_);[Red]\(\$#,##0.00\)"/>
    <numFmt numFmtId="208" formatCode="_ * #,##0.00_ ;_ * \-#,##0.00_ ;_ * &quot;-&quot;??_ ;_ @_ "/>
    <numFmt numFmtId="209" formatCode="_ &quot;\&quot;* #,##0_ ;_ &quot;\&quot;* \-#,##0_ ;_ &quot;\&quot;* &quot;-&quot;_ ;_ @_ "/>
    <numFmt numFmtId="210" formatCode="_ &quot;\&quot;* #,##0.00_ ;_ &quot;\&quot;* \-#,##0.00_ ;_ &quot;\&quot;* &quot;-&quot;??_ ;_ @_ "/>
    <numFmt numFmtId="211" formatCode="#,##0.0;\(#,##0.0\)"/>
    <numFmt numFmtId="212" formatCode="_-* #,##0_-;\-* #,##0_-;_-* &quot;-&quot;??_-;_-@_-"/>
    <numFmt numFmtId="213" formatCode="#,##0.0\ \ \ _);\(#,##0.0\)"/>
    <numFmt numFmtId="214" formatCode="0&quot; bp&quot;"/>
    <numFmt numFmtId="215" formatCode="&quot;$&quot;#,##0.00_);[Red]\(&quot;$&quot;#,##0.00\);&quot;--  &quot;;_(@_)"/>
    <numFmt numFmtId="216" formatCode="mmm\-d\-yyyy"/>
    <numFmt numFmtId="217" formatCode="mmm\-yyyy"/>
    <numFmt numFmtId="218" formatCode="_([$€-2]* #,##0.00_);_([$€-2]* \(#,##0.00\);_([$€-2]* &quot;-&quot;??_)"/>
    <numFmt numFmtId="219" formatCode="#,##0.0_);[Red]\(#,##0.0\);&quot;--  &quot;"/>
    <numFmt numFmtId="220" formatCode="#,##0.0_);[Red]\(#,##0.0\)"/>
    <numFmt numFmtId="221" formatCode="#,##0.000_);[Red]\(#,##0.000\)"/>
    <numFmt numFmtId="222" formatCode="#,##0.00&quot;x&quot;;[Red]\(#,##0.00&quot;x&quot;\)"/>
    <numFmt numFmtId="223" formatCode="#,##0.00_)&quot; &quot;;[Red]\(#,##0.00\)&quot; &quot;"/>
    <numFmt numFmtId="224" formatCode="0.0%;[Red]\(0.0%\)"/>
    <numFmt numFmtId="225" formatCode="0.0%;[Red]\(0.0%\);&quot;--  &quot;"/>
    <numFmt numFmtId="226" formatCode="0.000%;[Red]\(0.000%\)"/>
    <numFmt numFmtId="227" formatCode="0.000%;;&quot;-- &quot;"/>
    <numFmt numFmtId="228" formatCode="0.0%"/>
    <numFmt numFmtId="229" formatCode="#,##0.00;\(#,##0.00\);\-"/>
    <numFmt numFmtId="230" formatCode="#,##0\ ;\(#,##0\)"/>
    <numFmt numFmtId="231" formatCode="#,##0\ ;\(#,##0\);\-"/>
  </numFmts>
  <fonts count="99">
    <font>
      <sz val="14"/>
      <name val="Browallia New"/>
      <family val="2"/>
      <charset val="222"/>
    </font>
    <font>
      <sz val="14"/>
      <name val="Cordia New"/>
      <family val="2"/>
    </font>
    <font>
      <sz val="10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9"/>
      <name val="Times New Roman"/>
      <family val="1"/>
    </font>
    <font>
      <sz val="6"/>
      <name val="Arial"/>
      <family val="2"/>
    </font>
    <font>
      <sz val="10"/>
      <name val="BERNHARD"/>
    </font>
    <font>
      <sz val="10"/>
      <name val="Helv"/>
    </font>
    <font>
      <b/>
      <sz val="11"/>
      <name val="Times New Roman"/>
      <family val="1"/>
    </font>
    <font>
      <sz val="10"/>
      <color indexed="8"/>
      <name val="Arial"/>
      <family val="2"/>
    </font>
    <font>
      <sz val="8"/>
      <color indexed="17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name val="Arial"/>
      <family val="2"/>
      <charset val="222"/>
    </font>
    <font>
      <b/>
      <sz val="10"/>
      <name val="Arial"/>
      <family val="2"/>
    </font>
    <font>
      <b/>
      <i/>
      <sz val="9"/>
      <name val="Arial"/>
      <family val="2"/>
    </font>
    <font>
      <b/>
      <sz val="12"/>
      <name val="Arial"/>
      <family val="2"/>
    </font>
    <font>
      <b/>
      <sz val="14"/>
      <name val="Arial Black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0"/>
      <color indexed="12"/>
      <name val="Arial"/>
      <family val="2"/>
    </font>
    <font>
      <sz val="9"/>
      <color indexed="17"/>
      <name val="Arial Narrow"/>
      <family val="2"/>
    </font>
    <font>
      <sz val="11"/>
      <color indexed="8"/>
      <name val="Calibri"/>
      <family val="2"/>
    </font>
    <font>
      <u/>
      <sz val="9"/>
      <name val="Helv"/>
    </font>
    <font>
      <sz val="8"/>
      <color indexed="17"/>
      <name val="Arial Narrow"/>
      <family val="2"/>
    </font>
    <font>
      <sz val="10"/>
      <color indexed="12"/>
      <name val="Arial"/>
      <family val="2"/>
      <charset val="222"/>
    </font>
    <font>
      <u/>
      <sz val="10"/>
      <color indexed="12"/>
      <name val="Arial"/>
      <family val="2"/>
    </font>
    <font>
      <sz val="11"/>
      <color indexed="8"/>
      <name val="Tahoma"/>
      <family val="2"/>
    </font>
    <font>
      <sz val="8"/>
      <name val="Arial Narrow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4"/>
      <name val="Browallia New"/>
      <family val="2"/>
      <charset val="222"/>
    </font>
    <font>
      <sz val="10"/>
      <name val="Cordia New"/>
      <family val="2"/>
    </font>
    <font>
      <sz val="10"/>
      <color indexed="10"/>
      <name val="Arial"/>
      <family val="2"/>
    </font>
    <font>
      <sz val="11"/>
      <color indexed="9"/>
      <name val="Calibri"/>
      <family val="2"/>
    </font>
    <font>
      <sz val="8"/>
      <name val="Times New Roman"/>
      <family val="1"/>
    </font>
    <font>
      <sz val="11"/>
      <color indexed="20"/>
      <name val="Calibri"/>
      <family val="2"/>
    </font>
    <font>
      <i/>
      <sz val="8"/>
      <color indexed="12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u/>
      <sz val="14"/>
      <name val="Arial Narrow"/>
      <family val="2"/>
    </font>
    <font>
      <sz val="11"/>
      <color indexed="62"/>
      <name val="Calibri"/>
      <family val="2"/>
    </font>
    <font>
      <sz val="12"/>
      <color indexed="37"/>
      <name val="swiss"/>
    </font>
    <font>
      <b/>
      <sz val="10"/>
      <color indexed="37"/>
      <name val="Arial MT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Tahoma"/>
      <family val="2"/>
    </font>
    <font>
      <b/>
      <sz val="11"/>
      <color indexed="63"/>
      <name val="Calibri"/>
      <family val="2"/>
    </font>
    <font>
      <i/>
      <sz val="8"/>
      <name val="Arial"/>
      <family val="2"/>
    </font>
    <font>
      <sz val="10"/>
      <color indexed="55"/>
      <name val="Arial"/>
      <family val="2"/>
    </font>
    <font>
      <b/>
      <u/>
      <sz val="12"/>
      <name val="Arial Narrow"/>
      <family val="2"/>
    </font>
    <font>
      <b/>
      <u/>
      <sz val="10"/>
      <name val="Arial Narrow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7"/>
      <color indexed="12"/>
      <name val="Arial"/>
      <family val="2"/>
    </font>
    <font>
      <i/>
      <sz val="12"/>
      <color indexed="8"/>
      <name val="Arial MT"/>
    </font>
    <font>
      <sz val="11"/>
      <color indexed="10"/>
      <name val="Calibri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14"/>
      <name val="AngsanaUPC"/>
      <family val="1"/>
    </font>
    <font>
      <sz val="10"/>
      <color indexed="8"/>
      <name val="Calibri"/>
      <family val="2"/>
    </font>
    <font>
      <sz val="15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Tahoma"/>
      <family val="2"/>
      <scheme val="minor"/>
    </font>
    <font>
      <sz val="10"/>
      <color theme="1"/>
      <name val="Tahoma"/>
      <family val="2"/>
      <scheme val="minor"/>
    </font>
    <font>
      <sz val="10"/>
      <color theme="0"/>
      <name val="Tahoma"/>
      <family val="2"/>
      <scheme val="minor"/>
    </font>
    <font>
      <sz val="10"/>
      <color rgb="FF9C0006"/>
      <name val="Tahoma"/>
      <family val="2"/>
      <scheme val="minor"/>
    </font>
    <font>
      <b/>
      <sz val="10"/>
      <color rgb="FFFA7D00"/>
      <name val="Tahoma"/>
      <family val="2"/>
      <scheme val="minor"/>
    </font>
    <font>
      <b/>
      <sz val="10"/>
      <color theme="0"/>
      <name val="Tahoma"/>
      <family val="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i/>
      <sz val="10"/>
      <color rgb="FF7F7F7F"/>
      <name val="Tahoma"/>
      <family val="2"/>
      <scheme val="minor"/>
    </font>
    <font>
      <sz val="10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0"/>
      <color rgb="FF3F3F76"/>
      <name val="Tahoma"/>
      <family val="2"/>
      <scheme val="minor"/>
    </font>
    <font>
      <sz val="10"/>
      <color rgb="FFFA7D00"/>
      <name val="Tahoma"/>
      <family val="2"/>
      <scheme val="minor"/>
    </font>
    <font>
      <sz val="10"/>
      <color rgb="FF9C6500"/>
      <name val="Tahoma"/>
      <family val="2"/>
      <scheme val="minor"/>
    </font>
    <font>
      <b/>
      <sz val="10"/>
      <color rgb="FF3F3F3F"/>
      <name val="Tahoma"/>
      <family val="2"/>
      <scheme val="minor"/>
    </font>
    <font>
      <b/>
      <sz val="10"/>
      <color theme="1"/>
      <name val="Tahoma"/>
      <family val="2"/>
      <scheme val="minor"/>
    </font>
    <font>
      <sz val="10"/>
      <color rgb="FFFF0000"/>
      <name val="Tahoma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b/>
      <sz val="12.5"/>
      <name val="Browallia New"/>
      <family val="2"/>
    </font>
    <font>
      <sz val="12.5"/>
      <name val="Browallia New"/>
      <family val="2"/>
    </font>
    <font>
      <i/>
      <sz val="13"/>
      <name val="Browallia New"/>
      <family val="2"/>
    </font>
  </fonts>
  <fills count="6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8"/>
      </patternFill>
    </fill>
    <fill>
      <patternFill patternType="gray0625">
        <fgColor indexed="26"/>
        <bgColor indexed="4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AFAFA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8"/>
      </top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7">
    <xf numFmtId="0" fontId="0" fillId="0" borderId="0"/>
    <xf numFmtId="0" fontId="3" fillId="0" borderId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2" borderId="0" applyNumberFormat="0" applyBorder="0" applyAlignment="0" applyProtection="0"/>
    <xf numFmtId="0" fontId="76" fillId="31" borderId="0" applyNumberFormat="0" applyBorder="0" applyAlignment="0" applyProtection="0"/>
    <xf numFmtId="0" fontId="26" fillId="3" borderId="0" applyNumberFormat="0" applyBorder="0" applyAlignment="0" applyProtection="0"/>
    <xf numFmtId="0" fontId="76" fillId="32" borderId="0" applyNumberFormat="0" applyBorder="0" applyAlignment="0" applyProtection="0"/>
    <xf numFmtId="0" fontId="26" fillId="4" borderId="0" applyNumberFormat="0" applyBorder="0" applyAlignment="0" applyProtection="0"/>
    <xf numFmtId="0" fontId="76" fillId="33" borderId="0" applyNumberFormat="0" applyBorder="0" applyAlignment="0" applyProtection="0"/>
    <xf numFmtId="0" fontId="26" fillId="5" borderId="0" applyNumberFormat="0" applyBorder="0" applyAlignment="0" applyProtection="0"/>
    <xf numFmtId="0" fontId="76" fillId="34" borderId="0" applyNumberFormat="0" applyBorder="0" applyAlignment="0" applyProtection="0"/>
    <xf numFmtId="0" fontId="26" fillId="6" borderId="0" applyNumberFormat="0" applyBorder="0" applyAlignment="0" applyProtection="0"/>
    <xf numFmtId="0" fontId="76" fillId="35" borderId="0" applyNumberFormat="0" applyBorder="0" applyAlignment="0" applyProtection="0"/>
    <xf numFmtId="0" fontId="26" fillId="7" borderId="0" applyNumberFormat="0" applyBorder="0" applyAlignment="0" applyProtection="0"/>
    <xf numFmtId="0" fontId="76" fillId="36" borderId="0" applyNumberFormat="0" applyBorder="0" applyAlignment="0" applyProtection="0"/>
    <xf numFmtId="0" fontId="26" fillId="8" borderId="0" applyNumberFormat="0" applyBorder="0" applyAlignment="0" applyProtection="0"/>
    <xf numFmtId="0" fontId="76" fillId="37" borderId="0" applyNumberFormat="0" applyBorder="0" applyAlignment="0" applyProtection="0"/>
    <xf numFmtId="0" fontId="26" fillId="9" borderId="0" applyNumberFormat="0" applyBorder="0" applyAlignment="0" applyProtection="0"/>
    <xf numFmtId="0" fontId="76" fillId="38" borderId="0" applyNumberFormat="0" applyBorder="0" applyAlignment="0" applyProtection="0"/>
    <xf numFmtId="0" fontId="26" fillId="10" borderId="0" applyNumberFormat="0" applyBorder="0" applyAlignment="0" applyProtection="0"/>
    <xf numFmtId="0" fontId="76" fillId="39" borderId="0" applyNumberFormat="0" applyBorder="0" applyAlignment="0" applyProtection="0"/>
    <xf numFmtId="0" fontId="26" fillId="5" borderId="0" applyNumberFormat="0" applyBorder="0" applyAlignment="0" applyProtection="0"/>
    <xf numFmtId="0" fontId="76" fillId="40" borderId="0" applyNumberFormat="0" applyBorder="0" applyAlignment="0" applyProtection="0"/>
    <xf numFmtId="0" fontId="26" fillId="8" borderId="0" applyNumberFormat="0" applyBorder="0" applyAlignment="0" applyProtection="0"/>
    <xf numFmtId="0" fontId="76" fillId="41" borderId="0" applyNumberFormat="0" applyBorder="0" applyAlignment="0" applyProtection="0"/>
    <xf numFmtId="0" fontId="26" fillId="11" borderId="0" applyNumberFormat="0" applyBorder="0" applyAlignment="0" applyProtection="0"/>
    <xf numFmtId="0" fontId="76" fillId="42" borderId="0" applyNumberFormat="0" applyBorder="0" applyAlignment="0" applyProtection="0"/>
    <xf numFmtId="0" fontId="38" fillId="12" borderId="0" applyNumberFormat="0" applyBorder="0" applyAlignment="0" applyProtection="0"/>
    <xf numFmtId="0" fontId="77" fillId="43" borderId="0" applyNumberFormat="0" applyBorder="0" applyAlignment="0" applyProtection="0"/>
    <xf numFmtId="0" fontId="38" fillId="9" borderId="0" applyNumberFormat="0" applyBorder="0" applyAlignment="0" applyProtection="0"/>
    <xf numFmtId="0" fontId="77" fillId="44" borderId="0" applyNumberFormat="0" applyBorder="0" applyAlignment="0" applyProtection="0"/>
    <xf numFmtId="0" fontId="38" fillId="10" borderId="0" applyNumberFormat="0" applyBorder="0" applyAlignment="0" applyProtection="0"/>
    <xf numFmtId="0" fontId="77" fillId="45" borderId="0" applyNumberFormat="0" applyBorder="0" applyAlignment="0" applyProtection="0"/>
    <xf numFmtId="0" fontId="38" fillId="13" borderId="0" applyNumberFormat="0" applyBorder="0" applyAlignment="0" applyProtection="0"/>
    <xf numFmtId="0" fontId="77" fillId="46" borderId="0" applyNumberFormat="0" applyBorder="0" applyAlignment="0" applyProtection="0"/>
    <xf numFmtId="0" fontId="38" fillId="14" borderId="0" applyNumberFormat="0" applyBorder="0" applyAlignment="0" applyProtection="0"/>
    <xf numFmtId="0" fontId="77" fillId="47" borderId="0" applyNumberFormat="0" applyBorder="0" applyAlignment="0" applyProtection="0"/>
    <xf numFmtId="0" fontId="38" fillId="15" borderId="0" applyNumberFormat="0" applyBorder="0" applyAlignment="0" applyProtection="0"/>
    <xf numFmtId="0" fontId="77" fillId="48" borderId="0" applyNumberFormat="0" applyBorder="0" applyAlignment="0" applyProtection="0"/>
    <xf numFmtId="0" fontId="38" fillId="16" borderId="0" applyNumberFormat="0" applyBorder="0" applyAlignment="0" applyProtection="0"/>
    <xf numFmtId="0" fontId="77" fillId="49" borderId="0" applyNumberFormat="0" applyBorder="0" applyAlignment="0" applyProtection="0"/>
    <xf numFmtId="0" fontId="38" fillId="17" borderId="0" applyNumberFormat="0" applyBorder="0" applyAlignment="0" applyProtection="0"/>
    <xf numFmtId="0" fontId="77" fillId="50" borderId="0" applyNumberFormat="0" applyBorder="0" applyAlignment="0" applyProtection="0"/>
    <xf numFmtId="0" fontId="38" fillId="18" borderId="0" applyNumberFormat="0" applyBorder="0" applyAlignment="0" applyProtection="0"/>
    <xf numFmtId="0" fontId="77" fillId="51" borderId="0" applyNumberFormat="0" applyBorder="0" applyAlignment="0" applyProtection="0"/>
    <xf numFmtId="0" fontId="38" fillId="13" borderId="0" applyNumberFormat="0" applyBorder="0" applyAlignment="0" applyProtection="0"/>
    <xf numFmtId="0" fontId="77" fillId="52" borderId="0" applyNumberFormat="0" applyBorder="0" applyAlignment="0" applyProtection="0"/>
    <xf numFmtId="0" fontId="38" fillId="14" borderId="0" applyNumberFormat="0" applyBorder="0" applyAlignment="0" applyProtection="0"/>
    <xf numFmtId="0" fontId="77" fillId="53" borderId="0" applyNumberFormat="0" applyBorder="0" applyAlignment="0" applyProtection="0"/>
    <xf numFmtId="0" fontId="38" fillId="19" borderId="0" applyNumberFormat="0" applyBorder="0" applyAlignment="0" applyProtection="0"/>
    <xf numFmtId="0" fontId="77" fillId="54" borderId="0" applyNumberFormat="0" applyBorder="0" applyAlignment="0" applyProtection="0"/>
    <xf numFmtId="213" fontId="39" fillId="0" borderId="0"/>
    <xf numFmtId="190" fontId="37" fillId="0" borderId="0" applyNumberFormat="0" applyFill="0" applyBorder="0" applyAlignment="0" applyProtection="0"/>
    <xf numFmtId="0" fontId="40" fillId="3" borderId="0" applyNumberFormat="0" applyBorder="0" applyAlignment="0" applyProtection="0"/>
    <xf numFmtId="0" fontId="78" fillId="55" borderId="0" applyNumberFormat="0" applyBorder="0" applyAlignment="0" applyProtection="0"/>
    <xf numFmtId="0" fontId="6" fillId="0" borderId="1" applyNumberFormat="0" applyFill="0" applyAlignment="0" applyProtection="0"/>
    <xf numFmtId="214" fontId="41" fillId="20" borderId="0" applyFont="0" applyFill="0" applyBorder="0" applyAlignment="0" applyProtection="0"/>
    <xf numFmtId="193" fontId="5" fillId="0" borderId="0" applyFont="0" applyFill="0" applyBorder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42" fillId="21" borderId="2" applyNumberFormat="0" applyAlignment="0" applyProtection="0"/>
    <xf numFmtId="0" fontId="79" fillId="56" borderId="24" applyNumberFormat="0" applyAlignment="0" applyProtection="0"/>
    <xf numFmtId="0" fontId="43" fillId="22" borderId="3" applyNumberFormat="0" applyAlignment="0" applyProtection="0"/>
    <xf numFmtId="0" fontId="80" fillId="57" borderId="25" applyNumberFormat="0" applyAlignment="0" applyProtection="0"/>
    <xf numFmtId="188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Font="0" applyFill="0" applyBorder="0" applyAlignment="0" applyProtection="0"/>
    <xf numFmtId="40" fontId="3" fillId="0" borderId="0" applyBorder="0" applyProtection="0"/>
    <xf numFmtId="40" fontId="3" fillId="0" borderId="0" applyBorder="0" applyProtection="0"/>
    <xf numFmtId="37" fontId="12" fillId="0" borderId="0"/>
    <xf numFmtId="188" fontId="3" fillId="0" borderId="0" applyFont="0" applyFill="0" applyBorder="0" applyAlignment="0" applyProtection="0"/>
    <xf numFmtId="43" fontId="75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207" fontId="1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81" fillId="0" borderId="0" applyFont="0" applyFill="0" applyBorder="0" applyAlignment="0" applyProtection="0"/>
    <xf numFmtId="188" fontId="82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82" fillId="0" borderId="0" applyFont="0" applyFill="0" applyBorder="0" applyAlignment="0" applyProtection="0"/>
    <xf numFmtId="188" fontId="81" fillId="0" borderId="0" applyFont="0" applyFill="0" applyBorder="0" applyAlignment="0" applyProtection="0"/>
    <xf numFmtId="188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3" fontId="8" fillId="0" borderId="0" applyFont="0" applyFill="0" applyBorder="0" applyAlignment="0" applyProtection="0"/>
    <xf numFmtId="0" fontId="9" fillId="0" borderId="0"/>
    <xf numFmtId="0" fontId="10" fillId="0" borderId="0"/>
    <xf numFmtId="0" fontId="9" fillId="0" borderId="0"/>
    <xf numFmtId="0" fontId="10" fillId="0" borderId="0"/>
    <xf numFmtId="194" fontId="11" fillId="0" borderId="0" applyFill="0" applyBorder="0">
      <alignment horizontal="left"/>
    </xf>
    <xf numFmtId="215" fontId="4" fillId="0" borderId="4" applyFont="0" applyFill="0" applyBorder="0" applyAlignment="0" applyProtection="0"/>
    <xf numFmtId="0" fontId="3" fillId="0" borderId="0" applyFont="0" applyFill="0" applyBorder="0" applyAlignment="0" applyProtection="0"/>
    <xf numFmtId="195" fontId="7" fillId="0" borderId="0" applyFont="0" applyFill="0" applyBorder="0" applyAlignment="0" applyProtection="0"/>
    <xf numFmtId="215" fontId="4" fillId="0" borderId="4" applyFont="0" applyFill="0" applyBorder="0" applyAlignment="0" applyProtection="0"/>
    <xf numFmtId="0" fontId="8" fillId="0" borderId="0" applyFont="0" applyFill="0" applyBorder="0" applyAlignment="0" applyProtection="0"/>
    <xf numFmtId="196" fontId="5" fillId="0" borderId="0" applyFont="0" applyFill="0" applyBorder="0" applyAlignment="0" applyProtection="0"/>
    <xf numFmtId="216" fontId="4" fillId="23" borderId="0" applyFont="0" applyFill="0" applyBorder="0" applyAlignment="0" applyProtection="0"/>
    <xf numFmtId="216" fontId="4" fillId="23" borderId="0" applyFont="0" applyFill="0" applyBorder="0" applyAlignment="0" applyProtection="0"/>
    <xf numFmtId="217" fontId="44" fillId="0" borderId="1"/>
    <xf numFmtId="14" fontId="12" fillId="0" borderId="0" applyFill="0" applyBorder="0" applyAlignment="0"/>
    <xf numFmtId="197" fontId="13" fillId="0" borderId="0" applyFont="0" applyFill="0" applyBorder="0" applyAlignment="0" applyProtection="0"/>
    <xf numFmtId="0" fontId="14" fillId="0" borderId="0">
      <protection locked="0"/>
    </xf>
    <xf numFmtId="198" fontId="2" fillId="0" borderId="0"/>
    <xf numFmtId="0" fontId="15" fillId="0" borderId="0">
      <protection locked="0"/>
    </xf>
    <xf numFmtId="0" fontId="15" fillId="0" borderId="0">
      <protection locked="0"/>
    </xf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18" fontId="5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6" fillId="0" borderId="0"/>
    <xf numFmtId="0" fontId="46" fillId="4" borderId="0" applyNumberFormat="0" applyBorder="0" applyAlignment="0" applyProtection="0"/>
    <xf numFmtId="0" fontId="84" fillId="58" borderId="0" applyNumberFormat="0" applyBorder="0" applyAlignment="0" applyProtection="0"/>
    <xf numFmtId="38" fontId="4" fillId="24" borderId="0" applyNumberFormat="0" applyBorder="0" applyAlignment="0" applyProtection="0"/>
    <xf numFmtId="38" fontId="4" fillId="24" borderId="0" applyNumberFormat="0" applyBorder="0" applyAlignment="0" applyProtection="0"/>
    <xf numFmtId="40" fontId="17" fillId="0" borderId="0">
      <alignment horizontal="left"/>
    </xf>
    <xf numFmtId="40" fontId="18" fillId="0" borderId="0" applyNumberFormat="0" applyAlignment="0">
      <alignment horizontal="left"/>
    </xf>
    <xf numFmtId="0" fontId="19" fillId="0" borderId="5" applyNumberFormat="0" applyAlignment="0" applyProtection="0">
      <alignment horizontal="left" vertical="center"/>
    </xf>
    <xf numFmtId="0" fontId="19" fillId="0" borderId="6">
      <alignment horizontal="left" vertical="center"/>
    </xf>
    <xf numFmtId="40" fontId="20" fillId="0" borderId="0"/>
    <xf numFmtId="0" fontId="47" fillId="0" borderId="7" applyNumberFormat="0" applyFill="0" applyAlignment="0" applyProtection="0"/>
    <xf numFmtId="0" fontId="85" fillId="0" borderId="26" applyNumberFormat="0" applyFill="0" applyAlignment="0" applyProtection="0"/>
    <xf numFmtId="0" fontId="48" fillId="0" borderId="8" applyNumberFormat="0" applyFill="0" applyAlignment="0" applyProtection="0"/>
    <xf numFmtId="0" fontId="86" fillId="0" borderId="27" applyNumberFormat="0" applyFill="0" applyAlignment="0" applyProtection="0"/>
    <xf numFmtId="0" fontId="49" fillId="0" borderId="9" applyNumberFormat="0" applyFill="0" applyAlignment="0" applyProtection="0"/>
    <xf numFmtId="0" fontId="87" fillId="0" borderId="28" applyNumberFormat="0" applyFill="0" applyAlignment="0" applyProtection="0"/>
    <xf numFmtId="0" fontId="49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99" fontId="21" fillId="0" borderId="10">
      <alignment horizontal="left"/>
    </xf>
    <xf numFmtId="200" fontId="22" fillId="0" borderId="11">
      <alignment horizontal="left"/>
    </xf>
    <xf numFmtId="0" fontId="23" fillId="0" borderId="12">
      <alignment horizontal="right"/>
    </xf>
    <xf numFmtId="0" fontId="21" fillId="1" borderId="11">
      <alignment horizontal="left"/>
    </xf>
    <xf numFmtId="0" fontId="50" fillId="0" borderId="0"/>
    <xf numFmtId="0" fontId="30" fillId="0" borderId="0" applyNumberFormat="0" applyFill="0" applyBorder="0" applyAlignment="0" applyProtection="0">
      <alignment vertical="top"/>
      <protection locked="0"/>
    </xf>
    <xf numFmtId="10" fontId="4" fillId="23" borderId="13" applyNumberFormat="0" applyBorder="0" applyAlignment="0" applyProtection="0"/>
    <xf numFmtId="0" fontId="51" fillId="7" borderId="2" applyNumberFormat="0" applyAlignment="0" applyProtection="0"/>
    <xf numFmtId="0" fontId="88" fillId="59" borderId="24" applyNumberFormat="0" applyAlignment="0" applyProtection="0"/>
    <xf numFmtId="0" fontId="24" fillId="0" borderId="0" applyNumberFormat="0" applyFill="0" applyBorder="0" applyAlignment="0">
      <protection locked="0"/>
    </xf>
    <xf numFmtId="0" fontId="52" fillId="25" borderId="14" applyNumberFormat="0" applyBorder="0" applyAlignment="0" applyProtection="0"/>
    <xf numFmtId="0" fontId="53" fillId="26" borderId="0" applyNumberFormat="0"/>
    <xf numFmtId="0" fontId="16" fillId="0" borderId="0"/>
    <xf numFmtId="1" fontId="3" fillId="0" borderId="0" applyFont="0" applyFill="0" applyBorder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54" fillId="0" borderId="15" applyNumberFormat="0" applyFill="0" applyAlignment="0" applyProtection="0"/>
    <xf numFmtId="0" fontId="89" fillId="0" borderId="29" applyNumberFormat="0" applyFill="0" applyAlignment="0" applyProtection="0"/>
    <xf numFmtId="14" fontId="44" fillId="0" borderId="1" applyFont="0" applyFill="0" applyBorder="0" applyAlignment="0" applyProtection="0"/>
    <xf numFmtId="0" fontId="2" fillId="0" borderId="0" applyFont="0" applyFill="0" applyBorder="0" applyAlignment="0" applyProtection="0"/>
    <xf numFmtId="201" fontId="25" fillId="0" borderId="0"/>
    <xf numFmtId="0" fontId="55" fillId="27" borderId="0" applyNumberFormat="0" applyBorder="0" applyAlignment="0" applyProtection="0"/>
    <xf numFmtId="0" fontId="90" fillId="60" borderId="0" applyNumberFormat="0" applyBorder="0" applyAlignment="0" applyProtection="0"/>
    <xf numFmtId="219" fontId="4" fillId="0" borderId="0" applyFont="0" applyFill="0" applyBorder="0" applyAlignment="0" applyProtection="0">
      <alignment horizontal="right"/>
    </xf>
    <xf numFmtId="0" fontId="3" fillId="0" borderId="0"/>
    <xf numFmtId="38" fontId="4" fillId="0" borderId="13" applyFont="0" applyFill="0" applyBorder="0" applyAlignment="0" applyProtection="0"/>
    <xf numFmtId="38" fontId="4" fillId="0" borderId="13" applyFont="0" applyFill="0" applyBorder="0" applyAlignment="0" applyProtection="0"/>
    <xf numFmtId="220" fontId="3" fillId="0" borderId="0" applyFont="0" applyFill="0" applyBorder="0" applyAlignment="0"/>
    <xf numFmtId="220" fontId="3" fillId="0" borderId="0" applyFont="0" applyFill="0" applyBorder="0" applyAlignment="0"/>
    <xf numFmtId="40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221" fontId="4" fillId="0" borderId="0" applyFont="0" applyFill="0" applyBorder="0" applyAlignment="0"/>
    <xf numFmtId="221" fontId="4" fillId="0" borderId="0" applyFont="0" applyFill="0" applyBorder="0" applyAlignment="0"/>
    <xf numFmtId="0" fontId="26" fillId="0" borderId="0"/>
    <xf numFmtId="0" fontId="26" fillId="0" borderId="0"/>
    <xf numFmtId="0" fontId="7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219" fontId="4" fillId="0" borderId="0" applyFont="0" applyFill="0" applyBorder="0" applyAlignment="0" applyProtection="0">
      <alignment horizontal="right"/>
    </xf>
    <xf numFmtId="0" fontId="36" fillId="0" borderId="0"/>
    <xf numFmtId="0" fontId="31" fillId="0" borderId="0"/>
    <xf numFmtId="0" fontId="7" fillId="0" borderId="0"/>
    <xf numFmtId="0" fontId="68" fillId="0" borderId="0"/>
    <xf numFmtId="0" fontId="81" fillId="0" borderId="0"/>
    <xf numFmtId="0" fontId="26" fillId="0" borderId="0"/>
    <xf numFmtId="0" fontId="7" fillId="0" borderId="0"/>
    <xf numFmtId="0" fontId="26" fillId="0" borderId="0"/>
    <xf numFmtId="0" fontId="26" fillId="0" borderId="0"/>
    <xf numFmtId="0" fontId="26" fillId="0" borderId="0"/>
    <xf numFmtId="0" fontId="3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5" fillId="0" borderId="0"/>
    <xf numFmtId="0" fontId="26" fillId="0" borderId="0"/>
    <xf numFmtId="0" fontId="81" fillId="0" borderId="0"/>
    <xf numFmtId="0" fontId="82" fillId="0" borderId="0"/>
    <xf numFmtId="0" fontId="6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7" fillId="0" borderId="0"/>
    <xf numFmtId="0" fontId="75" fillId="0" borderId="0"/>
    <xf numFmtId="0" fontId="81" fillId="0" borderId="0"/>
    <xf numFmtId="0" fontId="26" fillId="0" borderId="0"/>
    <xf numFmtId="0" fontId="26" fillId="0" borderId="0"/>
    <xf numFmtId="0" fontId="26" fillId="0" borderId="0"/>
    <xf numFmtId="0" fontId="3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26" fillId="0" borderId="0"/>
    <xf numFmtId="0" fontId="7" fillId="0" borderId="0"/>
    <xf numFmtId="0" fontId="75" fillId="0" borderId="0"/>
    <xf numFmtId="0" fontId="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26" fillId="0" borderId="0"/>
    <xf numFmtId="0" fontId="26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26" fillId="0" borderId="0"/>
    <xf numFmtId="0" fontId="26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26" fillId="0" borderId="0"/>
    <xf numFmtId="0" fontId="26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26" fillId="0" borderId="0"/>
    <xf numFmtId="0" fontId="26" fillId="0" borderId="0"/>
    <xf numFmtId="0" fontId="75" fillId="0" borderId="0"/>
    <xf numFmtId="0" fontId="75" fillId="0" borderId="0"/>
    <xf numFmtId="0" fontId="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67" fillId="0" borderId="0"/>
    <xf numFmtId="0" fontId="69" fillId="0" borderId="0"/>
    <xf numFmtId="0" fontId="3" fillId="0" borderId="0"/>
    <xf numFmtId="0" fontId="70" fillId="0" borderId="0"/>
    <xf numFmtId="0" fontId="72" fillId="0" borderId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0" fontId="56" fillId="28" borderId="16" applyNumberFormat="0" applyFont="0" applyAlignment="0" applyProtection="0"/>
    <xf numFmtId="0" fontId="57" fillId="21" borderId="17" applyNumberFormat="0" applyAlignment="0" applyProtection="0"/>
    <xf numFmtId="0" fontId="91" fillId="56" borderId="30" applyNumberFormat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24" fontId="58" fillId="0" borderId="0" applyFont="0" applyFill="0" applyBorder="0" applyAlignment="0" applyProtection="0"/>
    <xf numFmtId="225" fontId="58" fillId="0" borderId="0" applyFill="0" applyBorder="0" applyAlignment="0" applyProtection="0"/>
    <xf numFmtId="10" fontId="3" fillId="0" borderId="0" applyFont="0" applyFill="0" applyBorder="0" applyAlignment="0" applyProtection="0"/>
    <xf numFmtId="226" fontId="58" fillId="0" borderId="0" applyFill="0" applyBorder="0" applyAlignment="0" applyProtection="0"/>
    <xf numFmtId="227" fontId="58" fillId="29" borderId="0" applyFont="0" applyFill="0" applyBorder="0" applyAlignment="0" applyProtection="0"/>
    <xf numFmtId="228" fontId="59" fillId="0" borderId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27" fillId="0" borderId="0">
      <alignment horizontal="left"/>
    </xf>
    <xf numFmtId="0" fontId="32" fillId="30" borderId="0" applyNumberFormat="0" applyFont="0" applyBorder="0" applyAlignment="0" applyProtection="0">
      <alignment horizontal="center"/>
    </xf>
    <xf numFmtId="0" fontId="60" fillId="0" borderId="0"/>
    <xf numFmtId="0" fontId="3" fillId="0" borderId="0"/>
    <xf numFmtId="0" fontId="3" fillId="0" borderId="0"/>
    <xf numFmtId="0" fontId="61" fillId="0" borderId="0"/>
    <xf numFmtId="49" fontId="12" fillId="0" borderId="0" applyFill="0" applyBorder="0" applyAlignment="0"/>
    <xf numFmtId="0" fontId="3" fillId="0" borderId="0" applyFill="0" applyBorder="0" applyAlignment="0"/>
    <xf numFmtId="202" fontId="3" fillId="0" borderId="0" applyFill="0" applyBorder="0" applyAlignment="0"/>
    <xf numFmtId="0" fontId="62" fillId="0" borderId="0" applyNumberFormat="0" applyFill="0" applyBorder="0" applyAlignment="0" applyProtection="0"/>
    <xf numFmtId="0" fontId="63" fillId="0" borderId="18" applyNumberFormat="0" applyFill="0" applyAlignment="0" applyProtection="0"/>
    <xf numFmtId="0" fontId="92" fillId="0" borderId="31" applyNumberFormat="0" applyFill="0" applyAlignment="0" applyProtection="0"/>
    <xf numFmtId="194" fontId="64" fillId="0" borderId="0">
      <alignment horizontal="left"/>
      <protection locked="0"/>
    </xf>
    <xf numFmtId="0" fontId="65" fillId="0" borderId="0" applyNumberFormat="0" applyFont="0" applyFill="0"/>
    <xf numFmtId="14" fontId="32" fillId="0" borderId="0" applyNumberFormat="0" applyFont="0" applyBorder="0" applyAlignment="0" applyProtection="0">
      <alignment horizontal="center"/>
    </xf>
    <xf numFmtId="0" fontId="66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203" fontId="28" fillId="0" borderId="0" applyFont="0" applyFill="0" applyBorder="0" applyAlignment="0" applyProtection="0"/>
    <xf numFmtId="204" fontId="29" fillId="0" borderId="0" applyFont="0" applyFill="0" applyBorder="0" applyAlignment="0" applyProtection="0">
      <alignment horizontal="center"/>
    </xf>
    <xf numFmtId="205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9" fontId="33" fillId="0" borderId="0" applyFont="0" applyFill="0" applyBorder="0" applyAlignment="0" applyProtection="0"/>
    <xf numFmtId="202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9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0" fontId="33" fillId="0" borderId="0"/>
    <xf numFmtId="188" fontId="3" fillId="0" borderId="0" applyFont="0" applyFill="0" applyBorder="0" applyAlignment="0" applyProtection="0"/>
  </cellStyleXfs>
  <cellXfs count="217">
    <xf numFmtId="0" fontId="0" fillId="0" borderId="0" xfId="0"/>
    <xf numFmtId="189" fontId="94" fillId="0" borderId="0" xfId="0" applyNumberFormat="1" applyFont="1" applyFill="1" applyBorder="1" applyAlignment="1">
      <alignment horizontal="left" vertical="center"/>
    </xf>
    <xf numFmtId="189" fontId="95" fillId="0" borderId="0" xfId="0" applyNumberFormat="1" applyFont="1" applyFill="1" applyBorder="1" applyAlignment="1">
      <alignment horizontal="center" vertical="center"/>
    </xf>
    <xf numFmtId="189" fontId="95" fillId="0" borderId="0" xfId="0" applyNumberFormat="1" applyFont="1" applyFill="1" applyBorder="1" applyAlignment="1">
      <alignment horizontal="left" vertical="center"/>
    </xf>
    <xf numFmtId="189" fontId="95" fillId="0" borderId="0" xfId="0" applyNumberFormat="1" applyFont="1" applyFill="1" applyBorder="1" applyAlignment="1">
      <alignment horizontal="right" vertical="center"/>
    </xf>
    <xf numFmtId="189" fontId="94" fillId="0" borderId="0" xfId="0" applyNumberFormat="1" applyFont="1" applyFill="1" applyBorder="1" applyAlignment="1">
      <alignment horizontal="right" vertical="center"/>
    </xf>
    <xf numFmtId="189" fontId="95" fillId="0" borderId="0" xfId="0" applyNumberFormat="1" applyFont="1" applyFill="1" applyBorder="1" applyAlignment="1">
      <alignment vertical="center"/>
    </xf>
    <xf numFmtId="0" fontId="95" fillId="0" borderId="0" xfId="0" applyFont="1"/>
    <xf numFmtId="189" fontId="94" fillId="0" borderId="1" xfId="0" applyNumberFormat="1" applyFont="1" applyFill="1" applyBorder="1" applyAlignment="1">
      <alignment horizontal="left" vertical="center"/>
    </xf>
    <xf numFmtId="189" fontId="95" fillId="0" borderId="1" xfId="0" applyNumberFormat="1" applyFont="1" applyFill="1" applyBorder="1" applyAlignment="1">
      <alignment horizontal="center" vertical="center"/>
    </xf>
    <xf numFmtId="189" fontId="95" fillId="0" borderId="1" xfId="0" applyNumberFormat="1" applyFont="1" applyFill="1" applyBorder="1" applyAlignment="1">
      <alignment horizontal="left" vertical="center"/>
    </xf>
    <xf numFmtId="189" fontId="95" fillId="0" borderId="1" xfId="0" applyNumberFormat="1" applyFont="1" applyFill="1" applyBorder="1" applyAlignment="1">
      <alignment horizontal="right" vertical="center"/>
    </xf>
    <xf numFmtId="189" fontId="94" fillId="0" borderId="0" xfId="0" applyNumberFormat="1" applyFont="1" applyFill="1" applyBorder="1" applyAlignment="1">
      <alignment horizontal="center" vertical="center"/>
    </xf>
    <xf numFmtId="189" fontId="94" fillId="0" borderId="0" xfId="0" applyNumberFormat="1" applyFont="1" applyFill="1" applyBorder="1" applyAlignment="1">
      <alignment vertical="center"/>
    </xf>
    <xf numFmtId="189" fontId="94" fillId="0" borderId="1" xfId="0" applyNumberFormat="1" applyFont="1" applyFill="1" applyBorder="1" applyAlignment="1">
      <alignment horizontal="center" vertical="center"/>
    </xf>
    <xf numFmtId="189" fontId="94" fillId="0" borderId="1" xfId="0" applyNumberFormat="1" applyFont="1" applyFill="1" applyBorder="1" applyAlignment="1">
      <alignment horizontal="right" vertical="center"/>
    </xf>
    <xf numFmtId="189" fontId="94" fillId="61" borderId="0" xfId="0" applyNumberFormat="1" applyFont="1" applyFill="1" applyBorder="1" applyAlignment="1">
      <alignment horizontal="right" vertical="center"/>
    </xf>
    <xf numFmtId="0" fontId="94" fillId="0" borderId="0" xfId="0" applyFont="1" applyFill="1" applyBorder="1" applyAlignment="1">
      <alignment vertical="center"/>
    </xf>
    <xf numFmtId="189" fontId="95" fillId="61" borderId="0" xfId="0" applyNumberFormat="1" applyFont="1" applyFill="1" applyBorder="1" applyAlignment="1">
      <alignment horizontal="right" vertical="center"/>
    </xf>
    <xf numFmtId="0" fontId="95" fillId="0" borderId="0" xfId="0" applyFont="1" applyFill="1" applyBorder="1" applyAlignment="1">
      <alignment vertical="center"/>
    </xf>
    <xf numFmtId="191" fontId="95" fillId="61" borderId="0" xfId="399" applyNumberFormat="1" applyFont="1" applyFill="1" applyBorder="1" applyAlignment="1">
      <alignment horizontal="right" vertical="center"/>
    </xf>
    <xf numFmtId="191" fontId="95" fillId="0" borderId="0" xfId="0" applyNumberFormat="1" applyFont="1" applyFill="1" applyBorder="1" applyAlignment="1">
      <alignment horizontal="right" vertical="center"/>
    </xf>
    <xf numFmtId="191" fontId="95" fillId="0" borderId="0" xfId="399" applyNumberFormat="1" applyFont="1" applyFill="1" applyBorder="1" applyAlignment="1">
      <alignment horizontal="right" vertical="center"/>
    </xf>
    <xf numFmtId="191" fontId="95" fillId="0" borderId="0" xfId="148" applyNumberFormat="1" applyFont="1" applyFill="1" applyBorder="1" applyAlignment="1">
      <alignment horizontal="right" vertical="center"/>
    </xf>
    <xf numFmtId="0" fontId="95" fillId="0" borderId="0" xfId="0" quotePrefix="1" applyFont="1" applyFill="1" applyBorder="1" applyAlignment="1">
      <alignment horizontal="left" vertical="center"/>
    </xf>
    <xf numFmtId="191" fontId="95" fillId="61" borderId="0" xfId="148" applyNumberFormat="1" applyFont="1" applyFill="1" applyBorder="1" applyAlignment="1">
      <alignment horizontal="right" vertical="center"/>
    </xf>
    <xf numFmtId="189" fontId="95" fillId="0" borderId="0" xfId="0" quotePrefix="1" applyNumberFormat="1" applyFont="1" applyFill="1" applyBorder="1" applyAlignment="1">
      <alignment horizontal="center" vertical="center"/>
    </xf>
    <xf numFmtId="191" fontId="95" fillId="61" borderId="0" xfId="0" applyNumberFormat="1" applyFont="1" applyFill="1" applyBorder="1" applyAlignment="1">
      <alignment horizontal="right" vertical="center"/>
    </xf>
    <xf numFmtId="211" fontId="95" fillId="0" borderId="0" xfId="0" applyNumberFormat="1" applyFont="1" applyFill="1" applyBorder="1" applyAlignment="1">
      <alignment horizontal="center" vertical="center"/>
    </xf>
    <xf numFmtId="191" fontId="95" fillId="61" borderId="1" xfId="148" applyNumberFormat="1" applyFont="1" applyFill="1" applyBorder="1" applyAlignment="1">
      <alignment horizontal="right" vertical="center"/>
    </xf>
    <xf numFmtId="191" fontId="95" fillId="0" borderId="1" xfId="148" applyNumberFormat="1" applyFont="1" applyFill="1" applyBorder="1" applyAlignment="1">
      <alignment horizontal="right" vertical="center"/>
    </xf>
    <xf numFmtId="0" fontId="95" fillId="0" borderId="0" xfId="311" applyFont="1" applyFill="1" applyAlignment="1">
      <alignment vertical="center"/>
    </xf>
    <xf numFmtId="191" fontId="95" fillId="61" borderId="0" xfId="151" applyNumberFormat="1" applyFont="1" applyFill="1" applyBorder="1" applyAlignment="1">
      <alignment horizontal="right" vertical="center"/>
    </xf>
    <xf numFmtId="191" fontId="95" fillId="0" borderId="0" xfId="151" applyNumberFormat="1" applyFont="1" applyFill="1" applyBorder="1" applyAlignment="1">
      <alignment horizontal="right" vertical="center"/>
    </xf>
    <xf numFmtId="191" fontId="95" fillId="61" borderId="0" xfId="148" quotePrefix="1" applyNumberFormat="1" applyFont="1" applyFill="1" applyBorder="1" applyAlignment="1">
      <alignment horizontal="right" vertical="center"/>
    </xf>
    <xf numFmtId="191" fontId="95" fillId="0" borderId="0" xfId="148" quotePrefix="1" applyNumberFormat="1" applyFont="1" applyFill="1" applyBorder="1" applyAlignment="1">
      <alignment horizontal="right" vertical="center"/>
    </xf>
    <xf numFmtId="189" fontId="95" fillId="0" borderId="0" xfId="0" quotePrefix="1" applyNumberFormat="1" applyFont="1" applyFill="1" applyBorder="1" applyAlignment="1">
      <alignment horizontal="left" vertical="center"/>
    </xf>
    <xf numFmtId="191" fontId="95" fillId="61" borderId="1" xfId="0" applyNumberFormat="1" applyFont="1" applyFill="1" applyBorder="1" applyAlignment="1">
      <alignment horizontal="right" vertical="center"/>
    </xf>
    <xf numFmtId="191" fontId="95" fillId="0" borderId="1" xfId="0" applyNumberFormat="1" applyFont="1" applyFill="1" applyBorder="1" applyAlignment="1">
      <alignment horizontal="right" vertical="center"/>
    </xf>
    <xf numFmtId="191" fontId="95" fillId="61" borderId="21" xfId="148" applyNumberFormat="1" applyFont="1" applyFill="1" applyBorder="1" applyAlignment="1">
      <alignment horizontal="right" vertical="center"/>
    </xf>
    <xf numFmtId="191" fontId="95" fillId="0" borderId="0" xfId="0" applyNumberFormat="1" applyFont="1" applyFill="1" applyAlignment="1">
      <alignment horizontal="right" vertical="center"/>
    </xf>
    <xf numFmtId="191" fontId="95" fillId="0" borderId="21" xfId="148" applyNumberFormat="1" applyFont="1" applyFill="1" applyBorder="1" applyAlignment="1">
      <alignment horizontal="right" vertical="center"/>
    </xf>
    <xf numFmtId="191" fontId="95" fillId="0" borderId="0" xfId="0" applyNumberFormat="1" applyFont="1" applyFill="1" applyAlignment="1">
      <alignment vertical="center"/>
    </xf>
    <xf numFmtId="191" fontId="95" fillId="0" borderId="0" xfId="0" applyNumberFormat="1" applyFont="1" applyFill="1" applyBorder="1" applyAlignment="1">
      <alignment horizontal="center" vertical="center"/>
    </xf>
    <xf numFmtId="191" fontId="95" fillId="0" borderId="0" xfId="0" applyNumberFormat="1" applyFont="1" applyFill="1" applyBorder="1" applyAlignment="1">
      <alignment vertical="center"/>
    </xf>
    <xf numFmtId="191" fontId="95" fillId="61" borderId="0" xfId="0" applyNumberFormat="1" applyFont="1" applyFill="1" applyAlignment="1">
      <alignment horizontal="right" vertical="center"/>
    </xf>
    <xf numFmtId="212" fontId="95" fillId="0" borderId="0" xfId="0" applyNumberFormat="1" applyFont="1" applyFill="1" applyAlignment="1">
      <alignment vertical="center"/>
    </xf>
    <xf numFmtId="211" fontId="95" fillId="0" borderId="0" xfId="0" quotePrefix="1" applyNumberFormat="1" applyFont="1" applyFill="1" applyBorder="1" applyAlignment="1">
      <alignment horizontal="center" vertical="center"/>
    </xf>
    <xf numFmtId="230" fontId="95" fillId="61" borderId="0" xfId="0" applyNumberFormat="1" applyFont="1" applyFill="1" applyBorder="1" applyAlignment="1">
      <alignment horizontal="right" vertical="center"/>
    </xf>
    <xf numFmtId="230" fontId="95" fillId="0" borderId="0" xfId="0" applyNumberFormat="1" applyFont="1" applyFill="1" applyBorder="1" applyAlignment="1">
      <alignment horizontal="right" vertical="center"/>
    </xf>
    <xf numFmtId="190" fontId="95" fillId="61" borderId="0" xfId="148" applyNumberFormat="1" applyFont="1" applyFill="1" applyBorder="1" applyAlignment="1">
      <alignment horizontal="right" vertical="center"/>
    </xf>
    <xf numFmtId="190" fontId="95" fillId="0" borderId="0" xfId="148" applyNumberFormat="1" applyFont="1" applyFill="1" applyBorder="1" applyAlignment="1">
      <alignment horizontal="right" vertical="center"/>
    </xf>
    <xf numFmtId="0" fontId="94" fillId="0" borderId="0" xfId="0" applyFont="1" applyFill="1" applyAlignment="1">
      <alignment horizontal="left" vertical="center"/>
    </xf>
    <xf numFmtId="0" fontId="95" fillId="0" borderId="0" xfId="0" applyFont="1" applyFill="1" applyAlignment="1">
      <alignment horizontal="left" vertical="center"/>
    </xf>
    <xf numFmtId="188" fontId="94" fillId="0" borderId="0" xfId="135" applyFont="1" applyFill="1" applyBorder="1" applyAlignment="1">
      <alignment horizontal="right" vertical="center"/>
    </xf>
    <xf numFmtId="188" fontId="94" fillId="0" borderId="0" xfId="135" applyFont="1" applyFill="1" applyBorder="1" applyAlignment="1">
      <alignment horizontal="center" vertical="center"/>
    </xf>
    <xf numFmtId="188" fontId="94" fillId="0" borderId="0" xfId="135" applyFont="1" applyFill="1" applyBorder="1" applyAlignment="1">
      <alignment horizontal="left" vertical="center"/>
    </xf>
    <xf numFmtId="188" fontId="95" fillId="0" borderId="0" xfId="135" applyFont="1" applyFill="1" applyBorder="1" applyAlignment="1">
      <alignment horizontal="right" vertical="center"/>
    </xf>
    <xf numFmtId="189" fontId="95" fillId="0" borderId="0" xfId="0" applyNumberFormat="1" applyFont="1" applyFill="1" applyAlignment="1">
      <alignment vertical="center"/>
    </xf>
    <xf numFmtId="189" fontId="95" fillId="0" borderId="1" xfId="0" applyNumberFormat="1" applyFont="1" applyFill="1" applyBorder="1" applyAlignment="1">
      <alignment vertical="center"/>
    </xf>
    <xf numFmtId="191" fontId="94" fillId="0" borderId="0" xfId="0" applyNumberFormat="1" applyFont="1" applyFill="1" applyBorder="1" applyAlignment="1">
      <alignment horizontal="right" vertical="center"/>
    </xf>
    <xf numFmtId="191" fontId="94" fillId="0" borderId="1" xfId="0" applyNumberFormat="1" applyFont="1" applyFill="1" applyBorder="1" applyAlignment="1">
      <alignment horizontal="right" vertical="center"/>
    </xf>
    <xf numFmtId="191" fontId="94" fillId="61" borderId="0" xfId="0" applyNumberFormat="1" applyFont="1" applyFill="1" applyBorder="1" applyAlignment="1">
      <alignment horizontal="right" vertical="center"/>
    </xf>
    <xf numFmtId="0" fontId="95" fillId="0" borderId="0" xfId="0" applyFont="1" applyFill="1" applyBorder="1" applyAlignment="1">
      <alignment horizontal="center" vertical="center"/>
    </xf>
    <xf numFmtId="0" fontId="95" fillId="0" borderId="0" xfId="0" applyFont="1" applyFill="1" applyBorder="1" applyAlignment="1">
      <alignment horizontal="left" vertical="center"/>
    </xf>
    <xf numFmtId="191" fontId="95" fillId="61" borderId="1" xfId="148" quotePrefix="1" applyNumberFormat="1" applyFont="1" applyFill="1" applyBorder="1" applyAlignment="1">
      <alignment horizontal="right" vertical="center"/>
    </xf>
    <xf numFmtId="191" fontId="95" fillId="0" borderId="1" xfId="148" quotePrefix="1" applyNumberFormat="1" applyFont="1" applyFill="1" applyBorder="1" applyAlignment="1">
      <alignment horizontal="right" vertical="center"/>
    </xf>
    <xf numFmtId="0" fontId="94" fillId="0" borderId="0" xfId="0" applyFont="1" applyFill="1" applyBorder="1" applyAlignment="1">
      <alignment horizontal="left" vertical="center"/>
    </xf>
    <xf numFmtId="0" fontId="94" fillId="0" borderId="0" xfId="0" quotePrefix="1" applyFont="1" applyFill="1" applyBorder="1" applyAlignment="1">
      <alignment horizontal="left" vertical="center"/>
    </xf>
    <xf numFmtId="191" fontId="94" fillId="61" borderId="0" xfId="148" applyNumberFormat="1" applyFont="1" applyFill="1" applyBorder="1" applyAlignment="1">
      <alignment horizontal="right" vertical="center"/>
    </xf>
    <xf numFmtId="191" fontId="94" fillId="0" borderId="0" xfId="148" applyNumberFormat="1" applyFont="1" applyFill="1" applyBorder="1" applyAlignment="1">
      <alignment horizontal="right" vertical="center"/>
    </xf>
    <xf numFmtId="229" fontId="95" fillId="61" borderId="0" xfId="148" applyNumberFormat="1" applyFont="1" applyFill="1" applyBorder="1" applyAlignment="1">
      <alignment horizontal="right" vertical="center"/>
    </xf>
    <xf numFmtId="229" fontId="95" fillId="0" borderId="0" xfId="0" applyNumberFormat="1" applyFont="1" applyFill="1" applyBorder="1" applyAlignment="1">
      <alignment horizontal="right" vertical="center"/>
    </xf>
    <xf numFmtId="229" fontId="95" fillId="0" borderId="0" xfId="148" applyNumberFormat="1" applyFont="1" applyFill="1" applyBorder="1" applyAlignment="1">
      <alignment horizontal="right" vertical="center"/>
    </xf>
    <xf numFmtId="0" fontId="94" fillId="0" borderId="0" xfId="0" quotePrefix="1" applyFont="1" applyFill="1" applyBorder="1" applyAlignment="1">
      <alignment vertical="center"/>
    </xf>
    <xf numFmtId="191" fontId="95" fillId="61" borderId="0" xfId="135" applyNumberFormat="1" applyFont="1" applyFill="1" applyBorder="1" applyAlignment="1">
      <alignment vertical="center"/>
    </xf>
    <xf numFmtId="191" fontId="95" fillId="61" borderId="1" xfId="135" applyNumberFormat="1" applyFont="1" applyFill="1" applyBorder="1" applyAlignment="1">
      <alignment horizontal="right" vertical="center"/>
    </xf>
    <xf numFmtId="0" fontId="94" fillId="0" borderId="0" xfId="0" applyNumberFormat="1" applyFont="1" applyFill="1" applyBorder="1" applyAlignment="1">
      <alignment horizontal="left" vertical="center"/>
    </xf>
    <xf numFmtId="0" fontId="94" fillId="0" borderId="0" xfId="311" applyNumberFormat="1" applyFont="1" applyFill="1" applyAlignment="1">
      <alignment horizontal="left" vertical="center"/>
    </xf>
    <xf numFmtId="0" fontId="94" fillId="0" borderId="0" xfId="311" applyFont="1" applyFill="1" applyAlignment="1">
      <alignment horizontal="left" vertical="center"/>
    </xf>
    <xf numFmtId="191" fontId="95" fillId="0" borderId="0" xfId="311" applyNumberFormat="1" applyFont="1" applyFill="1" applyAlignment="1">
      <alignment horizontal="right" vertical="center"/>
    </xf>
    <xf numFmtId="191" fontId="94" fillId="0" borderId="0" xfId="311" applyNumberFormat="1" applyFont="1" applyFill="1" applyAlignment="1">
      <alignment horizontal="right" vertical="center"/>
    </xf>
    <xf numFmtId="0" fontId="94" fillId="0" borderId="0" xfId="311" applyNumberFormat="1" applyFont="1" applyFill="1" applyBorder="1" applyAlignment="1">
      <alignment horizontal="left" vertical="center"/>
    </xf>
    <xf numFmtId="0" fontId="94" fillId="0" borderId="19" xfId="273" applyNumberFormat="1" applyFont="1" applyFill="1" applyBorder="1" applyAlignment="1">
      <alignment horizontal="left" vertical="center"/>
    </xf>
    <xf numFmtId="0" fontId="94" fillId="0" borderId="19" xfId="311" applyNumberFormat="1" applyFont="1" applyFill="1" applyBorder="1" applyAlignment="1">
      <alignment horizontal="left" vertical="center"/>
    </xf>
    <xf numFmtId="0" fontId="94" fillId="0" borderId="19" xfId="311" applyFont="1" applyFill="1" applyBorder="1" applyAlignment="1">
      <alignment horizontal="left" vertical="center"/>
    </xf>
    <xf numFmtId="191" fontId="95" fillId="0" borderId="19" xfId="311" applyNumberFormat="1" applyFont="1" applyFill="1" applyBorder="1" applyAlignment="1">
      <alignment horizontal="right" vertical="center"/>
    </xf>
    <xf numFmtId="0" fontId="94" fillId="0" borderId="0" xfId="311" applyFont="1" applyFill="1" applyBorder="1" applyAlignment="1">
      <alignment horizontal="left" vertical="center"/>
    </xf>
    <xf numFmtId="191" fontId="95" fillId="0" borderId="0" xfId="311" applyNumberFormat="1" applyFont="1" applyFill="1" applyBorder="1" applyAlignment="1">
      <alignment horizontal="right" vertical="center"/>
    </xf>
    <xf numFmtId="191" fontId="94" fillId="0" borderId="0" xfId="311" applyNumberFormat="1" applyFont="1" applyFill="1" applyBorder="1" applyAlignment="1">
      <alignment horizontal="right" vertical="center"/>
    </xf>
    <xf numFmtId="191" fontId="94" fillId="0" borderId="0" xfId="311" applyNumberFormat="1" applyFont="1" applyFill="1" applyBorder="1" applyAlignment="1">
      <alignment horizontal="center" vertical="center"/>
    </xf>
    <xf numFmtId="191" fontId="94" fillId="0" borderId="0" xfId="311" applyNumberFormat="1" applyFont="1" applyFill="1" applyAlignment="1">
      <alignment horizontal="center" vertical="center"/>
    </xf>
    <xf numFmtId="191" fontId="94" fillId="0" borderId="0" xfId="311" applyNumberFormat="1" applyFont="1" applyFill="1" applyBorder="1" applyAlignment="1">
      <alignment vertical="center"/>
    </xf>
    <xf numFmtId="191" fontId="95" fillId="0" borderId="0" xfId="311" applyNumberFormat="1" applyFont="1" applyFill="1" applyAlignment="1">
      <alignment horizontal="left" vertical="center"/>
    </xf>
    <xf numFmtId="0" fontId="95" fillId="0" borderId="0" xfId="311" applyNumberFormat="1" applyFont="1" applyFill="1" applyAlignment="1">
      <alignment horizontal="left" vertical="center"/>
    </xf>
    <xf numFmtId="189" fontId="95" fillId="0" borderId="0" xfId="311" applyNumberFormat="1" applyFont="1" applyFill="1" applyAlignment="1">
      <alignment vertical="center"/>
    </xf>
    <xf numFmtId="0" fontId="94" fillId="0" borderId="0" xfId="398" applyFont="1" applyFill="1" applyBorder="1" applyAlignment="1">
      <alignment horizontal="right" vertical="center"/>
    </xf>
    <xf numFmtId="191" fontId="94" fillId="0" borderId="19" xfId="311" applyNumberFormat="1" applyFont="1" applyFill="1" applyBorder="1" applyAlignment="1">
      <alignment horizontal="center" vertical="center"/>
    </xf>
    <xf numFmtId="191" fontId="94" fillId="0" borderId="19" xfId="311" applyNumberFormat="1" applyFont="1" applyFill="1" applyBorder="1" applyAlignment="1">
      <alignment horizontal="right" vertical="center"/>
    </xf>
    <xf numFmtId="0" fontId="94" fillId="0" borderId="1" xfId="398" applyFont="1" applyFill="1" applyBorder="1" applyAlignment="1">
      <alignment horizontal="right" vertical="center"/>
    </xf>
    <xf numFmtId="0" fontId="94" fillId="0" borderId="0" xfId="273" applyNumberFormat="1" applyFont="1" applyFill="1" applyAlignment="1">
      <alignment horizontal="left" vertical="center"/>
    </xf>
    <xf numFmtId="191" fontId="95" fillId="0" borderId="0" xfId="273" applyNumberFormat="1" applyFont="1" applyFill="1" applyAlignment="1">
      <alignment horizontal="right" vertical="center"/>
    </xf>
    <xf numFmtId="191" fontId="95" fillId="0" borderId="0" xfId="325" applyNumberFormat="1" applyFont="1" applyFill="1" applyBorder="1" applyAlignment="1">
      <alignment horizontal="right" vertical="center"/>
    </xf>
    <xf numFmtId="0" fontId="95" fillId="0" borderId="0" xfId="0" applyNumberFormat="1" applyFont="1" applyFill="1" applyAlignment="1">
      <alignment horizontal="left" vertical="center"/>
    </xf>
    <xf numFmtId="189" fontId="95" fillId="0" borderId="0" xfId="311" applyNumberFormat="1" applyFont="1" applyFill="1" applyAlignment="1">
      <alignment horizontal="center" vertical="center"/>
    </xf>
    <xf numFmtId="0" fontId="94" fillId="0" borderId="0" xfId="0" applyNumberFormat="1" applyFont="1" applyFill="1" applyAlignment="1">
      <alignment horizontal="left" vertical="center"/>
    </xf>
    <xf numFmtId="0" fontId="95" fillId="0" borderId="0" xfId="273" applyNumberFormat="1" applyFont="1" applyFill="1" applyAlignment="1">
      <alignment horizontal="left" vertical="center"/>
    </xf>
    <xf numFmtId="191" fontId="95" fillId="0" borderId="1" xfId="273" applyNumberFormat="1" applyFont="1" applyFill="1" applyBorder="1" applyAlignment="1">
      <alignment horizontal="right" vertical="center"/>
    </xf>
    <xf numFmtId="191" fontId="95" fillId="0" borderId="0" xfId="273" applyNumberFormat="1" applyFont="1" applyFill="1" applyBorder="1" applyAlignment="1">
      <alignment horizontal="right" vertical="center"/>
    </xf>
    <xf numFmtId="191" fontId="95" fillId="0" borderId="1" xfId="325" applyNumberFormat="1" applyFont="1" applyFill="1" applyBorder="1" applyAlignment="1">
      <alignment horizontal="right" vertical="center"/>
    </xf>
    <xf numFmtId="191" fontId="95" fillId="0" borderId="0" xfId="311" applyNumberFormat="1" applyFont="1" applyFill="1" applyAlignment="1">
      <alignment vertical="center"/>
    </xf>
    <xf numFmtId="191" fontId="95" fillId="0" borderId="20" xfId="325" applyNumberFormat="1" applyFont="1" applyFill="1" applyBorder="1" applyAlignment="1">
      <alignment horizontal="right" vertical="center"/>
    </xf>
    <xf numFmtId="191" fontId="95" fillId="61" borderId="0" xfId="325" applyNumberFormat="1" applyFont="1" applyFill="1" applyBorder="1" applyAlignment="1">
      <alignment horizontal="right" vertical="center"/>
    </xf>
    <xf numFmtId="191" fontId="95" fillId="61" borderId="1" xfId="273" applyNumberFormat="1" applyFont="1" applyFill="1" applyBorder="1" applyAlignment="1">
      <alignment horizontal="right" vertical="center"/>
    </xf>
    <xf numFmtId="191" fontId="95" fillId="61" borderId="1" xfId="325" applyNumberFormat="1" applyFont="1" applyFill="1" applyBorder="1" applyAlignment="1">
      <alignment horizontal="right" vertical="center"/>
    </xf>
    <xf numFmtId="191" fontId="95" fillId="61" borderId="0" xfId="311" applyNumberFormat="1" applyFont="1" applyFill="1" applyAlignment="1">
      <alignment horizontal="right" vertical="center"/>
    </xf>
    <xf numFmtId="191" fontId="95" fillId="61" borderId="20" xfId="325" applyNumberFormat="1" applyFont="1" applyFill="1" applyBorder="1" applyAlignment="1">
      <alignment horizontal="right" vertical="center"/>
    </xf>
    <xf numFmtId="187" fontId="95" fillId="0" borderId="0" xfId="311" applyNumberFormat="1" applyFont="1" applyFill="1" applyAlignment="1">
      <alignment horizontal="right" vertical="center"/>
    </xf>
    <xf numFmtId="0" fontId="95" fillId="0" borderId="1" xfId="311" applyNumberFormat="1" applyFont="1" applyFill="1" applyBorder="1" applyAlignment="1">
      <alignment horizontal="left" vertical="center"/>
    </xf>
    <xf numFmtId="187" fontId="95" fillId="0" borderId="1" xfId="311" applyNumberFormat="1" applyFont="1" applyFill="1" applyBorder="1" applyAlignment="1">
      <alignment horizontal="right" vertical="center"/>
    </xf>
    <xf numFmtId="191" fontId="95" fillId="0" borderId="1" xfId="311" applyNumberFormat="1" applyFont="1" applyFill="1" applyBorder="1" applyAlignment="1">
      <alignment vertical="center"/>
    </xf>
    <xf numFmtId="191" fontId="95" fillId="0" borderId="1" xfId="311" applyNumberFormat="1" applyFont="1" applyFill="1" applyBorder="1" applyAlignment="1">
      <alignment horizontal="right" vertical="center"/>
    </xf>
    <xf numFmtId="0" fontId="95" fillId="61" borderId="0" xfId="311" applyFont="1" applyFill="1" applyAlignment="1">
      <alignment vertical="center"/>
    </xf>
    <xf numFmtId="0" fontId="94" fillId="0" borderId="0" xfId="311" applyFont="1" applyFill="1" applyBorder="1" applyAlignment="1">
      <alignment vertical="center"/>
    </xf>
    <xf numFmtId="189" fontId="94" fillId="0" borderId="19" xfId="273" applyNumberFormat="1" applyFont="1" applyFill="1" applyBorder="1" applyAlignment="1">
      <alignment vertical="center"/>
    </xf>
    <xf numFmtId="0" fontId="94" fillId="0" borderId="0" xfId="311" applyFont="1" applyFill="1" applyAlignment="1">
      <alignment vertical="center"/>
    </xf>
    <xf numFmtId="231" fontId="95" fillId="0" borderId="0" xfId="311" applyNumberFormat="1" applyFont="1" applyFill="1" applyBorder="1" applyAlignment="1">
      <alignment horizontal="right" vertical="center"/>
    </xf>
    <xf numFmtId="231" fontId="95" fillId="0" borderId="0" xfId="156" applyNumberFormat="1" applyFont="1" applyFill="1" applyAlignment="1">
      <alignment horizontal="right" vertical="center"/>
    </xf>
    <xf numFmtId="0" fontId="95" fillId="0" borderId="19" xfId="311" applyFont="1" applyFill="1" applyBorder="1" applyAlignment="1">
      <alignment vertical="center"/>
    </xf>
    <xf numFmtId="187" fontId="95" fillId="0" borderId="19" xfId="311" applyNumberFormat="1" applyFont="1" applyFill="1" applyBorder="1" applyAlignment="1">
      <alignment horizontal="right" vertical="center"/>
    </xf>
    <xf numFmtId="191" fontId="95" fillId="0" borderId="19" xfId="311" applyNumberFormat="1" applyFont="1" applyFill="1" applyBorder="1" applyAlignment="1">
      <alignment vertical="center"/>
    </xf>
    <xf numFmtId="0" fontId="96" fillId="0" borderId="0" xfId="311" applyFont="1" applyFill="1" applyBorder="1" applyAlignment="1">
      <alignment vertical="center"/>
    </xf>
    <xf numFmtId="0" fontId="96" fillId="0" borderId="0" xfId="311" applyFont="1" applyFill="1" applyBorder="1" applyAlignment="1">
      <alignment horizontal="left" vertical="center"/>
    </xf>
    <xf numFmtId="0" fontId="97" fillId="0" borderId="0" xfId="311" applyFont="1" applyFill="1" applyAlignment="1">
      <alignment vertical="center"/>
    </xf>
    <xf numFmtId="191" fontId="96" fillId="0" borderId="0" xfId="311" applyNumberFormat="1" applyFont="1" applyFill="1" applyBorder="1" applyAlignment="1">
      <alignment horizontal="right" vertical="center"/>
    </xf>
    <xf numFmtId="191" fontId="96" fillId="0" borderId="0" xfId="311" applyNumberFormat="1" applyFont="1" applyFill="1" applyBorder="1" applyAlignment="1">
      <alignment horizontal="center" vertical="center"/>
    </xf>
    <xf numFmtId="191" fontId="96" fillId="0" borderId="19" xfId="311" applyNumberFormat="1" applyFont="1" applyFill="1" applyBorder="1" applyAlignment="1">
      <alignment horizontal="center" vertical="center"/>
    </xf>
    <xf numFmtId="191" fontId="96" fillId="0" borderId="0" xfId="311" applyNumberFormat="1" applyFont="1" applyFill="1" applyBorder="1" applyAlignment="1">
      <alignment vertical="center"/>
    </xf>
    <xf numFmtId="189" fontId="97" fillId="0" borderId="0" xfId="311" applyNumberFormat="1" applyFont="1" applyFill="1" applyAlignment="1">
      <alignment vertical="center"/>
    </xf>
    <xf numFmtId="191" fontId="96" fillId="0" borderId="0" xfId="311" applyNumberFormat="1" applyFont="1" applyFill="1" applyAlignment="1">
      <alignment horizontal="right" vertical="center"/>
    </xf>
    <xf numFmtId="191" fontId="96" fillId="0" borderId="0" xfId="311" applyNumberFormat="1" applyFont="1" applyFill="1" applyAlignment="1">
      <alignment horizontal="center" vertical="center"/>
    </xf>
    <xf numFmtId="0" fontId="96" fillId="0" borderId="0" xfId="398" applyFont="1" applyFill="1" applyBorder="1" applyAlignment="1">
      <alignment horizontal="right" vertical="center"/>
    </xf>
    <xf numFmtId="191" fontId="96" fillId="0" borderId="19" xfId="311" applyNumberFormat="1" applyFont="1" applyFill="1" applyBorder="1" applyAlignment="1">
      <alignment horizontal="right" vertical="center"/>
    </xf>
    <xf numFmtId="0" fontId="96" fillId="0" borderId="1" xfId="398" applyFont="1" applyFill="1" applyBorder="1" applyAlignment="1">
      <alignment horizontal="right" vertical="center"/>
    </xf>
    <xf numFmtId="189" fontId="96" fillId="0" borderId="0" xfId="311" applyNumberFormat="1" applyFont="1" applyFill="1" applyBorder="1" applyAlignment="1">
      <alignment horizontal="center" vertical="center"/>
    </xf>
    <xf numFmtId="189" fontId="96" fillId="0" borderId="0" xfId="273" applyNumberFormat="1" applyFont="1" applyFill="1" applyAlignment="1">
      <alignment vertical="center"/>
    </xf>
    <xf numFmtId="191" fontId="97" fillId="0" borderId="0" xfId="148" applyNumberFormat="1" applyFont="1" applyFill="1" applyAlignment="1">
      <alignment horizontal="right" vertical="center"/>
    </xf>
    <xf numFmtId="191" fontId="97" fillId="0" borderId="0" xfId="156" applyNumberFormat="1" applyFont="1" applyFill="1" applyAlignment="1">
      <alignment horizontal="right" vertical="center"/>
    </xf>
    <xf numFmtId="191" fontId="97" fillId="0" borderId="0" xfId="273" applyNumberFormat="1" applyFont="1" applyFill="1" applyAlignment="1">
      <alignment horizontal="right" vertical="center"/>
    </xf>
    <xf numFmtId="189" fontId="97" fillId="0" borderId="0" xfId="273" applyNumberFormat="1" applyFont="1" applyFill="1" applyAlignment="1">
      <alignment vertical="center"/>
    </xf>
    <xf numFmtId="0" fontId="96" fillId="0" borderId="0" xfId="0" applyFont="1" applyFill="1" applyAlignment="1">
      <alignment horizontal="left" vertical="center"/>
    </xf>
    <xf numFmtId="0" fontId="97" fillId="0" borderId="0" xfId="0" applyFont="1" applyFill="1" applyAlignment="1">
      <alignment horizontal="left" vertical="center"/>
    </xf>
    <xf numFmtId="189" fontId="97" fillId="0" borderId="0" xfId="311" applyNumberFormat="1" applyFont="1" applyFill="1" applyAlignment="1">
      <alignment horizontal="center" vertical="center"/>
    </xf>
    <xf numFmtId="191" fontId="97" fillId="0" borderId="1" xfId="273" applyNumberFormat="1" applyFont="1" applyFill="1" applyBorder="1" applyAlignment="1">
      <alignment horizontal="right" vertical="center"/>
    </xf>
    <xf numFmtId="191" fontId="97" fillId="0" borderId="19" xfId="273" applyNumberFormat="1" applyFont="1" applyFill="1" applyBorder="1" applyAlignment="1">
      <alignment horizontal="right" vertical="center"/>
    </xf>
    <xf numFmtId="191" fontId="97" fillId="0" borderId="1" xfId="148" applyNumberFormat="1" applyFont="1" applyFill="1" applyBorder="1" applyAlignment="1">
      <alignment horizontal="right" vertical="center"/>
    </xf>
    <xf numFmtId="0" fontId="96" fillId="0" borderId="0" xfId="311" applyFont="1" applyFill="1" applyAlignment="1">
      <alignment vertical="center"/>
    </xf>
    <xf numFmtId="191" fontId="97" fillId="0" borderId="20" xfId="311" applyNumberFormat="1" applyFont="1" applyFill="1" applyBorder="1" applyAlignment="1">
      <alignment horizontal="right" vertical="center"/>
    </xf>
    <xf numFmtId="231" fontId="97" fillId="0" borderId="0" xfId="311" applyNumberFormat="1" applyFont="1" applyFill="1" applyBorder="1" applyAlignment="1">
      <alignment horizontal="right" vertical="center"/>
    </xf>
    <xf numFmtId="231" fontId="97" fillId="0" borderId="0" xfId="156" applyNumberFormat="1" applyFont="1" applyFill="1" applyAlignment="1">
      <alignment horizontal="right" vertical="center"/>
    </xf>
    <xf numFmtId="191" fontId="97" fillId="61" borderId="0" xfId="148" applyNumberFormat="1" applyFont="1" applyFill="1" applyAlignment="1">
      <alignment horizontal="right" vertical="center"/>
    </xf>
    <xf numFmtId="231" fontId="97" fillId="61" borderId="0" xfId="273" applyNumberFormat="1" applyFont="1" applyFill="1" applyAlignment="1">
      <alignment horizontal="right" vertical="center"/>
    </xf>
    <xf numFmtId="231" fontId="97" fillId="61" borderId="0" xfId="397" applyNumberFormat="1" applyFont="1" applyFill="1" applyBorder="1" applyAlignment="1">
      <alignment horizontal="right" vertical="center"/>
    </xf>
    <xf numFmtId="231" fontId="97" fillId="61" borderId="0" xfId="156" applyNumberFormat="1" applyFont="1" applyFill="1" applyAlignment="1">
      <alignment horizontal="right" vertical="center"/>
    </xf>
    <xf numFmtId="191" fontId="97" fillId="61" borderId="1" xfId="273" applyNumberFormat="1" applyFont="1" applyFill="1" applyBorder="1" applyAlignment="1">
      <alignment horizontal="right" vertical="center"/>
    </xf>
    <xf numFmtId="191" fontId="97" fillId="61" borderId="19" xfId="273" applyNumberFormat="1" applyFont="1" applyFill="1" applyBorder="1" applyAlignment="1">
      <alignment horizontal="right" vertical="center"/>
    </xf>
    <xf numFmtId="231" fontId="97" fillId="61" borderId="1" xfId="397" applyNumberFormat="1" applyFont="1" applyFill="1" applyBorder="1" applyAlignment="1">
      <alignment horizontal="right" vertical="center"/>
    </xf>
    <xf numFmtId="231" fontId="97" fillId="61" borderId="19" xfId="156" applyNumberFormat="1" applyFont="1" applyFill="1" applyBorder="1" applyAlignment="1">
      <alignment horizontal="right" vertical="center"/>
    </xf>
    <xf numFmtId="231" fontId="97" fillId="61" borderId="19" xfId="273" applyNumberFormat="1" applyFont="1" applyFill="1" applyBorder="1" applyAlignment="1">
      <alignment horizontal="right" vertical="center"/>
    </xf>
    <xf numFmtId="231" fontId="97" fillId="61" borderId="20" xfId="311" applyNumberFormat="1" applyFont="1" applyFill="1" applyBorder="1" applyAlignment="1">
      <alignment horizontal="right" vertical="center"/>
    </xf>
    <xf numFmtId="0" fontId="94" fillId="0" borderId="1" xfId="0" applyNumberFormat="1" applyFont="1" applyFill="1" applyBorder="1" applyAlignment="1">
      <alignment horizontal="left" vertical="center"/>
    </xf>
    <xf numFmtId="0" fontId="94" fillId="0" borderId="0" xfId="307" applyFont="1" applyFill="1" applyBorder="1" applyAlignment="1">
      <alignment vertical="center"/>
    </xf>
    <xf numFmtId="0" fontId="95" fillId="0" borderId="0" xfId="307" applyFont="1" applyFill="1" applyBorder="1" applyAlignment="1">
      <alignment horizontal="center" vertical="center"/>
    </xf>
    <xf numFmtId="0" fontId="95" fillId="0" borderId="0" xfId="307" applyFont="1" applyFill="1" applyBorder="1" applyAlignment="1">
      <alignment horizontal="right" vertical="center"/>
    </xf>
    <xf numFmtId="230" fontId="95" fillId="61" borderId="0" xfId="307" applyNumberFormat="1" applyFont="1" applyFill="1" applyBorder="1" applyAlignment="1">
      <alignment horizontal="right" vertical="center"/>
    </xf>
    <xf numFmtId="230" fontId="95" fillId="0" borderId="0" xfId="307" applyNumberFormat="1" applyFont="1" applyFill="1" applyBorder="1" applyAlignment="1">
      <alignment horizontal="right" vertical="center"/>
    </xf>
    <xf numFmtId="0" fontId="95" fillId="61" borderId="0" xfId="307" applyFont="1" applyFill="1" applyBorder="1" applyAlignment="1">
      <alignment horizontal="right" vertical="center"/>
    </xf>
    <xf numFmtId="0" fontId="95" fillId="0" borderId="0" xfId="307" quotePrefix="1" applyFont="1" applyFill="1" applyBorder="1" applyAlignment="1">
      <alignment horizontal="left" vertical="center"/>
    </xf>
    <xf numFmtId="0" fontId="95" fillId="0" borderId="0" xfId="307" applyFont="1" applyFill="1" applyBorder="1" applyAlignment="1">
      <alignment vertical="center"/>
    </xf>
    <xf numFmtId="191" fontId="95" fillId="61" borderId="0" xfId="307" applyNumberFormat="1" applyFont="1" applyFill="1" applyBorder="1" applyAlignment="1">
      <alignment horizontal="right" vertical="center"/>
    </xf>
    <xf numFmtId="191" fontId="95" fillId="0" borderId="0" xfId="307" applyNumberFormat="1" applyFont="1" applyFill="1" applyBorder="1" applyAlignment="1">
      <alignment horizontal="right" vertical="center"/>
    </xf>
    <xf numFmtId="0" fontId="98" fillId="0" borderId="0" xfId="307" applyFont="1" applyFill="1" applyBorder="1" applyAlignment="1">
      <alignment horizontal="center" vertical="center"/>
    </xf>
    <xf numFmtId="0" fontId="95" fillId="0" borderId="0" xfId="307" applyFont="1" applyFill="1" applyAlignment="1">
      <alignment horizontal="left" vertical="center"/>
    </xf>
    <xf numFmtId="191" fontId="95" fillId="61" borderId="0" xfId="307" quotePrefix="1" applyNumberFormat="1" applyFont="1" applyFill="1" applyBorder="1" applyAlignment="1">
      <alignment horizontal="right" vertical="center"/>
    </xf>
    <xf numFmtId="0" fontId="95" fillId="0" borderId="0" xfId="307" applyFont="1" applyFill="1" applyBorder="1" applyAlignment="1">
      <alignment horizontal="left" vertical="center"/>
    </xf>
    <xf numFmtId="191" fontId="95" fillId="0" borderId="0" xfId="155" quotePrefix="1" applyNumberFormat="1" applyFont="1" applyFill="1" applyBorder="1" applyAlignment="1">
      <alignment horizontal="right" vertical="center"/>
    </xf>
    <xf numFmtId="191" fontId="95" fillId="61" borderId="0" xfId="155" quotePrefix="1" applyNumberFormat="1" applyFont="1" applyFill="1" applyBorder="1" applyAlignment="1">
      <alignment horizontal="right" vertical="center"/>
    </xf>
    <xf numFmtId="191" fontId="95" fillId="61" borderId="1" xfId="307" applyNumberFormat="1" applyFont="1" applyFill="1" applyBorder="1" applyAlignment="1">
      <alignment horizontal="right" vertical="center"/>
    </xf>
    <xf numFmtId="191" fontId="95" fillId="0" borderId="1" xfId="307" applyNumberFormat="1" applyFont="1" applyFill="1" applyBorder="1" applyAlignment="1">
      <alignment horizontal="right" vertical="center"/>
    </xf>
    <xf numFmtId="191" fontId="95" fillId="0" borderId="0" xfId="307" applyNumberFormat="1" applyFont="1" applyFill="1" applyBorder="1" applyAlignment="1">
      <alignment vertical="center"/>
    </xf>
    <xf numFmtId="0" fontId="95" fillId="0" borderId="0" xfId="288" applyFont="1" applyFill="1" applyBorder="1" applyAlignment="1">
      <alignment vertical="center"/>
    </xf>
    <xf numFmtId="191" fontId="95" fillId="61" borderId="1" xfId="151" applyNumberFormat="1" applyFont="1" applyFill="1" applyBorder="1" applyAlignment="1">
      <alignment horizontal="right" vertical="center"/>
    </xf>
    <xf numFmtId="191" fontId="95" fillId="0" borderId="1" xfId="151" applyNumberFormat="1" applyFont="1" applyFill="1" applyBorder="1" applyAlignment="1">
      <alignment horizontal="right" vertical="center"/>
    </xf>
    <xf numFmtId="191" fontId="95" fillId="61" borderId="0" xfId="151" quotePrefix="1" applyNumberFormat="1" applyFont="1" applyFill="1" applyBorder="1" applyAlignment="1">
      <alignment horizontal="right" vertical="center"/>
    </xf>
    <xf numFmtId="191" fontId="95" fillId="0" borderId="0" xfId="151" quotePrefix="1" applyNumberFormat="1" applyFont="1" applyFill="1" applyBorder="1" applyAlignment="1">
      <alignment horizontal="right" vertical="center"/>
    </xf>
    <xf numFmtId="0" fontId="94" fillId="0" borderId="0" xfId="307" quotePrefix="1" applyFont="1" applyFill="1" applyBorder="1" applyAlignment="1">
      <alignment horizontal="left" vertical="center"/>
    </xf>
    <xf numFmtId="191" fontId="95" fillId="61" borderId="1" xfId="155" quotePrefix="1" applyNumberFormat="1" applyFont="1" applyFill="1" applyBorder="1" applyAlignment="1">
      <alignment horizontal="right" vertical="center"/>
    </xf>
    <xf numFmtId="191" fontId="95" fillId="0" borderId="1" xfId="155" quotePrefix="1" applyNumberFormat="1" applyFont="1" applyFill="1" applyBorder="1" applyAlignment="1">
      <alignment horizontal="right" vertical="center"/>
    </xf>
    <xf numFmtId="191" fontId="94" fillId="0" borderId="0" xfId="307" applyNumberFormat="1" applyFont="1" applyFill="1" applyBorder="1" applyAlignment="1">
      <alignment horizontal="right" vertical="center"/>
    </xf>
    <xf numFmtId="191" fontId="94" fillId="0" borderId="0" xfId="151" applyNumberFormat="1" applyFont="1" applyFill="1" applyBorder="1" applyAlignment="1">
      <alignment horizontal="right" vertical="center"/>
    </xf>
    <xf numFmtId="191" fontId="95" fillId="0" borderId="1" xfId="307" applyNumberFormat="1" applyFont="1" applyFill="1" applyBorder="1" applyAlignment="1">
      <alignment vertical="center"/>
    </xf>
    <xf numFmtId="191" fontId="95" fillId="61" borderId="21" xfId="151" applyNumberFormat="1" applyFont="1" applyFill="1" applyBorder="1" applyAlignment="1">
      <alignment horizontal="right" vertical="center"/>
    </xf>
    <xf numFmtId="191" fontId="95" fillId="0" borderId="21" xfId="151" applyNumberFormat="1" applyFont="1" applyFill="1" applyBorder="1" applyAlignment="1">
      <alignment horizontal="right" vertical="center"/>
    </xf>
    <xf numFmtId="191" fontId="95" fillId="61" borderId="0" xfId="155" applyNumberFormat="1" applyFont="1" applyFill="1" applyBorder="1" applyAlignment="1">
      <alignment horizontal="right" vertical="center"/>
    </xf>
    <xf numFmtId="191" fontId="95" fillId="0" borderId="0" xfId="155" applyNumberFormat="1" applyFont="1" applyFill="1" applyBorder="1" applyAlignment="1">
      <alignment horizontal="right" vertical="center"/>
    </xf>
    <xf numFmtId="191" fontId="95" fillId="61" borderId="0" xfId="151" applyNumberFormat="1" applyFont="1" applyFill="1" applyBorder="1" applyAlignment="1">
      <alignment vertical="center"/>
    </xf>
    <xf numFmtId="191" fontId="95" fillId="0" borderId="0" xfId="151" applyNumberFormat="1" applyFont="1" applyFill="1" applyBorder="1" applyAlignment="1">
      <alignment vertical="center"/>
    </xf>
    <xf numFmtId="189" fontId="94" fillId="0" borderId="1" xfId="0" applyNumberFormat="1" applyFont="1" applyFill="1" applyBorder="1" applyAlignment="1">
      <alignment horizontal="center" vertical="center"/>
    </xf>
    <xf numFmtId="0" fontId="94" fillId="0" borderId="0" xfId="0" applyFont="1" applyFill="1" applyBorder="1" applyAlignment="1">
      <alignment horizontal="left" vertical="center"/>
    </xf>
    <xf numFmtId="191" fontId="94" fillId="0" borderId="1" xfId="0" applyNumberFormat="1" applyFont="1" applyFill="1" applyBorder="1" applyAlignment="1">
      <alignment horizontal="center" vertical="center"/>
    </xf>
    <xf numFmtId="191" fontId="94" fillId="0" borderId="19" xfId="311" applyNumberFormat="1" applyFont="1" applyFill="1" applyBorder="1" applyAlignment="1">
      <alignment horizontal="center" vertical="center"/>
    </xf>
    <xf numFmtId="191" fontId="94" fillId="0" borderId="19" xfId="311" applyNumberFormat="1" applyFont="1" applyFill="1" applyBorder="1" applyAlignment="1">
      <alignment horizontal="right" vertical="center"/>
    </xf>
    <xf numFmtId="191" fontId="94" fillId="0" borderId="22" xfId="311" applyNumberFormat="1" applyFont="1" applyFill="1" applyBorder="1" applyAlignment="1">
      <alignment horizontal="center" vertical="center"/>
    </xf>
    <xf numFmtId="191" fontId="94" fillId="0" borderId="23" xfId="293" applyNumberFormat="1" applyFont="1" applyFill="1" applyBorder="1" applyAlignment="1">
      <alignment horizontal="center" vertical="center"/>
    </xf>
    <xf numFmtId="191" fontId="94" fillId="0" borderId="1" xfId="311" applyNumberFormat="1" applyFont="1" applyFill="1" applyBorder="1" applyAlignment="1">
      <alignment horizontal="center" vertical="center"/>
    </xf>
    <xf numFmtId="191" fontId="96" fillId="0" borderId="19" xfId="311" applyNumberFormat="1" applyFont="1" applyFill="1" applyBorder="1" applyAlignment="1">
      <alignment horizontal="center" vertical="center"/>
    </xf>
    <xf numFmtId="191" fontId="96" fillId="0" borderId="23" xfId="311" applyNumberFormat="1" applyFont="1" applyFill="1" applyBorder="1" applyAlignment="1">
      <alignment horizontal="right" vertical="center"/>
    </xf>
  </cellXfs>
  <cellStyles count="457">
    <cellStyle name=" 1" xfId="1"/>
    <cellStyle name="? BP" xfId="2"/>
    <cellStyle name="? JY" xfId="3"/>
    <cellStyle name="_Book2" xfId="4"/>
    <cellStyle name="_Book2 2" xfId="5"/>
    <cellStyle name="_Book2_ARJune 2009" xfId="6"/>
    <cellStyle name="_Book2_Cal CIT_2552_DEC_SCC_Revised DEPRE" xfId="7"/>
    <cellStyle name="_Book2_Details 03-10" xfId="8"/>
    <cellStyle name="_Book2_NKCC FS_0609" xfId="9"/>
    <cellStyle name="_Book2_NKCC FS_1209_Estimate_5" xfId="10"/>
    <cellStyle name="_Book2_NKCC TB_0309" xfId="11"/>
    <cellStyle name="_Book2_NKCC_PND50_DEC09" xfId="12"/>
    <cellStyle name="_Book2_Prepaid_2009_DEC" xfId="13"/>
    <cellStyle name="_Book2_Prepaid_2010_SCC" xfId="14"/>
    <cellStyle name="_Book2_SCC_FS_31Mar2010_Estimate_version3" xfId="15"/>
    <cellStyle name="_Book2_Scctb-06'09" xfId="16"/>
    <cellStyle name="_Book2_Scctb-12'09_Estimate_Revised 6 not include goods in transit" xfId="17"/>
    <cellStyle name="_Book2_Scctb-June'10_CIT_Actual_updated_revised_sparepart issued" xfId="18"/>
    <cellStyle name="_Book2_Scctb-Mar'10_CIT_Actual" xfId="19"/>
    <cellStyle name="_SCFS1q98" xfId="20"/>
    <cellStyle name="_SCFS1q98 2" xfId="21"/>
    <cellStyle name="_SCFS1q98_ARJune 2009" xfId="22"/>
    <cellStyle name="_SCFS1q98_Cal CIT_2552_DEC_SCC_Revised DEPRE" xfId="23"/>
    <cellStyle name="_SCFS1q98_Details 03-10" xfId="24"/>
    <cellStyle name="_SCFS1q98_NKCC FS_0609" xfId="25"/>
    <cellStyle name="_SCFS1q98_NKCC FS_1209_Estimate_5" xfId="26"/>
    <cellStyle name="_SCFS1q98_NKCC TB_0309" xfId="27"/>
    <cellStyle name="_SCFS1q98_NKCC_PND50_DEC09" xfId="28"/>
    <cellStyle name="_SCFS1q98_Prepaid_2009_DEC" xfId="29"/>
    <cellStyle name="_SCFS1q98_Prepaid_2010_SCC" xfId="30"/>
    <cellStyle name="_SCFS1q98_SCC_FS_31Mar2010_Estimate_version3" xfId="31"/>
    <cellStyle name="_SCFS1q98_Scctb-06'09" xfId="32"/>
    <cellStyle name="_SCFS1q98_Scctb-12'09_Estimate_Revised 6 not include goods in transit" xfId="33"/>
    <cellStyle name="_SCFS1q98_Scctb-June'10_CIT_Actual_updated_revised_sparepart issued" xfId="34"/>
    <cellStyle name="_SCFS1q98_Scctb-Mar'10_CIT_Actual" xfId="35"/>
    <cellStyle name="_scfs-1q99final-hongkong" xfId="36"/>
    <cellStyle name="_scfs-1q99final-hongkong 2" xfId="37"/>
    <cellStyle name="_scfs-1q99final-hongkong_ARJune 2009" xfId="38"/>
    <cellStyle name="_scfs-1q99final-hongkong_Cal CIT_2552_DEC_SCC_Revised DEPRE" xfId="39"/>
    <cellStyle name="_scfs-1q99final-hongkong_Details 03-10" xfId="40"/>
    <cellStyle name="_scfs-1q99final-hongkong_NKCC FS_0609" xfId="41"/>
    <cellStyle name="_scfs-1q99final-hongkong_NKCC FS_1209_Estimate_5" xfId="42"/>
    <cellStyle name="_scfs-1q99final-hongkong_NKCC TB_0309" xfId="43"/>
    <cellStyle name="_scfs-1q99final-hongkong_NKCC_PND50_DEC09" xfId="44"/>
    <cellStyle name="_scfs-1q99final-hongkong_Prepaid_2009_DEC" xfId="45"/>
    <cellStyle name="_scfs-1q99final-hongkong_Prepaid_2010_SCC" xfId="46"/>
    <cellStyle name="_scfs-1q99final-hongkong_SCC_FS_31Mar2010_Estimate_version3" xfId="47"/>
    <cellStyle name="_scfs-1q99final-hongkong_Scctb-06'09" xfId="48"/>
    <cellStyle name="_scfs-1q99final-hongkong_Scctb-12'09_Estimate_Revised 6 not include goods in transit" xfId="49"/>
    <cellStyle name="_scfs-1q99final-hongkong_Scctb-June'10_CIT_Actual_updated_revised_sparepart issued" xfId="50"/>
    <cellStyle name="_scfs-1q99final-hongkong_Scctb-Mar'10_CIT_Actual" xfId="51"/>
    <cellStyle name="_scfs-699" xfId="52"/>
    <cellStyle name="_scfs-699 2" xfId="53"/>
    <cellStyle name="_scfs-699_ARJune 2009" xfId="54"/>
    <cellStyle name="_scfs-699_Cal CIT_2552_DEC_SCC_Revised DEPRE" xfId="55"/>
    <cellStyle name="_scfs-699_Details 03-10" xfId="56"/>
    <cellStyle name="_scfs-699_NKCC FS_0609" xfId="57"/>
    <cellStyle name="_scfs-699_NKCC FS_1209_Estimate_5" xfId="58"/>
    <cellStyle name="_scfs-699_NKCC TB_0309" xfId="59"/>
    <cellStyle name="_scfs-699_NKCC_PND50_DEC09" xfId="60"/>
    <cellStyle name="_scfs-699_Prepaid_2009_DEC" xfId="61"/>
    <cellStyle name="_scfs-699_Prepaid_2010_SCC" xfId="62"/>
    <cellStyle name="_scfs-699_SCC_FS_31Mar2010_Estimate_version3" xfId="63"/>
    <cellStyle name="_scfs-699_Scctb-06'09" xfId="64"/>
    <cellStyle name="_scfs-699_Scctb-12'09_Estimate_Revised 6 not include goods in transit" xfId="65"/>
    <cellStyle name="_scfs-699_Scctb-June'10_CIT_Actual_updated_revised_sparepart issued" xfId="66"/>
    <cellStyle name="_scfs-699_Scctb-Mar'10_CIT_Actual" xfId="67"/>
    <cellStyle name="20% - Accent1 2" xfId="68"/>
    <cellStyle name="20% - Accent1 3" xfId="69"/>
    <cellStyle name="20% - Accent2 2" xfId="70"/>
    <cellStyle name="20% - Accent2 3" xfId="71"/>
    <cellStyle name="20% - Accent3 2" xfId="72"/>
    <cellStyle name="20% - Accent3 3" xfId="73"/>
    <cellStyle name="20% - Accent4 2" xfId="74"/>
    <cellStyle name="20% - Accent4 3" xfId="75"/>
    <cellStyle name="20% - Accent5 2" xfId="76"/>
    <cellStyle name="20% - Accent5 3" xfId="77"/>
    <cellStyle name="20% - Accent6 2" xfId="78"/>
    <cellStyle name="20% - Accent6 3" xfId="79"/>
    <cellStyle name="40% - Accent1 2" xfId="80"/>
    <cellStyle name="40% - Accent1 3" xfId="81"/>
    <cellStyle name="40% - Accent2 2" xfId="82"/>
    <cellStyle name="40% - Accent2 3" xfId="83"/>
    <cellStyle name="40% - Accent3 2" xfId="84"/>
    <cellStyle name="40% - Accent3 3" xfId="85"/>
    <cellStyle name="40% - Accent4 2" xfId="86"/>
    <cellStyle name="40% - Accent4 3" xfId="87"/>
    <cellStyle name="40% - Accent5 2" xfId="88"/>
    <cellStyle name="40% - Accent5 3" xfId="89"/>
    <cellStyle name="40% - Accent6 2" xfId="90"/>
    <cellStyle name="40% - Accent6 3" xfId="91"/>
    <cellStyle name="60% - Accent1 2" xfId="92"/>
    <cellStyle name="60% - Accent1 3" xfId="93"/>
    <cellStyle name="60% - Accent2 2" xfId="94"/>
    <cellStyle name="60% - Accent2 3" xfId="95"/>
    <cellStyle name="60% - Accent3 2" xfId="96"/>
    <cellStyle name="60% - Accent3 3" xfId="97"/>
    <cellStyle name="60% - Accent4 2" xfId="98"/>
    <cellStyle name="60% - Accent4 3" xfId="99"/>
    <cellStyle name="60% - Accent5 2" xfId="100"/>
    <cellStyle name="60% - Accent5 3" xfId="101"/>
    <cellStyle name="60% - Accent6 2" xfId="102"/>
    <cellStyle name="60% - Accent6 3" xfId="103"/>
    <cellStyle name="Accent1 2" xfId="104"/>
    <cellStyle name="Accent1 3" xfId="105"/>
    <cellStyle name="Accent2 2" xfId="106"/>
    <cellStyle name="Accent2 3" xfId="107"/>
    <cellStyle name="Accent3 2" xfId="108"/>
    <cellStyle name="Accent3 3" xfId="109"/>
    <cellStyle name="Accent4 2" xfId="110"/>
    <cellStyle name="Accent4 3" xfId="111"/>
    <cellStyle name="Accent5 2" xfId="112"/>
    <cellStyle name="Accent5 3" xfId="113"/>
    <cellStyle name="Accent6 2" xfId="114"/>
    <cellStyle name="Accent6 3" xfId="115"/>
    <cellStyle name="adjusted" xfId="116"/>
    <cellStyle name="alert" xfId="117"/>
    <cellStyle name="Bad 2" xfId="118"/>
    <cellStyle name="Bad 3" xfId="119"/>
    <cellStyle name="Bold/Border" xfId="120"/>
    <cellStyle name="bp--" xfId="121"/>
    <cellStyle name="Bullet" xfId="122"/>
    <cellStyle name="Calc Currency (0)" xfId="123"/>
    <cellStyle name="Calc Currency (2)" xfId="124"/>
    <cellStyle name="Calc Percent (0)" xfId="125"/>
    <cellStyle name="Calc Percent (1)" xfId="126"/>
    <cellStyle name="Calc Percent (2)" xfId="127"/>
    <cellStyle name="Calc Units (0)" xfId="128"/>
    <cellStyle name="Calc Units (1)" xfId="129"/>
    <cellStyle name="Calc Units (2)" xfId="130"/>
    <cellStyle name="Calculation 2" xfId="131"/>
    <cellStyle name="Calculation 3" xfId="132"/>
    <cellStyle name="Check Cell 2" xfId="133"/>
    <cellStyle name="Check Cell 3" xfId="134"/>
    <cellStyle name="Comma" xfId="135" builtinId="3"/>
    <cellStyle name="Comma  - Style1" xfId="136"/>
    <cellStyle name="Comma  - Style2" xfId="137"/>
    <cellStyle name="Comma  - Style3" xfId="138"/>
    <cellStyle name="Comma  - Style4" xfId="139"/>
    <cellStyle name="Comma  - Style5" xfId="140"/>
    <cellStyle name="Comma  - Style6" xfId="141"/>
    <cellStyle name="Comma  - Style7" xfId="142"/>
    <cellStyle name="Comma  - Style8" xfId="143"/>
    <cellStyle name="Comma [00]" xfId="144"/>
    <cellStyle name="Comma [2]" xfId="145"/>
    <cellStyle name="Comma [2] 2" xfId="146"/>
    <cellStyle name="Comma 0 [0]" xfId="147"/>
    <cellStyle name="Comma 10" xfId="148"/>
    <cellStyle name="Comma 11" xfId="149"/>
    <cellStyle name="Comma 12" xfId="150"/>
    <cellStyle name="Comma 12 2" xfId="151"/>
    <cellStyle name="Comma 13" xfId="152"/>
    <cellStyle name="Comma 14" xfId="153"/>
    <cellStyle name="Comma 2" xfId="154"/>
    <cellStyle name="Comma 2 2" xfId="155"/>
    <cellStyle name="Comma 2 2 2" xfId="156"/>
    <cellStyle name="Comma 2 3" xfId="157"/>
    <cellStyle name="Comma 2 3 2" xfId="158"/>
    <cellStyle name="Comma 2 4" xfId="159"/>
    <cellStyle name="Comma 2 7 4 2" xfId="160"/>
    <cellStyle name="Comma 2 7 4 2 2" xfId="161"/>
    <cellStyle name="Comma 3" xfId="162"/>
    <cellStyle name="Comma 3 2" xfId="163"/>
    <cellStyle name="Comma 3 3" xfId="164"/>
    <cellStyle name="Comma 3 4" xfId="165"/>
    <cellStyle name="Comma 4" xfId="166"/>
    <cellStyle name="Comma 4 2" xfId="167"/>
    <cellStyle name="Comma 5" xfId="168"/>
    <cellStyle name="Comma 6" xfId="169"/>
    <cellStyle name="Comma 7" xfId="170"/>
    <cellStyle name="Comma 7 2" xfId="171"/>
    <cellStyle name="Comma 8" xfId="172"/>
    <cellStyle name="Comma 9" xfId="173"/>
    <cellStyle name="Comma0" xfId="174"/>
    <cellStyle name="Comma0 - Modelo1" xfId="175"/>
    <cellStyle name="Comma0 - Style1" xfId="176"/>
    <cellStyle name="Comma1 - Modelo2" xfId="177"/>
    <cellStyle name="Comma1 - Style2" xfId="178"/>
    <cellStyle name="CompanyName" xfId="179"/>
    <cellStyle name="Currency--" xfId="180"/>
    <cellStyle name="Currency [00]" xfId="181"/>
    <cellStyle name="Currency 2" xfId="182"/>
    <cellStyle name="Currency-- 2" xfId="183"/>
    <cellStyle name="Currency0" xfId="184"/>
    <cellStyle name="Dash" xfId="185"/>
    <cellStyle name="Date [mmm-d-yyyy]" xfId="186"/>
    <cellStyle name="Date [mmm-d-yyyy] 2" xfId="187"/>
    <cellStyle name="Date [mmm-yyyy]" xfId="188"/>
    <cellStyle name="Date Short" xfId="189"/>
    <cellStyle name="Days" xfId="190"/>
    <cellStyle name="Dia" xfId="191"/>
    <cellStyle name="Dollar" xfId="192"/>
    <cellStyle name="Encabez1" xfId="193"/>
    <cellStyle name="Encabez2" xfId="194"/>
    <cellStyle name="Enter Currency (0)" xfId="195"/>
    <cellStyle name="Enter Currency (2)" xfId="196"/>
    <cellStyle name="Enter Units (0)" xfId="197"/>
    <cellStyle name="Enter Units (1)" xfId="198"/>
    <cellStyle name="Enter Units (2)" xfId="199"/>
    <cellStyle name="Euro" xfId="200"/>
    <cellStyle name="Explanatory Text 2" xfId="201"/>
    <cellStyle name="Explanatory Text 3" xfId="202"/>
    <cellStyle name="F2" xfId="203"/>
    <cellStyle name="F3" xfId="204"/>
    <cellStyle name="F4" xfId="205"/>
    <cellStyle name="F5" xfId="206"/>
    <cellStyle name="F6" xfId="207"/>
    <cellStyle name="F7" xfId="208"/>
    <cellStyle name="F8" xfId="209"/>
    <cellStyle name="Fijo" xfId="210"/>
    <cellStyle name="Financiero" xfId="211"/>
    <cellStyle name="Fixed" xfId="212"/>
    <cellStyle name="Good 2" xfId="213"/>
    <cellStyle name="Good 3" xfId="214"/>
    <cellStyle name="Grey" xfId="215"/>
    <cellStyle name="Grey 2" xfId="216"/>
    <cellStyle name="Head1" xfId="217"/>
    <cellStyle name="Head2" xfId="218"/>
    <cellStyle name="Header1" xfId="219"/>
    <cellStyle name="Header2" xfId="220"/>
    <cellStyle name="Heading" xfId="221"/>
    <cellStyle name="Heading 1 2" xfId="222"/>
    <cellStyle name="Heading 1 3" xfId="223"/>
    <cellStyle name="Heading 2 2" xfId="224"/>
    <cellStyle name="Heading 2 3" xfId="225"/>
    <cellStyle name="Heading 3 2" xfId="226"/>
    <cellStyle name="Heading 3 3" xfId="227"/>
    <cellStyle name="Heading 4 2" xfId="228"/>
    <cellStyle name="Heading 4 3" xfId="229"/>
    <cellStyle name="HEADING, MAJOR" xfId="230"/>
    <cellStyle name="HEADING, MINOR" xfId="231"/>
    <cellStyle name="HEADING, RIGHT" xfId="232"/>
    <cellStyle name="HEADING,MAJOR" xfId="233"/>
    <cellStyle name="HEADINGS" xfId="234"/>
    <cellStyle name="Hyperlink 2" xfId="235"/>
    <cellStyle name="Input [yellow]" xfId="236"/>
    <cellStyle name="Input 2" xfId="237"/>
    <cellStyle name="Input 3" xfId="238"/>
    <cellStyle name="InputBlueFont" xfId="239"/>
    <cellStyle name="INPUTS" xfId="240"/>
    <cellStyle name="Inputs2" xfId="241"/>
    <cellStyle name="Integer" xfId="242"/>
    <cellStyle name="Integer 2" xfId="243"/>
    <cellStyle name="Link Currency (0)" xfId="244"/>
    <cellStyle name="Link Currency (2)" xfId="245"/>
    <cellStyle name="Link Units (0)" xfId="246"/>
    <cellStyle name="Link Units (1)" xfId="247"/>
    <cellStyle name="Link Units (2)" xfId="248"/>
    <cellStyle name="Linked Cell 2" xfId="249"/>
    <cellStyle name="Linked Cell 3" xfId="250"/>
    <cellStyle name="m/d/yy" xfId="251"/>
    <cellStyle name="Millares [0]_10 AVERIAS MASIVAS + ANT" xfId="252"/>
    <cellStyle name="month" xfId="253"/>
    <cellStyle name="Neutral 2" xfId="254"/>
    <cellStyle name="Neutral 3" xfId="255"/>
    <cellStyle name="Normal" xfId="0" builtinId="0"/>
    <cellStyle name="Normal--" xfId="256"/>
    <cellStyle name="Normal - Style1" xfId="257"/>
    <cellStyle name="Normal [0]" xfId="258"/>
    <cellStyle name="Normal [0] 2" xfId="259"/>
    <cellStyle name="Normal [1]" xfId="260"/>
    <cellStyle name="Normal [1] 2" xfId="261"/>
    <cellStyle name="Normal [2]" xfId="262"/>
    <cellStyle name="Normal [2] 2" xfId="263"/>
    <cellStyle name="Normal [3]" xfId="264"/>
    <cellStyle name="Normal [3] 2" xfId="265"/>
    <cellStyle name="Normal 10" xfId="266"/>
    <cellStyle name="Normal 10 2" xfId="267"/>
    <cellStyle name="Normal 10 3" xfId="268"/>
    <cellStyle name="Normal 11" xfId="269"/>
    <cellStyle name="Normal 11 2" xfId="270"/>
    <cellStyle name="Normal 12" xfId="271"/>
    <cellStyle name="Normal 12 2" xfId="272"/>
    <cellStyle name="Normal 12 3" xfId="273"/>
    <cellStyle name="Normal 13" xfId="274"/>
    <cellStyle name="Normal 13 2" xfId="275"/>
    <cellStyle name="Normal 14" xfId="276"/>
    <cellStyle name="Normal 14 2" xfId="277"/>
    <cellStyle name="Normal 15" xfId="278"/>
    <cellStyle name="Normal 15 2" xfId="279"/>
    <cellStyle name="Normal 16" xfId="280"/>
    <cellStyle name="Normal 16 2" xfId="281"/>
    <cellStyle name="Normal 17" xfId="282"/>
    <cellStyle name="Normal 17 2" xfId="283"/>
    <cellStyle name="Normal 18" xfId="284"/>
    <cellStyle name="Normal 18 2" xfId="285"/>
    <cellStyle name="Normal 19" xfId="286"/>
    <cellStyle name="Normal 19 2" xfId="287"/>
    <cellStyle name="Normal 2" xfId="288"/>
    <cellStyle name="Normal-- 2" xfId="289"/>
    <cellStyle name="Normal 2 13" xfId="290"/>
    <cellStyle name="Normal 2 2" xfId="291"/>
    <cellStyle name="Normal 2 3" xfId="292"/>
    <cellStyle name="Normal 2 4" xfId="293"/>
    <cellStyle name="Normal 20" xfId="294"/>
    <cellStyle name="Normal 20 2" xfId="295"/>
    <cellStyle name="Normal 21" xfId="296"/>
    <cellStyle name="Normal 22" xfId="297"/>
    <cellStyle name="Normal 22 2" xfId="298"/>
    <cellStyle name="Normal 23" xfId="299"/>
    <cellStyle name="Normal 231" xfId="300"/>
    <cellStyle name="Normal 24" xfId="301"/>
    <cellStyle name="Normal 25" xfId="302"/>
    <cellStyle name="Normal 26" xfId="303"/>
    <cellStyle name="Normal 27" xfId="304"/>
    <cellStyle name="Normal 28" xfId="305"/>
    <cellStyle name="Normal 29" xfId="306"/>
    <cellStyle name="Normal 3" xfId="307"/>
    <cellStyle name="Normal 3 2" xfId="308"/>
    <cellStyle name="Normal 3 3" xfId="309"/>
    <cellStyle name="Normal 3 4" xfId="310"/>
    <cellStyle name="Normal 3 5" xfId="311"/>
    <cellStyle name="Normal 30" xfId="312"/>
    <cellStyle name="Normal 31" xfId="313"/>
    <cellStyle name="Normal 32" xfId="314"/>
    <cellStyle name="Normal 33" xfId="315"/>
    <cellStyle name="Normal 34" xfId="316"/>
    <cellStyle name="Normal 35" xfId="317"/>
    <cellStyle name="Normal 36" xfId="318"/>
    <cellStyle name="Normal 37" xfId="319"/>
    <cellStyle name="Normal 38" xfId="320"/>
    <cellStyle name="Normal 38 2" xfId="321"/>
    <cellStyle name="Normal 39" xfId="322"/>
    <cellStyle name="Normal 4" xfId="323"/>
    <cellStyle name="Normal 4 2" xfId="324"/>
    <cellStyle name="Normal 4 3" xfId="325"/>
    <cellStyle name="Normal 40" xfId="326"/>
    <cellStyle name="Normal 41" xfId="327"/>
    <cellStyle name="Normal 42" xfId="328"/>
    <cellStyle name="Normal 43" xfId="329"/>
    <cellStyle name="Normal 44" xfId="330"/>
    <cellStyle name="Normal 45" xfId="331"/>
    <cellStyle name="Normal 46" xfId="332"/>
    <cellStyle name="Normal 47" xfId="333"/>
    <cellStyle name="Normal 48" xfId="334"/>
    <cellStyle name="Normal 49" xfId="335"/>
    <cellStyle name="Normal 5" xfId="336"/>
    <cellStyle name="Normal 5 2" xfId="337"/>
    <cellStyle name="Normal 5 21" xfId="338"/>
    <cellStyle name="Normal 5_SCC_FS_31Mar2010_Estimate_version3" xfId="339"/>
    <cellStyle name="Normal 50" xfId="340"/>
    <cellStyle name="Normal 51" xfId="341"/>
    <cellStyle name="Normal 52" xfId="342"/>
    <cellStyle name="Normal 53" xfId="343"/>
    <cellStyle name="Normal 54" xfId="344"/>
    <cellStyle name="Normal 55" xfId="345"/>
    <cellStyle name="Normal 56" xfId="346"/>
    <cellStyle name="Normal 57" xfId="347"/>
    <cellStyle name="Normal 58" xfId="348"/>
    <cellStyle name="Normal 59" xfId="349"/>
    <cellStyle name="Normal 6" xfId="350"/>
    <cellStyle name="Normal 6 2" xfId="351"/>
    <cellStyle name="Normal 60" xfId="352"/>
    <cellStyle name="Normal 61" xfId="353"/>
    <cellStyle name="Normal 62" xfId="354"/>
    <cellStyle name="Normal 63" xfId="355"/>
    <cellStyle name="Normal 64" xfId="356"/>
    <cellStyle name="Normal 65" xfId="357"/>
    <cellStyle name="Normal 66" xfId="358"/>
    <cellStyle name="Normal 67" xfId="359"/>
    <cellStyle name="Normal 68" xfId="360"/>
    <cellStyle name="Normal 69" xfId="361"/>
    <cellStyle name="Normal 7" xfId="362"/>
    <cellStyle name="Normal 7 2" xfId="363"/>
    <cellStyle name="Normal 70" xfId="364"/>
    <cellStyle name="Normal 71" xfId="365"/>
    <cellStyle name="Normal 72" xfId="366"/>
    <cellStyle name="Normal 73" xfId="367"/>
    <cellStyle name="Normal 74" xfId="368"/>
    <cellStyle name="Normal 75" xfId="369"/>
    <cellStyle name="Normal 76" xfId="370"/>
    <cellStyle name="Normal 77" xfId="371"/>
    <cellStyle name="Normal 78" xfId="372"/>
    <cellStyle name="Normal 79" xfId="373"/>
    <cellStyle name="Normal 8" xfId="374"/>
    <cellStyle name="Normal 8 2" xfId="375"/>
    <cellStyle name="Normal 80" xfId="376"/>
    <cellStyle name="Normal 81" xfId="377"/>
    <cellStyle name="Normal 82" xfId="378"/>
    <cellStyle name="Normal 83" xfId="379"/>
    <cellStyle name="Normal 84" xfId="380"/>
    <cellStyle name="Normal 85" xfId="381"/>
    <cellStyle name="Normal 86" xfId="382"/>
    <cellStyle name="Normal 87" xfId="383"/>
    <cellStyle name="Normal 88" xfId="384"/>
    <cellStyle name="Normal 89" xfId="385"/>
    <cellStyle name="Normal 9" xfId="386"/>
    <cellStyle name="Normal 9 2" xfId="387"/>
    <cellStyle name="Normal 90" xfId="388"/>
    <cellStyle name="Normal 91" xfId="389"/>
    <cellStyle name="Normal 92" xfId="390"/>
    <cellStyle name="Normal 93" xfId="391"/>
    <cellStyle name="Normal 94" xfId="392"/>
    <cellStyle name="Normal 95" xfId="393"/>
    <cellStyle name="Normal 96" xfId="394"/>
    <cellStyle name="Normal 97" xfId="395"/>
    <cellStyle name="Normal 98" xfId="396"/>
    <cellStyle name="Normal 98 2" xfId="397"/>
    <cellStyle name="Normal 99" xfId="398"/>
    <cellStyle name="Normal_Book1" xfId="399"/>
    <cellStyle name="Normalx" xfId="400"/>
    <cellStyle name="Normalx 2" xfId="401"/>
    <cellStyle name="NormalxShadow" xfId="402"/>
    <cellStyle name="NormalxShadow 2" xfId="403"/>
    <cellStyle name="Note 2" xfId="404"/>
    <cellStyle name="Output 2" xfId="405"/>
    <cellStyle name="Output 3" xfId="406"/>
    <cellStyle name="Percent [0]" xfId="407"/>
    <cellStyle name="Percent [00]" xfId="408"/>
    <cellStyle name="Percent [1]" xfId="409"/>
    <cellStyle name="Percent [1] --" xfId="410"/>
    <cellStyle name="Percent [2]" xfId="411"/>
    <cellStyle name="Percent [3]" xfId="412"/>
    <cellStyle name="Percent [3]--" xfId="413"/>
    <cellStyle name="Percent 1" xfId="414"/>
    <cellStyle name="Percent 2" xfId="415"/>
    <cellStyle name="Percent 2 2" xfId="416"/>
    <cellStyle name="Percent 3" xfId="417"/>
    <cellStyle name="Percent 4" xfId="418"/>
    <cellStyle name="Percent 5" xfId="419"/>
    <cellStyle name="Percent 6" xfId="420"/>
    <cellStyle name="Percent 7" xfId="421"/>
    <cellStyle name="Percent 8" xfId="422"/>
    <cellStyle name="Percent 9" xfId="423"/>
    <cellStyle name="PrePop Currency (0)" xfId="424"/>
    <cellStyle name="PrePop Currency (2)" xfId="425"/>
    <cellStyle name="PrePop Units (0)" xfId="426"/>
    <cellStyle name="PrePop Units (1)" xfId="427"/>
    <cellStyle name="PrePop Units (2)" xfId="428"/>
    <cellStyle name="section head" xfId="429"/>
    <cellStyle name="Shading" xfId="430"/>
    <cellStyle name="SMALL HEADINGS" xfId="431"/>
    <cellStyle name="Style 1" xfId="432"/>
    <cellStyle name="Style 1 2" xfId="433"/>
    <cellStyle name="SUB HEADING" xfId="434"/>
    <cellStyle name="Text Indent A" xfId="435"/>
    <cellStyle name="Text Indent B" xfId="436"/>
    <cellStyle name="Text Indent C" xfId="437"/>
    <cellStyle name="Title 2" xfId="438"/>
    <cellStyle name="Total 2" xfId="439"/>
    <cellStyle name="Total 3" xfId="440"/>
    <cellStyle name="ubordinated Debt" xfId="441"/>
    <cellStyle name="UNITS" xfId="442"/>
    <cellStyle name="UNSHADED" xfId="443"/>
    <cellStyle name="Warning Text 2" xfId="444"/>
    <cellStyle name="Warning Text 3" xfId="445"/>
    <cellStyle name="Year" xfId="446"/>
    <cellStyle name="Yes/No" xfId="447"/>
    <cellStyle name="ฃ BP" xfId="448"/>
    <cellStyle name="ฅ JY" xfId="449"/>
    <cellStyle name="น้บะภฒ_95" xfId="450"/>
    <cellStyle name="ฤธถ [0]_0e82ylkxXsZu0YORaMwizTk2E" xfId="451"/>
    <cellStyle name="ฤธถ_0e82ylkxXsZu0YORaMwizTk2E" xfId="452"/>
    <cellStyle name="ล๋ศญ [0]_0e82ylkxXsZu0YORaMwizTk2E" xfId="453"/>
    <cellStyle name="ล๋ศญ_0e82ylkxXsZu0YORaMwizTk2E" xfId="454"/>
    <cellStyle name="วฅมุ_4ฟ๙ฝวภ๛" xfId="455"/>
    <cellStyle name="桁区切り [0.00]_BK063099-delay1" xfId="456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wijak_b\Local%20Settings\Temporary%20Internet%20Files\OLK87\Mena\BLCP\Currency\Petronet\E&amp;Y_WC29_shippingJun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wijak_b\Local%20Settings\Temporary%20Internet%20Files\OLK87\Mena\BLCP\Currency\SK%20IPP\Phase%20I\SK%20opco%20v.13Refi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wijak_b\Local%20Settings\Temporary%20Internet%20Files\OLK87\Mena\BLCP\Currency\SK%20IPP\Phase%20I\SDWPS%2018-02-02%20(bank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halak%20laosakul\Local%20Settings\Application%20Data\Aura\2.0\Files\1\AF\98977026-c8fd-4812-a0d5-2b199b3c6d43037096136202158133205008\98977026c8fd4812a0d52b199b3c6d43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halak%20laosakul\Desktop\2010_Gulf_YE\Financial%20instrument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lor"/>
      <sheetName val="Index"/>
      <sheetName val="Result"/>
      <sheetName val="Assm"/>
      <sheetName val="Comm"/>
      <sheetName val="Const"/>
      <sheetName val="Rev"/>
      <sheetName val="OP"/>
      <sheetName val="Dep"/>
      <sheetName val="Amort"/>
      <sheetName val="PL"/>
      <sheetName val="BSCF"/>
      <sheetName val="Levelized"/>
      <sheetName val="IRR"/>
    </sheetNames>
    <sheetDataSet>
      <sheetData sheetId="0" refreshError="1"/>
      <sheetData sheetId="1" refreshError="1"/>
      <sheetData sheetId="2" refreshError="1"/>
      <sheetData sheetId="3">
        <row r="8">
          <cell r="D8">
            <v>38077</v>
          </cell>
        </row>
        <row r="13">
          <cell r="D13">
            <v>37437</v>
          </cell>
        </row>
        <row r="89">
          <cell r="B89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"/>
      <sheetName val="Valuation"/>
      <sheetName val="EXRPTS"/>
      <sheetName val="MACRO"/>
      <sheetName val="REV"/>
      <sheetName val="FUEL"/>
      <sheetName val="EXP"/>
      <sheetName val="CAPX"/>
      <sheetName val="DEBT"/>
      <sheetName val="DEP KR KRW"/>
      <sheetName val="OP ACCT"/>
      <sheetName val="ST KR KRW"/>
      <sheetName val="TAX KR"/>
      <sheetName val="ST US KRW"/>
      <sheetName val="ST US USD"/>
      <sheetName val="DEP US KRW"/>
    </sheetNames>
    <sheetDataSet>
      <sheetData sheetId="0" refreshError="1"/>
      <sheetData sheetId="1" refreshError="1"/>
      <sheetData sheetId="2" refreshError="1">
        <row r="8">
          <cell r="D8">
            <v>2003</v>
          </cell>
        </row>
        <row r="9">
          <cell r="D9">
            <v>36</v>
          </cell>
        </row>
        <row r="10">
          <cell r="D10">
            <v>38717</v>
          </cell>
          <cell r="Q10">
            <v>200000</v>
          </cell>
          <cell r="R10">
            <v>0</v>
          </cell>
          <cell r="S10">
            <v>180000</v>
          </cell>
          <cell r="T10">
            <v>100000</v>
          </cell>
        </row>
        <row r="12">
          <cell r="D12">
            <v>46022</v>
          </cell>
        </row>
        <row r="13">
          <cell r="D13">
            <v>20</v>
          </cell>
          <cell r="Q13">
            <v>38717</v>
          </cell>
          <cell r="R13">
            <v>38717</v>
          </cell>
          <cell r="S13">
            <v>38717</v>
          </cell>
        </row>
        <row r="42">
          <cell r="Q42">
            <v>0.4</v>
          </cell>
        </row>
        <row r="43">
          <cell r="D43">
            <v>6</v>
          </cell>
        </row>
        <row r="44">
          <cell r="D44">
            <v>6</v>
          </cell>
        </row>
        <row r="45">
          <cell r="D45">
            <v>3</v>
          </cell>
        </row>
        <row r="49">
          <cell r="Q49">
            <v>0.33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"/>
      <sheetName val="Disclaimer"/>
      <sheetName val="Results"/>
      <sheetName val="PUB Form F"/>
      <sheetName val="PUB Form G"/>
      <sheetName val="PUB Form H"/>
      <sheetName val="Fin Stat"/>
      <sheetName val="Fin Plan"/>
      <sheetName val="Tariff"/>
      <sheetName val="Tariff Alt"/>
      <sheetName val="Electricity"/>
      <sheetName val="Valuation"/>
      <sheetName val="Graph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0">
          <cell r="G40">
            <v>0.25</v>
          </cell>
        </row>
        <row r="41">
          <cell r="G41">
            <v>0.75</v>
          </cell>
        </row>
      </sheetData>
      <sheetData sheetId="9"/>
      <sheetData sheetId="10"/>
      <sheetData sheetId="11"/>
      <sheetData sheetId="1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Menu Master"/>
      <sheetName val="Targeted Testing Master"/>
      <sheetName val="Agree"/>
      <sheetName val="Targeted Testing-1"/>
      <sheetName val="Non-Statistical Sampling Master"/>
      <sheetName val="Accept Reject Master"/>
      <sheetName val="AR Confirmation Log Master"/>
      <sheetName val="Fixed Asset Additions Master"/>
      <sheetName val="Procedures"/>
      <sheetName val="Fixed Asset Additions-1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ance"/>
      <sheetName val="TB"/>
      <sheetName val="Lead"/>
      <sheetName val="SWAP_Summary"/>
      <sheetName val="AR &amp; AP SWAP"/>
      <sheetName val="AR &amp; AP Int. SWAP"/>
      <sheetName val="Discount_SWAP"/>
      <sheetName val="Forward"/>
      <sheetName val="Conf-BAY"/>
      <sheetName val="TOD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50"/>
  <sheetViews>
    <sheetView view="pageBreakPreview" topLeftCell="A134" zoomScaleNormal="84" zoomScaleSheetLayoutView="100" workbookViewId="0">
      <selection activeCell="D154" sqref="D154"/>
    </sheetView>
  </sheetViews>
  <sheetFormatPr defaultColWidth="9.140625" defaultRowHeight="18.75" customHeight="1"/>
  <cols>
    <col min="1" max="1" width="1.28515625" style="3" customWidth="1"/>
    <col min="2" max="2" width="1.140625" style="3" customWidth="1"/>
    <col min="3" max="3" width="32.42578125" style="3" customWidth="1"/>
    <col min="4" max="4" width="7.85546875" style="2" customWidth="1"/>
    <col min="5" max="5" width="0.7109375" style="3" customWidth="1"/>
    <col min="6" max="6" width="15.140625" style="4" customWidth="1"/>
    <col min="7" max="7" width="0.7109375" style="3" customWidth="1"/>
    <col min="8" max="8" width="13.7109375" style="4" customWidth="1"/>
    <col min="9" max="9" width="0.7109375" style="2" customWidth="1"/>
    <col min="10" max="10" width="15.140625" style="4" customWidth="1"/>
    <col min="11" max="11" width="0.7109375" style="3" customWidth="1"/>
    <col min="12" max="12" width="13.7109375" style="4" customWidth="1"/>
    <col min="13" max="14" width="9.140625" style="6"/>
    <col min="15" max="15" width="12.85546875" style="7" customWidth="1"/>
    <col min="16" max="16" width="9" style="7" customWidth="1"/>
    <col min="17" max="17" width="11.85546875" style="7" bestFit="1" customWidth="1"/>
    <col min="18" max="18" width="9" style="7" customWidth="1"/>
    <col min="19" max="19" width="12.28515625" style="7" customWidth="1"/>
    <col min="20" max="20" width="9" style="7" customWidth="1"/>
    <col min="21" max="21" width="11.85546875" style="7" bestFit="1" customWidth="1"/>
    <col min="22" max="22" width="9" style="7" customWidth="1"/>
    <col min="23" max="16384" width="9.140625" style="6"/>
  </cols>
  <sheetData>
    <row r="1" spans="1:22" ht="21.75" customHeight="1">
      <c r="A1" s="1" t="s">
        <v>136</v>
      </c>
      <c r="B1" s="1"/>
      <c r="C1" s="1"/>
      <c r="L1" s="5"/>
    </row>
    <row r="2" spans="1:22" ht="21.75" customHeight="1">
      <c r="A2" s="1" t="s">
        <v>24</v>
      </c>
      <c r="B2" s="1"/>
      <c r="C2" s="1"/>
    </row>
    <row r="3" spans="1:22" ht="21.75" customHeight="1">
      <c r="A3" s="8" t="s">
        <v>232</v>
      </c>
      <c r="B3" s="8"/>
      <c r="C3" s="8"/>
      <c r="D3" s="9"/>
      <c r="E3" s="10"/>
      <c r="F3" s="11"/>
      <c r="G3" s="10"/>
      <c r="H3" s="11"/>
      <c r="I3" s="9"/>
      <c r="J3" s="11"/>
      <c r="K3" s="10"/>
      <c r="L3" s="11"/>
    </row>
    <row r="4" spans="1:22" ht="19.5" customHeight="1">
      <c r="D4" s="6"/>
      <c r="E4" s="6"/>
      <c r="F4" s="6"/>
      <c r="G4" s="6"/>
      <c r="H4" s="6"/>
      <c r="I4" s="6"/>
      <c r="J4" s="6"/>
      <c r="K4" s="6"/>
      <c r="L4" s="6"/>
    </row>
    <row r="5" spans="1:22" s="2" customFormat="1" ht="18.75" customHeight="1">
      <c r="D5" s="12"/>
      <c r="E5" s="12"/>
      <c r="F5" s="207" t="s">
        <v>30</v>
      </c>
      <c r="G5" s="207"/>
      <c r="H5" s="207"/>
      <c r="I5" s="5"/>
      <c r="J5" s="207" t="s">
        <v>44</v>
      </c>
      <c r="K5" s="207"/>
      <c r="L5" s="207"/>
      <c r="O5" s="7"/>
      <c r="P5" s="7"/>
      <c r="Q5" s="7"/>
      <c r="R5" s="7"/>
      <c r="S5" s="7"/>
      <c r="T5" s="7"/>
      <c r="U5" s="7"/>
      <c r="V5" s="7"/>
    </row>
    <row r="6" spans="1:22" ht="18.75" customHeight="1">
      <c r="A6" s="6"/>
      <c r="D6" s="13"/>
      <c r="E6" s="1"/>
      <c r="F6" s="5" t="s">
        <v>18</v>
      </c>
      <c r="G6" s="5"/>
      <c r="H6" s="5" t="s">
        <v>19</v>
      </c>
      <c r="I6" s="5"/>
      <c r="J6" s="5" t="s">
        <v>18</v>
      </c>
      <c r="K6" s="5"/>
      <c r="L6" s="5" t="s">
        <v>19</v>
      </c>
    </row>
    <row r="7" spans="1:22" ht="18.75" customHeight="1">
      <c r="A7" s="6"/>
      <c r="D7" s="13"/>
      <c r="E7" s="1"/>
      <c r="F7" s="5" t="s">
        <v>233</v>
      </c>
      <c r="G7" s="5"/>
      <c r="H7" s="5" t="s">
        <v>20</v>
      </c>
      <c r="I7" s="5"/>
      <c r="J7" s="5" t="s">
        <v>233</v>
      </c>
      <c r="K7" s="5"/>
      <c r="L7" s="5" t="s">
        <v>20</v>
      </c>
    </row>
    <row r="8" spans="1:22" ht="18.75" customHeight="1">
      <c r="D8" s="12"/>
      <c r="E8" s="1"/>
      <c r="F8" s="5" t="s">
        <v>83</v>
      </c>
      <c r="G8" s="1"/>
      <c r="H8" s="5" t="s">
        <v>56</v>
      </c>
      <c r="I8" s="12"/>
      <c r="J8" s="5" t="s">
        <v>83</v>
      </c>
      <c r="K8" s="1"/>
      <c r="L8" s="5" t="s">
        <v>56</v>
      </c>
    </row>
    <row r="9" spans="1:22" ht="18.75" customHeight="1">
      <c r="D9" s="14" t="s">
        <v>0</v>
      </c>
      <c r="E9" s="1"/>
      <c r="F9" s="15" t="s">
        <v>156</v>
      </c>
      <c r="G9" s="1"/>
      <c r="H9" s="15" t="s">
        <v>156</v>
      </c>
      <c r="I9" s="12"/>
      <c r="J9" s="15" t="s">
        <v>156</v>
      </c>
      <c r="K9" s="1"/>
      <c r="L9" s="15" t="s">
        <v>156</v>
      </c>
    </row>
    <row r="10" spans="1:22" ht="8.1" customHeight="1">
      <c r="D10" s="12"/>
      <c r="E10" s="1"/>
      <c r="F10" s="16"/>
      <c r="G10" s="1"/>
      <c r="H10" s="5"/>
      <c r="I10" s="12"/>
      <c r="J10" s="16"/>
      <c r="K10" s="1"/>
      <c r="L10" s="5"/>
    </row>
    <row r="11" spans="1:22" ht="18.75" customHeight="1">
      <c r="A11" s="17" t="s">
        <v>135</v>
      </c>
      <c r="D11" s="12"/>
      <c r="E11" s="1"/>
      <c r="F11" s="16"/>
      <c r="G11" s="1"/>
      <c r="H11" s="5"/>
      <c r="I11" s="12"/>
      <c r="J11" s="16"/>
      <c r="K11" s="1"/>
      <c r="L11" s="5"/>
    </row>
    <row r="12" spans="1:22" ht="8.1" customHeight="1">
      <c r="A12" s="17"/>
      <c r="F12" s="18"/>
      <c r="J12" s="18"/>
    </row>
    <row r="13" spans="1:22" ht="18.75" customHeight="1">
      <c r="A13" s="17" t="s">
        <v>1</v>
      </c>
      <c r="F13" s="18"/>
      <c r="J13" s="18"/>
    </row>
    <row r="14" spans="1:22" ht="8.1" customHeight="1">
      <c r="A14" s="17"/>
      <c r="F14" s="18"/>
      <c r="J14" s="18"/>
    </row>
    <row r="15" spans="1:22" ht="18.75" customHeight="1">
      <c r="A15" s="19" t="s">
        <v>17</v>
      </c>
      <c r="F15" s="20">
        <v>61829661</v>
      </c>
      <c r="G15" s="21"/>
      <c r="H15" s="22">
        <v>33741253</v>
      </c>
      <c r="I15" s="21"/>
      <c r="J15" s="20">
        <v>58477037</v>
      </c>
      <c r="K15" s="21"/>
      <c r="L15" s="21">
        <v>29868078</v>
      </c>
    </row>
    <row r="16" spans="1:22" ht="18.75" customHeight="1">
      <c r="A16" s="3" t="s">
        <v>172</v>
      </c>
      <c r="F16" s="20">
        <v>324000</v>
      </c>
      <c r="G16" s="21"/>
      <c r="H16" s="22">
        <v>300218</v>
      </c>
      <c r="I16" s="21"/>
      <c r="J16" s="20">
        <v>0</v>
      </c>
      <c r="K16" s="21"/>
      <c r="L16" s="22">
        <v>0</v>
      </c>
    </row>
    <row r="17" spans="1:12" ht="18.75" customHeight="1">
      <c r="A17" s="19" t="s">
        <v>159</v>
      </c>
      <c r="F17" s="20">
        <v>17614498</v>
      </c>
      <c r="G17" s="21"/>
      <c r="H17" s="22">
        <v>73220568</v>
      </c>
      <c r="I17" s="21"/>
      <c r="J17" s="20">
        <v>17614043</v>
      </c>
      <c r="K17" s="21"/>
      <c r="L17" s="23">
        <v>73027317</v>
      </c>
    </row>
    <row r="18" spans="1:12" ht="18.75" customHeight="1">
      <c r="A18" s="19" t="s">
        <v>187</v>
      </c>
      <c r="D18" s="2">
        <v>7</v>
      </c>
      <c r="F18" s="20">
        <v>22232489</v>
      </c>
      <c r="G18" s="21"/>
      <c r="H18" s="22">
        <v>24359025</v>
      </c>
      <c r="I18" s="21"/>
      <c r="J18" s="20">
        <v>22963970</v>
      </c>
      <c r="K18" s="21"/>
      <c r="L18" s="21">
        <v>25193926</v>
      </c>
    </row>
    <row r="19" spans="1:12" ht="18.75" customHeight="1">
      <c r="A19" s="19" t="s">
        <v>25</v>
      </c>
      <c r="F19" s="20">
        <v>1006704</v>
      </c>
      <c r="G19" s="21"/>
      <c r="H19" s="22">
        <v>1381634</v>
      </c>
      <c r="I19" s="21"/>
      <c r="J19" s="20">
        <v>1323575</v>
      </c>
      <c r="K19" s="21"/>
      <c r="L19" s="21">
        <v>1443681</v>
      </c>
    </row>
    <row r="20" spans="1:12" ht="18.75" customHeight="1">
      <c r="A20" s="24" t="s">
        <v>109</v>
      </c>
      <c r="F20" s="25">
        <v>0</v>
      </c>
      <c r="G20" s="21"/>
      <c r="H20" s="23">
        <v>45000</v>
      </c>
      <c r="I20" s="21"/>
      <c r="J20" s="25">
        <v>3572550</v>
      </c>
      <c r="K20" s="21"/>
      <c r="L20" s="21">
        <v>4274000</v>
      </c>
    </row>
    <row r="21" spans="1:12" ht="18.75" customHeight="1">
      <c r="A21" s="19" t="s">
        <v>188</v>
      </c>
      <c r="D21" s="26"/>
      <c r="F21" s="20">
        <v>32683528</v>
      </c>
      <c r="G21" s="21"/>
      <c r="H21" s="22">
        <v>28738502</v>
      </c>
      <c r="I21" s="21"/>
      <c r="J21" s="20">
        <v>28642370</v>
      </c>
      <c r="K21" s="21"/>
      <c r="L21" s="21">
        <v>24423642</v>
      </c>
    </row>
    <row r="22" spans="1:12" ht="18.75" customHeight="1">
      <c r="A22" s="19" t="s">
        <v>110</v>
      </c>
      <c r="F22" s="27">
        <v>1258014</v>
      </c>
      <c r="G22" s="21"/>
      <c r="H22" s="21">
        <v>937574</v>
      </c>
      <c r="I22" s="21"/>
      <c r="J22" s="27">
        <v>1131215</v>
      </c>
      <c r="K22" s="21"/>
      <c r="L22" s="23">
        <v>860135</v>
      </c>
    </row>
    <row r="23" spans="1:12" ht="18.75" customHeight="1">
      <c r="A23" s="19" t="s">
        <v>58</v>
      </c>
      <c r="D23" s="28"/>
      <c r="F23" s="27">
        <v>580647</v>
      </c>
      <c r="G23" s="21"/>
      <c r="H23" s="21">
        <v>630752</v>
      </c>
      <c r="I23" s="21"/>
      <c r="J23" s="27">
        <v>206316</v>
      </c>
      <c r="K23" s="21"/>
      <c r="L23" s="23">
        <v>36760</v>
      </c>
    </row>
    <row r="24" spans="1:12" ht="18.75" customHeight="1">
      <c r="A24" s="19" t="s">
        <v>111</v>
      </c>
      <c r="D24" s="28"/>
      <c r="F24" s="29">
        <v>1016574</v>
      </c>
      <c r="G24" s="21"/>
      <c r="H24" s="30">
        <v>1388932</v>
      </c>
      <c r="I24" s="21"/>
      <c r="J24" s="29">
        <v>1016574</v>
      </c>
      <c r="K24" s="21"/>
      <c r="L24" s="30">
        <v>1388932</v>
      </c>
    </row>
    <row r="25" spans="1:12">
      <c r="A25" s="19"/>
      <c r="D25" s="26"/>
      <c r="F25" s="25"/>
      <c r="G25" s="21"/>
      <c r="H25" s="23"/>
      <c r="I25" s="21"/>
      <c r="J25" s="27"/>
      <c r="K25" s="21"/>
      <c r="L25" s="23"/>
    </row>
    <row r="26" spans="1:12" ht="18.75" customHeight="1">
      <c r="A26" s="17" t="s">
        <v>2</v>
      </c>
      <c r="D26" s="26"/>
      <c r="F26" s="29">
        <f>SUM(F15:F24)</f>
        <v>138546115</v>
      </c>
      <c r="G26" s="21"/>
      <c r="H26" s="30">
        <f>SUM(H15:H24)</f>
        <v>164743458</v>
      </c>
      <c r="I26" s="21"/>
      <c r="J26" s="29">
        <f>SUM(J15:J24)</f>
        <v>134947650</v>
      </c>
      <c r="K26" s="21"/>
      <c r="L26" s="30">
        <f>SUM(L15:L24)</f>
        <v>160516471</v>
      </c>
    </row>
    <row r="27" spans="1:12" ht="18.75" customHeight="1">
      <c r="A27" s="17"/>
      <c r="D27" s="26"/>
      <c r="F27" s="27"/>
      <c r="G27" s="21"/>
      <c r="H27" s="21"/>
      <c r="I27" s="21"/>
      <c r="J27" s="27"/>
      <c r="K27" s="21"/>
      <c r="L27" s="21"/>
    </row>
    <row r="28" spans="1:12" ht="18.75" customHeight="1">
      <c r="A28" s="17" t="s">
        <v>3</v>
      </c>
      <c r="D28" s="26"/>
      <c r="F28" s="27"/>
      <c r="G28" s="21"/>
      <c r="H28" s="21"/>
      <c r="I28" s="21"/>
      <c r="J28" s="27"/>
      <c r="K28" s="21"/>
      <c r="L28" s="21"/>
    </row>
    <row r="29" spans="1:12" ht="8.1" customHeight="1">
      <c r="A29" s="17"/>
      <c r="D29" s="26"/>
      <c r="F29" s="27"/>
      <c r="G29" s="21"/>
      <c r="H29" s="21"/>
      <c r="I29" s="21"/>
      <c r="J29" s="27"/>
      <c r="K29" s="21"/>
      <c r="L29" s="21"/>
    </row>
    <row r="30" spans="1:12" ht="18.75" customHeight="1">
      <c r="A30" s="19" t="s">
        <v>45</v>
      </c>
      <c r="D30" s="26"/>
      <c r="F30" s="27">
        <v>380837</v>
      </c>
      <c r="G30" s="21"/>
      <c r="H30" s="21">
        <v>360516</v>
      </c>
      <c r="I30" s="21"/>
      <c r="J30" s="27">
        <v>380837</v>
      </c>
      <c r="K30" s="21"/>
      <c r="L30" s="21">
        <v>360516</v>
      </c>
    </row>
    <row r="31" spans="1:12" ht="18.75" customHeight="1">
      <c r="A31" s="19" t="s">
        <v>112</v>
      </c>
      <c r="D31" s="26">
        <v>8</v>
      </c>
      <c r="F31" s="25">
        <v>0</v>
      </c>
      <c r="G31" s="21"/>
      <c r="H31" s="23">
        <v>0</v>
      </c>
      <c r="I31" s="21"/>
      <c r="J31" s="25">
        <v>14791969</v>
      </c>
      <c r="K31" s="21"/>
      <c r="L31" s="21">
        <v>14555419</v>
      </c>
    </row>
    <row r="32" spans="1:12" ht="18.75" customHeight="1">
      <c r="A32" s="19" t="s">
        <v>113</v>
      </c>
      <c r="D32" s="2">
        <v>9</v>
      </c>
      <c r="F32" s="25">
        <v>682682</v>
      </c>
      <c r="G32" s="21"/>
      <c r="H32" s="23">
        <v>624895</v>
      </c>
      <c r="I32" s="21"/>
      <c r="J32" s="25">
        <v>0</v>
      </c>
      <c r="K32" s="21"/>
      <c r="L32" s="23">
        <v>0</v>
      </c>
    </row>
    <row r="33" spans="1:12" ht="18.75" customHeight="1">
      <c r="A33" s="19" t="s">
        <v>33</v>
      </c>
      <c r="B33" s="31"/>
      <c r="C33" s="31"/>
      <c r="D33" s="2">
        <v>9</v>
      </c>
      <c r="F33" s="32">
        <v>10782069</v>
      </c>
      <c r="G33" s="21"/>
      <c r="H33" s="33">
        <v>14315601</v>
      </c>
      <c r="I33" s="21"/>
      <c r="J33" s="32">
        <v>1260605</v>
      </c>
      <c r="K33" s="21"/>
      <c r="L33" s="21">
        <v>1260605</v>
      </c>
    </row>
    <row r="34" spans="1:12" ht="18.75" customHeight="1">
      <c r="A34" s="19" t="s">
        <v>114</v>
      </c>
      <c r="B34" s="31"/>
      <c r="C34" s="31"/>
      <c r="F34" s="34">
        <v>818088</v>
      </c>
      <c r="G34" s="21"/>
      <c r="H34" s="35">
        <v>779872</v>
      </c>
      <c r="I34" s="21"/>
      <c r="J34" s="34">
        <v>818088</v>
      </c>
      <c r="K34" s="21"/>
      <c r="L34" s="35">
        <v>779872</v>
      </c>
    </row>
    <row r="35" spans="1:12" ht="18.75" customHeight="1">
      <c r="A35" s="19" t="s">
        <v>59</v>
      </c>
      <c r="D35" s="2">
        <v>14</v>
      </c>
      <c r="E35" s="6"/>
      <c r="F35" s="25">
        <v>0</v>
      </c>
      <c r="G35" s="21"/>
      <c r="H35" s="23">
        <v>0</v>
      </c>
      <c r="I35" s="21"/>
      <c r="J35" s="25">
        <v>400000</v>
      </c>
      <c r="K35" s="21"/>
      <c r="L35" s="35">
        <v>400000</v>
      </c>
    </row>
    <row r="36" spans="1:12" ht="18.75" customHeight="1">
      <c r="A36" s="19" t="s">
        <v>158</v>
      </c>
      <c r="F36" s="34">
        <v>102520</v>
      </c>
      <c r="G36" s="21"/>
      <c r="H36" s="35">
        <v>102520</v>
      </c>
      <c r="I36" s="21"/>
      <c r="J36" s="34">
        <v>1100443</v>
      </c>
      <c r="K36" s="21"/>
      <c r="L36" s="35">
        <v>1100443</v>
      </c>
    </row>
    <row r="37" spans="1:12" ht="18.75" customHeight="1">
      <c r="A37" s="19" t="s">
        <v>157</v>
      </c>
      <c r="D37" s="2">
        <v>10</v>
      </c>
      <c r="F37" s="27">
        <v>96762891</v>
      </c>
      <c r="G37" s="21"/>
      <c r="H37" s="21">
        <v>79929022</v>
      </c>
      <c r="I37" s="21"/>
      <c r="J37" s="27">
        <v>57948945</v>
      </c>
      <c r="K37" s="21"/>
      <c r="L37" s="21">
        <v>39989649</v>
      </c>
    </row>
    <row r="38" spans="1:12" ht="18.75" customHeight="1">
      <c r="A38" s="19" t="s">
        <v>115</v>
      </c>
      <c r="B38" s="36"/>
      <c r="F38" s="27">
        <v>553266</v>
      </c>
      <c r="G38" s="21"/>
      <c r="H38" s="21">
        <v>584727</v>
      </c>
      <c r="I38" s="21"/>
      <c r="J38" s="27">
        <v>0</v>
      </c>
      <c r="K38" s="21"/>
      <c r="L38" s="23">
        <v>0</v>
      </c>
    </row>
    <row r="39" spans="1:12" ht="18.75" customHeight="1">
      <c r="A39" s="19" t="s">
        <v>209</v>
      </c>
      <c r="B39" s="36"/>
      <c r="F39" s="27">
        <v>2515365</v>
      </c>
      <c r="G39" s="21"/>
      <c r="H39" s="21">
        <v>2460315</v>
      </c>
      <c r="I39" s="21"/>
      <c r="J39" s="27">
        <v>629535</v>
      </c>
      <c r="K39" s="21"/>
      <c r="L39" s="21">
        <v>529009</v>
      </c>
    </row>
    <row r="40" spans="1:12" ht="18.75" customHeight="1">
      <c r="A40" s="19" t="s">
        <v>116</v>
      </c>
      <c r="B40" s="6"/>
      <c r="F40" s="27">
        <v>798273</v>
      </c>
      <c r="G40" s="21"/>
      <c r="H40" s="21">
        <v>629339</v>
      </c>
      <c r="I40" s="21"/>
      <c r="J40" s="27">
        <v>664070</v>
      </c>
      <c r="K40" s="21"/>
      <c r="L40" s="23">
        <v>515759</v>
      </c>
    </row>
    <row r="41" spans="1:12" ht="18.75" customHeight="1">
      <c r="A41" s="19" t="s">
        <v>32</v>
      </c>
      <c r="F41" s="37">
        <v>3920487</v>
      </c>
      <c r="G41" s="21"/>
      <c r="H41" s="38">
        <v>4082688</v>
      </c>
      <c r="I41" s="21"/>
      <c r="J41" s="37">
        <v>3793166</v>
      </c>
      <c r="K41" s="21"/>
      <c r="L41" s="38">
        <v>3837325</v>
      </c>
    </row>
    <row r="42" spans="1:12" ht="8.1" customHeight="1">
      <c r="A42" s="19"/>
      <c r="F42" s="27"/>
      <c r="G42" s="21"/>
      <c r="H42" s="21"/>
      <c r="I42" s="21"/>
      <c r="J42" s="27"/>
      <c r="K42" s="21"/>
      <c r="L42" s="21"/>
    </row>
    <row r="43" spans="1:12" ht="18.75" customHeight="1">
      <c r="A43" s="17" t="s">
        <v>4</v>
      </c>
      <c r="F43" s="29">
        <f>SUM(F30:F41)</f>
        <v>117316478</v>
      </c>
      <c r="G43" s="21"/>
      <c r="H43" s="30">
        <f>SUM(H30:H41)</f>
        <v>103869495</v>
      </c>
      <c r="I43" s="21"/>
      <c r="J43" s="29">
        <f>SUM(J30:J41)</f>
        <v>81787658</v>
      </c>
      <c r="K43" s="21"/>
      <c r="L43" s="30">
        <f>SUM(L30:L41)</f>
        <v>63328597</v>
      </c>
    </row>
    <row r="44" spans="1:12" ht="6" customHeight="1">
      <c r="A44" s="17"/>
      <c r="F44" s="25"/>
      <c r="G44" s="21"/>
      <c r="H44" s="23"/>
      <c r="I44" s="21"/>
      <c r="J44" s="25"/>
      <c r="K44" s="21"/>
      <c r="L44" s="23"/>
    </row>
    <row r="45" spans="1:12" ht="18.75" customHeight="1" thickBot="1">
      <c r="A45" s="17" t="s">
        <v>5</v>
      </c>
      <c r="F45" s="39">
        <f>F26+F43</f>
        <v>255862593</v>
      </c>
      <c r="G45" s="40"/>
      <c r="H45" s="41">
        <f>H26+H43</f>
        <v>268612953</v>
      </c>
      <c r="I45" s="21"/>
      <c r="J45" s="39">
        <f>J26+J43</f>
        <v>216735308</v>
      </c>
      <c r="K45" s="21"/>
      <c r="L45" s="41">
        <f>L26+L43</f>
        <v>223845068</v>
      </c>
    </row>
    <row r="46" spans="1:12" ht="19.350000000000001" customHeight="1" thickTop="1">
      <c r="A46" s="1"/>
      <c r="F46" s="21"/>
      <c r="G46" s="42"/>
      <c r="H46" s="21"/>
      <c r="I46" s="43"/>
      <c r="J46" s="21"/>
      <c r="K46" s="44"/>
      <c r="L46" s="21"/>
    </row>
    <row r="47" spans="1:12" ht="19.350000000000001" customHeight="1">
      <c r="A47" s="1"/>
      <c r="F47" s="21"/>
      <c r="G47" s="42"/>
      <c r="H47" s="21"/>
      <c r="I47" s="43"/>
      <c r="J47" s="21"/>
      <c r="K47" s="44"/>
      <c r="L47" s="21"/>
    </row>
    <row r="48" spans="1:12" ht="19.350000000000001" customHeight="1">
      <c r="A48" s="1"/>
      <c r="F48" s="21"/>
      <c r="G48" s="42"/>
      <c r="H48" s="21"/>
      <c r="I48" s="43"/>
      <c r="J48" s="21"/>
      <c r="K48" s="44"/>
      <c r="L48" s="21"/>
    </row>
    <row r="49" spans="1:22" ht="11.25" customHeight="1"/>
    <row r="50" spans="1:22" ht="21.95" customHeight="1">
      <c r="A50" s="10" t="s">
        <v>269</v>
      </c>
      <c r="B50" s="10"/>
      <c r="C50" s="10"/>
      <c r="D50" s="9"/>
      <c r="E50" s="10"/>
      <c r="F50" s="11"/>
      <c r="G50" s="10"/>
      <c r="H50" s="11"/>
      <c r="I50" s="9"/>
      <c r="J50" s="11"/>
      <c r="K50" s="10"/>
      <c r="L50" s="11"/>
    </row>
    <row r="51" spans="1:22" ht="21.75" customHeight="1">
      <c r="A51" s="1" t="str">
        <f>A1</f>
        <v>บริษัท ไทยออยล์ จำกัด (มหาชน)</v>
      </c>
      <c r="B51" s="1"/>
      <c r="C51" s="1"/>
      <c r="L51" s="5"/>
    </row>
    <row r="52" spans="1:22" ht="21.75" customHeight="1">
      <c r="A52" s="1" t="s">
        <v>24</v>
      </c>
      <c r="B52" s="1"/>
      <c r="C52" s="1"/>
    </row>
    <row r="53" spans="1:22" ht="21.75" customHeight="1">
      <c r="A53" s="8" t="s">
        <v>232</v>
      </c>
      <c r="B53" s="8"/>
      <c r="C53" s="8"/>
      <c r="D53" s="9"/>
      <c r="E53" s="10"/>
      <c r="F53" s="11"/>
      <c r="G53" s="10"/>
      <c r="H53" s="11"/>
      <c r="I53" s="9"/>
      <c r="J53" s="11"/>
      <c r="K53" s="10"/>
      <c r="L53" s="11"/>
    </row>
    <row r="54" spans="1:22" ht="19.5" customHeight="1">
      <c r="D54" s="6"/>
      <c r="E54" s="6"/>
      <c r="F54" s="6"/>
      <c r="G54" s="6"/>
      <c r="H54" s="6"/>
      <c r="I54" s="6"/>
      <c r="J54" s="6"/>
      <c r="K54" s="6"/>
      <c r="L54" s="6"/>
    </row>
    <row r="55" spans="1:22" s="2" customFormat="1" ht="19.5" customHeight="1">
      <c r="D55" s="12"/>
      <c r="E55" s="12"/>
      <c r="F55" s="207" t="s">
        <v>30</v>
      </c>
      <c r="G55" s="207"/>
      <c r="H55" s="207"/>
      <c r="I55" s="5"/>
      <c r="J55" s="207" t="s">
        <v>44</v>
      </c>
      <c r="K55" s="207"/>
      <c r="L55" s="207"/>
      <c r="O55" s="7"/>
      <c r="P55" s="7"/>
      <c r="Q55" s="7"/>
      <c r="R55" s="7"/>
      <c r="S55" s="7"/>
      <c r="T55" s="7"/>
      <c r="U55" s="7"/>
      <c r="V55" s="7"/>
    </row>
    <row r="56" spans="1:22" ht="19.5" customHeight="1">
      <c r="A56" s="6"/>
      <c r="D56" s="13"/>
      <c r="E56" s="1"/>
      <c r="F56" s="5" t="s">
        <v>18</v>
      </c>
      <c r="G56" s="5"/>
      <c r="H56" s="5" t="s">
        <v>19</v>
      </c>
      <c r="I56" s="5"/>
      <c r="J56" s="5" t="s">
        <v>18</v>
      </c>
      <c r="K56" s="5"/>
      <c r="L56" s="5" t="s">
        <v>19</v>
      </c>
    </row>
    <row r="57" spans="1:22" ht="19.5" customHeight="1">
      <c r="A57" s="6"/>
      <c r="D57" s="13"/>
      <c r="E57" s="1"/>
      <c r="F57" s="5" t="s">
        <v>233</v>
      </c>
      <c r="G57" s="5"/>
      <c r="H57" s="5" t="s">
        <v>20</v>
      </c>
      <c r="I57" s="5"/>
      <c r="J57" s="5" t="s">
        <v>233</v>
      </c>
      <c r="K57" s="5"/>
      <c r="L57" s="5" t="s">
        <v>20</v>
      </c>
    </row>
    <row r="58" spans="1:22" ht="19.5" customHeight="1">
      <c r="D58" s="12"/>
      <c r="E58" s="1"/>
      <c r="F58" s="5" t="s">
        <v>83</v>
      </c>
      <c r="G58" s="1"/>
      <c r="H58" s="5" t="s">
        <v>56</v>
      </c>
      <c r="I58" s="12"/>
      <c r="J58" s="5" t="s">
        <v>83</v>
      </c>
      <c r="K58" s="1"/>
      <c r="L58" s="5" t="s">
        <v>56</v>
      </c>
    </row>
    <row r="59" spans="1:22" ht="19.5" customHeight="1">
      <c r="D59" s="14" t="s">
        <v>0</v>
      </c>
      <c r="E59" s="1"/>
      <c r="F59" s="15" t="s">
        <v>156</v>
      </c>
      <c r="G59" s="1"/>
      <c r="H59" s="15" t="s">
        <v>156</v>
      </c>
      <c r="I59" s="12"/>
      <c r="J59" s="15" t="s">
        <v>156</v>
      </c>
      <c r="K59" s="1"/>
      <c r="L59" s="15" t="s">
        <v>156</v>
      </c>
    </row>
    <row r="60" spans="1:22" ht="8.1" customHeight="1">
      <c r="A60" s="1"/>
      <c r="F60" s="27"/>
      <c r="G60" s="42"/>
      <c r="H60" s="21"/>
      <c r="I60" s="43"/>
      <c r="J60" s="27"/>
      <c r="K60" s="44"/>
      <c r="L60" s="21"/>
    </row>
    <row r="61" spans="1:22" ht="19.5" customHeight="1">
      <c r="A61" s="208" t="s">
        <v>39</v>
      </c>
      <c r="B61" s="208"/>
      <c r="C61" s="208"/>
      <c r="F61" s="27"/>
      <c r="G61" s="42"/>
      <c r="H61" s="21"/>
      <c r="I61" s="43"/>
      <c r="J61" s="27"/>
      <c r="K61" s="44"/>
      <c r="L61" s="21"/>
    </row>
    <row r="62" spans="1:22" ht="8.1" customHeight="1">
      <c r="A62" s="17"/>
      <c r="F62" s="18"/>
      <c r="J62" s="18"/>
    </row>
    <row r="63" spans="1:22" ht="19.5" customHeight="1">
      <c r="A63" s="17" t="s">
        <v>6</v>
      </c>
      <c r="F63" s="45"/>
      <c r="G63" s="42"/>
      <c r="H63" s="40"/>
      <c r="I63" s="43"/>
      <c r="J63" s="45"/>
      <c r="K63" s="44"/>
      <c r="L63" s="40"/>
    </row>
    <row r="64" spans="1:22" ht="8.1" customHeight="1">
      <c r="A64" s="17"/>
      <c r="F64" s="18"/>
      <c r="J64" s="18"/>
    </row>
    <row r="65" spans="1:12" ht="19.5" customHeight="1">
      <c r="A65" s="19" t="s">
        <v>117</v>
      </c>
      <c r="F65" s="25">
        <v>1611503</v>
      </c>
      <c r="G65" s="21"/>
      <c r="H65" s="23">
        <v>2391675</v>
      </c>
      <c r="I65" s="21"/>
      <c r="J65" s="25">
        <v>0</v>
      </c>
      <c r="K65" s="21"/>
      <c r="L65" s="23">
        <v>0</v>
      </c>
    </row>
    <row r="66" spans="1:12" ht="19.5" customHeight="1">
      <c r="A66" s="19" t="s">
        <v>118</v>
      </c>
      <c r="D66" s="26">
        <v>11</v>
      </c>
      <c r="F66" s="25">
        <v>19138075</v>
      </c>
      <c r="G66" s="23"/>
      <c r="H66" s="23">
        <v>21844263</v>
      </c>
      <c r="I66" s="23"/>
      <c r="J66" s="25">
        <v>20540426</v>
      </c>
      <c r="K66" s="23"/>
      <c r="L66" s="23">
        <v>23516750</v>
      </c>
    </row>
    <row r="67" spans="1:12" ht="19.5" customHeight="1">
      <c r="A67" s="19" t="s">
        <v>23</v>
      </c>
      <c r="B67" s="46"/>
      <c r="C67" s="46"/>
      <c r="D67" s="26"/>
      <c r="F67" s="25">
        <v>5157325</v>
      </c>
      <c r="G67" s="23"/>
      <c r="H67" s="23">
        <v>3871804</v>
      </c>
      <c r="I67" s="23"/>
      <c r="J67" s="25">
        <v>5231442</v>
      </c>
      <c r="K67" s="23"/>
      <c r="L67" s="23">
        <v>3575377</v>
      </c>
    </row>
    <row r="68" spans="1:12" ht="19.5" customHeight="1">
      <c r="A68" s="19" t="s">
        <v>119</v>
      </c>
      <c r="B68" s="46"/>
      <c r="C68" s="46"/>
      <c r="D68" s="26">
        <v>14</v>
      </c>
      <c r="F68" s="25">
        <v>0</v>
      </c>
      <c r="G68" s="23"/>
      <c r="H68" s="23">
        <v>0</v>
      </c>
      <c r="I68" s="23"/>
      <c r="J68" s="25">
        <v>1709649</v>
      </c>
      <c r="K68" s="23"/>
      <c r="L68" s="23">
        <v>1506552</v>
      </c>
    </row>
    <row r="69" spans="1:12" ht="19.5" customHeight="1">
      <c r="A69" s="19" t="s">
        <v>120</v>
      </c>
      <c r="B69" s="46"/>
      <c r="C69" s="46"/>
      <c r="D69" s="26"/>
      <c r="F69" s="25">
        <v>1317912</v>
      </c>
      <c r="G69" s="23"/>
      <c r="H69" s="23">
        <v>1548627</v>
      </c>
      <c r="I69" s="23"/>
      <c r="J69" s="25">
        <v>0</v>
      </c>
      <c r="K69" s="23"/>
      <c r="L69" s="23">
        <v>0</v>
      </c>
    </row>
    <row r="70" spans="1:12" ht="19.5" customHeight="1">
      <c r="A70" s="19" t="s">
        <v>121</v>
      </c>
      <c r="B70" s="46"/>
      <c r="C70" s="46"/>
      <c r="D70" s="26"/>
      <c r="F70" s="25">
        <v>0</v>
      </c>
      <c r="G70" s="23"/>
      <c r="H70" s="23">
        <v>3000000</v>
      </c>
      <c r="I70" s="23"/>
      <c r="J70" s="25">
        <v>0</v>
      </c>
      <c r="K70" s="23"/>
      <c r="L70" s="23">
        <v>3000000</v>
      </c>
    </row>
    <row r="71" spans="1:12" ht="19.5" customHeight="1">
      <c r="A71" s="19" t="s">
        <v>102</v>
      </c>
      <c r="D71" s="26"/>
      <c r="F71" s="25">
        <v>4948838</v>
      </c>
      <c r="G71" s="23"/>
      <c r="H71" s="23">
        <v>4814818</v>
      </c>
      <c r="I71" s="23"/>
      <c r="J71" s="25">
        <v>4948838</v>
      </c>
      <c r="K71" s="23"/>
      <c r="L71" s="23">
        <v>4814818</v>
      </c>
    </row>
    <row r="72" spans="1:12" ht="19.5" customHeight="1">
      <c r="A72" s="19" t="s">
        <v>122</v>
      </c>
      <c r="D72" s="26"/>
      <c r="F72" s="25">
        <v>81106</v>
      </c>
      <c r="G72" s="23"/>
      <c r="H72" s="23">
        <v>548625</v>
      </c>
      <c r="I72" s="23"/>
      <c r="J72" s="25">
        <v>0</v>
      </c>
      <c r="K72" s="23"/>
      <c r="L72" s="23">
        <v>0</v>
      </c>
    </row>
    <row r="73" spans="1:12" ht="19.5" customHeight="1">
      <c r="A73" s="19" t="s">
        <v>166</v>
      </c>
      <c r="D73" s="26"/>
      <c r="F73" s="29">
        <v>293</v>
      </c>
      <c r="G73" s="23"/>
      <c r="H73" s="30">
        <v>239</v>
      </c>
      <c r="I73" s="23"/>
      <c r="J73" s="29">
        <v>293</v>
      </c>
      <c r="K73" s="23"/>
      <c r="L73" s="30">
        <v>239</v>
      </c>
    </row>
    <row r="74" spans="1:12" ht="8.1" customHeight="1">
      <c r="A74" s="19"/>
      <c r="D74" s="26"/>
      <c r="F74" s="27"/>
      <c r="G74" s="21"/>
      <c r="H74" s="21"/>
      <c r="I74" s="21"/>
      <c r="J74" s="27"/>
      <c r="K74" s="21"/>
      <c r="L74" s="21"/>
    </row>
    <row r="75" spans="1:12" ht="19.5" customHeight="1">
      <c r="A75" s="17" t="s">
        <v>7</v>
      </c>
      <c r="B75" s="36"/>
      <c r="D75" s="26"/>
      <c r="F75" s="29">
        <f>SUM(F65:G73)</f>
        <v>32255052</v>
      </c>
      <c r="G75" s="23"/>
      <c r="H75" s="30">
        <f>SUM(H65:I73)</f>
        <v>38020051</v>
      </c>
      <c r="I75" s="23"/>
      <c r="J75" s="29">
        <f>SUM(J65:K73)</f>
        <v>32430648</v>
      </c>
      <c r="K75" s="23"/>
      <c r="L75" s="30">
        <f>SUM(L65:L73)</f>
        <v>36413736</v>
      </c>
    </row>
    <row r="76" spans="1:12" ht="19.5" customHeight="1">
      <c r="A76" s="17"/>
      <c r="B76" s="36"/>
      <c r="D76" s="47"/>
      <c r="F76" s="25"/>
      <c r="G76" s="23"/>
      <c r="H76" s="23"/>
      <c r="I76" s="23"/>
      <c r="J76" s="25"/>
      <c r="K76" s="23"/>
      <c r="L76" s="23"/>
    </row>
    <row r="77" spans="1:12" ht="19.5" customHeight="1">
      <c r="A77" s="17" t="s">
        <v>8</v>
      </c>
      <c r="D77" s="47"/>
      <c r="F77" s="27"/>
      <c r="G77" s="21"/>
      <c r="H77" s="21"/>
      <c r="I77" s="21"/>
      <c r="J77" s="27"/>
      <c r="K77" s="21"/>
      <c r="L77" s="21"/>
    </row>
    <row r="78" spans="1:12" ht="8.1" customHeight="1">
      <c r="A78" s="17"/>
      <c r="D78" s="47"/>
      <c r="F78" s="27"/>
      <c r="G78" s="21"/>
      <c r="H78" s="21"/>
      <c r="I78" s="21"/>
      <c r="J78" s="27"/>
      <c r="K78" s="21"/>
      <c r="L78" s="21"/>
    </row>
    <row r="79" spans="1:12" ht="19.5" customHeight="1">
      <c r="A79" s="19" t="s">
        <v>123</v>
      </c>
      <c r="D79" s="26"/>
      <c r="F79" s="25">
        <v>14643004</v>
      </c>
      <c r="G79" s="23"/>
      <c r="H79" s="23">
        <v>15054311</v>
      </c>
      <c r="I79" s="23"/>
      <c r="J79" s="25">
        <v>49077051</v>
      </c>
      <c r="K79" s="23"/>
      <c r="L79" s="23">
        <v>52028386</v>
      </c>
    </row>
    <row r="80" spans="1:12" ht="19.5" customHeight="1">
      <c r="A80" s="19" t="s">
        <v>124</v>
      </c>
      <c r="D80" s="26"/>
      <c r="F80" s="25">
        <v>81427927</v>
      </c>
      <c r="G80" s="23"/>
      <c r="H80" s="23">
        <v>85065239</v>
      </c>
      <c r="I80" s="23"/>
      <c r="J80" s="25">
        <v>32306234</v>
      </c>
      <c r="K80" s="23"/>
      <c r="L80" s="23">
        <v>33008687</v>
      </c>
    </row>
    <row r="81" spans="1:12" ht="19.5" customHeight="1">
      <c r="A81" s="19" t="s">
        <v>125</v>
      </c>
      <c r="D81" s="26"/>
      <c r="F81" s="25">
        <v>109653</v>
      </c>
      <c r="G81" s="23"/>
      <c r="H81" s="23">
        <v>37020</v>
      </c>
      <c r="I81" s="23"/>
      <c r="J81" s="25">
        <v>0</v>
      </c>
      <c r="K81" s="23"/>
      <c r="L81" s="23">
        <v>0</v>
      </c>
    </row>
    <row r="82" spans="1:12" ht="19.5" customHeight="1">
      <c r="A82" s="19" t="s">
        <v>126</v>
      </c>
      <c r="D82" s="26"/>
      <c r="F82" s="25">
        <v>4160469</v>
      </c>
      <c r="G82" s="23"/>
      <c r="H82" s="23">
        <v>3586980</v>
      </c>
      <c r="I82" s="23"/>
      <c r="J82" s="25">
        <v>3627716</v>
      </c>
      <c r="K82" s="23"/>
      <c r="L82" s="23">
        <v>3183164</v>
      </c>
    </row>
    <row r="83" spans="1:12" ht="19.5" customHeight="1">
      <c r="A83" s="19" t="s">
        <v>103</v>
      </c>
      <c r="D83" s="26"/>
      <c r="F83" s="29">
        <v>778554</v>
      </c>
      <c r="G83" s="23"/>
      <c r="H83" s="30">
        <v>376973</v>
      </c>
      <c r="I83" s="23"/>
      <c r="J83" s="29">
        <v>1057161</v>
      </c>
      <c r="K83" s="23"/>
      <c r="L83" s="30">
        <v>524496</v>
      </c>
    </row>
    <row r="84" spans="1:12" ht="8.1" customHeight="1">
      <c r="A84" s="19"/>
      <c r="D84" s="26"/>
      <c r="F84" s="27"/>
      <c r="G84" s="21"/>
      <c r="H84" s="21"/>
      <c r="I84" s="21"/>
      <c r="J84" s="27"/>
      <c r="K84" s="21"/>
      <c r="L84" s="21"/>
    </row>
    <row r="85" spans="1:12" ht="19.5" customHeight="1">
      <c r="A85" s="17" t="s">
        <v>9</v>
      </c>
      <c r="D85" s="26"/>
      <c r="F85" s="29">
        <f>SUM(F79:F83)</f>
        <v>101119607</v>
      </c>
      <c r="G85" s="23"/>
      <c r="H85" s="30">
        <f>SUM(H79:H83)</f>
        <v>104120523</v>
      </c>
      <c r="I85" s="23"/>
      <c r="J85" s="29">
        <f>SUM(J79:J83)</f>
        <v>86068162</v>
      </c>
      <c r="K85" s="23"/>
      <c r="L85" s="30">
        <f>SUM(L79:L83)</f>
        <v>88744733</v>
      </c>
    </row>
    <row r="86" spans="1:12" ht="8.1" customHeight="1">
      <c r="A86" s="17"/>
      <c r="D86" s="26"/>
      <c r="F86" s="45"/>
      <c r="G86" s="40"/>
      <c r="H86" s="40"/>
      <c r="I86" s="40"/>
      <c r="J86" s="45"/>
      <c r="K86" s="40"/>
      <c r="L86" s="40"/>
    </row>
    <row r="87" spans="1:12" ht="19.5" customHeight="1">
      <c r="A87" s="17" t="s">
        <v>10</v>
      </c>
      <c r="D87" s="26"/>
      <c r="F87" s="29">
        <f>F75+F85</f>
        <v>133374659</v>
      </c>
      <c r="G87" s="23"/>
      <c r="H87" s="30">
        <f>H75+H85</f>
        <v>142140574</v>
      </c>
      <c r="I87" s="23"/>
      <c r="J87" s="29">
        <f>J75+J85</f>
        <v>118498810</v>
      </c>
      <c r="K87" s="23"/>
      <c r="L87" s="30">
        <f>L75+L85</f>
        <v>125158469</v>
      </c>
    </row>
    <row r="88" spans="1:12" ht="19.5" customHeight="1">
      <c r="A88" s="1"/>
      <c r="F88" s="21"/>
      <c r="G88" s="21"/>
      <c r="H88" s="21"/>
      <c r="I88" s="21"/>
      <c r="J88" s="21"/>
      <c r="K88" s="21"/>
      <c r="L88" s="21"/>
    </row>
    <row r="89" spans="1:12" ht="19.5" customHeight="1">
      <c r="A89" s="1"/>
      <c r="F89" s="21"/>
      <c r="G89" s="21"/>
      <c r="H89" s="21"/>
      <c r="I89" s="21"/>
      <c r="J89" s="21"/>
      <c r="K89" s="21"/>
      <c r="L89" s="21"/>
    </row>
    <row r="90" spans="1:12" ht="19.5" customHeight="1">
      <c r="A90" s="1"/>
      <c r="F90" s="21"/>
      <c r="G90" s="21"/>
      <c r="H90" s="21"/>
      <c r="I90" s="21"/>
      <c r="J90" s="21"/>
      <c r="K90" s="21"/>
      <c r="L90" s="21"/>
    </row>
    <row r="91" spans="1:12" ht="19.5" customHeight="1">
      <c r="A91" s="1"/>
      <c r="F91" s="21"/>
      <c r="G91" s="21"/>
      <c r="H91" s="21"/>
      <c r="I91" s="21"/>
      <c r="J91" s="21"/>
      <c r="K91" s="21"/>
      <c r="L91" s="21"/>
    </row>
    <row r="92" spans="1:12" ht="19.5" customHeight="1">
      <c r="A92" s="1"/>
      <c r="F92" s="21"/>
      <c r="G92" s="21"/>
      <c r="H92" s="21"/>
      <c r="I92" s="21"/>
      <c r="J92" s="21"/>
      <c r="K92" s="21"/>
      <c r="L92" s="21"/>
    </row>
    <row r="93" spans="1:12" ht="18.75" customHeight="1">
      <c r="A93" s="1"/>
      <c r="F93" s="21"/>
      <c r="G93" s="21"/>
      <c r="H93" s="21"/>
      <c r="I93" s="21"/>
      <c r="J93" s="21"/>
      <c r="K93" s="21"/>
      <c r="L93" s="21"/>
    </row>
    <row r="94" spans="1:12" ht="18.75" customHeight="1">
      <c r="A94" s="1"/>
      <c r="F94" s="21"/>
      <c r="G94" s="21"/>
      <c r="H94" s="21"/>
      <c r="I94" s="21"/>
      <c r="J94" s="21"/>
      <c r="K94" s="21"/>
      <c r="L94" s="21"/>
    </row>
    <row r="95" spans="1:12" ht="18.75" customHeight="1">
      <c r="A95" s="1"/>
      <c r="F95" s="21"/>
      <c r="G95" s="21"/>
      <c r="H95" s="21"/>
      <c r="I95" s="21"/>
      <c r="J95" s="21"/>
      <c r="K95" s="21"/>
      <c r="L95" s="21"/>
    </row>
    <row r="96" spans="1:12" ht="20.25" customHeight="1">
      <c r="A96" s="1"/>
      <c r="F96" s="21"/>
      <c r="G96" s="21"/>
      <c r="H96" s="21"/>
      <c r="I96" s="21"/>
      <c r="J96" s="21"/>
      <c r="K96" s="21"/>
      <c r="L96" s="21"/>
    </row>
    <row r="97" spans="1:22" ht="20.25" customHeight="1">
      <c r="A97" s="1"/>
      <c r="F97" s="21"/>
      <c r="G97" s="21"/>
      <c r="H97" s="21"/>
      <c r="I97" s="21"/>
      <c r="J97" s="21"/>
      <c r="K97" s="21"/>
      <c r="L97" s="21"/>
    </row>
    <row r="98" spans="1:22" ht="16.5" customHeight="1">
      <c r="A98" s="1"/>
      <c r="F98" s="21"/>
      <c r="G98" s="21"/>
      <c r="H98" s="21"/>
      <c r="I98" s="21"/>
      <c r="J98" s="21"/>
      <c r="K98" s="21"/>
      <c r="L98" s="21"/>
    </row>
    <row r="99" spans="1:22" ht="21.95" customHeight="1">
      <c r="A99" s="10" t="str">
        <f>A50</f>
        <v>หมายเหตุประกอบข้อมูลทางการเงินระหว่างกาลแบบย่อในหน้า 14 ถึง 45 เป็นส่วนหนึ่งของข้อมูลทางการเงินระหว่างกาลนี้</v>
      </c>
      <c r="B99" s="10"/>
      <c r="C99" s="10"/>
      <c r="D99" s="9"/>
      <c r="E99" s="10"/>
      <c r="F99" s="11"/>
      <c r="G99" s="10"/>
      <c r="H99" s="11"/>
      <c r="I99" s="9"/>
      <c r="J99" s="11"/>
      <c r="K99" s="10"/>
      <c r="L99" s="11"/>
    </row>
    <row r="100" spans="1:22" ht="21.75" customHeight="1">
      <c r="A100" s="1" t="str">
        <f>A51</f>
        <v>บริษัท ไทยออยล์ จำกัด (มหาชน)</v>
      </c>
      <c r="B100" s="1"/>
      <c r="C100" s="1"/>
      <c r="L100" s="5"/>
    </row>
    <row r="101" spans="1:22" ht="21.75" customHeight="1">
      <c r="A101" s="1" t="s">
        <v>24</v>
      </c>
      <c r="B101" s="1"/>
      <c r="C101" s="1"/>
    </row>
    <row r="102" spans="1:22" ht="21.75" customHeight="1">
      <c r="A102" s="8" t="str">
        <f>A3</f>
        <v>ณ วันที่ 30 กันยายน พ.ศ. 2562</v>
      </c>
      <c r="B102" s="8"/>
      <c r="C102" s="8"/>
      <c r="D102" s="9"/>
      <c r="E102" s="10"/>
      <c r="F102" s="11"/>
      <c r="G102" s="10"/>
      <c r="H102" s="11"/>
      <c r="I102" s="9"/>
      <c r="J102" s="11"/>
      <c r="K102" s="10"/>
      <c r="L102" s="11"/>
    </row>
    <row r="103" spans="1:22" ht="19.5" customHeight="1"/>
    <row r="104" spans="1:22" s="2" customFormat="1" ht="19.5" customHeight="1">
      <c r="D104" s="12"/>
      <c r="E104" s="12"/>
      <c r="F104" s="207" t="s">
        <v>30</v>
      </c>
      <c r="G104" s="207"/>
      <c r="H104" s="207"/>
      <c r="I104" s="5"/>
      <c r="J104" s="207" t="s">
        <v>44</v>
      </c>
      <c r="K104" s="207"/>
      <c r="L104" s="207"/>
      <c r="O104" s="7"/>
      <c r="P104" s="7"/>
      <c r="Q104" s="7"/>
      <c r="R104" s="7"/>
      <c r="S104" s="7"/>
      <c r="T104" s="7"/>
      <c r="U104" s="7"/>
      <c r="V104" s="7"/>
    </row>
    <row r="105" spans="1:22" ht="19.5" customHeight="1">
      <c r="A105" s="6"/>
      <c r="D105" s="13"/>
      <c r="E105" s="1"/>
      <c r="F105" s="5" t="s">
        <v>18</v>
      </c>
      <c r="G105" s="5"/>
      <c r="H105" s="5" t="s">
        <v>19</v>
      </c>
      <c r="I105" s="5"/>
      <c r="J105" s="5" t="s">
        <v>18</v>
      </c>
      <c r="K105" s="5"/>
      <c r="L105" s="5" t="s">
        <v>19</v>
      </c>
    </row>
    <row r="106" spans="1:22" ht="19.5" customHeight="1">
      <c r="A106" s="6"/>
      <c r="D106" s="13"/>
      <c r="E106" s="1"/>
      <c r="F106" s="5" t="s">
        <v>233</v>
      </c>
      <c r="G106" s="5"/>
      <c r="H106" s="5" t="s">
        <v>20</v>
      </c>
      <c r="I106" s="5"/>
      <c r="J106" s="5" t="s">
        <v>233</v>
      </c>
      <c r="K106" s="5"/>
      <c r="L106" s="5" t="s">
        <v>20</v>
      </c>
    </row>
    <row r="107" spans="1:22" ht="19.5" customHeight="1">
      <c r="D107" s="12"/>
      <c r="E107" s="1"/>
      <c r="F107" s="5" t="s">
        <v>83</v>
      </c>
      <c r="G107" s="1"/>
      <c r="H107" s="5" t="s">
        <v>56</v>
      </c>
      <c r="I107" s="12"/>
      <c r="J107" s="5" t="s">
        <v>83</v>
      </c>
      <c r="K107" s="1"/>
      <c r="L107" s="5" t="s">
        <v>56</v>
      </c>
    </row>
    <row r="108" spans="1:22" ht="19.5" customHeight="1">
      <c r="D108" s="12"/>
      <c r="E108" s="1"/>
      <c r="F108" s="15" t="s">
        <v>156</v>
      </c>
      <c r="G108" s="1"/>
      <c r="H108" s="15" t="s">
        <v>156</v>
      </c>
      <c r="I108" s="12"/>
      <c r="J108" s="15" t="s">
        <v>156</v>
      </c>
      <c r="K108" s="1"/>
      <c r="L108" s="15" t="s">
        <v>156</v>
      </c>
    </row>
    <row r="109" spans="1:22" ht="8.1" customHeight="1">
      <c r="D109" s="12"/>
      <c r="E109" s="1"/>
      <c r="F109" s="16"/>
      <c r="G109" s="12"/>
      <c r="H109" s="5"/>
      <c r="I109" s="1"/>
      <c r="J109" s="16"/>
      <c r="K109" s="1"/>
      <c r="L109" s="5"/>
    </row>
    <row r="110" spans="1:22" ht="19.5" customHeight="1">
      <c r="A110" s="1" t="s">
        <v>257</v>
      </c>
      <c r="D110" s="12"/>
      <c r="E110" s="1"/>
      <c r="F110" s="16"/>
      <c r="G110" s="12"/>
      <c r="H110" s="5"/>
      <c r="I110" s="1"/>
      <c r="J110" s="16"/>
      <c r="K110" s="1"/>
      <c r="L110" s="5"/>
    </row>
    <row r="111" spans="1:22" ht="8.1" customHeight="1">
      <c r="D111" s="12"/>
      <c r="E111" s="1"/>
      <c r="F111" s="16"/>
      <c r="G111" s="12"/>
      <c r="H111" s="5"/>
      <c r="I111" s="1"/>
      <c r="J111" s="16"/>
      <c r="K111" s="1"/>
      <c r="L111" s="5"/>
    </row>
    <row r="112" spans="1:22" ht="19.5" customHeight="1">
      <c r="A112" s="17" t="s">
        <v>128</v>
      </c>
      <c r="D112" s="12"/>
      <c r="E112" s="1"/>
      <c r="F112" s="48"/>
      <c r="G112" s="49"/>
      <c r="H112" s="49"/>
      <c r="I112" s="49"/>
      <c r="J112" s="48"/>
      <c r="K112" s="49"/>
      <c r="L112" s="49"/>
    </row>
    <row r="113" spans="1:12" ht="8.1" customHeight="1">
      <c r="A113" s="17"/>
      <c r="D113" s="12"/>
      <c r="E113" s="1"/>
      <c r="F113" s="48"/>
      <c r="G113" s="49"/>
      <c r="H113" s="49"/>
      <c r="I113" s="49"/>
      <c r="J113" s="48"/>
      <c r="K113" s="49"/>
      <c r="L113" s="49"/>
    </row>
    <row r="114" spans="1:12" ht="19.5" customHeight="1">
      <c r="A114" s="19" t="s">
        <v>11</v>
      </c>
      <c r="D114" s="12"/>
      <c r="E114" s="1"/>
      <c r="F114" s="50"/>
      <c r="G114" s="51"/>
      <c r="H114" s="51"/>
      <c r="I114" s="51"/>
      <c r="J114" s="50"/>
      <c r="K114" s="51"/>
      <c r="L114" s="51"/>
    </row>
    <row r="115" spans="1:12" ht="19.5" customHeight="1" thickBot="1">
      <c r="A115" s="6"/>
      <c r="B115" s="19" t="s">
        <v>131</v>
      </c>
      <c r="D115" s="12"/>
      <c r="E115" s="1"/>
      <c r="F115" s="39">
        <v>20400279</v>
      </c>
      <c r="G115" s="23"/>
      <c r="H115" s="41">
        <v>20400279</v>
      </c>
      <c r="I115" s="23"/>
      <c r="J115" s="39">
        <v>20400279</v>
      </c>
      <c r="K115" s="23"/>
      <c r="L115" s="41">
        <v>20400279</v>
      </c>
    </row>
    <row r="116" spans="1:12" ht="8.1" customHeight="1" thickTop="1">
      <c r="A116" s="6"/>
      <c r="B116" s="19"/>
      <c r="D116" s="12"/>
      <c r="E116" s="1"/>
      <c r="F116" s="25"/>
      <c r="G116" s="23"/>
      <c r="H116" s="23"/>
      <c r="I116" s="23"/>
      <c r="J116" s="25"/>
      <c r="K116" s="23"/>
      <c r="L116" s="23"/>
    </row>
    <row r="117" spans="1:12" ht="19.5" customHeight="1">
      <c r="A117" s="19" t="s">
        <v>48</v>
      </c>
      <c r="B117" s="19"/>
      <c r="D117" s="12"/>
      <c r="E117" s="1"/>
      <c r="F117" s="25">
        <v>20400279</v>
      </c>
      <c r="G117" s="23"/>
      <c r="H117" s="23">
        <v>20400279</v>
      </c>
      <c r="I117" s="23"/>
      <c r="J117" s="25">
        <v>20400279</v>
      </c>
      <c r="K117" s="23"/>
      <c r="L117" s="23">
        <v>20400279</v>
      </c>
    </row>
    <row r="118" spans="1:12" ht="19.5" customHeight="1">
      <c r="A118" s="19" t="s">
        <v>61</v>
      </c>
      <c r="B118" s="19"/>
      <c r="D118" s="12"/>
      <c r="E118" s="1"/>
      <c r="F118" s="25">
        <v>2456261</v>
      </c>
      <c r="G118" s="23"/>
      <c r="H118" s="23">
        <v>2456261</v>
      </c>
      <c r="I118" s="23"/>
      <c r="J118" s="25">
        <v>2456261</v>
      </c>
      <c r="K118" s="23"/>
      <c r="L118" s="23">
        <v>2456261</v>
      </c>
    </row>
    <row r="119" spans="1:12" ht="19.5" customHeight="1">
      <c r="A119" s="19" t="s">
        <v>161</v>
      </c>
      <c r="D119" s="12"/>
      <c r="E119" s="1"/>
      <c r="F119" s="25">
        <v>-2823349</v>
      </c>
      <c r="G119" s="23"/>
      <c r="H119" s="23">
        <v>303597</v>
      </c>
      <c r="I119" s="23"/>
      <c r="J119" s="25">
        <v>0</v>
      </c>
      <c r="K119" s="23"/>
      <c r="L119" s="23">
        <v>0</v>
      </c>
    </row>
    <row r="120" spans="1:12" ht="19.5" customHeight="1">
      <c r="A120" s="19" t="s">
        <v>127</v>
      </c>
      <c r="D120" s="12"/>
      <c r="E120" s="1"/>
      <c r="F120" s="25"/>
      <c r="G120" s="23"/>
      <c r="H120" s="23"/>
      <c r="I120" s="23"/>
      <c r="J120" s="25"/>
      <c r="K120" s="23"/>
      <c r="L120" s="23"/>
    </row>
    <row r="121" spans="1:12" ht="19.5" customHeight="1">
      <c r="A121" s="6"/>
      <c r="B121" s="19" t="s">
        <v>132</v>
      </c>
      <c r="D121" s="12"/>
      <c r="E121" s="1"/>
      <c r="F121" s="25"/>
      <c r="G121" s="23"/>
      <c r="H121" s="23"/>
      <c r="I121" s="23"/>
      <c r="J121" s="25"/>
      <c r="K121" s="23"/>
      <c r="L121" s="23"/>
    </row>
    <row r="122" spans="1:12" ht="19.5" customHeight="1">
      <c r="A122" s="6"/>
      <c r="B122" s="6"/>
      <c r="C122" s="19" t="s">
        <v>133</v>
      </c>
      <c r="D122" s="12"/>
      <c r="E122" s="1"/>
      <c r="F122" s="25">
        <v>2040028</v>
      </c>
      <c r="G122" s="23"/>
      <c r="H122" s="23">
        <v>2040028</v>
      </c>
      <c r="I122" s="23"/>
      <c r="J122" s="25">
        <v>2040028</v>
      </c>
      <c r="K122" s="23"/>
      <c r="L122" s="23">
        <v>2040028</v>
      </c>
    </row>
    <row r="123" spans="1:12" ht="19.5" customHeight="1">
      <c r="A123" s="6"/>
      <c r="B123" s="6"/>
      <c r="C123" s="19" t="s">
        <v>134</v>
      </c>
      <c r="D123" s="12"/>
      <c r="E123" s="1"/>
      <c r="F123" s="25">
        <v>244500</v>
      </c>
      <c r="G123" s="23"/>
      <c r="H123" s="23">
        <v>244500</v>
      </c>
      <c r="I123" s="23"/>
      <c r="J123" s="25">
        <v>244500</v>
      </c>
      <c r="K123" s="23"/>
      <c r="L123" s="23">
        <v>244500</v>
      </c>
    </row>
    <row r="124" spans="1:12" ht="19.5" customHeight="1">
      <c r="A124" s="6"/>
      <c r="B124" s="19" t="s">
        <v>67</v>
      </c>
      <c r="C124" s="19"/>
      <c r="D124" s="12"/>
      <c r="E124" s="1"/>
      <c r="F124" s="25">
        <v>96303996</v>
      </c>
      <c r="G124" s="23"/>
      <c r="H124" s="23">
        <v>96400250</v>
      </c>
      <c r="I124" s="23"/>
      <c r="J124" s="25">
        <v>73014591</v>
      </c>
      <c r="K124" s="23"/>
      <c r="L124" s="23">
        <v>73487768</v>
      </c>
    </row>
    <row r="125" spans="1:12" ht="19.5" customHeight="1">
      <c r="A125" s="19" t="s">
        <v>41</v>
      </c>
      <c r="D125" s="12"/>
      <c r="E125" s="1"/>
      <c r="F125" s="29">
        <v>-134748</v>
      </c>
      <c r="G125" s="23"/>
      <c r="H125" s="30">
        <v>-132892</v>
      </c>
      <c r="I125" s="23"/>
      <c r="J125" s="29">
        <v>80839</v>
      </c>
      <c r="K125" s="23"/>
      <c r="L125" s="30">
        <v>57763</v>
      </c>
    </row>
    <row r="126" spans="1:12" ht="8.1" customHeight="1">
      <c r="A126" s="19"/>
      <c r="D126" s="12"/>
      <c r="E126" s="1"/>
      <c r="F126" s="25"/>
      <c r="G126" s="23"/>
      <c r="H126" s="23"/>
      <c r="I126" s="23"/>
      <c r="J126" s="25"/>
      <c r="K126" s="23"/>
      <c r="L126" s="23"/>
    </row>
    <row r="127" spans="1:12" ht="19.5" customHeight="1">
      <c r="A127" s="52" t="s">
        <v>137</v>
      </c>
      <c r="D127" s="12"/>
      <c r="E127" s="1"/>
      <c r="F127" s="25">
        <f>SUM(F117:F125)</f>
        <v>118486967</v>
      </c>
      <c r="G127" s="23"/>
      <c r="H127" s="23">
        <f>SUM(H117:H125)</f>
        <v>121712023</v>
      </c>
      <c r="I127" s="23"/>
      <c r="J127" s="25">
        <f>SUM(J117:J125)</f>
        <v>98236498</v>
      </c>
      <c r="K127" s="23"/>
      <c r="L127" s="23">
        <f>SUM(L117:L125)</f>
        <v>98686599</v>
      </c>
    </row>
    <row r="128" spans="1:12" ht="19.5" customHeight="1">
      <c r="A128" s="53" t="s">
        <v>26</v>
      </c>
      <c r="D128" s="12"/>
      <c r="E128" s="1"/>
      <c r="F128" s="29">
        <v>4000967</v>
      </c>
      <c r="G128" s="23"/>
      <c r="H128" s="30">
        <v>4760356</v>
      </c>
      <c r="I128" s="23"/>
      <c r="J128" s="29">
        <v>0</v>
      </c>
      <c r="K128" s="23"/>
      <c r="L128" s="30" t="s">
        <v>57</v>
      </c>
    </row>
    <row r="129" spans="1:12" ht="8.1" customHeight="1">
      <c r="A129" s="53"/>
      <c r="D129" s="12"/>
      <c r="E129" s="1"/>
      <c r="F129" s="25"/>
      <c r="G129" s="23"/>
      <c r="H129" s="23"/>
      <c r="I129" s="23"/>
      <c r="J129" s="25"/>
      <c r="K129" s="23"/>
      <c r="L129" s="23"/>
    </row>
    <row r="130" spans="1:12" ht="19.5" customHeight="1">
      <c r="A130" s="17" t="s">
        <v>129</v>
      </c>
      <c r="D130" s="12"/>
      <c r="E130" s="1"/>
      <c r="F130" s="29">
        <f>SUM(F127:F128)</f>
        <v>122487934</v>
      </c>
      <c r="G130" s="23"/>
      <c r="H130" s="30">
        <f>SUM(H127:H128)</f>
        <v>126472379</v>
      </c>
      <c r="I130" s="23"/>
      <c r="J130" s="29">
        <f>SUM(J127:J128)</f>
        <v>98236498</v>
      </c>
      <c r="K130" s="23"/>
      <c r="L130" s="30">
        <f>SUM(L127:L128)</f>
        <v>98686599</v>
      </c>
    </row>
    <row r="131" spans="1:12" ht="8.1" customHeight="1">
      <c r="A131" s="17"/>
      <c r="D131" s="12"/>
      <c r="E131" s="1"/>
      <c r="F131" s="27"/>
      <c r="G131" s="21"/>
      <c r="H131" s="21"/>
      <c r="I131" s="21"/>
      <c r="J131" s="27"/>
      <c r="K131" s="21"/>
      <c r="L131" s="21"/>
    </row>
    <row r="132" spans="1:12" ht="19.5" customHeight="1" thickBot="1">
      <c r="A132" s="17" t="s">
        <v>130</v>
      </c>
      <c r="D132" s="12"/>
      <c r="E132" s="1"/>
      <c r="F132" s="39">
        <f>F130+F87</f>
        <v>255862593</v>
      </c>
      <c r="G132" s="21"/>
      <c r="H132" s="41">
        <f>H130+H87</f>
        <v>268612953</v>
      </c>
      <c r="I132" s="21"/>
      <c r="J132" s="39">
        <f>J130+J87</f>
        <v>216735308</v>
      </c>
      <c r="K132" s="21"/>
      <c r="L132" s="41">
        <f>L130+L87</f>
        <v>223845068</v>
      </c>
    </row>
    <row r="133" spans="1:12" ht="19.5" customHeight="1" thickTop="1">
      <c r="D133" s="12"/>
      <c r="E133" s="1"/>
      <c r="F133" s="54"/>
      <c r="G133" s="55"/>
      <c r="H133" s="54"/>
      <c r="I133" s="56"/>
      <c r="J133" s="54"/>
      <c r="K133" s="56"/>
      <c r="L133" s="54"/>
    </row>
    <row r="134" spans="1:12" ht="19.5" customHeight="1">
      <c r="D134" s="12"/>
      <c r="E134" s="1"/>
      <c r="F134" s="5"/>
      <c r="G134" s="12"/>
      <c r="H134" s="5"/>
      <c r="I134" s="1"/>
      <c r="J134" s="5"/>
      <c r="K134" s="1"/>
      <c r="L134" s="5"/>
    </row>
    <row r="135" spans="1:12" ht="19.5" customHeight="1">
      <c r="D135" s="12"/>
      <c r="E135" s="1"/>
      <c r="F135" s="5"/>
      <c r="G135" s="12"/>
      <c r="H135" s="5"/>
      <c r="I135" s="1"/>
      <c r="J135" s="5"/>
      <c r="K135" s="1"/>
      <c r="L135" s="5"/>
    </row>
    <row r="136" spans="1:12" ht="19.5" customHeight="1">
      <c r="D136" s="12"/>
      <c r="E136" s="1"/>
      <c r="F136" s="5"/>
      <c r="G136" s="12"/>
      <c r="H136" s="5"/>
      <c r="I136" s="1"/>
      <c r="J136" s="5"/>
      <c r="K136" s="1"/>
      <c r="L136" s="5"/>
    </row>
    <row r="137" spans="1:12" ht="19.5" customHeight="1">
      <c r="D137" s="12"/>
      <c r="E137" s="1"/>
      <c r="F137" s="5"/>
      <c r="G137" s="12"/>
      <c r="H137" s="5"/>
      <c r="I137" s="1"/>
      <c r="J137" s="5"/>
      <c r="K137" s="1"/>
      <c r="L137" s="5"/>
    </row>
    <row r="138" spans="1:12" ht="19.5" customHeight="1">
      <c r="D138" s="12"/>
      <c r="E138" s="1"/>
      <c r="F138" s="5"/>
      <c r="G138" s="12"/>
      <c r="H138" s="5"/>
      <c r="I138" s="1"/>
      <c r="J138" s="5"/>
      <c r="K138" s="1"/>
      <c r="L138" s="5"/>
    </row>
    <row r="139" spans="1:12" ht="19.5" customHeight="1">
      <c r="D139" s="12"/>
      <c r="E139" s="1"/>
      <c r="F139" s="5"/>
      <c r="G139" s="12"/>
      <c r="H139" s="5"/>
      <c r="I139" s="1"/>
      <c r="J139" s="5"/>
      <c r="K139" s="1"/>
      <c r="L139" s="5"/>
    </row>
    <row r="140" spans="1:12" ht="18.75" customHeight="1">
      <c r="A140" s="1"/>
      <c r="F140" s="57"/>
      <c r="G140" s="21"/>
      <c r="H140" s="57"/>
      <c r="I140" s="21"/>
      <c r="J140" s="57"/>
      <c r="K140" s="21"/>
      <c r="L140" s="57"/>
    </row>
    <row r="141" spans="1:12" ht="18.75" customHeight="1">
      <c r="A141" s="1"/>
      <c r="G141" s="58"/>
      <c r="I141" s="4"/>
      <c r="K141" s="6"/>
    </row>
    <row r="142" spans="1:12" ht="18.75" customHeight="1">
      <c r="A142" s="1"/>
      <c r="G142" s="58"/>
      <c r="I142" s="4"/>
      <c r="K142" s="6"/>
    </row>
    <row r="143" spans="1:12" ht="18.75" customHeight="1">
      <c r="A143" s="1"/>
      <c r="G143" s="58"/>
      <c r="I143" s="4"/>
      <c r="K143" s="6"/>
    </row>
    <row r="144" spans="1:12" ht="18.75" customHeight="1">
      <c r="A144" s="1"/>
      <c r="G144" s="58"/>
      <c r="I144" s="4"/>
      <c r="K144" s="6"/>
    </row>
    <row r="145" spans="1:12" ht="18.75" customHeight="1">
      <c r="A145" s="1"/>
      <c r="G145" s="58"/>
      <c r="I145" s="4"/>
      <c r="K145" s="6"/>
    </row>
    <row r="146" spans="1:12" ht="21" customHeight="1">
      <c r="A146" s="1"/>
      <c r="G146" s="58"/>
      <c r="I146" s="4"/>
      <c r="K146" s="6"/>
    </row>
    <row r="147" spans="1:12" ht="17.25" customHeight="1">
      <c r="A147" s="1"/>
      <c r="G147" s="58"/>
      <c r="I147" s="4"/>
      <c r="K147" s="6"/>
    </row>
    <row r="148" spans="1:12" ht="21.95" customHeight="1">
      <c r="A148" s="10" t="str">
        <f>+A50</f>
        <v>หมายเหตุประกอบข้อมูลทางการเงินระหว่างกาลแบบย่อในหน้า 14 ถึง 45 เป็นส่วนหนึ่งของข้อมูลทางการเงินระหว่างกาลนี้</v>
      </c>
      <c r="B148" s="10"/>
      <c r="C148" s="10"/>
      <c r="D148" s="9"/>
      <c r="E148" s="10"/>
      <c r="F148" s="11"/>
      <c r="G148" s="59"/>
      <c r="H148" s="11"/>
      <c r="I148" s="11"/>
      <c r="J148" s="11"/>
      <c r="K148" s="59"/>
      <c r="L148" s="11"/>
    </row>
    <row r="150" spans="1:12" ht="18.75" customHeight="1">
      <c r="G150" s="58"/>
    </row>
  </sheetData>
  <mergeCells count="7">
    <mergeCell ref="F104:H104"/>
    <mergeCell ref="J104:L104"/>
    <mergeCell ref="A61:C61"/>
    <mergeCell ref="F5:H5"/>
    <mergeCell ref="J5:L5"/>
    <mergeCell ref="F55:H55"/>
    <mergeCell ref="J55:L55"/>
  </mergeCells>
  <pageMargins left="0.8" right="0.5" top="0.5" bottom="0.6" header="0.49" footer="0.4"/>
  <pageSetup paperSize="9" scale="93" firstPageNumber="2" orientation="portrait" useFirstPageNumber="1" horizontalDpi="1200" verticalDpi="1200" r:id="rId1"/>
  <headerFooter>
    <oddHeader xml:space="preserve">&amp;C
</oddHeader>
    <oddFooter>&amp;R&amp;13&amp;P</oddFooter>
  </headerFooter>
  <rowBreaks count="2" manualBreakCount="2">
    <brk id="50" max="11" man="1"/>
    <brk id="9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3"/>
  <sheetViews>
    <sheetView view="pageBreakPreview" topLeftCell="A79" zoomScaleNormal="100" zoomScaleSheetLayoutView="100" workbookViewId="0">
      <selection activeCell="D154" sqref="D154"/>
    </sheetView>
  </sheetViews>
  <sheetFormatPr defaultColWidth="9.140625" defaultRowHeight="20.100000000000001" customHeight="1"/>
  <cols>
    <col min="1" max="2" width="1.7109375" style="3" customWidth="1"/>
    <col min="3" max="3" width="34.85546875" style="3" customWidth="1"/>
    <col min="4" max="4" width="7.85546875" style="2" customWidth="1"/>
    <col min="5" max="5" width="0.7109375" style="3" customWidth="1"/>
    <col min="6" max="6" width="12.28515625" style="21" customWidth="1"/>
    <col min="7" max="7" width="0.7109375" style="21" customWidth="1"/>
    <col min="8" max="8" width="12.28515625" style="21" customWidth="1"/>
    <col min="9" max="9" width="0.7109375" style="21" customWidth="1"/>
    <col min="10" max="10" width="12.28515625" style="21" customWidth="1"/>
    <col min="11" max="11" width="0.7109375" style="21" customWidth="1"/>
    <col min="12" max="12" width="12.28515625" style="21" customWidth="1"/>
    <col min="13" max="14" width="9.140625" style="6"/>
    <col min="15" max="15" width="12" style="7" bestFit="1" customWidth="1"/>
    <col min="16" max="16" width="9" style="7" customWidth="1"/>
    <col min="17" max="17" width="12" style="7" bestFit="1" customWidth="1"/>
    <col min="18" max="18" width="9" style="7" customWidth="1"/>
    <col min="19" max="19" width="12" style="7" bestFit="1" customWidth="1"/>
    <col min="20" max="20" width="9" style="7" customWidth="1"/>
    <col min="21" max="21" width="13.140625" style="7" bestFit="1" customWidth="1"/>
    <col min="22" max="22" width="9" style="7" customWidth="1"/>
    <col min="23" max="16384" width="9.140625" style="6"/>
  </cols>
  <sheetData>
    <row r="1" spans="1:12" ht="20.100000000000001" customHeight="1">
      <c r="A1" s="1" t="s">
        <v>136</v>
      </c>
      <c r="B1" s="1"/>
      <c r="C1" s="1"/>
      <c r="L1" s="60" t="s">
        <v>18</v>
      </c>
    </row>
    <row r="2" spans="1:12" ht="20.100000000000001" customHeight="1">
      <c r="A2" s="1" t="s">
        <v>160</v>
      </c>
      <c r="B2" s="1"/>
      <c r="C2" s="1"/>
    </row>
    <row r="3" spans="1:12" ht="20.100000000000001" customHeight="1">
      <c r="A3" s="8" t="s">
        <v>234</v>
      </c>
      <c r="B3" s="8"/>
      <c r="C3" s="8"/>
      <c r="D3" s="9"/>
      <c r="E3" s="10"/>
      <c r="F3" s="38"/>
      <c r="G3" s="38"/>
      <c r="H3" s="38"/>
      <c r="I3" s="38"/>
      <c r="J3" s="38"/>
      <c r="K3" s="38"/>
      <c r="L3" s="38"/>
    </row>
    <row r="5" spans="1:12" ht="20.100000000000001" customHeight="1">
      <c r="A5" s="6"/>
      <c r="D5" s="13"/>
      <c r="E5" s="1"/>
      <c r="F5" s="209" t="s">
        <v>30</v>
      </c>
      <c r="G5" s="209"/>
      <c r="H5" s="209"/>
      <c r="I5" s="60"/>
      <c r="J5" s="209" t="s">
        <v>44</v>
      </c>
      <c r="K5" s="209"/>
      <c r="L5" s="209"/>
    </row>
    <row r="6" spans="1:12" ht="20.100000000000001" customHeight="1">
      <c r="E6" s="1"/>
      <c r="F6" s="60" t="s">
        <v>83</v>
      </c>
      <c r="G6" s="60"/>
      <c r="H6" s="60" t="s">
        <v>56</v>
      </c>
      <c r="I6" s="60"/>
      <c r="J6" s="60" t="s">
        <v>83</v>
      </c>
      <c r="K6" s="60"/>
      <c r="L6" s="60" t="s">
        <v>56</v>
      </c>
    </row>
    <row r="7" spans="1:12" ht="20.100000000000001" customHeight="1">
      <c r="D7" s="14" t="s">
        <v>0</v>
      </c>
      <c r="E7" s="1"/>
      <c r="F7" s="61" t="s">
        <v>156</v>
      </c>
      <c r="G7" s="60"/>
      <c r="H7" s="61" t="s">
        <v>156</v>
      </c>
      <c r="I7" s="60"/>
      <c r="J7" s="61" t="s">
        <v>156</v>
      </c>
      <c r="K7" s="60"/>
      <c r="L7" s="61" t="s">
        <v>156</v>
      </c>
    </row>
    <row r="8" spans="1:12" ht="6" customHeight="1">
      <c r="D8" s="12"/>
      <c r="E8" s="1"/>
      <c r="F8" s="62"/>
      <c r="G8" s="60"/>
      <c r="H8" s="60"/>
      <c r="I8" s="60"/>
      <c r="J8" s="62"/>
      <c r="K8" s="60"/>
      <c r="L8" s="60"/>
    </row>
    <row r="9" spans="1:12" ht="20.100000000000001" customHeight="1">
      <c r="A9" s="19" t="s">
        <v>84</v>
      </c>
      <c r="D9" s="63">
        <v>5</v>
      </c>
      <c r="F9" s="25">
        <v>82328850</v>
      </c>
      <c r="H9" s="23">
        <v>100720365</v>
      </c>
      <c r="I9" s="23"/>
      <c r="J9" s="25">
        <v>85184782</v>
      </c>
      <c r="K9" s="23"/>
      <c r="L9" s="23">
        <v>106429059</v>
      </c>
    </row>
    <row r="10" spans="1:12" ht="20.100000000000001" customHeight="1">
      <c r="A10" s="19" t="s">
        <v>183</v>
      </c>
      <c r="D10" s="63"/>
      <c r="F10" s="29">
        <v>704866</v>
      </c>
      <c r="H10" s="30">
        <v>1062781</v>
      </c>
      <c r="I10" s="23"/>
      <c r="J10" s="29">
        <v>704866</v>
      </c>
      <c r="K10" s="23"/>
      <c r="L10" s="30">
        <v>1062781</v>
      </c>
    </row>
    <row r="11" spans="1:12" ht="6" customHeight="1">
      <c r="A11" s="19"/>
      <c r="D11" s="63"/>
      <c r="F11" s="25"/>
      <c r="H11" s="23"/>
      <c r="I11" s="23"/>
      <c r="J11" s="25"/>
      <c r="K11" s="23"/>
      <c r="L11" s="23"/>
    </row>
    <row r="12" spans="1:12" ht="20.100000000000001" customHeight="1">
      <c r="A12" s="17" t="s">
        <v>171</v>
      </c>
      <c r="D12" s="63"/>
      <c r="F12" s="25">
        <f>SUM(F9:F10)</f>
        <v>83033716</v>
      </c>
      <c r="H12" s="23">
        <f>SUM(H9:H10)</f>
        <v>101783146</v>
      </c>
      <c r="I12" s="23"/>
      <c r="J12" s="25">
        <f>SUM(J9:J10)</f>
        <v>85889648</v>
      </c>
      <c r="K12" s="23"/>
      <c r="L12" s="23">
        <f>SUM(L9:L10)</f>
        <v>107491840</v>
      </c>
    </row>
    <row r="13" spans="1:12" ht="20.100000000000001" customHeight="1">
      <c r="A13" s="19" t="s">
        <v>85</v>
      </c>
      <c r="D13" s="63"/>
      <c r="F13" s="29">
        <v>-83585021</v>
      </c>
      <c r="H13" s="30">
        <v>-95800102</v>
      </c>
      <c r="I13" s="23"/>
      <c r="J13" s="29">
        <v>-87098808</v>
      </c>
      <c r="K13" s="23"/>
      <c r="L13" s="30">
        <v>-103933879</v>
      </c>
    </row>
    <row r="14" spans="1:12" ht="6" customHeight="1">
      <c r="A14" s="19"/>
      <c r="D14" s="63"/>
      <c r="F14" s="25"/>
      <c r="H14" s="23"/>
      <c r="I14" s="23"/>
      <c r="J14" s="25"/>
      <c r="K14" s="23"/>
      <c r="L14" s="23"/>
    </row>
    <row r="15" spans="1:12" ht="20.100000000000001" customHeight="1">
      <c r="A15" s="17" t="s">
        <v>251</v>
      </c>
      <c r="D15" s="63"/>
      <c r="F15" s="25">
        <f>+F9+F13+F10</f>
        <v>-551305</v>
      </c>
      <c r="H15" s="23">
        <f>+H9+H13+H10</f>
        <v>5983044</v>
      </c>
      <c r="I15" s="23"/>
      <c r="J15" s="25">
        <f>+J9+J13+J10</f>
        <v>-1209160</v>
      </c>
      <c r="K15" s="23"/>
      <c r="L15" s="23">
        <f>+L9+L13+L10</f>
        <v>3557961</v>
      </c>
    </row>
    <row r="16" spans="1:12" ht="20.100000000000001" customHeight="1">
      <c r="A16" s="19" t="s">
        <v>87</v>
      </c>
      <c r="D16" s="63"/>
      <c r="F16" s="34">
        <v>0</v>
      </c>
      <c r="H16" s="35">
        <v>0</v>
      </c>
      <c r="I16" s="23"/>
      <c r="J16" s="34">
        <v>624674</v>
      </c>
      <c r="K16" s="23"/>
      <c r="L16" s="23">
        <v>1741398</v>
      </c>
    </row>
    <row r="17" spans="1:12" ht="20.100000000000001" customHeight="1">
      <c r="A17" s="19" t="s">
        <v>230</v>
      </c>
      <c r="D17" s="63"/>
      <c r="F17" s="27"/>
      <c r="H17" s="23"/>
      <c r="I17" s="23"/>
      <c r="J17" s="25"/>
      <c r="K17" s="23"/>
      <c r="L17" s="23"/>
    </row>
    <row r="18" spans="1:12" ht="20.100000000000001" customHeight="1">
      <c r="A18" s="19"/>
      <c r="B18" s="3" t="s">
        <v>231</v>
      </c>
      <c r="D18" s="63"/>
      <c r="F18" s="27">
        <v>147151</v>
      </c>
      <c r="H18" s="23">
        <v>-139927</v>
      </c>
      <c r="I18" s="23"/>
      <c r="J18" s="25">
        <v>-129974</v>
      </c>
      <c r="K18" s="23"/>
      <c r="L18" s="23">
        <v>-12458</v>
      </c>
    </row>
    <row r="19" spans="1:12" ht="20.100000000000001" customHeight="1">
      <c r="A19" s="19" t="s">
        <v>229</v>
      </c>
      <c r="D19" s="63"/>
      <c r="F19" s="25">
        <v>303452</v>
      </c>
      <c r="H19" s="23">
        <v>548234</v>
      </c>
      <c r="I19" s="23"/>
      <c r="J19" s="25">
        <v>370669</v>
      </c>
      <c r="K19" s="23"/>
      <c r="L19" s="23">
        <v>496153</v>
      </c>
    </row>
    <row r="20" spans="1:12" ht="20.100000000000001" customHeight="1">
      <c r="A20" s="19" t="s">
        <v>50</v>
      </c>
      <c r="D20" s="63"/>
      <c r="F20" s="25">
        <v>527020</v>
      </c>
      <c r="H20" s="23">
        <v>424281</v>
      </c>
      <c r="I20" s="23"/>
      <c r="J20" s="25">
        <v>979018</v>
      </c>
      <c r="K20" s="23"/>
      <c r="L20" s="23">
        <v>889241</v>
      </c>
    </row>
    <row r="21" spans="1:12" ht="20.100000000000001" customHeight="1">
      <c r="A21" s="24" t="s">
        <v>88</v>
      </c>
      <c r="D21" s="63"/>
      <c r="F21" s="25">
        <v>-91133</v>
      </c>
      <c r="H21" s="23">
        <v>-88287</v>
      </c>
      <c r="I21" s="23"/>
      <c r="J21" s="25">
        <v>-12408</v>
      </c>
      <c r="K21" s="23"/>
      <c r="L21" s="23">
        <v>-8718</v>
      </c>
    </row>
    <row r="22" spans="1:12" ht="20.100000000000001" customHeight="1">
      <c r="A22" s="19" t="s">
        <v>31</v>
      </c>
      <c r="D22" s="63"/>
      <c r="F22" s="25">
        <v>-434721</v>
      </c>
      <c r="H22" s="23">
        <v>-554348</v>
      </c>
      <c r="I22" s="23"/>
      <c r="J22" s="25">
        <v>-463494</v>
      </c>
      <c r="K22" s="23"/>
      <c r="L22" s="23">
        <v>-551867</v>
      </c>
    </row>
    <row r="23" spans="1:12" ht="20.100000000000001" customHeight="1">
      <c r="A23" s="64" t="s">
        <v>185</v>
      </c>
      <c r="D23" s="63"/>
      <c r="F23" s="25"/>
      <c r="H23" s="23"/>
      <c r="I23" s="23"/>
      <c r="J23" s="25"/>
      <c r="K23" s="23"/>
      <c r="L23" s="23"/>
    </row>
    <row r="24" spans="1:12" ht="20.100000000000001" customHeight="1">
      <c r="A24" s="6"/>
      <c r="B24" s="6" t="s">
        <v>186</v>
      </c>
      <c r="C24" s="6"/>
      <c r="F24" s="29">
        <v>297001</v>
      </c>
      <c r="H24" s="30">
        <v>319606</v>
      </c>
      <c r="I24" s="23"/>
      <c r="J24" s="65">
        <v>0</v>
      </c>
      <c r="K24" s="23"/>
      <c r="L24" s="66">
        <v>0</v>
      </c>
    </row>
    <row r="25" spans="1:12" ht="6" customHeight="1">
      <c r="A25" s="19"/>
      <c r="D25" s="63"/>
      <c r="F25" s="25"/>
      <c r="H25" s="23"/>
      <c r="I25" s="23"/>
      <c r="J25" s="25"/>
      <c r="K25" s="23"/>
      <c r="L25" s="35"/>
    </row>
    <row r="26" spans="1:12" ht="20.100000000000001" customHeight="1">
      <c r="A26" s="67" t="s">
        <v>176</v>
      </c>
      <c r="D26" s="63"/>
      <c r="F26" s="25"/>
      <c r="H26" s="23"/>
      <c r="I26" s="23"/>
      <c r="J26" s="25"/>
      <c r="K26" s="6"/>
      <c r="L26" s="6"/>
    </row>
    <row r="27" spans="1:12" ht="20.100000000000001" customHeight="1">
      <c r="A27" s="67"/>
      <c r="B27" s="1" t="s">
        <v>177</v>
      </c>
      <c r="D27" s="63"/>
      <c r="F27" s="25">
        <f>SUM(F15:F24)</f>
        <v>197465</v>
      </c>
      <c r="H27" s="23">
        <f>SUM(H15:H24)</f>
        <v>6492603</v>
      </c>
      <c r="I27" s="23"/>
      <c r="J27" s="25">
        <f>SUM(J15:J24)</f>
        <v>159325</v>
      </c>
      <c r="K27" s="23"/>
      <c r="L27" s="23">
        <v>6111710</v>
      </c>
    </row>
    <row r="28" spans="1:12" ht="20.100000000000001" customHeight="1">
      <c r="A28" s="64" t="s">
        <v>34</v>
      </c>
      <c r="B28" s="1"/>
      <c r="D28" s="63"/>
      <c r="F28" s="29">
        <v>-1041459</v>
      </c>
      <c r="H28" s="30">
        <v>-843940</v>
      </c>
      <c r="I28" s="23"/>
      <c r="J28" s="29">
        <v>-920110</v>
      </c>
      <c r="K28" s="23"/>
      <c r="L28" s="30">
        <v>-690139</v>
      </c>
    </row>
    <row r="29" spans="1:12" ht="6" customHeight="1">
      <c r="A29" s="64"/>
      <c r="D29" s="63"/>
      <c r="F29" s="25"/>
      <c r="H29" s="23"/>
      <c r="I29" s="23"/>
      <c r="J29" s="25"/>
      <c r="K29" s="23"/>
      <c r="L29" s="23"/>
    </row>
    <row r="30" spans="1:12" ht="20.100000000000001" customHeight="1">
      <c r="A30" s="68" t="s">
        <v>250</v>
      </c>
      <c r="D30" s="63"/>
      <c r="F30" s="25">
        <f>SUM(F27:F28)</f>
        <v>-843994</v>
      </c>
      <c r="H30" s="23">
        <f>SUM(H27:H28)</f>
        <v>5648663</v>
      </c>
      <c r="I30" s="23"/>
      <c r="J30" s="25">
        <f>SUM(J27:J28)</f>
        <v>-760785</v>
      </c>
      <c r="K30" s="23"/>
      <c r="L30" s="23">
        <f>SUM(L27:L28)</f>
        <v>5421571</v>
      </c>
    </row>
    <row r="31" spans="1:12" ht="20.100000000000001" customHeight="1">
      <c r="A31" s="19" t="s">
        <v>228</v>
      </c>
      <c r="D31" s="43"/>
      <c r="F31" s="29">
        <v>221561</v>
      </c>
      <c r="H31" s="30">
        <v>-1008119</v>
      </c>
      <c r="I31" s="23"/>
      <c r="J31" s="29">
        <v>277121</v>
      </c>
      <c r="K31" s="23"/>
      <c r="L31" s="30">
        <v>-731989</v>
      </c>
    </row>
    <row r="32" spans="1:12" ht="20.100000000000001" customHeight="1">
      <c r="A32" s="19"/>
      <c r="D32" s="63"/>
      <c r="F32" s="25"/>
      <c r="H32" s="23"/>
      <c r="I32" s="23"/>
      <c r="J32" s="25"/>
      <c r="K32" s="23"/>
      <c r="L32" s="23"/>
    </row>
    <row r="33" spans="1:12" ht="20.100000000000001" customHeight="1" thickBot="1">
      <c r="A33" s="68" t="s">
        <v>247</v>
      </c>
      <c r="D33" s="63"/>
      <c r="F33" s="39">
        <f>SUM(F30:F31)</f>
        <v>-622433</v>
      </c>
      <c r="H33" s="41">
        <f>SUM(H30:H31)</f>
        <v>4640544</v>
      </c>
      <c r="I33" s="23"/>
      <c r="J33" s="39">
        <f>SUM(J30:J31)</f>
        <v>-483664</v>
      </c>
      <c r="K33" s="23"/>
      <c r="L33" s="41">
        <f>SUM(L30:L31)</f>
        <v>4689582</v>
      </c>
    </row>
    <row r="34" spans="1:12" ht="20.100000000000001" customHeight="1" thickTop="1">
      <c r="A34" s="17"/>
      <c r="D34" s="63"/>
      <c r="F34" s="25"/>
      <c r="H34" s="23"/>
      <c r="I34" s="23"/>
      <c r="J34" s="25"/>
      <c r="K34" s="23"/>
      <c r="L34" s="23"/>
    </row>
    <row r="35" spans="1:12" ht="20.100000000000001" customHeight="1">
      <c r="A35" s="68" t="s">
        <v>249</v>
      </c>
      <c r="D35" s="63"/>
      <c r="F35" s="25"/>
      <c r="H35" s="23"/>
      <c r="I35" s="23"/>
      <c r="J35" s="25"/>
      <c r="K35" s="23"/>
      <c r="L35" s="23"/>
    </row>
    <row r="36" spans="1:12" ht="20.100000000000001" customHeight="1">
      <c r="A36" s="53" t="s">
        <v>138</v>
      </c>
      <c r="B36" s="3" t="s">
        <v>142</v>
      </c>
      <c r="D36" s="63"/>
      <c r="F36" s="25">
        <v>-682613</v>
      </c>
      <c r="H36" s="23">
        <v>4558354</v>
      </c>
      <c r="I36" s="23"/>
      <c r="J36" s="25">
        <v>-483664</v>
      </c>
      <c r="K36" s="23"/>
      <c r="L36" s="23">
        <v>4689582</v>
      </c>
    </row>
    <row r="37" spans="1:12" ht="20.100000000000001" customHeight="1">
      <c r="A37" s="53" t="s">
        <v>139</v>
      </c>
      <c r="B37" s="3" t="s">
        <v>143</v>
      </c>
      <c r="D37" s="63"/>
      <c r="F37" s="29">
        <v>60180</v>
      </c>
      <c r="H37" s="30">
        <v>82190</v>
      </c>
      <c r="I37" s="23"/>
      <c r="J37" s="29">
        <v>0</v>
      </c>
      <c r="K37" s="23"/>
      <c r="L37" s="66">
        <v>0</v>
      </c>
    </row>
    <row r="38" spans="1:12" ht="6" customHeight="1">
      <c r="A38" s="53"/>
      <c r="D38" s="63"/>
      <c r="F38" s="25"/>
      <c r="H38" s="23"/>
      <c r="I38" s="23"/>
      <c r="J38" s="25"/>
      <c r="K38" s="23"/>
      <c r="L38" s="35"/>
    </row>
    <row r="39" spans="1:12" ht="20.100000000000001" customHeight="1" thickBot="1">
      <c r="A39" s="68"/>
      <c r="D39" s="63"/>
      <c r="F39" s="39">
        <f>F36+F37</f>
        <v>-622433</v>
      </c>
      <c r="H39" s="41">
        <f>H36+H37</f>
        <v>4640544</v>
      </c>
      <c r="I39" s="23"/>
      <c r="J39" s="39">
        <f>J36+J37</f>
        <v>-483664</v>
      </c>
      <c r="K39" s="23"/>
      <c r="L39" s="41">
        <f>L36</f>
        <v>4689582</v>
      </c>
    </row>
    <row r="40" spans="1:12" ht="20.100000000000001" customHeight="1" thickTop="1">
      <c r="A40" s="68"/>
      <c r="D40" s="63"/>
      <c r="F40" s="69"/>
      <c r="H40" s="70"/>
      <c r="I40" s="70"/>
      <c r="J40" s="69"/>
      <c r="K40" s="70"/>
      <c r="L40" s="70"/>
    </row>
    <row r="41" spans="1:12" ht="20.100000000000001" customHeight="1">
      <c r="A41" s="68" t="s">
        <v>248</v>
      </c>
      <c r="D41" s="63"/>
      <c r="F41" s="71">
        <f>+F36/2040028</f>
        <v>-0.33460962300517444</v>
      </c>
      <c r="G41" s="72"/>
      <c r="H41" s="73">
        <f>+H36/2040028</f>
        <v>2.2344565858899976</v>
      </c>
      <c r="I41" s="73"/>
      <c r="J41" s="71">
        <f>(+J36/2040028)</f>
        <v>-0.23708694194393409</v>
      </c>
      <c r="K41" s="73"/>
      <c r="L41" s="73">
        <f>+L36/2040028</f>
        <v>2.2987831539567103</v>
      </c>
    </row>
    <row r="42" spans="1:12" ht="20.100000000000001" customHeight="1">
      <c r="A42" s="68"/>
    </row>
    <row r="43" spans="1:12" ht="20.100000000000001" customHeight="1">
      <c r="A43" s="68"/>
    </row>
    <row r="44" spans="1:12" ht="20.100000000000001" customHeight="1">
      <c r="A44" s="68"/>
    </row>
    <row r="45" spans="1:12" ht="12.75" customHeight="1">
      <c r="A45" s="68"/>
    </row>
    <row r="46" spans="1:12" ht="21.95" customHeight="1">
      <c r="A46" s="10" t="str">
        <f>'TH 2-4'!A148</f>
        <v>หมายเหตุประกอบข้อมูลทางการเงินระหว่างกาลแบบย่อในหน้า 14 ถึง 45 เป็นส่วนหนึ่งของข้อมูลทางการเงินระหว่างกาลนี้</v>
      </c>
      <c r="B46" s="10"/>
      <c r="C46" s="10"/>
      <c r="D46" s="9"/>
      <c r="E46" s="10"/>
      <c r="F46" s="38"/>
      <c r="G46" s="38"/>
      <c r="H46" s="38"/>
      <c r="I46" s="38"/>
      <c r="J46" s="38"/>
      <c r="K46" s="38"/>
      <c r="L46" s="38"/>
    </row>
    <row r="47" spans="1:12" ht="20.100000000000001" customHeight="1">
      <c r="A47" s="1" t="str">
        <f>A1</f>
        <v>บริษัท ไทยออยล์ จำกัด (มหาชน)</v>
      </c>
      <c r="B47" s="1"/>
      <c r="C47" s="1"/>
      <c r="L47" s="60" t="s">
        <v>18</v>
      </c>
    </row>
    <row r="48" spans="1:12" ht="20.100000000000001" customHeight="1">
      <c r="A48" s="1" t="s">
        <v>28</v>
      </c>
      <c r="B48" s="1"/>
      <c r="C48" s="1"/>
    </row>
    <row r="49" spans="1:12" ht="20.100000000000001" customHeight="1">
      <c r="A49" s="8" t="s">
        <v>234</v>
      </c>
      <c r="B49" s="8"/>
      <c r="C49" s="8"/>
      <c r="D49" s="9"/>
      <c r="E49" s="10"/>
      <c r="F49" s="38"/>
      <c r="G49" s="38"/>
      <c r="H49" s="38"/>
      <c r="I49" s="38"/>
      <c r="J49" s="38"/>
      <c r="K49" s="38"/>
      <c r="L49" s="38"/>
    </row>
    <row r="51" spans="1:12" ht="20.100000000000001" customHeight="1">
      <c r="A51" s="6"/>
      <c r="D51" s="13"/>
      <c r="E51" s="1"/>
      <c r="F51" s="209" t="s">
        <v>30</v>
      </c>
      <c r="G51" s="209"/>
      <c r="H51" s="209"/>
      <c r="I51" s="60"/>
      <c r="J51" s="209" t="s">
        <v>44</v>
      </c>
      <c r="K51" s="209"/>
      <c r="L51" s="209"/>
    </row>
    <row r="52" spans="1:12" ht="20.100000000000001" customHeight="1">
      <c r="E52" s="1"/>
      <c r="F52" s="60" t="s">
        <v>83</v>
      </c>
      <c r="G52" s="60"/>
      <c r="H52" s="60" t="s">
        <v>56</v>
      </c>
      <c r="I52" s="60"/>
      <c r="J52" s="60" t="s">
        <v>83</v>
      </c>
      <c r="K52" s="60"/>
      <c r="L52" s="60" t="s">
        <v>56</v>
      </c>
    </row>
    <row r="53" spans="1:12" ht="20.100000000000001" customHeight="1">
      <c r="D53" s="12"/>
      <c r="E53" s="1"/>
      <c r="F53" s="61" t="s">
        <v>156</v>
      </c>
      <c r="G53" s="60"/>
      <c r="H53" s="61" t="s">
        <v>156</v>
      </c>
      <c r="I53" s="60"/>
      <c r="J53" s="61" t="s">
        <v>156</v>
      </c>
      <c r="K53" s="60"/>
      <c r="L53" s="61" t="s">
        <v>156</v>
      </c>
    </row>
    <row r="54" spans="1:12" ht="6" customHeight="1">
      <c r="F54" s="27"/>
      <c r="J54" s="27"/>
    </row>
    <row r="55" spans="1:12" ht="20.100000000000001" customHeight="1">
      <c r="A55" s="17" t="s">
        <v>247</v>
      </c>
      <c r="F55" s="25">
        <v>-622433</v>
      </c>
      <c r="G55" s="70"/>
      <c r="H55" s="23">
        <f>H39</f>
        <v>4640544</v>
      </c>
      <c r="I55" s="23"/>
      <c r="J55" s="25">
        <v>-483664</v>
      </c>
      <c r="K55" s="23"/>
      <c r="L55" s="23">
        <f>L39</f>
        <v>4689582</v>
      </c>
    </row>
    <row r="56" spans="1:12" ht="6" customHeight="1">
      <c r="A56" s="17"/>
      <c r="F56" s="25"/>
      <c r="G56" s="70"/>
      <c r="H56" s="23"/>
      <c r="I56" s="23"/>
      <c r="J56" s="25"/>
      <c r="K56" s="23"/>
      <c r="L56" s="23"/>
    </row>
    <row r="57" spans="1:12" ht="20.100000000000001" customHeight="1">
      <c r="A57" s="52" t="s">
        <v>197</v>
      </c>
      <c r="F57" s="69"/>
      <c r="G57" s="70"/>
      <c r="H57" s="70"/>
      <c r="I57" s="70"/>
      <c r="J57" s="69"/>
      <c r="K57" s="70"/>
      <c r="L57" s="70"/>
    </row>
    <row r="58" spans="1:12" ht="20.100000000000001" customHeight="1">
      <c r="A58" s="52" t="s">
        <v>140</v>
      </c>
      <c r="F58" s="69"/>
      <c r="G58" s="70"/>
      <c r="H58" s="70"/>
      <c r="I58" s="70"/>
      <c r="J58" s="69"/>
      <c r="K58" s="70"/>
      <c r="L58" s="70"/>
    </row>
    <row r="59" spans="1:12" ht="20.100000000000001" customHeight="1">
      <c r="A59" s="6"/>
      <c r="B59" s="17" t="s">
        <v>153</v>
      </c>
      <c r="F59" s="69"/>
      <c r="G59" s="70"/>
      <c r="H59" s="70"/>
      <c r="I59" s="70"/>
      <c r="J59" s="69"/>
      <c r="K59" s="70"/>
      <c r="L59" s="70"/>
    </row>
    <row r="60" spans="1:12" ht="20.100000000000001" customHeight="1">
      <c r="A60" s="53" t="s">
        <v>91</v>
      </c>
      <c r="F60" s="25"/>
      <c r="G60" s="23"/>
      <c r="H60" s="23"/>
      <c r="I60" s="23"/>
      <c r="J60" s="25"/>
      <c r="K60" s="23"/>
      <c r="L60" s="23"/>
    </row>
    <row r="61" spans="1:12" ht="20.100000000000001" customHeight="1">
      <c r="A61" s="6"/>
      <c r="B61" s="19" t="s">
        <v>184</v>
      </c>
      <c r="F61" s="25">
        <v>-20076</v>
      </c>
      <c r="G61" s="23"/>
      <c r="H61" s="23">
        <v>44446</v>
      </c>
      <c r="I61" s="23"/>
      <c r="J61" s="25">
        <v>-20076</v>
      </c>
      <c r="K61" s="23"/>
      <c r="L61" s="23">
        <v>44446</v>
      </c>
    </row>
    <row r="62" spans="1:12" ht="20.100000000000001" customHeight="1">
      <c r="A62" s="24" t="s">
        <v>35</v>
      </c>
      <c r="F62" s="25">
        <v>77109</v>
      </c>
      <c r="G62" s="23"/>
      <c r="H62" s="23">
        <v>-52612</v>
      </c>
      <c r="I62" s="23"/>
      <c r="J62" s="25">
        <v>0</v>
      </c>
      <c r="K62" s="23"/>
      <c r="L62" s="23">
        <v>0</v>
      </c>
    </row>
    <row r="63" spans="1:12" ht="20.100000000000001" customHeight="1">
      <c r="A63" s="64" t="s">
        <v>225</v>
      </c>
      <c r="F63" s="25"/>
      <c r="G63" s="23"/>
      <c r="H63" s="23"/>
      <c r="I63" s="23"/>
      <c r="J63" s="25"/>
      <c r="K63" s="23"/>
      <c r="L63" s="23"/>
    </row>
    <row r="64" spans="1:12" ht="20.100000000000001" customHeight="1">
      <c r="A64" s="6"/>
      <c r="B64" s="3" t="s">
        <v>182</v>
      </c>
      <c r="F64" s="29">
        <v>301</v>
      </c>
      <c r="G64" s="23"/>
      <c r="H64" s="30">
        <v>-10871</v>
      </c>
      <c r="I64" s="23"/>
      <c r="J64" s="29">
        <v>0</v>
      </c>
      <c r="K64" s="23"/>
      <c r="L64" s="30">
        <v>0</v>
      </c>
    </row>
    <row r="65" spans="1:12" ht="6" customHeight="1">
      <c r="A65" s="6"/>
      <c r="F65" s="25"/>
      <c r="G65" s="23"/>
      <c r="H65" s="23"/>
      <c r="I65" s="23"/>
      <c r="J65" s="25"/>
      <c r="K65" s="23"/>
      <c r="L65" s="23"/>
    </row>
    <row r="66" spans="1:12" ht="20.100000000000001" customHeight="1">
      <c r="A66" s="67" t="s">
        <v>141</v>
      </c>
      <c r="F66" s="25"/>
      <c r="G66" s="23"/>
      <c r="H66" s="23"/>
      <c r="I66" s="23"/>
      <c r="J66" s="25"/>
      <c r="K66" s="23"/>
      <c r="L66" s="23"/>
    </row>
    <row r="67" spans="1:12" ht="20.100000000000001" customHeight="1">
      <c r="A67" s="6"/>
      <c r="B67" s="17" t="s">
        <v>154</v>
      </c>
      <c r="F67" s="29">
        <f>SUM(F61,F62,F64)</f>
        <v>57334</v>
      </c>
      <c r="G67" s="23"/>
      <c r="H67" s="30">
        <f>H61+H62+H64</f>
        <v>-19037</v>
      </c>
      <c r="I67" s="23"/>
      <c r="J67" s="29">
        <f>SUM(J61:J64)</f>
        <v>-20076</v>
      </c>
      <c r="K67" s="23"/>
      <c r="L67" s="30">
        <f>L61+L62+L64</f>
        <v>44446</v>
      </c>
    </row>
    <row r="68" spans="1:12" ht="6" customHeight="1">
      <c r="A68" s="19"/>
      <c r="F68" s="25"/>
      <c r="G68" s="23"/>
      <c r="H68" s="23"/>
      <c r="I68" s="23"/>
      <c r="J68" s="25"/>
      <c r="K68" s="23"/>
      <c r="L68" s="23"/>
    </row>
    <row r="69" spans="1:12" ht="20.100000000000001" customHeight="1">
      <c r="A69" s="52" t="s">
        <v>195</v>
      </c>
      <c r="F69" s="69"/>
      <c r="G69" s="70"/>
      <c r="H69" s="70"/>
      <c r="I69" s="70"/>
      <c r="J69" s="69"/>
      <c r="K69" s="70"/>
      <c r="L69" s="70"/>
    </row>
    <row r="70" spans="1:12" ht="20.100000000000001" customHeight="1">
      <c r="A70" s="6"/>
      <c r="B70" s="17" t="s">
        <v>153</v>
      </c>
      <c r="F70" s="69"/>
      <c r="G70" s="70"/>
      <c r="H70" s="70"/>
      <c r="I70" s="70"/>
      <c r="J70" s="69"/>
      <c r="K70" s="70"/>
      <c r="L70" s="70"/>
    </row>
    <row r="71" spans="1:12" ht="20.100000000000001" customHeight="1">
      <c r="A71" s="64" t="s">
        <v>226</v>
      </c>
      <c r="B71" s="19"/>
      <c r="F71" s="69"/>
      <c r="G71" s="70"/>
      <c r="H71" s="70"/>
      <c r="I71" s="70"/>
      <c r="J71" s="69"/>
      <c r="K71" s="6"/>
      <c r="L71" s="6"/>
    </row>
    <row r="72" spans="1:12" ht="20.100000000000001" customHeight="1">
      <c r="A72" s="64"/>
      <c r="B72" s="3" t="s">
        <v>182</v>
      </c>
      <c r="F72" s="29">
        <v>-941</v>
      </c>
      <c r="G72" s="23"/>
      <c r="H72" s="30">
        <v>0</v>
      </c>
      <c r="I72" s="23"/>
      <c r="J72" s="29">
        <v>0</v>
      </c>
      <c r="K72" s="23"/>
      <c r="L72" s="30">
        <v>0</v>
      </c>
    </row>
    <row r="73" spans="1:12" ht="6" customHeight="1">
      <c r="A73" s="6"/>
      <c r="F73" s="25"/>
      <c r="G73" s="23"/>
      <c r="H73" s="23"/>
      <c r="I73" s="23"/>
      <c r="J73" s="25"/>
      <c r="K73" s="23"/>
      <c r="L73" s="23"/>
    </row>
    <row r="74" spans="1:12" ht="20.100000000000001" customHeight="1">
      <c r="A74" s="67" t="s">
        <v>196</v>
      </c>
      <c r="F74" s="25"/>
      <c r="G74" s="23"/>
      <c r="H74" s="23"/>
      <c r="I74" s="23"/>
      <c r="J74" s="25"/>
      <c r="K74" s="23"/>
      <c r="L74" s="23"/>
    </row>
    <row r="75" spans="1:12" ht="20.100000000000001" customHeight="1">
      <c r="A75" s="6"/>
      <c r="B75" s="17" t="s">
        <v>153</v>
      </c>
      <c r="F75" s="29">
        <f>F72</f>
        <v>-941</v>
      </c>
      <c r="G75" s="23"/>
      <c r="H75" s="30">
        <f>H72</f>
        <v>0</v>
      </c>
      <c r="I75" s="23"/>
      <c r="J75" s="29">
        <f>J72</f>
        <v>0</v>
      </c>
      <c r="K75" s="23"/>
      <c r="L75" s="30">
        <f>L72</f>
        <v>0</v>
      </c>
    </row>
    <row r="76" spans="1:12" ht="6" customHeight="1">
      <c r="A76" s="24"/>
      <c r="F76" s="25"/>
      <c r="G76" s="23"/>
      <c r="H76" s="23"/>
      <c r="I76" s="23"/>
      <c r="J76" s="25"/>
      <c r="K76" s="23"/>
      <c r="L76" s="23"/>
    </row>
    <row r="77" spans="1:12" ht="20.100000000000001" customHeight="1">
      <c r="A77" s="52" t="s">
        <v>92</v>
      </c>
      <c r="F77" s="25"/>
      <c r="G77" s="23"/>
      <c r="H77" s="23"/>
      <c r="I77" s="23"/>
      <c r="J77" s="25"/>
      <c r="K77" s="23"/>
      <c r="L77" s="23"/>
    </row>
    <row r="78" spans="1:12" ht="20.100000000000001" customHeight="1">
      <c r="A78" s="6"/>
      <c r="B78" s="74" t="s">
        <v>155</v>
      </c>
      <c r="F78" s="29">
        <v>56393</v>
      </c>
      <c r="G78" s="23"/>
      <c r="H78" s="30">
        <f>H75+H67</f>
        <v>-19037</v>
      </c>
      <c r="I78" s="23"/>
      <c r="J78" s="29">
        <f>SUM(J67,J75)</f>
        <v>-20076</v>
      </c>
      <c r="K78" s="23"/>
      <c r="L78" s="30">
        <f>L75+L67</f>
        <v>44446</v>
      </c>
    </row>
    <row r="79" spans="1:12" ht="6" customHeight="1">
      <c r="A79" s="17"/>
      <c r="F79" s="25"/>
      <c r="G79" s="23"/>
      <c r="H79" s="23"/>
      <c r="I79" s="23"/>
      <c r="J79" s="25"/>
      <c r="K79" s="23"/>
      <c r="L79" s="23"/>
    </row>
    <row r="80" spans="1:12" ht="20.100000000000001" customHeight="1" thickBot="1">
      <c r="A80" s="52" t="s">
        <v>246</v>
      </c>
      <c r="F80" s="39">
        <f>F55+F78</f>
        <v>-566040</v>
      </c>
      <c r="G80" s="23"/>
      <c r="H80" s="41">
        <f>SUM(H55,H78)</f>
        <v>4621507</v>
      </c>
      <c r="I80" s="23"/>
      <c r="J80" s="39">
        <v>-503740</v>
      </c>
      <c r="K80" s="23"/>
      <c r="L80" s="41">
        <f>SUM(L55,L78)</f>
        <v>4734028</v>
      </c>
    </row>
    <row r="81" spans="1:12" ht="20.100000000000001" customHeight="1" thickTop="1">
      <c r="A81" s="17"/>
      <c r="F81" s="69"/>
      <c r="G81" s="70"/>
      <c r="H81" s="70"/>
      <c r="I81" s="70"/>
      <c r="J81" s="69"/>
      <c r="K81" s="70"/>
      <c r="L81" s="70"/>
    </row>
    <row r="82" spans="1:12" ht="20.100000000000001" customHeight="1">
      <c r="A82" s="52" t="s">
        <v>163</v>
      </c>
      <c r="F82" s="25"/>
      <c r="G82" s="23"/>
      <c r="H82" s="23"/>
      <c r="I82" s="23"/>
      <c r="J82" s="25"/>
      <c r="K82" s="23"/>
      <c r="L82" s="23"/>
    </row>
    <row r="83" spans="1:12" ht="20.100000000000001" customHeight="1">
      <c r="B83" s="3" t="s">
        <v>142</v>
      </c>
      <c r="F83" s="25">
        <v>-626199</v>
      </c>
      <c r="G83" s="6"/>
      <c r="H83" s="23">
        <v>4541296</v>
      </c>
      <c r="I83" s="23"/>
      <c r="J83" s="25">
        <v>-503740</v>
      </c>
      <c r="K83" s="23"/>
      <c r="L83" s="23">
        <v>4734028</v>
      </c>
    </row>
    <row r="84" spans="1:12" ht="20.100000000000001" customHeight="1">
      <c r="B84" s="3" t="s">
        <v>143</v>
      </c>
      <c r="F84" s="29">
        <v>60159</v>
      </c>
      <c r="G84" s="70"/>
      <c r="H84" s="30">
        <v>80211</v>
      </c>
      <c r="I84" s="70"/>
      <c r="J84" s="29">
        <v>0</v>
      </c>
      <c r="K84" s="70"/>
      <c r="L84" s="30">
        <v>0</v>
      </c>
    </row>
    <row r="85" spans="1:12" ht="6" customHeight="1">
      <c r="A85" s="19"/>
      <c r="F85" s="25"/>
      <c r="G85" s="23"/>
      <c r="H85" s="23"/>
      <c r="I85" s="23"/>
      <c r="J85" s="25"/>
      <c r="K85" s="23"/>
      <c r="L85" s="23"/>
    </row>
    <row r="86" spans="1:12" ht="20.100000000000001" customHeight="1" thickBot="1">
      <c r="A86" s="67"/>
      <c r="F86" s="39">
        <f>SUM(F83:F84)</f>
        <v>-566040</v>
      </c>
      <c r="G86" s="23"/>
      <c r="H86" s="41">
        <f>SUM(H83:H84)</f>
        <v>4621507</v>
      </c>
      <c r="I86" s="23"/>
      <c r="J86" s="39">
        <f>SUM(J83:J84)</f>
        <v>-503740</v>
      </c>
      <c r="K86" s="23"/>
      <c r="L86" s="41">
        <f>SUM(L83:L84)</f>
        <v>4734028</v>
      </c>
    </row>
    <row r="87" spans="1:12" ht="20.100000000000001" customHeight="1" thickTop="1"/>
    <row r="93" spans="1:12" ht="21.95" customHeight="1">
      <c r="A93" s="10" t="str">
        <f>+A46</f>
        <v>หมายเหตุประกอบข้อมูลทางการเงินระหว่างกาลแบบย่อในหน้า 14 ถึง 45 เป็นส่วนหนึ่งของข้อมูลทางการเงินระหว่างกาลนี้</v>
      </c>
      <c r="B93" s="10"/>
      <c r="C93" s="10"/>
      <c r="D93" s="9"/>
      <c r="E93" s="10"/>
      <c r="F93" s="38"/>
      <c r="G93" s="38"/>
      <c r="H93" s="38"/>
      <c r="I93" s="38"/>
      <c r="J93" s="38"/>
      <c r="K93" s="38"/>
      <c r="L93" s="38"/>
    </row>
  </sheetData>
  <mergeCells count="4">
    <mergeCell ref="F5:H5"/>
    <mergeCell ref="J5:L5"/>
    <mergeCell ref="F51:H51"/>
    <mergeCell ref="J51:L51"/>
  </mergeCells>
  <pageMargins left="0.8" right="0.5" top="0.5" bottom="0.6" header="0.49" footer="0.4"/>
  <pageSetup paperSize="9" scale="98" firstPageNumber="5" orientation="portrait" useFirstPageNumber="1" horizontalDpi="1200" verticalDpi="1200" r:id="rId1"/>
  <headerFooter>
    <oddHeader xml:space="preserve">&amp;C
</oddHeader>
    <oddFooter>&amp;R&amp;13&amp;P</oddFooter>
  </headerFooter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91"/>
  <sheetViews>
    <sheetView view="pageBreakPreview" topLeftCell="A73" zoomScaleNormal="80" zoomScaleSheetLayoutView="100" workbookViewId="0">
      <selection activeCell="D154" sqref="D154"/>
    </sheetView>
  </sheetViews>
  <sheetFormatPr defaultColWidth="9.140625" defaultRowHeight="20.100000000000001" customHeight="1"/>
  <cols>
    <col min="1" max="2" width="1.7109375" style="3" customWidth="1"/>
    <col min="3" max="3" width="34.5703125" style="3" customWidth="1"/>
    <col min="4" max="4" width="8.140625" style="2" customWidth="1"/>
    <col min="5" max="5" width="0.7109375" style="3" customWidth="1"/>
    <col min="6" max="6" width="12.28515625" style="21" customWidth="1"/>
    <col min="7" max="7" width="0.7109375" style="21" customWidth="1"/>
    <col min="8" max="8" width="12.28515625" style="21" customWidth="1"/>
    <col min="9" max="9" width="0.7109375" style="21" customWidth="1"/>
    <col min="10" max="10" width="12.28515625" style="21" customWidth="1"/>
    <col min="11" max="11" width="0.7109375" style="21" customWidth="1"/>
    <col min="12" max="12" width="12.28515625" style="21" customWidth="1"/>
    <col min="13" max="14" width="9.140625" style="6"/>
    <col min="15" max="15" width="13.140625" style="7" bestFit="1" customWidth="1"/>
    <col min="16" max="16" width="9" style="7" customWidth="1"/>
    <col min="17" max="17" width="13.140625" style="7" bestFit="1" customWidth="1"/>
    <col min="18" max="18" width="9" style="7" customWidth="1"/>
    <col min="19" max="19" width="13.140625" style="7" bestFit="1" customWidth="1"/>
    <col min="20" max="20" width="10.85546875" style="7" bestFit="1" customWidth="1"/>
    <col min="21" max="21" width="13.140625" style="7" bestFit="1" customWidth="1"/>
    <col min="22" max="22" width="10.85546875" style="7" bestFit="1" customWidth="1"/>
    <col min="23" max="16384" width="9.140625" style="6"/>
  </cols>
  <sheetData>
    <row r="1" spans="1:12" ht="20.100000000000001" customHeight="1">
      <c r="A1" s="1" t="s">
        <v>136</v>
      </c>
      <c r="B1" s="1"/>
      <c r="C1" s="1"/>
      <c r="L1" s="60" t="s">
        <v>18</v>
      </c>
    </row>
    <row r="2" spans="1:12" ht="20.100000000000001" customHeight="1">
      <c r="A2" s="1" t="s">
        <v>160</v>
      </c>
      <c r="B2" s="1"/>
      <c r="C2" s="1"/>
    </row>
    <row r="3" spans="1:12" ht="20.100000000000001" customHeight="1">
      <c r="A3" s="8" t="s">
        <v>236</v>
      </c>
      <c r="B3" s="8"/>
      <c r="C3" s="8"/>
      <c r="D3" s="9"/>
      <c r="E3" s="10"/>
      <c r="F3" s="38"/>
      <c r="G3" s="38"/>
      <c r="H3" s="38"/>
      <c r="I3" s="38"/>
      <c r="J3" s="38"/>
      <c r="K3" s="38"/>
      <c r="L3" s="38"/>
    </row>
    <row r="5" spans="1:12" ht="20.100000000000001" customHeight="1">
      <c r="A5" s="6"/>
      <c r="D5" s="13"/>
      <c r="E5" s="1"/>
      <c r="F5" s="209" t="s">
        <v>30</v>
      </c>
      <c r="G5" s="209"/>
      <c r="H5" s="209"/>
      <c r="I5" s="60"/>
      <c r="J5" s="209" t="s">
        <v>44</v>
      </c>
      <c r="K5" s="209"/>
      <c r="L5" s="209"/>
    </row>
    <row r="6" spans="1:12" ht="20.100000000000001" customHeight="1">
      <c r="E6" s="1"/>
      <c r="F6" s="60" t="s">
        <v>83</v>
      </c>
      <c r="G6" s="60"/>
      <c r="H6" s="60" t="s">
        <v>56</v>
      </c>
      <c r="I6" s="60"/>
      <c r="J6" s="60" t="s">
        <v>83</v>
      </c>
      <c r="K6" s="60"/>
      <c r="L6" s="60" t="s">
        <v>56</v>
      </c>
    </row>
    <row r="7" spans="1:12" ht="20.100000000000001" customHeight="1">
      <c r="D7" s="14" t="s">
        <v>0</v>
      </c>
      <c r="E7" s="1"/>
      <c r="F7" s="61" t="s">
        <v>156</v>
      </c>
      <c r="G7" s="60"/>
      <c r="H7" s="61" t="s">
        <v>156</v>
      </c>
      <c r="I7" s="60"/>
      <c r="J7" s="61" t="s">
        <v>156</v>
      </c>
      <c r="K7" s="60"/>
      <c r="L7" s="61" t="s">
        <v>156</v>
      </c>
    </row>
    <row r="8" spans="1:12" ht="8.1" customHeight="1">
      <c r="D8" s="12"/>
      <c r="E8" s="1"/>
      <c r="F8" s="62"/>
      <c r="G8" s="60"/>
      <c r="H8" s="60"/>
      <c r="I8" s="60"/>
      <c r="J8" s="62"/>
      <c r="K8" s="60"/>
      <c r="L8" s="60"/>
    </row>
    <row r="9" spans="1:12" ht="20.100000000000001" customHeight="1">
      <c r="A9" s="19" t="s">
        <v>84</v>
      </c>
      <c r="D9" s="63">
        <v>5</v>
      </c>
      <c r="F9" s="25">
        <v>265916442</v>
      </c>
      <c r="H9" s="23">
        <v>288892532</v>
      </c>
      <c r="I9" s="23"/>
      <c r="J9" s="25">
        <v>274814341</v>
      </c>
      <c r="K9" s="23"/>
      <c r="L9" s="23">
        <v>301549070</v>
      </c>
    </row>
    <row r="10" spans="1:12" ht="20.100000000000001" customHeight="1">
      <c r="A10" s="19" t="s">
        <v>183</v>
      </c>
      <c r="D10" s="63"/>
      <c r="F10" s="29">
        <v>1470457</v>
      </c>
      <c r="H10" s="30">
        <v>2319352</v>
      </c>
      <c r="I10" s="23"/>
      <c r="J10" s="29">
        <v>1470457</v>
      </c>
      <c r="K10" s="23"/>
      <c r="L10" s="30">
        <v>2319352</v>
      </c>
    </row>
    <row r="11" spans="1:12" ht="8.1" customHeight="1">
      <c r="A11" s="19"/>
      <c r="D11" s="63"/>
      <c r="F11" s="25"/>
      <c r="H11" s="23"/>
      <c r="I11" s="23"/>
      <c r="J11" s="25"/>
      <c r="K11" s="23"/>
      <c r="L11" s="23"/>
    </row>
    <row r="12" spans="1:12" ht="20.100000000000001" customHeight="1">
      <c r="A12" s="17" t="s">
        <v>171</v>
      </c>
      <c r="D12" s="63"/>
      <c r="F12" s="25">
        <f>SUM(F9:F10)</f>
        <v>267386899</v>
      </c>
      <c r="H12" s="23">
        <f>SUM(H9:H10)</f>
        <v>291211884</v>
      </c>
      <c r="I12" s="23"/>
      <c r="J12" s="25">
        <f>SUM(J9:J10)</f>
        <v>276284798</v>
      </c>
      <c r="K12" s="23"/>
      <c r="L12" s="23">
        <f>SUM(L9:L10)</f>
        <v>303868422</v>
      </c>
    </row>
    <row r="13" spans="1:12" ht="20.100000000000001" customHeight="1">
      <c r="A13" s="19" t="s">
        <v>85</v>
      </c>
      <c r="D13" s="63"/>
      <c r="F13" s="29">
        <v>-261357358</v>
      </c>
      <c r="H13" s="30">
        <v>-271117194</v>
      </c>
      <c r="I13" s="23"/>
      <c r="J13" s="29">
        <v>-274515714</v>
      </c>
      <c r="K13" s="23"/>
      <c r="L13" s="30">
        <v>-290687090</v>
      </c>
    </row>
    <row r="14" spans="1:12" ht="8.1" customHeight="1">
      <c r="A14" s="19"/>
      <c r="D14" s="63"/>
      <c r="F14" s="25"/>
      <c r="H14" s="23"/>
      <c r="I14" s="23"/>
      <c r="J14" s="25"/>
      <c r="K14" s="23"/>
      <c r="L14" s="23"/>
    </row>
    <row r="15" spans="1:12" ht="20.100000000000001" customHeight="1">
      <c r="A15" s="17" t="s">
        <v>86</v>
      </c>
      <c r="D15" s="63"/>
      <c r="F15" s="25">
        <f>+F9+F13+F10</f>
        <v>6029541</v>
      </c>
      <c r="H15" s="23">
        <f>+H9+H13+H10</f>
        <v>20094690</v>
      </c>
      <c r="I15" s="23"/>
      <c r="J15" s="25">
        <f>+J9+J13+J10</f>
        <v>1769084</v>
      </c>
      <c r="K15" s="23"/>
      <c r="L15" s="23">
        <f>+L9+L13+L10</f>
        <v>13181332</v>
      </c>
    </row>
    <row r="16" spans="1:12" ht="20.100000000000001" customHeight="1">
      <c r="A16" s="19" t="s">
        <v>87</v>
      </c>
      <c r="D16" s="63"/>
      <c r="F16" s="34">
        <v>167106</v>
      </c>
      <c r="H16" s="35">
        <v>157372</v>
      </c>
      <c r="I16" s="23"/>
      <c r="J16" s="34">
        <v>2493897</v>
      </c>
      <c r="K16" s="23"/>
      <c r="L16" s="23">
        <v>4257841</v>
      </c>
    </row>
    <row r="17" spans="1:12" ht="20.100000000000001" customHeight="1">
      <c r="A17" s="19" t="s">
        <v>230</v>
      </c>
      <c r="D17" s="63"/>
      <c r="F17" s="27"/>
      <c r="H17" s="23"/>
      <c r="I17" s="23"/>
      <c r="J17" s="25"/>
      <c r="K17" s="23"/>
      <c r="L17" s="23"/>
    </row>
    <row r="18" spans="1:12" ht="20.100000000000001" customHeight="1">
      <c r="A18" s="19"/>
      <c r="B18" s="3" t="s">
        <v>231</v>
      </c>
      <c r="D18" s="63"/>
      <c r="F18" s="27">
        <v>70770</v>
      </c>
      <c r="H18" s="23">
        <v>31735</v>
      </c>
      <c r="I18" s="23"/>
      <c r="J18" s="25">
        <v>-151054</v>
      </c>
      <c r="K18" s="23"/>
      <c r="L18" s="23">
        <v>175290</v>
      </c>
    </row>
    <row r="19" spans="1:12" ht="20.100000000000001" customHeight="1">
      <c r="A19" s="19" t="s">
        <v>229</v>
      </c>
      <c r="D19" s="63"/>
      <c r="F19" s="25">
        <v>1549035</v>
      </c>
      <c r="H19" s="23">
        <v>859840</v>
      </c>
      <c r="I19" s="23"/>
      <c r="J19" s="25">
        <v>1630600</v>
      </c>
      <c r="K19" s="23"/>
      <c r="L19" s="23">
        <v>708163</v>
      </c>
    </row>
    <row r="20" spans="1:12" ht="20.100000000000001" customHeight="1">
      <c r="A20" s="19" t="s">
        <v>50</v>
      </c>
      <c r="D20" s="63"/>
      <c r="F20" s="25">
        <v>1864123</v>
      </c>
      <c r="H20" s="23">
        <v>1132473</v>
      </c>
      <c r="I20" s="23"/>
      <c r="J20" s="25">
        <v>3263984</v>
      </c>
      <c r="K20" s="23"/>
      <c r="L20" s="23">
        <v>2630153</v>
      </c>
    </row>
    <row r="21" spans="1:12" ht="20.100000000000001" customHeight="1">
      <c r="A21" s="24" t="s">
        <v>88</v>
      </c>
      <c r="D21" s="63"/>
      <c r="F21" s="25">
        <v>-309473</v>
      </c>
      <c r="H21" s="23">
        <v>-312840</v>
      </c>
      <c r="I21" s="23"/>
      <c r="J21" s="25">
        <v>-45571</v>
      </c>
      <c r="K21" s="23"/>
      <c r="L21" s="23">
        <v>-44754</v>
      </c>
    </row>
    <row r="22" spans="1:12" ht="20.100000000000001" customHeight="1">
      <c r="A22" s="19" t="s">
        <v>31</v>
      </c>
      <c r="D22" s="63"/>
      <c r="F22" s="25">
        <v>-1563311</v>
      </c>
      <c r="H22" s="23">
        <v>-1613560</v>
      </c>
      <c r="I22" s="23"/>
      <c r="J22" s="25">
        <v>-1613309</v>
      </c>
      <c r="K22" s="23"/>
      <c r="L22" s="23">
        <v>-1588378</v>
      </c>
    </row>
    <row r="23" spans="1:12" ht="20.100000000000001" customHeight="1">
      <c r="A23" s="64" t="s">
        <v>185</v>
      </c>
      <c r="D23" s="63"/>
      <c r="F23" s="25"/>
      <c r="H23" s="23"/>
      <c r="I23" s="23"/>
      <c r="J23" s="25"/>
      <c r="K23" s="23"/>
      <c r="L23" s="23"/>
    </row>
    <row r="24" spans="1:12" ht="20.100000000000001" customHeight="1">
      <c r="A24" s="6"/>
      <c r="B24" s="6" t="s">
        <v>186</v>
      </c>
      <c r="C24" s="6"/>
      <c r="D24" s="2">
        <v>9</v>
      </c>
      <c r="F24" s="29">
        <v>999525</v>
      </c>
      <c r="H24" s="30">
        <v>991490</v>
      </c>
      <c r="I24" s="23"/>
      <c r="J24" s="65">
        <v>0</v>
      </c>
      <c r="K24" s="23"/>
      <c r="L24" s="66">
        <v>0</v>
      </c>
    </row>
    <row r="25" spans="1:12" ht="8.1" customHeight="1">
      <c r="A25" s="19"/>
      <c r="D25" s="63"/>
      <c r="F25" s="25"/>
      <c r="H25" s="23"/>
      <c r="I25" s="23"/>
      <c r="J25" s="25"/>
      <c r="K25" s="23"/>
      <c r="L25" s="35"/>
    </row>
    <row r="26" spans="1:12" ht="20.100000000000001" customHeight="1">
      <c r="A26" s="67" t="s">
        <v>176</v>
      </c>
      <c r="D26" s="63"/>
      <c r="F26" s="25"/>
      <c r="H26" s="23"/>
      <c r="I26" s="23"/>
      <c r="J26" s="25"/>
      <c r="K26" s="44"/>
      <c r="L26" s="44"/>
    </row>
    <row r="27" spans="1:12" ht="20.100000000000001" customHeight="1">
      <c r="A27" s="67"/>
      <c r="B27" s="1" t="s">
        <v>177</v>
      </c>
      <c r="D27" s="63"/>
      <c r="F27" s="25">
        <f>SUM(F15:F24)</f>
        <v>8807316</v>
      </c>
      <c r="H27" s="23">
        <f>SUM(H15:H24)</f>
        <v>21341200</v>
      </c>
      <c r="I27" s="23"/>
      <c r="J27" s="25">
        <f>SUM(J15:J24)</f>
        <v>7347631</v>
      </c>
      <c r="K27" s="23"/>
      <c r="L27" s="23">
        <f>SUM(L15:L24)</f>
        <v>19319647</v>
      </c>
    </row>
    <row r="28" spans="1:12" ht="20.100000000000001" customHeight="1">
      <c r="A28" s="64" t="s">
        <v>34</v>
      </c>
      <c r="B28" s="1"/>
      <c r="D28" s="63"/>
      <c r="F28" s="25">
        <v>-3451818</v>
      </c>
      <c r="H28" s="23">
        <v>-2432714</v>
      </c>
      <c r="I28" s="23"/>
      <c r="J28" s="25">
        <v>-3062326</v>
      </c>
      <c r="K28" s="23"/>
      <c r="L28" s="23">
        <v>-2049020</v>
      </c>
    </row>
    <row r="29" spans="1:12" ht="20.100000000000001" customHeight="1">
      <c r="A29" s="64" t="s">
        <v>192</v>
      </c>
      <c r="D29" s="63"/>
      <c r="F29" s="29">
        <v>0</v>
      </c>
      <c r="H29" s="30">
        <v>-431100</v>
      </c>
      <c r="I29" s="23"/>
      <c r="J29" s="29">
        <v>0</v>
      </c>
      <c r="K29" s="23"/>
      <c r="L29" s="30">
        <v>-431100</v>
      </c>
    </row>
    <row r="30" spans="1:12" ht="8.1" customHeight="1">
      <c r="A30" s="64"/>
      <c r="D30" s="63"/>
      <c r="F30" s="25"/>
      <c r="H30" s="23"/>
      <c r="I30" s="23"/>
      <c r="J30" s="25"/>
      <c r="K30" s="23"/>
      <c r="L30" s="23"/>
    </row>
    <row r="31" spans="1:12" ht="20.100000000000001" customHeight="1">
      <c r="A31" s="68" t="s">
        <v>89</v>
      </c>
      <c r="D31" s="63"/>
      <c r="F31" s="25">
        <f>SUM(F27:F29)</f>
        <v>5355498</v>
      </c>
      <c r="H31" s="23">
        <f>SUM(H27:H29)</f>
        <v>18477386</v>
      </c>
      <c r="I31" s="23"/>
      <c r="J31" s="25">
        <f>SUM(J27:J29)</f>
        <v>4285305</v>
      </c>
      <c r="K31" s="23"/>
      <c r="L31" s="23">
        <f>SUM(L27:L29)</f>
        <v>16839527</v>
      </c>
    </row>
    <row r="32" spans="1:12" ht="20.100000000000001" customHeight="1">
      <c r="A32" s="19" t="s">
        <v>90</v>
      </c>
      <c r="D32" s="43"/>
      <c r="F32" s="29">
        <v>-894602</v>
      </c>
      <c r="H32" s="30">
        <v>-3297962</v>
      </c>
      <c r="I32" s="23"/>
      <c r="J32" s="29">
        <v>-372434</v>
      </c>
      <c r="K32" s="23"/>
      <c r="L32" s="30">
        <v>-2511881</v>
      </c>
    </row>
    <row r="33" spans="1:12" ht="8.1" customHeight="1">
      <c r="A33" s="19"/>
      <c r="D33" s="63"/>
      <c r="F33" s="25"/>
      <c r="H33" s="23"/>
      <c r="I33" s="23"/>
      <c r="J33" s="25"/>
      <c r="K33" s="23"/>
      <c r="L33" s="23"/>
    </row>
    <row r="34" spans="1:12" ht="20.100000000000001" customHeight="1" thickBot="1">
      <c r="A34" s="68" t="s">
        <v>71</v>
      </c>
      <c r="D34" s="63"/>
      <c r="F34" s="39">
        <f>SUM(F31:F32)</f>
        <v>4460896</v>
      </c>
      <c r="H34" s="41">
        <f>SUM(H31:H32)</f>
        <v>15179424</v>
      </c>
      <c r="I34" s="23"/>
      <c r="J34" s="39">
        <f>SUM(J31:J32)</f>
        <v>3912871</v>
      </c>
      <c r="K34" s="23"/>
      <c r="L34" s="41">
        <f>SUM(L31:L32)</f>
        <v>14327646</v>
      </c>
    </row>
    <row r="35" spans="1:12" ht="20.100000000000001" customHeight="1" thickTop="1">
      <c r="A35" s="17"/>
      <c r="D35" s="63"/>
      <c r="F35" s="25"/>
      <c r="H35" s="23"/>
      <c r="I35" s="23"/>
      <c r="J35" s="25"/>
      <c r="K35" s="23"/>
      <c r="L35" s="23"/>
    </row>
    <row r="36" spans="1:12" ht="20.100000000000001" customHeight="1">
      <c r="A36" s="68" t="s">
        <v>173</v>
      </c>
      <c r="D36" s="63"/>
      <c r="F36" s="25"/>
      <c r="H36" s="23"/>
      <c r="I36" s="23"/>
      <c r="J36" s="25"/>
      <c r="K36" s="23"/>
      <c r="L36" s="23"/>
    </row>
    <row r="37" spans="1:12" ht="20.100000000000001" customHeight="1">
      <c r="A37" s="53" t="s">
        <v>138</v>
      </c>
      <c r="B37" s="3" t="s">
        <v>142</v>
      </c>
      <c r="D37" s="63"/>
      <c r="F37" s="25">
        <v>4292613</v>
      </c>
      <c r="H37" s="23">
        <v>14960997</v>
      </c>
      <c r="I37" s="23"/>
      <c r="J37" s="25">
        <v>3912871</v>
      </c>
      <c r="K37" s="23"/>
      <c r="L37" s="23">
        <v>14327646</v>
      </c>
    </row>
    <row r="38" spans="1:12" ht="20.100000000000001" customHeight="1">
      <c r="A38" s="53" t="s">
        <v>139</v>
      </c>
      <c r="B38" s="3" t="s">
        <v>143</v>
      </c>
      <c r="D38" s="63"/>
      <c r="F38" s="29">
        <v>168283</v>
      </c>
      <c r="H38" s="30">
        <v>218427</v>
      </c>
      <c r="I38" s="23"/>
      <c r="J38" s="29">
        <v>0</v>
      </c>
      <c r="K38" s="23"/>
      <c r="L38" s="66">
        <v>0</v>
      </c>
    </row>
    <row r="39" spans="1:12" ht="8.1" customHeight="1">
      <c r="A39" s="53"/>
      <c r="D39" s="63"/>
      <c r="F39" s="25"/>
      <c r="H39" s="23"/>
      <c r="I39" s="23"/>
      <c r="J39" s="25"/>
      <c r="K39" s="23"/>
      <c r="L39" s="35"/>
    </row>
    <row r="40" spans="1:12" ht="20.100000000000001" customHeight="1" thickBot="1">
      <c r="A40" s="68"/>
      <c r="D40" s="63"/>
      <c r="F40" s="39">
        <f>F37+F38</f>
        <v>4460896</v>
      </c>
      <c r="H40" s="41">
        <f>H37+H38</f>
        <v>15179424</v>
      </c>
      <c r="I40" s="23"/>
      <c r="J40" s="39">
        <f>J37+J38</f>
        <v>3912871</v>
      </c>
      <c r="K40" s="23"/>
      <c r="L40" s="41">
        <f>L37</f>
        <v>14327646</v>
      </c>
    </row>
    <row r="41" spans="1:12" ht="20.100000000000001" customHeight="1" thickTop="1">
      <c r="A41" s="68"/>
      <c r="D41" s="63"/>
      <c r="F41" s="69"/>
      <c r="H41" s="70"/>
      <c r="I41" s="70"/>
      <c r="J41" s="69"/>
      <c r="K41" s="70"/>
      <c r="L41" s="70"/>
    </row>
    <row r="42" spans="1:12" ht="20.100000000000001" customHeight="1">
      <c r="A42" s="68" t="s">
        <v>205</v>
      </c>
      <c r="D42" s="63"/>
      <c r="F42" s="71">
        <f>+F37/2040028</f>
        <v>2.1041931777406977</v>
      </c>
      <c r="G42" s="72"/>
      <c r="H42" s="73">
        <f>+H37/2040028</f>
        <v>7.3337213999023545</v>
      </c>
      <c r="I42" s="73"/>
      <c r="J42" s="71">
        <f>+J37/2040028</f>
        <v>1.9180476934630308</v>
      </c>
      <c r="K42" s="73"/>
      <c r="L42" s="73">
        <f>+L37/2040028</f>
        <v>7.0232594846737397</v>
      </c>
    </row>
    <row r="43" spans="1:12" ht="20.100000000000001" customHeight="1">
      <c r="A43" s="68"/>
    </row>
    <row r="44" spans="1:12" ht="20.100000000000001" customHeight="1">
      <c r="A44" s="68"/>
    </row>
    <row r="45" spans="1:12" ht="12" customHeight="1">
      <c r="A45" s="68"/>
    </row>
    <row r="46" spans="1:12" ht="21.95" customHeight="1">
      <c r="A46" s="10" t="str">
        <f>'TH 2-4'!A148</f>
        <v>หมายเหตุประกอบข้อมูลทางการเงินระหว่างกาลแบบย่อในหน้า 14 ถึง 45 เป็นส่วนหนึ่งของข้อมูลทางการเงินระหว่างกาลนี้</v>
      </c>
      <c r="B46" s="10"/>
      <c r="C46" s="10"/>
      <c r="D46" s="9"/>
      <c r="E46" s="10"/>
      <c r="F46" s="38"/>
      <c r="G46" s="38"/>
      <c r="H46" s="38"/>
      <c r="I46" s="38"/>
      <c r="J46" s="38"/>
      <c r="K46" s="38"/>
      <c r="L46" s="38"/>
    </row>
    <row r="47" spans="1:12" ht="20.100000000000001" customHeight="1">
      <c r="A47" s="1" t="str">
        <f>A1</f>
        <v>บริษัท ไทยออยล์ จำกัด (มหาชน)</v>
      </c>
      <c r="B47" s="1"/>
      <c r="C47" s="1"/>
      <c r="L47" s="60" t="s">
        <v>18</v>
      </c>
    </row>
    <row r="48" spans="1:12" ht="20.100000000000001" customHeight="1">
      <c r="A48" s="1" t="s">
        <v>28</v>
      </c>
      <c r="B48" s="1"/>
      <c r="C48" s="1"/>
    </row>
    <row r="49" spans="1:12" ht="20.100000000000001" customHeight="1">
      <c r="A49" s="8" t="s">
        <v>236</v>
      </c>
      <c r="B49" s="8"/>
      <c r="C49" s="8"/>
      <c r="D49" s="9"/>
      <c r="E49" s="10"/>
      <c r="F49" s="38"/>
      <c r="G49" s="38"/>
      <c r="H49" s="38"/>
      <c r="I49" s="38"/>
      <c r="J49" s="38"/>
      <c r="K49" s="38"/>
      <c r="L49" s="38"/>
    </row>
    <row r="51" spans="1:12" ht="20.100000000000001" customHeight="1">
      <c r="A51" s="6"/>
      <c r="D51" s="13"/>
      <c r="E51" s="1"/>
      <c r="F51" s="209" t="s">
        <v>30</v>
      </c>
      <c r="G51" s="209"/>
      <c r="H51" s="209"/>
      <c r="I51" s="60"/>
      <c r="J51" s="209" t="s">
        <v>44</v>
      </c>
      <c r="K51" s="209"/>
      <c r="L51" s="209"/>
    </row>
    <row r="52" spans="1:12" ht="20.100000000000001" customHeight="1">
      <c r="E52" s="1"/>
      <c r="F52" s="60" t="s">
        <v>83</v>
      </c>
      <c r="G52" s="60"/>
      <c r="H52" s="60" t="s">
        <v>56</v>
      </c>
      <c r="I52" s="60"/>
      <c r="J52" s="60" t="s">
        <v>83</v>
      </c>
      <c r="K52" s="60"/>
      <c r="L52" s="60" t="s">
        <v>56</v>
      </c>
    </row>
    <row r="53" spans="1:12" ht="20.100000000000001" customHeight="1">
      <c r="D53" s="12"/>
      <c r="E53" s="1"/>
      <c r="F53" s="61" t="s">
        <v>156</v>
      </c>
      <c r="G53" s="60"/>
      <c r="H53" s="61" t="s">
        <v>156</v>
      </c>
      <c r="I53" s="60"/>
      <c r="J53" s="61" t="s">
        <v>156</v>
      </c>
      <c r="K53" s="60"/>
      <c r="L53" s="61" t="s">
        <v>156</v>
      </c>
    </row>
    <row r="54" spans="1:12" ht="20.100000000000001" customHeight="1">
      <c r="F54" s="27"/>
      <c r="J54" s="27"/>
    </row>
    <row r="55" spans="1:12" ht="20.100000000000001" customHeight="1">
      <c r="A55" s="17" t="s">
        <v>71</v>
      </c>
      <c r="F55" s="25">
        <v>4460896</v>
      </c>
      <c r="G55" s="70"/>
      <c r="H55" s="23">
        <f>H40</f>
        <v>15179424</v>
      </c>
      <c r="I55" s="23"/>
      <c r="J55" s="25">
        <v>3912871</v>
      </c>
      <c r="K55" s="23"/>
      <c r="L55" s="23">
        <f>L40</f>
        <v>14327646</v>
      </c>
    </row>
    <row r="56" spans="1:12" ht="8.1" customHeight="1">
      <c r="A56" s="17"/>
      <c r="F56" s="25"/>
      <c r="G56" s="70"/>
      <c r="H56" s="23"/>
      <c r="I56" s="23"/>
      <c r="J56" s="25"/>
      <c r="K56" s="23"/>
      <c r="L56" s="23"/>
    </row>
    <row r="57" spans="1:12" ht="20.100000000000001" customHeight="1">
      <c r="A57" s="52" t="s">
        <v>197</v>
      </c>
      <c r="F57" s="69"/>
      <c r="G57" s="70"/>
      <c r="H57" s="70"/>
      <c r="I57" s="70"/>
      <c r="J57" s="69"/>
      <c r="K57" s="70"/>
      <c r="L57" s="70"/>
    </row>
    <row r="58" spans="1:12" ht="20.100000000000001" customHeight="1">
      <c r="A58" s="52" t="s">
        <v>140</v>
      </c>
      <c r="F58" s="69"/>
      <c r="G58" s="70"/>
      <c r="H58" s="70"/>
      <c r="I58" s="70"/>
      <c r="J58" s="69"/>
      <c r="K58" s="70"/>
      <c r="L58" s="70"/>
    </row>
    <row r="59" spans="1:12" ht="20.100000000000001" customHeight="1">
      <c r="A59" s="6"/>
      <c r="B59" s="17" t="s">
        <v>153</v>
      </c>
      <c r="F59" s="69"/>
      <c r="G59" s="70"/>
      <c r="H59" s="70"/>
      <c r="I59" s="70"/>
      <c r="J59" s="69"/>
      <c r="K59" s="70"/>
      <c r="L59" s="70"/>
    </row>
    <row r="60" spans="1:12" ht="20.100000000000001" customHeight="1">
      <c r="A60" s="53" t="s">
        <v>91</v>
      </c>
      <c r="F60" s="25"/>
      <c r="G60" s="23"/>
      <c r="H60" s="23"/>
      <c r="I60" s="23"/>
      <c r="J60" s="25"/>
      <c r="K60" s="23"/>
      <c r="L60" s="23"/>
    </row>
    <row r="61" spans="1:12" ht="20.100000000000001" customHeight="1">
      <c r="A61" s="6"/>
      <c r="B61" s="19" t="s">
        <v>184</v>
      </c>
      <c r="F61" s="25">
        <v>23076</v>
      </c>
      <c r="G61" s="23"/>
      <c r="H61" s="23">
        <v>36875</v>
      </c>
      <c r="I61" s="23"/>
      <c r="J61" s="25">
        <v>23076</v>
      </c>
      <c r="K61" s="23"/>
      <c r="L61" s="23">
        <v>36875</v>
      </c>
    </row>
    <row r="62" spans="1:12" ht="20.100000000000001" customHeight="1">
      <c r="A62" s="24" t="s">
        <v>35</v>
      </c>
      <c r="F62" s="25">
        <v>-4017</v>
      </c>
      <c r="G62" s="23"/>
      <c r="H62" s="23">
        <v>-40221</v>
      </c>
      <c r="I62" s="23"/>
      <c r="J62" s="25">
        <v>0</v>
      </c>
      <c r="K62" s="23"/>
      <c r="L62" s="23">
        <v>0</v>
      </c>
    </row>
    <row r="63" spans="1:12" ht="20.100000000000001" customHeight="1">
      <c r="A63" s="64" t="s">
        <v>226</v>
      </c>
      <c r="F63" s="25"/>
      <c r="G63" s="23"/>
      <c r="H63" s="23"/>
      <c r="I63" s="23"/>
      <c r="J63" s="25"/>
      <c r="K63" s="23"/>
      <c r="L63" s="23"/>
    </row>
    <row r="64" spans="1:12" ht="20.100000000000001" customHeight="1">
      <c r="A64" s="6"/>
      <c r="B64" s="3" t="s">
        <v>182</v>
      </c>
      <c r="F64" s="29">
        <v>-25663</v>
      </c>
      <c r="G64" s="23"/>
      <c r="H64" s="30">
        <v>-3018</v>
      </c>
      <c r="I64" s="23"/>
      <c r="J64" s="29">
        <v>0</v>
      </c>
      <c r="K64" s="23"/>
      <c r="L64" s="30">
        <v>0</v>
      </c>
    </row>
    <row r="65" spans="1:12" ht="8.1" customHeight="1">
      <c r="A65" s="6"/>
      <c r="F65" s="25"/>
      <c r="G65" s="23"/>
      <c r="H65" s="23"/>
      <c r="I65" s="23"/>
      <c r="J65" s="25"/>
      <c r="K65" s="23"/>
      <c r="L65" s="23"/>
    </row>
    <row r="66" spans="1:12" ht="20.100000000000001" customHeight="1">
      <c r="A66" s="67" t="s">
        <v>141</v>
      </c>
      <c r="F66" s="25"/>
      <c r="G66" s="23"/>
      <c r="H66" s="23"/>
      <c r="I66" s="23"/>
      <c r="J66" s="25"/>
      <c r="K66" s="23"/>
      <c r="L66" s="23"/>
    </row>
    <row r="67" spans="1:12" ht="20.100000000000001" customHeight="1">
      <c r="A67" s="6"/>
      <c r="B67" s="17" t="s">
        <v>154</v>
      </c>
      <c r="F67" s="29">
        <f>SUM(F61:F64)</f>
        <v>-6604</v>
      </c>
      <c r="G67" s="23"/>
      <c r="H67" s="30">
        <f>H61+H62+H64</f>
        <v>-6364</v>
      </c>
      <c r="I67" s="23"/>
      <c r="J67" s="29">
        <f>SUM(J61:J64)</f>
        <v>23076</v>
      </c>
      <c r="K67" s="23"/>
      <c r="L67" s="30">
        <f>L61+L62+L64</f>
        <v>36875</v>
      </c>
    </row>
    <row r="68" spans="1:12" ht="20.100000000000001" customHeight="1">
      <c r="A68" s="19"/>
      <c r="F68" s="25"/>
      <c r="G68" s="23"/>
      <c r="H68" s="23"/>
      <c r="I68" s="23"/>
      <c r="J68" s="25"/>
      <c r="K68" s="23"/>
      <c r="L68" s="23"/>
    </row>
    <row r="69" spans="1:12" ht="20.100000000000001" customHeight="1">
      <c r="A69" s="52" t="s">
        <v>195</v>
      </c>
      <c r="F69" s="69"/>
      <c r="G69" s="70"/>
      <c r="H69" s="70"/>
      <c r="I69" s="70"/>
      <c r="J69" s="69"/>
      <c r="K69" s="70"/>
      <c r="L69" s="70"/>
    </row>
    <row r="70" spans="1:12" ht="20.100000000000001" customHeight="1">
      <c r="A70" s="6"/>
      <c r="B70" s="17" t="s">
        <v>153</v>
      </c>
      <c r="F70" s="69"/>
      <c r="G70" s="70"/>
      <c r="H70" s="70"/>
      <c r="I70" s="70"/>
      <c r="J70" s="69"/>
      <c r="K70" s="70"/>
      <c r="L70" s="70"/>
    </row>
    <row r="71" spans="1:12" ht="20.100000000000001" customHeight="1">
      <c r="A71" s="64" t="s">
        <v>226</v>
      </c>
      <c r="B71" s="19"/>
      <c r="F71" s="69"/>
      <c r="G71" s="70"/>
      <c r="H71" s="70"/>
      <c r="I71" s="70"/>
      <c r="J71" s="69"/>
      <c r="K71" s="44"/>
      <c r="L71" s="44"/>
    </row>
    <row r="72" spans="1:12" ht="20.100000000000001" customHeight="1">
      <c r="A72" s="64"/>
      <c r="B72" s="3" t="s">
        <v>182</v>
      </c>
      <c r="F72" s="29">
        <v>-3053</v>
      </c>
      <c r="G72" s="23"/>
      <c r="H72" s="30">
        <v>0</v>
      </c>
      <c r="I72" s="23"/>
      <c r="J72" s="29">
        <v>0</v>
      </c>
      <c r="K72" s="23"/>
      <c r="L72" s="30">
        <v>0</v>
      </c>
    </row>
    <row r="73" spans="1:12" ht="8.1" customHeight="1">
      <c r="A73" s="17"/>
      <c r="F73" s="25"/>
      <c r="G73" s="23"/>
      <c r="H73" s="23"/>
      <c r="I73" s="23"/>
      <c r="J73" s="25"/>
      <c r="K73" s="23"/>
      <c r="L73" s="23"/>
    </row>
    <row r="74" spans="1:12" ht="20.100000000000001" customHeight="1">
      <c r="A74" s="67" t="s">
        <v>196</v>
      </c>
      <c r="F74" s="25"/>
      <c r="G74" s="23"/>
      <c r="H74" s="23"/>
      <c r="I74" s="23"/>
      <c r="J74" s="25"/>
      <c r="K74" s="23"/>
      <c r="L74" s="23"/>
    </row>
    <row r="75" spans="1:12" ht="20.100000000000001" customHeight="1">
      <c r="A75" s="6"/>
      <c r="B75" s="17" t="s">
        <v>153</v>
      </c>
      <c r="F75" s="29">
        <f>F72</f>
        <v>-3053</v>
      </c>
      <c r="G75" s="23"/>
      <c r="H75" s="30">
        <f>H72</f>
        <v>0</v>
      </c>
      <c r="I75" s="23"/>
      <c r="J75" s="29">
        <v>0</v>
      </c>
      <c r="K75" s="23"/>
      <c r="L75" s="30">
        <f>L72</f>
        <v>0</v>
      </c>
    </row>
    <row r="76" spans="1:12" ht="8.1" customHeight="1">
      <c r="A76" s="24"/>
      <c r="F76" s="25"/>
      <c r="G76" s="23"/>
      <c r="H76" s="23"/>
      <c r="I76" s="23"/>
      <c r="J76" s="25"/>
      <c r="K76" s="23"/>
      <c r="L76" s="23"/>
    </row>
    <row r="77" spans="1:12" ht="20.100000000000001" customHeight="1">
      <c r="A77" s="52" t="s">
        <v>92</v>
      </c>
      <c r="F77" s="25"/>
      <c r="G77" s="23"/>
      <c r="H77" s="23"/>
      <c r="I77" s="23"/>
      <c r="J77" s="25"/>
      <c r="K77" s="23"/>
      <c r="L77" s="23"/>
    </row>
    <row r="78" spans="1:12" ht="20.100000000000001" customHeight="1">
      <c r="A78" s="6"/>
      <c r="B78" s="74" t="s">
        <v>155</v>
      </c>
      <c r="F78" s="29">
        <f>SUM(F67,F72)</f>
        <v>-9657</v>
      </c>
      <c r="G78" s="23"/>
      <c r="H78" s="30">
        <f>H75+H67</f>
        <v>-6364</v>
      </c>
      <c r="I78" s="23"/>
      <c r="J78" s="29">
        <f>SUM(J67,J75)</f>
        <v>23076</v>
      </c>
      <c r="K78" s="23"/>
      <c r="L78" s="30">
        <f>L75+L67</f>
        <v>36875</v>
      </c>
    </row>
    <row r="79" spans="1:12" ht="8.1" customHeight="1">
      <c r="A79" s="17"/>
      <c r="F79" s="25"/>
      <c r="G79" s="23"/>
      <c r="H79" s="23"/>
      <c r="I79" s="23"/>
      <c r="J79" s="25"/>
      <c r="K79" s="23"/>
      <c r="L79" s="23"/>
    </row>
    <row r="80" spans="1:12" ht="20.100000000000001" customHeight="1" thickBot="1">
      <c r="A80" s="52" t="s">
        <v>72</v>
      </c>
      <c r="F80" s="39">
        <f>SUM(F55,F78)</f>
        <v>4451239</v>
      </c>
      <c r="G80" s="23"/>
      <c r="H80" s="41">
        <f>SUM(H55,H78)</f>
        <v>15173060</v>
      </c>
      <c r="I80" s="23"/>
      <c r="J80" s="39">
        <f>SUM(J55,J78)</f>
        <v>3935947</v>
      </c>
      <c r="K80" s="23"/>
      <c r="L80" s="41">
        <f>SUM(L55,L78)</f>
        <v>14364521</v>
      </c>
    </row>
    <row r="81" spans="1:12" ht="20.100000000000001" customHeight="1" thickTop="1">
      <c r="A81" s="17"/>
      <c r="F81" s="69"/>
      <c r="G81" s="70"/>
      <c r="H81" s="70"/>
      <c r="I81" s="70"/>
      <c r="J81" s="69"/>
      <c r="K81" s="70"/>
      <c r="L81" s="70"/>
    </row>
    <row r="82" spans="1:12" ht="20.100000000000001" customHeight="1">
      <c r="A82" s="52" t="s">
        <v>163</v>
      </c>
      <c r="F82" s="25"/>
      <c r="G82" s="23"/>
      <c r="H82" s="23"/>
      <c r="I82" s="23"/>
      <c r="J82" s="25"/>
      <c r="K82" s="23"/>
      <c r="L82" s="23"/>
    </row>
    <row r="83" spans="1:12" ht="20.100000000000001" customHeight="1">
      <c r="B83" s="3" t="s">
        <v>142</v>
      </c>
      <c r="F83" s="75">
        <v>4287938</v>
      </c>
      <c r="G83" s="44"/>
      <c r="H83" s="23">
        <v>14955182</v>
      </c>
      <c r="I83" s="23"/>
      <c r="J83" s="25">
        <v>3935947</v>
      </c>
      <c r="K83" s="23"/>
      <c r="L83" s="23">
        <v>14364521</v>
      </c>
    </row>
    <row r="84" spans="1:12" ht="20.100000000000001" customHeight="1">
      <c r="B84" s="3" t="s">
        <v>143</v>
      </c>
      <c r="F84" s="76">
        <v>163301</v>
      </c>
      <c r="G84" s="70"/>
      <c r="H84" s="30">
        <v>217878</v>
      </c>
      <c r="I84" s="70"/>
      <c r="J84" s="29">
        <v>0</v>
      </c>
      <c r="K84" s="70"/>
      <c r="L84" s="30">
        <v>0</v>
      </c>
    </row>
    <row r="85" spans="1:12" ht="8.1" customHeight="1">
      <c r="A85" s="19"/>
      <c r="F85" s="25"/>
      <c r="G85" s="23"/>
      <c r="H85" s="23"/>
      <c r="I85" s="23"/>
      <c r="J85" s="25"/>
      <c r="K85" s="23"/>
      <c r="L85" s="23"/>
    </row>
    <row r="86" spans="1:12" ht="20.100000000000001" customHeight="1" thickBot="1">
      <c r="A86" s="67"/>
      <c r="F86" s="39">
        <f>SUM(F83:F84)</f>
        <v>4451239</v>
      </c>
      <c r="G86" s="23"/>
      <c r="H86" s="41">
        <f>SUM(H83:H84)</f>
        <v>15173060</v>
      </c>
      <c r="I86" s="23"/>
      <c r="J86" s="39">
        <f>SUM(J83:J84)</f>
        <v>3935947</v>
      </c>
      <c r="K86" s="23"/>
      <c r="L86" s="41">
        <f>SUM(L83:L84)</f>
        <v>14364521</v>
      </c>
    </row>
    <row r="87" spans="1:12" ht="20.100000000000001" customHeight="1" thickTop="1"/>
    <row r="90" spans="1:12" ht="19.5" customHeight="1"/>
    <row r="91" spans="1:12" ht="21.95" customHeight="1">
      <c r="A91" s="10" t="str">
        <f>+A46</f>
        <v>หมายเหตุประกอบข้อมูลทางการเงินระหว่างกาลแบบย่อในหน้า 14 ถึง 45 เป็นส่วนหนึ่งของข้อมูลทางการเงินระหว่างกาลนี้</v>
      </c>
      <c r="B91" s="10"/>
      <c r="C91" s="10"/>
      <c r="D91" s="9"/>
      <c r="E91" s="10"/>
      <c r="F91" s="38"/>
      <c r="G91" s="38"/>
      <c r="H91" s="38"/>
      <c r="I91" s="38"/>
      <c r="J91" s="38"/>
      <c r="K91" s="38"/>
      <c r="L91" s="38"/>
    </row>
  </sheetData>
  <mergeCells count="4">
    <mergeCell ref="F5:H5"/>
    <mergeCell ref="J5:L5"/>
    <mergeCell ref="F51:H51"/>
    <mergeCell ref="J51:L51"/>
  </mergeCells>
  <pageMargins left="0.8" right="0.5" top="0.5" bottom="0.6" header="0.49" footer="0.4"/>
  <pageSetup paperSize="9" scale="98" firstPageNumber="7" orientation="portrait" useFirstPageNumber="1" horizontalDpi="1200" verticalDpi="1200" r:id="rId1"/>
  <headerFooter>
    <oddHeader xml:space="preserve">&amp;C
</oddHeader>
    <oddFooter>&amp;R&amp;13&amp;P</oddFooter>
  </headerFooter>
  <rowBreaks count="1" manualBreakCount="1">
    <brk id="46" max="1638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7"/>
  <sheetViews>
    <sheetView view="pageBreakPreview" topLeftCell="C35" zoomScaleNormal="85" zoomScaleSheetLayoutView="100" zoomScalePageLayoutView="50" workbookViewId="0">
      <selection activeCell="D154" sqref="D154"/>
    </sheetView>
  </sheetViews>
  <sheetFormatPr defaultColWidth="9.140625" defaultRowHeight="20.100000000000001" customHeight="1"/>
  <cols>
    <col min="1" max="1" width="1.7109375" style="94" customWidth="1"/>
    <col min="2" max="2" width="27.85546875" style="94" customWidth="1"/>
    <col min="3" max="3" width="7.42578125" style="117" customWidth="1"/>
    <col min="4" max="4" width="0.5703125" style="110" customWidth="1"/>
    <col min="5" max="5" width="10.28515625" style="80" customWidth="1"/>
    <col min="6" max="6" width="0.5703125" style="110" customWidth="1"/>
    <col min="7" max="7" width="11" style="80" customWidth="1"/>
    <col min="8" max="8" width="0.5703125" style="110" customWidth="1"/>
    <col min="9" max="9" width="12.5703125" style="80" customWidth="1"/>
    <col min="10" max="10" width="0.5703125" style="110" customWidth="1"/>
    <col min="11" max="11" width="12.140625" style="80" customWidth="1"/>
    <col min="12" max="12" width="0.5703125" style="80" customWidth="1"/>
    <col min="13" max="13" width="13.42578125" style="80" customWidth="1"/>
    <col min="14" max="14" width="0.5703125" style="110" customWidth="1"/>
    <col min="15" max="15" width="10.42578125" style="80" customWidth="1"/>
    <col min="16" max="16" width="0.5703125" style="110" customWidth="1"/>
    <col min="17" max="17" width="10" style="80" customWidth="1"/>
    <col min="18" max="18" width="0.5703125" style="110" customWidth="1"/>
    <col min="19" max="19" width="12" style="80" customWidth="1"/>
    <col min="20" max="20" width="0.5703125" style="110" customWidth="1"/>
    <col min="21" max="21" width="13.7109375" style="110" customWidth="1"/>
    <col min="22" max="22" width="0.5703125" style="110" customWidth="1"/>
    <col min="23" max="23" width="12.85546875" style="110" customWidth="1"/>
    <col min="24" max="24" width="0.5703125" style="110" customWidth="1"/>
    <col min="25" max="25" width="11.5703125" style="110" customWidth="1"/>
    <col min="26" max="26" width="0.5703125" style="110" customWidth="1"/>
    <col min="27" max="27" width="11.85546875" style="80" customWidth="1"/>
    <col min="28" max="28" width="0.5703125" style="110" customWidth="1"/>
    <col min="29" max="29" width="10.5703125" style="110" customWidth="1"/>
    <col min="30" max="30" width="0.5703125" style="110" customWidth="1"/>
    <col min="31" max="31" width="10.7109375" style="110" customWidth="1"/>
    <col min="32" max="16384" width="9.140625" style="31"/>
  </cols>
  <sheetData>
    <row r="1" spans="1:31" ht="20.100000000000001" customHeight="1">
      <c r="A1" s="77" t="s">
        <v>136</v>
      </c>
      <c r="B1" s="78"/>
      <c r="C1" s="79"/>
      <c r="D1" s="80"/>
      <c r="F1" s="80"/>
      <c r="H1" s="80"/>
      <c r="J1" s="80"/>
      <c r="N1" s="80"/>
      <c r="P1" s="80"/>
      <c r="R1" s="80"/>
      <c r="T1" s="80"/>
      <c r="U1" s="80"/>
      <c r="V1" s="80"/>
      <c r="W1" s="80"/>
      <c r="X1" s="80"/>
      <c r="Y1" s="80"/>
      <c r="Z1" s="80"/>
      <c r="AB1" s="80"/>
      <c r="AC1" s="80"/>
      <c r="AD1" s="80"/>
      <c r="AE1" s="81" t="s">
        <v>162</v>
      </c>
    </row>
    <row r="2" spans="1:31" ht="20.100000000000001" customHeight="1">
      <c r="A2" s="82" t="s">
        <v>42</v>
      </c>
      <c r="B2" s="78"/>
      <c r="C2" s="79"/>
      <c r="D2" s="80"/>
      <c r="F2" s="80"/>
      <c r="H2" s="80"/>
      <c r="J2" s="80"/>
      <c r="N2" s="80"/>
      <c r="P2" s="80"/>
      <c r="R2" s="80"/>
      <c r="T2" s="80"/>
      <c r="U2" s="80"/>
      <c r="V2" s="80"/>
      <c r="W2" s="80"/>
      <c r="X2" s="80"/>
      <c r="Y2" s="80"/>
      <c r="Z2" s="80"/>
      <c r="AB2" s="80"/>
      <c r="AC2" s="80"/>
      <c r="AD2" s="80"/>
      <c r="AE2" s="80"/>
    </row>
    <row r="3" spans="1:31" ht="20.100000000000001" customHeight="1">
      <c r="A3" s="83" t="s">
        <v>236</v>
      </c>
      <c r="B3" s="84"/>
      <c r="C3" s="85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  <c r="AD3" s="86"/>
      <c r="AE3" s="86"/>
    </row>
    <row r="4" spans="1:31" ht="9.9499999999999993" customHeight="1">
      <c r="A4" s="82"/>
      <c r="B4" s="82"/>
      <c r="C4" s="87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</row>
    <row r="5" spans="1:31" ht="16.5" customHeight="1">
      <c r="A5" s="82"/>
      <c r="B5" s="82"/>
      <c r="C5" s="87"/>
      <c r="D5" s="87"/>
      <c r="E5" s="210" t="s">
        <v>30</v>
      </c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  <c r="AA5" s="210"/>
      <c r="AB5" s="210"/>
      <c r="AC5" s="210"/>
      <c r="AD5" s="210"/>
      <c r="AE5" s="210"/>
    </row>
    <row r="6" spans="1:31" ht="16.5" customHeight="1">
      <c r="A6" s="82"/>
      <c r="B6" s="82"/>
      <c r="C6" s="87"/>
      <c r="D6" s="87"/>
      <c r="E6" s="211" t="s">
        <v>156</v>
      </c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  <c r="X6" s="211"/>
      <c r="Y6" s="211"/>
      <c r="Z6" s="211"/>
      <c r="AA6" s="211"/>
      <c r="AB6" s="211"/>
      <c r="AC6" s="211"/>
      <c r="AD6" s="211"/>
      <c r="AE6" s="211"/>
    </row>
    <row r="7" spans="1:31" ht="16.5" customHeight="1">
      <c r="A7" s="82"/>
      <c r="B7" s="82"/>
      <c r="C7" s="87"/>
      <c r="D7" s="87"/>
      <c r="E7" s="213" t="s">
        <v>49</v>
      </c>
      <c r="F7" s="213"/>
      <c r="G7" s="213"/>
      <c r="H7" s="213"/>
      <c r="I7" s="213"/>
      <c r="J7" s="213"/>
      <c r="K7" s="213"/>
      <c r="L7" s="213"/>
      <c r="M7" s="213"/>
      <c r="N7" s="213"/>
      <c r="O7" s="213"/>
      <c r="P7" s="213"/>
      <c r="Q7" s="213"/>
      <c r="R7" s="213"/>
      <c r="S7" s="213"/>
      <c r="T7" s="213"/>
      <c r="U7" s="213"/>
      <c r="V7" s="213"/>
      <c r="W7" s="213"/>
      <c r="X7" s="213"/>
      <c r="Y7" s="213"/>
      <c r="Z7" s="213"/>
      <c r="AA7" s="213"/>
      <c r="AB7" s="89"/>
      <c r="AC7" s="89"/>
      <c r="AD7" s="89"/>
      <c r="AE7" s="89"/>
    </row>
    <row r="8" spans="1:31" ht="16.5" customHeight="1">
      <c r="A8" s="82"/>
      <c r="B8" s="82"/>
      <c r="C8" s="87"/>
      <c r="D8" s="81"/>
      <c r="E8" s="90"/>
      <c r="F8" s="91"/>
      <c r="G8" s="90"/>
      <c r="H8" s="91"/>
      <c r="I8" s="91"/>
      <c r="J8" s="91"/>
      <c r="K8" s="91"/>
      <c r="L8" s="91"/>
      <c r="M8" s="91"/>
      <c r="N8" s="91"/>
      <c r="O8" s="90"/>
      <c r="P8" s="91"/>
      <c r="Q8" s="90"/>
      <c r="R8" s="91"/>
      <c r="S8" s="91"/>
      <c r="T8" s="91"/>
      <c r="U8" s="210" t="s">
        <v>41</v>
      </c>
      <c r="V8" s="210"/>
      <c r="W8" s="210"/>
      <c r="X8" s="210"/>
      <c r="Y8" s="210"/>
      <c r="Z8" s="92"/>
      <c r="AA8" s="91"/>
      <c r="AB8" s="81"/>
      <c r="AC8" s="81"/>
      <c r="AD8" s="81"/>
      <c r="AE8" s="81"/>
    </row>
    <row r="9" spans="1:31" ht="16.5" customHeight="1">
      <c r="A9" s="82"/>
      <c r="B9" s="82"/>
      <c r="C9" s="87"/>
      <c r="D9" s="81"/>
      <c r="E9" s="90"/>
      <c r="F9" s="91"/>
      <c r="G9" s="90"/>
      <c r="H9" s="91"/>
      <c r="I9" s="214" t="s">
        <v>161</v>
      </c>
      <c r="J9" s="214"/>
      <c r="K9" s="214"/>
      <c r="L9" s="214"/>
      <c r="M9" s="214"/>
      <c r="N9" s="91"/>
      <c r="O9" s="214" t="s">
        <v>55</v>
      </c>
      <c r="P9" s="214"/>
      <c r="Q9" s="214"/>
      <c r="R9" s="214"/>
      <c r="S9" s="214"/>
      <c r="T9" s="91"/>
      <c r="U9" s="212" t="s">
        <v>227</v>
      </c>
      <c r="V9" s="212"/>
      <c r="W9" s="212"/>
      <c r="X9" s="212"/>
      <c r="Y9" s="212"/>
      <c r="Z9" s="90"/>
      <c r="AA9" s="90"/>
      <c r="AB9" s="81"/>
      <c r="AC9" s="81"/>
      <c r="AD9" s="81"/>
      <c r="AE9" s="81"/>
    </row>
    <row r="10" spans="1:31" ht="16.5" customHeight="1">
      <c r="A10" s="82"/>
      <c r="B10" s="82"/>
      <c r="C10" s="87"/>
      <c r="D10" s="81"/>
      <c r="E10" s="89"/>
      <c r="F10" s="81"/>
      <c r="G10" s="89"/>
      <c r="H10" s="81"/>
      <c r="I10" s="93"/>
      <c r="J10" s="81"/>
      <c r="K10" s="81" t="s">
        <v>149</v>
      </c>
      <c r="L10" s="81"/>
      <c r="M10" s="81" t="s">
        <v>199</v>
      </c>
      <c r="N10" s="81"/>
      <c r="O10" s="31"/>
      <c r="P10" s="81"/>
      <c r="Q10" s="31"/>
      <c r="R10" s="31"/>
      <c r="S10" s="31"/>
      <c r="T10" s="81"/>
      <c r="U10" s="81" t="s">
        <v>51</v>
      </c>
      <c r="V10" s="89"/>
      <c r="W10" s="81" t="s">
        <v>77</v>
      </c>
      <c r="X10" s="89"/>
      <c r="Y10" s="31"/>
      <c r="Z10" s="89"/>
      <c r="AA10" s="89"/>
      <c r="AB10" s="81"/>
      <c r="AC10" s="81"/>
      <c r="AD10" s="81"/>
      <c r="AE10" s="81"/>
    </row>
    <row r="11" spans="1:31" ht="16.5" customHeight="1">
      <c r="C11" s="95"/>
      <c r="D11" s="81"/>
      <c r="E11" s="81"/>
      <c r="F11" s="81"/>
      <c r="G11" s="81"/>
      <c r="H11" s="81"/>
      <c r="I11" s="81" t="s">
        <v>73</v>
      </c>
      <c r="J11" s="81"/>
      <c r="K11" s="81" t="s">
        <v>150</v>
      </c>
      <c r="L11" s="81"/>
      <c r="M11" s="81" t="s">
        <v>150</v>
      </c>
      <c r="N11" s="81"/>
      <c r="O11" s="92"/>
      <c r="P11" s="92"/>
      <c r="Q11" s="92"/>
      <c r="R11" s="92"/>
      <c r="S11" s="92"/>
      <c r="T11" s="81"/>
      <c r="U11" s="81" t="s">
        <v>145</v>
      </c>
      <c r="V11" s="81"/>
      <c r="W11" s="81" t="s">
        <v>78</v>
      </c>
      <c r="X11" s="81"/>
      <c r="Y11" s="81" t="s">
        <v>206</v>
      </c>
      <c r="Z11" s="81"/>
      <c r="AA11" s="31"/>
      <c r="AB11" s="81"/>
      <c r="AC11" s="81"/>
      <c r="AD11" s="81"/>
      <c r="AE11" s="81"/>
    </row>
    <row r="12" spans="1:31" ht="16.5" customHeight="1">
      <c r="C12" s="95"/>
      <c r="D12" s="81"/>
      <c r="E12" s="81"/>
      <c r="F12" s="81"/>
      <c r="G12" s="81"/>
      <c r="H12" s="81"/>
      <c r="I12" s="81" t="s">
        <v>74</v>
      </c>
      <c r="J12" s="81"/>
      <c r="K12" s="81" t="s">
        <v>151</v>
      </c>
      <c r="L12" s="81"/>
      <c r="M12" s="81" t="s">
        <v>200</v>
      </c>
      <c r="N12" s="81"/>
      <c r="O12" s="81" t="s">
        <v>62</v>
      </c>
      <c r="P12" s="81"/>
      <c r="Q12" s="81"/>
      <c r="R12" s="81"/>
      <c r="S12" s="81"/>
      <c r="T12" s="81"/>
      <c r="U12" s="81" t="s">
        <v>146</v>
      </c>
      <c r="V12" s="81"/>
      <c r="W12" s="81" t="s">
        <v>80</v>
      </c>
      <c r="X12" s="81"/>
      <c r="Y12" s="81" t="s">
        <v>207</v>
      </c>
      <c r="Z12" s="81"/>
      <c r="AA12" s="81" t="s">
        <v>36</v>
      </c>
      <c r="AB12" s="81"/>
      <c r="AC12" s="81" t="s">
        <v>27</v>
      </c>
      <c r="AD12" s="81"/>
      <c r="AE12" s="31"/>
    </row>
    <row r="13" spans="1:31" ht="16.5" customHeight="1">
      <c r="C13" s="95"/>
      <c r="D13" s="81"/>
      <c r="E13" s="81" t="s">
        <v>22</v>
      </c>
      <c r="F13" s="81"/>
      <c r="G13" s="96" t="s">
        <v>63</v>
      </c>
      <c r="H13" s="81"/>
      <c r="I13" s="81" t="s">
        <v>76</v>
      </c>
      <c r="J13" s="81"/>
      <c r="K13" s="81" t="s">
        <v>152</v>
      </c>
      <c r="L13" s="81"/>
      <c r="M13" s="81" t="s">
        <v>201</v>
      </c>
      <c r="N13" s="81"/>
      <c r="O13" s="96" t="s">
        <v>64</v>
      </c>
      <c r="P13" s="81"/>
      <c r="Q13" s="81" t="s">
        <v>62</v>
      </c>
      <c r="R13" s="81"/>
      <c r="S13" s="81"/>
      <c r="T13" s="81"/>
      <c r="U13" s="81" t="s">
        <v>147</v>
      </c>
      <c r="V13" s="81"/>
      <c r="W13" s="81" t="s">
        <v>79</v>
      </c>
      <c r="X13" s="81"/>
      <c r="Y13" s="81" t="s">
        <v>81</v>
      </c>
      <c r="Z13" s="81"/>
      <c r="AA13" s="81" t="s">
        <v>54</v>
      </c>
      <c r="AB13" s="81"/>
      <c r="AC13" s="81" t="s">
        <v>37</v>
      </c>
      <c r="AD13" s="81"/>
      <c r="AE13" s="81" t="s">
        <v>36</v>
      </c>
    </row>
    <row r="14" spans="1:31" ht="16.5" customHeight="1">
      <c r="C14" s="97" t="s">
        <v>0</v>
      </c>
      <c r="D14" s="81"/>
      <c r="E14" s="98" t="s">
        <v>21</v>
      </c>
      <c r="F14" s="81"/>
      <c r="G14" s="99" t="s">
        <v>65</v>
      </c>
      <c r="H14" s="81"/>
      <c r="I14" s="98" t="s">
        <v>75</v>
      </c>
      <c r="J14" s="81"/>
      <c r="K14" s="98" t="s">
        <v>47</v>
      </c>
      <c r="L14" s="89"/>
      <c r="M14" s="98" t="s">
        <v>202</v>
      </c>
      <c r="N14" s="81"/>
      <c r="O14" s="99" t="s">
        <v>66</v>
      </c>
      <c r="P14" s="81"/>
      <c r="Q14" s="99" t="s">
        <v>144</v>
      </c>
      <c r="R14" s="81"/>
      <c r="S14" s="98" t="s">
        <v>67</v>
      </c>
      <c r="T14" s="81"/>
      <c r="U14" s="98" t="s">
        <v>29</v>
      </c>
      <c r="V14" s="81"/>
      <c r="W14" s="98" t="s">
        <v>52</v>
      </c>
      <c r="X14" s="81"/>
      <c r="Y14" s="98" t="s">
        <v>82</v>
      </c>
      <c r="Z14" s="81"/>
      <c r="AA14" s="98" t="s">
        <v>53</v>
      </c>
      <c r="AB14" s="81"/>
      <c r="AC14" s="98" t="s">
        <v>38</v>
      </c>
      <c r="AD14" s="81"/>
      <c r="AE14" s="98" t="s">
        <v>178</v>
      </c>
    </row>
    <row r="15" spans="1:31" ht="16.5" customHeight="1">
      <c r="A15" s="100" t="s">
        <v>69</v>
      </c>
      <c r="C15" s="95"/>
      <c r="D15" s="80"/>
      <c r="F15" s="80"/>
      <c r="H15" s="80"/>
      <c r="J15" s="80"/>
      <c r="N15" s="80"/>
      <c r="P15" s="80"/>
      <c r="R15" s="80"/>
      <c r="T15" s="80"/>
      <c r="U15" s="80"/>
      <c r="V15" s="80"/>
      <c r="W15" s="80"/>
      <c r="X15" s="80"/>
      <c r="Y15" s="80"/>
      <c r="Z15" s="80"/>
      <c r="AA15" s="101"/>
      <c r="AB15" s="80"/>
      <c r="AC15" s="80"/>
      <c r="AD15" s="80"/>
      <c r="AE15" s="101"/>
    </row>
    <row r="16" spans="1:31" ht="16.5" customHeight="1">
      <c r="B16" s="100" t="s">
        <v>95</v>
      </c>
      <c r="C16" s="95"/>
      <c r="D16" s="102"/>
      <c r="E16" s="23">
        <v>20400279</v>
      </c>
      <c r="F16" s="23"/>
      <c r="G16" s="23">
        <v>2456261</v>
      </c>
      <c r="H16" s="23"/>
      <c r="I16" s="23">
        <v>330836</v>
      </c>
      <c r="J16" s="23"/>
      <c r="K16" s="23">
        <v>-127795</v>
      </c>
      <c r="L16" s="23"/>
      <c r="M16" s="23">
        <v>0</v>
      </c>
      <c r="N16" s="23"/>
      <c r="O16" s="23">
        <v>2040028</v>
      </c>
      <c r="P16" s="23"/>
      <c r="Q16" s="23">
        <v>244500</v>
      </c>
      <c r="R16" s="23"/>
      <c r="S16" s="23">
        <v>96975467</v>
      </c>
      <c r="T16" s="23"/>
      <c r="U16" s="23">
        <v>68910</v>
      </c>
      <c r="V16" s="23"/>
      <c r="W16" s="23">
        <v>-159142</v>
      </c>
      <c r="X16" s="23"/>
      <c r="Y16" s="23">
        <v>-5867</v>
      </c>
      <c r="Z16" s="21"/>
      <c r="AA16" s="21">
        <f>E16+G16+I16+M16+O16+Q16+S16+U16+W16+Y16+K16</f>
        <v>122223477</v>
      </c>
      <c r="AB16" s="21"/>
      <c r="AC16" s="21">
        <v>4924769</v>
      </c>
      <c r="AD16" s="21"/>
      <c r="AE16" s="21">
        <f>AA16+AC16</f>
        <v>127148246</v>
      </c>
    </row>
    <row r="17" spans="1:31" ht="16.5" customHeight="1">
      <c r="A17" s="103" t="s">
        <v>93</v>
      </c>
      <c r="C17" s="104"/>
      <c r="D17" s="101"/>
      <c r="E17" s="35" t="s">
        <v>57</v>
      </c>
      <c r="F17" s="23"/>
      <c r="G17" s="35" t="s">
        <v>57</v>
      </c>
      <c r="H17" s="23"/>
      <c r="I17" s="35" t="s">
        <v>57</v>
      </c>
      <c r="J17" s="23"/>
      <c r="K17" s="35" t="s">
        <v>57</v>
      </c>
      <c r="L17" s="35"/>
      <c r="M17" s="35" t="s">
        <v>57</v>
      </c>
      <c r="N17" s="23"/>
      <c r="O17" s="35" t="s">
        <v>57</v>
      </c>
      <c r="P17" s="23"/>
      <c r="Q17" s="35" t="s">
        <v>57</v>
      </c>
      <c r="R17" s="23"/>
      <c r="S17" s="35">
        <v>-10708684</v>
      </c>
      <c r="T17" s="23"/>
      <c r="U17" s="35" t="s">
        <v>57</v>
      </c>
      <c r="V17" s="23"/>
      <c r="W17" s="35" t="s">
        <v>57</v>
      </c>
      <c r="X17" s="23"/>
      <c r="Y17" s="35" t="s">
        <v>57</v>
      </c>
      <c r="Z17" s="23"/>
      <c r="AA17" s="21">
        <f>SUM(E17:Y17)</f>
        <v>-10708684</v>
      </c>
      <c r="AB17" s="23"/>
      <c r="AC17" s="23">
        <v>-297032</v>
      </c>
      <c r="AD17" s="80"/>
      <c r="AE17" s="102">
        <f>SUM(AA17:AC17)</f>
        <v>-11005716</v>
      </c>
    </row>
    <row r="18" spans="1:31" ht="16.5" customHeight="1">
      <c r="A18" s="103" t="s">
        <v>258</v>
      </c>
      <c r="C18" s="104"/>
      <c r="D18" s="101"/>
      <c r="E18" s="35"/>
      <c r="F18" s="23"/>
      <c r="G18" s="35"/>
      <c r="H18" s="23"/>
      <c r="I18" s="35"/>
      <c r="J18" s="23"/>
      <c r="K18" s="35"/>
      <c r="L18" s="35"/>
      <c r="M18" s="35"/>
      <c r="N18" s="23"/>
      <c r="O18" s="35"/>
      <c r="P18" s="23"/>
      <c r="Q18" s="35"/>
      <c r="R18" s="23"/>
      <c r="S18" s="35"/>
      <c r="T18" s="23"/>
      <c r="U18" s="35"/>
      <c r="V18" s="23"/>
      <c r="W18" s="35"/>
      <c r="X18" s="23"/>
      <c r="Y18" s="35"/>
      <c r="Z18" s="23"/>
      <c r="AA18" s="21"/>
      <c r="AB18" s="23"/>
      <c r="AC18" s="23"/>
      <c r="AD18" s="80"/>
      <c r="AE18" s="102"/>
    </row>
    <row r="19" spans="1:31" ht="16.5" customHeight="1">
      <c r="A19" s="103"/>
      <c r="B19" s="94" t="s">
        <v>259</v>
      </c>
      <c r="C19" s="104"/>
      <c r="D19" s="101"/>
      <c r="E19" s="35"/>
      <c r="F19" s="23"/>
      <c r="G19" s="35"/>
      <c r="H19" s="23"/>
      <c r="I19" s="35"/>
      <c r="J19" s="23"/>
      <c r="K19" s="35"/>
      <c r="L19" s="35"/>
      <c r="M19" s="35"/>
      <c r="N19" s="23"/>
      <c r="O19" s="35"/>
      <c r="P19" s="23"/>
      <c r="Q19" s="35"/>
      <c r="R19" s="23"/>
      <c r="S19" s="35"/>
      <c r="T19" s="23"/>
      <c r="U19" s="35"/>
      <c r="V19" s="23"/>
      <c r="W19" s="35"/>
      <c r="X19" s="23"/>
      <c r="Y19" s="35"/>
      <c r="Z19" s="23"/>
      <c r="AA19" s="21"/>
      <c r="AB19" s="23"/>
      <c r="AC19" s="23"/>
      <c r="AD19" s="80"/>
      <c r="AE19" s="102"/>
    </row>
    <row r="20" spans="1:31" ht="16.5" customHeight="1">
      <c r="A20" s="103"/>
      <c r="B20" s="94" t="s">
        <v>260</v>
      </c>
      <c r="C20" s="104"/>
      <c r="D20" s="101"/>
      <c r="E20" s="35">
        <v>0</v>
      </c>
      <c r="F20" s="23"/>
      <c r="G20" s="35">
        <v>0</v>
      </c>
      <c r="H20" s="23"/>
      <c r="I20" s="35">
        <v>0</v>
      </c>
      <c r="J20" s="23"/>
      <c r="K20" s="35">
        <v>100556</v>
      </c>
      <c r="L20" s="35"/>
      <c r="M20" s="35">
        <v>0</v>
      </c>
      <c r="N20" s="23"/>
      <c r="O20" s="35">
        <v>0</v>
      </c>
      <c r="P20" s="23"/>
      <c r="Q20" s="35">
        <v>0</v>
      </c>
      <c r="R20" s="23"/>
      <c r="S20" s="35">
        <v>0</v>
      </c>
      <c r="T20" s="23"/>
      <c r="U20" s="35">
        <v>0</v>
      </c>
      <c r="V20" s="23"/>
      <c r="W20" s="35">
        <v>0</v>
      </c>
      <c r="X20" s="23"/>
      <c r="Y20" s="35">
        <v>0</v>
      </c>
      <c r="Z20" s="23"/>
      <c r="AA20" s="21">
        <f>SUM(E20:Y20)</f>
        <v>100556</v>
      </c>
      <c r="AB20" s="23"/>
      <c r="AC20" s="23">
        <v>-100556</v>
      </c>
      <c r="AD20" s="80"/>
      <c r="AE20" s="102">
        <f>SUM(AA20:AC20)</f>
        <v>0</v>
      </c>
    </row>
    <row r="21" spans="1:31" ht="16.5" customHeight="1">
      <c r="A21" s="105" t="s">
        <v>179</v>
      </c>
      <c r="C21" s="104"/>
      <c r="D21" s="10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80"/>
      <c r="AE21" s="102"/>
    </row>
    <row r="22" spans="1:31" ht="16.5" customHeight="1">
      <c r="A22" s="105"/>
      <c r="B22" s="78" t="s">
        <v>180</v>
      </c>
      <c r="C22" s="104"/>
      <c r="D22" s="10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80"/>
      <c r="AE22" s="102"/>
    </row>
    <row r="23" spans="1:31" ht="16.5" customHeight="1">
      <c r="A23" s="106"/>
      <c r="B23" s="103" t="s">
        <v>71</v>
      </c>
      <c r="C23" s="104"/>
      <c r="D23" s="101"/>
      <c r="E23" s="35" t="s">
        <v>57</v>
      </c>
      <c r="F23" s="40"/>
      <c r="G23" s="35" t="s">
        <v>57</v>
      </c>
      <c r="H23" s="40"/>
      <c r="I23" s="35" t="s">
        <v>57</v>
      </c>
      <c r="J23" s="40"/>
      <c r="K23" s="35" t="s">
        <v>57</v>
      </c>
      <c r="L23" s="35"/>
      <c r="M23" s="35" t="s">
        <v>57</v>
      </c>
      <c r="N23" s="40"/>
      <c r="O23" s="35" t="s">
        <v>57</v>
      </c>
      <c r="P23" s="40"/>
      <c r="Q23" s="35" t="s">
        <v>57</v>
      </c>
      <c r="R23" s="40"/>
      <c r="S23" s="21">
        <v>14960997</v>
      </c>
      <c r="T23" s="21"/>
      <c r="U23" s="35" t="s">
        <v>57</v>
      </c>
      <c r="V23" s="21"/>
      <c r="W23" s="35" t="s">
        <v>57</v>
      </c>
      <c r="X23" s="21"/>
      <c r="Y23" s="35" t="s">
        <v>57</v>
      </c>
      <c r="Z23" s="23"/>
      <c r="AA23" s="21">
        <f>SUM(E23:Y23)</f>
        <v>14960997</v>
      </c>
      <c r="AB23" s="23"/>
      <c r="AC23" s="23">
        <v>218427</v>
      </c>
      <c r="AD23" s="80"/>
      <c r="AE23" s="80">
        <f>SUM(AA23:AC23)</f>
        <v>15179424</v>
      </c>
    </row>
    <row r="24" spans="1:31" ht="16.5" customHeight="1">
      <c r="A24" s="106"/>
      <c r="B24" s="103" t="s">
        <v>227</v>
      </c>
      <c r="C24" s="104"/>
      <c r="D24" s="10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</row>
    <row r="25" spans="1:31" ht="16.5" customHeight="1">
      <c r="A25" s="106"/>
      <c r="B25" s="103" t="s">
        <v>261</v>
      </c>
      <c r="C25" s="104"/>
      <c r="D25" s="101"/>
      <c r="E25" s="107" t="s">
        <v>57</v>
      </c>
      <c r="F25" s="108"/>
      <c r="G25" s="107" t="s">
        <v>57</v>
      </c>
      <c r="H25" s="108"/>
      <c r="I25" s="107" t="s">
        <v>57</v>
      </c>
      <c r="J25" s="108"/>
      <c r="K25" s="107" t="s">
        <v>57</v>
      </c>
      <c r="L25" s="108"/>
      <c r="M25" s="107" t="s">
        <v>57</v>
      </c>
      <c r="N25" s="108"/>
      <c r="O25" s="107" t="s">
        <v>57</v>
      </c>
      <c r="P25" s="108"/>
      <c r="Q25" s="107" t="s">
        <v>57</v>
      </c>
      <c r="R25" s="108"/>
      <c r="S25" s="107" t="s">
        <v>57</v>
      </c>
      <c r="T25" s="88"/>
      <c r="U25" s="107">
        <v>36875</v>
      </c>
      <c r="V25" s="88"/>
      <c r="W25" s="107">
        <v>-40221</v>
      </c>
      <c r="X25" s="108"/>
      <c r="Y25" s="107">
        <v>-2469</v>
      </c>
      <c r="Z25" s="108"/>
      <c r="AA25" s="109">
        <f>SUM(E25:Y25)</f>
        <v>-5815</v>
      </c>
      <c r="AB25" s="108"/>
      <c r="AC25" s="107">
        <v>-549</v>
      </c>
      <c r="AD25" s="88"/>
      <c r="AE25" s="109">
        <f>SUM(AA25:AC25)</f>
        <v>-6364</v>
      </c>
    </row>
    <row r="26" spans="1:31" ht="5.0999999999999996" customHeight="1">
      <c r="A26" s="78"/>
      <c r="C26" s="95"/>
      <c r="D26" s="80"/>
      <c r="F26" s="80"/>
      <c r="H26" s="80"/>
      <c r="J26" s="80"/>
      <c r="N26" s="80"/>
      <c r="P26" s="80"/>
      <c r="R26" s="80"/>
      <c r="T26" s="80"/>
      <c r="U26" s="80"/>
      <c r="V26" s="80"/>
      <c r="W26" s="80"/>
      <c r="X26" s="80"/>
      <c r="Y26" s="80"/>
      <c r="Z26" s="80"/>
      <c r="AB26" s="80"/>
      <c r="AC26" s="80"/>
      <c r="AD26" s="80"/>
      <c r="AE26" s="80"/>
    </row>
    <row r="27" spans="1:31" ht="16.5" customHeight="1">
      <c r="A27" s="78" t="s">
        <v>70</v>
      </c>
      <c r="C27" s="95"/>
      <c r="F27" s="80"/>
      <c r="H27" s="80"/>
      <c r="J27" s="80"/>
      <c r="N27" s="80"/>
      <c r="P27" s="80"/>
      <c r="R27" s="80"/>
      <c r="T27" s="80"/>
      <c r="U27" s="80"/>
      <c r="V27" s="80"/>
      <c r="W27" s="80"/>
      <c r="X27" s="80"/>
      <c r="Y27" s="80"/>
      <c r="Z27" s="80"/>
      <c r="AB27" s="80"/>
      <c r="AC27" s="80"/>
      <c r="AD27" s="80"/>
      <c r="AE27" s="80"/>
    </row>
    <row r="28" spans="1:31" ht="16.5" customHeight="1" thickBot="1">
      <c r="A28" s="78" t="s">
        <v>235</v>
      </c>
      <c r="C28" s="95"/>
      <c r="D28" s="80"/>
      <c r="E28" s="111">
        <f>SUM(E16:E27)</f>
        <v>20400279</v>
      </c>
      <c r="F28" s="80"/>
      <c r="G28" s="111">
        <f>SUM(G16:G27)</f>
        <v>2456261</v>
      </c>
      <c r="H28" s="80"/>
      <c r="I28" s="111">
        <f>SUM(I16:I27)</f>
        <v>330836</v>
      </c>
      <c r="J28" s="80"/>
      <c r="K28" s="111">
        <f>SUM(K16:K27)</f>
        <v>-27239</v>
      </c>
      <c r="L28" s="102"/>
      <c r="M28" s="111">
        <f>SUM(M16:M27)</f>
        <v>0</v>
      </c>
      <c r="N28" s="80"/>
      <c r="O28" s="111">
        <f>SUM(O16:O27)</f>
        <v>2040028</v>
      </c>
      <c r="P28" s="80"/>
      <c r="Q28" s="111">
        <f>SUM(Q16:Q27)</f>
        <v>244500</v>
      </c>
      <c r="R28" s="80"/>
      <c r="S28" s="111">
        <f>SUM(S16:S25)</f>
        <v>101227780</v>
      </c>
      <c r="T28" s="80"/>
      <c r="U28" s="111">
        <f>SUM(U16:U25)</f>
        <v>105785</v>
      </c>
      <c r="V28" s="80"/>
      <c r="W28" s="111">
        <f>SUM(W16:W25)</f>
        <v>-199363</v>
      </c>
      <c r="X28" s="80"/>
      <c r="Y28" s="111">
        <f>SUM(Y16:Y25)</f>
        <v>-8336</v>
      </c>
      <c r="Z28" s="80"/>
      <c r="AA28" s="111">
        <f>SUM(AA16:AA25)</f>
        <v>126570531</v>
      </c>
      <c r="AB28" s="80"/>
      <c r="AC28" s="111">
        <f>SUM(AC16:AC25)</f>
        <v>4745059</v>
      </c>
      <c r="AD28" s="80"/>
      <c r="AE28" s="111">
        <f>SUM(AE16:AE25)</f>
        <v>131315590</v>
      </c>
    </row>
    <row r="29" spans="1:31" ht="9.9499999999999993" customHeight="1" thickTop="1">
      <c r="A29" s="78"/>
      <c r="C29" s="95"/>
      <c r="D29" s="80"/>
      <c r="E29" s="102"/>
      <c r="F29" s="80"/>
      <c r="G29" s="102"/>
      <c r="H29" s="80"/>
      <c r="I29" s="102"/>
      <c r="J29" s="80"/>
      <c r="K29" s="102"/>
      <c r="L29" s="102"/>
      <c r="M29" s="102"/>
      <c r="N29" s="80"/>
      <c r="O29" s="102"/>
      <c r="P29" s="80"/>
      <c r="Q29" s="102"/>
      <c r="R29" s="80"/>
      <c r="S29" s="102"/>
      <c r="T29" s="80"/>
      <c r="U29" s="102"/>
      <c r="V29" s="80"/>
      <c r="W29" s="102"/>
      <c r="X29" s="80"/>
      <c r="Y29" s="102"/>
      <c r="Z29" s="80"/>
      <c r="AA29" s="102"/>
      <c r="AB29" s="80"/>
      <c r="AC29" s="102"/>
      <c r="AD29" s="80"/>
      <c r="AE29" s="102"/>
    </row>
    <row r="30" spans="1:31" ht="16.5" customHeight="1">
      <c r="A30" s="100" t="s">
        <v>69</v>
      </c>
      <c r="C30" s="95"/>
      <c r="D30" s="80"/>
      <c r="F30" s="80"/>
      <c r="H30" s="80"/>
      <c r="J30" s="80"/>
      <c r="K30" s="102"/>
      <c r="L30" s="102"/>
      <c r="M30" s="102"/>
      <c r="N30" s="80"/>
      <c r="P30" s="80"/>
      <c r="R30" s="80"/>
      <c r="T30" s="80"/>
      <c r="U30" s="80"/>
      <c r="V30" s="80"/>
      <c r="W30" s="80"/>
      <c r="X30" s="80"/>
      <c r="Y30" s="80"/>
      <c r="Z30" s="80"/>
      <c r="AA30" s="101"/>
      <c r="AB30" s="80"/>
      <c r="AC30" s="80"/>
      <c r="AD30" s="80"/>
      <c r="AE30" s="101"/>
    </row>
    <row r="31" spans="1:31" ht="16.5" customHeight="1">
      <c r="B31" s="100" t="s">
        <v>96</v>
      </c>
      <c r="C31" s="95"/>
      <c r="D31" s="102"/>
      <c r="E31" s="25">
        <v>20400279</v>
      </c>
      <c r="F31" s="23"/>
      <c r="G31" s="25">
        <v>2456261</v>
      </c>
      <c r="H31" s="23"/>
      <c r="I31" s="25">
        <v>330836</v>
      </c>
      <c r="J31" s="23"/>
      <c r="K31" s="25">
        <v>-27239</v>
      </c>
      <c r="L31" s="23"/>
      <c r="M31" s="25">
        <v>0</v>
      </c>
      <c r="N31" s="23"/>
      <c r="O31" s="25">
        <v>2040028</v>
      </c>
      <c r="P31" s="23"/>
      <c r="Q31" s="25">
        <v>244500</v>
      </c>
      <c r="R31" s="23"/>
      <c r="S31" s="25">
        <v>96400250</v>
      </c>
      <c r="T31" s="23"/>
      <c r="U31" s="25">
        <v>57763</v>
      </c>
      <c r="V31" s="23"/>
      <c r="W31" s="25">
        <v>-189932</v>
      </c>
      <c r="X31" s="23"/>
      <c r="Y31" s="25">
        <v>-723</v>
      </c>
      <c r="Z31" s="21"/>
      <c r="AA31" s="27">
        <f>E31+G31+I31+M31+O31+Q31+S31+U31+W31+Y31+K31</f>
        <v>121712023</v>
      </c>
      <c r="AB31" s="21"/>
      <c r="AC31" s="27">
        <v>4760356</v>
      </c>
      <c r="AD31" s="21"/>
      <c r="AE31" s="27">
        <f>AA31+AC31</f>
        <v>126472379</v>
      </c>
    </row>
    <row r="32" spans="1:31" ht="16.5" customHeight="1">
      <c r="A32" s="103" t="s">
        <v>93</v>
      </c>
      <c r="C32" s="104"/>
      <c r="D32" s="101"/>
      <c r="E32" s="34" t="s">
        <v>57</v>
      </c>
      <c r="F32" s="23"/>
      <c r="G32" s="34" t="s">
        <v>57</v>
      </c>
      <c r="H32" s="23"/>
      <c r="I32" s="34" t="s">
        <v>57</v>
      </c>
      <c r="J32" s="23"/>
      <c r="K32" s="34" t="s">
        <v>57</v>
      </c>
      <c r="L32" s="35"/>
      <c r="M32" s="34" t="s">
        <v>57</v>
      </c>
      <c r="N32" s="23"/>
      <c r="O32" s="34" t="s">
        <v>57</v>
      </c>
      <c r="P32" s="23"/>
      <c r="Q32" s="34" t="s">
        <v>57</v>
      </c>
      <c r="R32" s="23"/>
      <c r="S32" s="34">
        <v>-4386048</v>
      </c>
      <c r="T32" s="23"/>
      <c r="U32" s="34" t="s">
        <v>57</v>
      </c>
      <c r="V32" s="23"/>
      <c r="W32" s="34" t="s">
        <v>57</v>
      </c>
      <c r="X32" s="23"/>
      <c r="Y32" s="34" t="s">
        <v>57</v>
      </c>
      <c r="Z32" s="23"/>
      <c r="AA32" s="27">
        <f>S32</f>
        <v>-4386048</v>
      </c>
      <c r="AB32" s="23"/>
      <c r="AC32" s="25">
        <v>-239969</v>
      </c>
      <c r="AD32" s="80"/>
      <c r="AE32" s="27">
        <f>SUM(AA32:AC32)</f>
        <v>-4626017</v>
      </c>
    </row>
    <row r="33" spans="1:31" ht="16.5" customHeight="1">
      <c r="A33" s="103" t="s">
        <v>203</v>
      </c>
      <c r="C33" s="104"/>
      <c r="D33" s="101"/>
      <c r="E33" s="34"/>
      <c r="F33" s="23"/>
      <c r="G33" s="34"/>
      <c r="H33" s="23"/>
      <c r="I33" s="34"/>
      <c r="J33" s="23"/>
      <c r="K33" s="34"/>
      <c r="L33" s="35"/>
      <c r="M33" s="34"/>
      <c r="N33" s="23"/>
      <c r="O33" s="34"/>
      <c r="P33" s="23"/>
      <c r="Q33" s="34"/>
      <c r="R33" s="23"/>
      <c r="S33" s="34"/>
      <c r="T33" s="23"/>
      <c r="U33" s="34"/>
      <c r="V33" s="23"/>
      <c r="W33" s="34"/>
      <c r="X33" s="23"/>
      <c r="Y33" s="34"/>
      <c r="Z33" s="23"/>
      <c r="AA33" s="27"/>
      <c r="AB33" s="23"/>
      <c r="AC33" s="27"/>
      <c r="AD33" s="80"/>
      <c r="AE33" s="112"/>
    </row>
    <row r="34" spans="1:31" ht="16.5" customHeight="1">
      <c r="A34" s="103"/>
      <c r="B34" s="94" t="s">
        <v>204</v>
      </c>
      <c r="C34" s="104">
        <v>9</v>
      </c>
      <c r="D34" s="101"/>
      <c r="E34" s="34" t="s">
        <v>57</v>
      </c>
      <c r="F34" s="23"/>
      <c r="G34" s="34" t="s">
        <v>57</v>
      </c>
      <c r="H34" s="23"/>
      <c r="I34" s="34" t="s">
        <v>57</v>
      </c>
      <c r="J34" s="23"/>
      <c r="K34" s="34" t="s">
        <v>57</v>
      </c>
      <c r="L34" s="35"/>
      <c r="M34" s="34">
        <v>-3126946</v>
      </c>
      <c r="N34" s="23"/>
      <c r="O34" s="34" t="s">
        <v>57</v>
      </c>
      <c r="P34" s="23"/>
      <c r="Q34" s="34" t="s">
        <v>57</v>
      </c>
      <c r="R34" s="23"/>
      <c r="S34" s="34">
        <v>0</v>
      </c>
      <c r="T34" s="23"/>
      <c r="U34" s="34" t="s">
        <v>57</v>
      </c>
      <c r="V34" s="23"/>
      <c r="W34" s="34" t="s">
        <v>57</v>
      </c>
      <c r="X34" s="23"/>
      <c r="Y34" s="34" t="s">
        <v>57</v>
      </c>
      <c r="Z34" s="23"/>
      <c r="AA34" s="27">
        <f>SUM(E34:Y34)</f>
        <v>-3126946</v>
      </c>
      <c r="AB34" s="23"/>
      <c r="AC34" s="25">
        <v>-696053</v>
      </c>
      <c r="AD34" s="80"/>
      <c r="AE34" s="27">
        <f>SUM(AA34:AC34)</f>
        <v>-3822999</v>
      </c>
    </row>
    <row r="35" spans="1:31" ht="16.5" customHeight="1">
      <c r="A35" s="103" t="s">
        <v>26</v>
      </c>
      <c r="C35" s="104"/>
      <c r="D35" s="101"/>
      <c r="E35" s="34"/>
      <c r="F35" s="23"/>
      <c r="G35" s="34"/>
      <c r="H35" s="23"/>
      <c r="I35" s="34"/>
      <c r="J35" s="23"/>
      <c r="K35" s="34"/>
      <c r="L35" s="35"/>
      <c r="M35" s="34"/>
      <c r="N35" s="23"/>
      <c r="O35" s="34"/>
      <c r="P35" s="23"/>
      <c r="Q35" s="34"/>
      <c r="R35" s="23"/>
      <c r="S35" s="34"/>
      <c r="T35" s="23"/>
      <c r="U35" s="34"/>
      <c r="V35" s="23"/>
      <c r="W35" s="34"/>
      <c r="X35" s="23"/>
      <c r="Y35" s="34"/>
      <c r="Z35" s="23"/>
      <c r="AA35" s="27"/>
      <c r="AB35" s="23"/>
      <c r="AC35" s="25"/>
      <c r="AD35" s="80"/>
      <c r="AE35" s="112"/>
    </row>
    <row r="36" spans="1:31" ht="16.5" customHeight="1">
      <c r="A36" s="103"/>
      <c r="B36" s="94" t="s">
        <v>237</v>
      </c>
      <c r="C36" s="104">
        <v>17</v>
      </c>
      <c r="D36" s="101"/>
      <c r="E36" s="34">
        <v>0</v>
      </c>
      <c r="F36" s="23"/>
      <c r="G36" s="34">
        <v>0</v>
      </c>
      <c r="H36" s="23"/>
      <c r="I36" s="34">
        <v>0</v>
      </c>
      <c r="J36" s="23"/>
      <c r="K36" s="34">
        <v>0</v>
      </c>
      <c r="L36" s="35"/>
      <c r="M36" s="34">
        <v>0</v>
      </c>
      <c r="N36" s="23"/>
      <c r="O36" s="34">
        <v>0</v>
      </c>
      <c r="P36" s="23"/>
      <c r="Q36" s="34">
        <v>0</v>
      </c>
      <c r="R36" s="23"/>
      <c r="S36" s="34">
        <v>0</v>
      </c>
      <c r="T36" s="23"/>
      <c r="U36" s="34">
        <v>0</v>
      </c>
      <c r="V36" s="23"/>
      <c r="W36" s="34">
        <v>0</v>
      </c>
      <c r="X36" s="23"/>
      <c r="Y36" s="34">
        <v>0</v>
      </c>
      <c r="Z36" s="23"/>
      <c r="AA36" s="27">
        <f>SUM(E36:Y36)</f>
        <v>0</v>
      </c>
      <c r="AB36" s="23"/>
      <c r="AC36" s="27">
        <v>13332</v>
      </c>
      <c r="AD36" s="80"/>
      <c r="AE36" s="112">
        <f>SUM(AA36:AC36)</f>
        <v>13332</v>
      </c>
    </row>
    <row r="37" spans="1:31" ht="16.5" customHeight="1">
      <c r="A37" s="105" t="s">
        <v>179</v>
      </c>
      <c r="C37" s="104"/>
      <c r="D37" s="101"/>
      <c r="E37" s="27"/>
      <c r="F37" s="60"/>
      <c r="G37" s="27"/>
      <c r="H37" s="60"/>
      <c r="I37" s="27"/>
      <c r="J37" s="60"/>
      <c r="K37" s="27"/>
      <c r="L37" s="35"/>
      <c r="M37" s="27"/>
      <c r="N37" s="60"/>
      <c r="O37" s="27"/>
      <c r="P37" s="60"/>
      <c r="Q37" s="27"/>
      <c r="R37" s="60"/>
      <c r="S37" s="62"/>
      <c r="T37" s="60"/>
      <c r="U37" s="62"/>
      <c r="V37" s="60"/>
      <c r="W37" s="62"/>
      <c r="X37" s="60"/>
      <c r="Y37" s="62"/>
      <c r="Z37" s="60"/>
      <c r="AA37" s="62"/>
      <c r="AB37" s="60"/>
      <c r="AC37" s="62"/>
      <c r="AD37" s="80"/>
      <c r="AE37" s="112"/>
    </row>
    <row r="38" spans="1:31" ht="16.5" customHeight="1">
      <c r="A38" s="105"/>
      <c r="B38" s="78" t="s">
        <v>180</v>
      </c>
      <c r="C38" s="104"/>
      <c r="D38" s="101"/>
      <c r="E38" s="27"/>
      <c r="F38" s="60"/>
      <c r="G38" s="27"/>
      <c r="H38" s="60"/>
      <c r="I38" s="27"/>
      <c r="J38" s="60"/>
      <c r="K38" s="27"/>
      <c r="L38" s="21"/>
      <c r="M38" s="27"/>
      <c r="N38" s="60"/>
      <c r="O38" s="27"/>
      <c r="P38" s="60"/>
      <c r="Q38" s="27"/>
      <c r="R38" s="60"/>
      <c r="S38" s="62"/>
      <c r="T38" s="60"/>
      <c r="U38" s="62"/>
      <c r="V38" s="60"/>
      <c r="W38" s="62"/>
      <c r="X38" s="60"/>
      <c r="Y38" s="62"/>
      <c r="Z38" s="60"/>
      <c r="AA38" s="62"/>
      <c r="AB38" s="60"/>
      <c r="AC38" s="62"/>
      <c r="AD38" s="80"/>
      <c r="AE38" s="112"/>
    </row>
    <row r="39" spans="1:31" ht="16.5" customHeight="1">
      <c r="A39" s="106"/>
      <c r="B39" s="103" t="s">
        <v>71</v>
      </c>
      <c r="C39" s="104"/>
      <c r="D39" s="101"/>
      <c r="E39" s="34" t="s">
        <v>57</v>
      </c>
      <c r="F39" s="40"/>
      <c r="G39" s="34" t="s">
        <v>57</v>
      </c>
      <c r="H39" s="40"/>
      <c r="I39" s="34" t="s">
        <v>57</v>
      </c>
      <c r="J39" s="40"/>
      <c r="K39" s="34" t="s">
        <v>57</v>
      </c>
      <c r="L39" s="35"/>
      <c r="M39" s="34" t="s">
        <v>57</v>
      </c>
      <c r="N39" s="40"/>
      <c r="O39" s="34" t="s">
        <v>57</v>
      </c>
      <c r="P39" s="40"/>
      <c r="Q39" s="34" t="s">
        <v>57</v>
      </c>
      <c r="R39" s="40"/>
      <c r="S39" s="27">
        <v>4292613</v>
      </c>
      <c r="T39" s="21"/>
      <c r="U39" s="34" t="s">
        <v>57</v>
      </c>
      <c r="V39" s="60"/>
      <c r="W39" s="34" t="s">
        <v>57</v>
      </c>
      <c r="X39" s="60"/>
      <c r="Y39" s="34" t="s">
        <v>57</v>
      </c>
      <c r="Z39" s="23"/>
      <c r="AA39" s="27">
        <f>SUM(E39:Y39)</f>
        <v>4292613</v>
      </c>
      <c r="AB39" s="23"/>
      <c r="AC39" s="25">
        <v>168283</v>
      </c>
      <c r="AD39" s="80"/>
      <c r="AE39" s="27">
        <f>SUM(AA39:AC39)</f>
        <v>4460896</v>
      </c>
    </row>
    <row r="40" spans="1:31" ht="16.5" customHeight="1">
      <c r="A40" s="106"/>
      <c r="B40" s="103" t="s">
        <v>227</v>
      </c>
      <c r="C40" s="104"/>
      <c r="D40" s="101"/>
      <c r="E40" s="122"/>
      <c r="F40" s="31"/>
      <c r="G40" s="122"/>
      <c r="H40" s="31"/>
      <c r="I40" s="122"/>
      <c r="J40" s="31"/>
      <c r="K40" s="122"/>
      <c r="L40" s="31"/>
      <c r="M40" s="122"/>
      <c r="N40" s="31"/>
      <c r="O40" s="122"/>
      <c r="P40" s="31"/>
      <c r="Q40" s="122"/>
      <c r="R40" s="31"/>
      <c r="S40" s="122"/>
      <c r="T40" s="31"/>
      <c r="U40" s="122"/>
      <c r="V40" s="31"/>
      <c r="W40" s="122"/>
      <c r="X40" s="31"/>
      <c r="Y40" s="122"/>
      <c r="Z40" s="31"/>
      <c r="AA40" s="122"/>
      <c r="AB40" s="31"/>
      <c r="AC40" s="122"/>
      <c r="AD40" s="31"/>
      <c r="AE40" s="122"/>
    </row>
    <row r="41" spans="1:31" ht="16.5" customHeight="1">
      <c r="A41" s="78"/>
      <c r="B41" s="94" t="s">
        <v>261</v>
      </c>
      <c r="C41" s="95"/>
      <c r="D41" s="80"/>
      <c r="E41" s="113" t="s">
        <v>57</v>
      </c>
      <c r="F41" s="108"/>
      <c r="G41" s="113" t="s">
        <v>57</v>
      </c>
      <c r="H41" s="108"/>
      <c r="I41" s="113" t="s">
        <v>57</v>
      </c>
      <c r="J41" s="108"/>
      <c r="K41" s="113" t="s">
        <v>57</v>
      </c>
      <c r="L41" s="108"/>
      <c r="M41" s="113" t="s">
        <v>57</v>
      </c>
      <c r="N41" s="108"/>
      <c r="O41" s="113" t="s">
        <v>57</v>
      </c>
      <c r="P41" s="108"/>
      <c r="Q41" s="113" t="s">
        <v>57</v>
      </c>
      <c r="R41" s="108"/>
      <c r="S41" s="113">
        <v>-2819</v>
      </c>
      <c r="T41" s="88"/>
      <c r="U41" s="113">
        <v>23076</v>
      </c>
      <c r="V41" s="88"/>
      <c r="W41" s="113">
        <v>-3941</v>
      </c>
      <c r="X41" s="108"/>
      <c r="Y41" s="113">
        <v>-20991</v>
      </c>
      <c r="Z41" s="108"/>
      <c r="AA41" s="114">
        <f>SUM(E41:Y41)</f>
        <v>-4675</v>
      </c>
      <c r="AB41" s="108"/>
      <c r="AC41" s="113">
        <v>-4982</v>
      </c>
      <c r="AD41" s="88"/>
      <c r="AE41" s="114">
        <f>SUM(AA41:AC41)</f>
        <v>-9657</v>
      </c>
    </row>
    <row r="42" spans="1:31" ht="5.0999999999999996" customHeight="1">
      <c r="A42" s="78"/>
      <c r="C42" s="95"/>
      <c r="D42" s="80"/>
      <c r="E42" s="115"/>
      <c r="F42" s="80"/>
      <c r="G42" s="115"/>
      <c r="H42" s="80"/>
      <c r="I42" s="115"/>
      <c r="J42" s="80"/>
      <c r="K42" s="115"/>
      <c r="L42" s="88"/>
      <c r="M42" s="115"/>
      <c r="N42" s="80"/>
      <c r="O42" s="115"/>
      <c r="P42" s="80"/>
      <c r="Q42" s="115"/>
      <c r="R42" s="80"/>
      <c r="S42" s="115"/>
      <c r="T42" s="80"/>
      <c r="U42" s="115"/>
      <c r="V42" s="80"/>
      <c r="W42" s="115"/>
      <c r="X42" s="80"/>
      <c r="Y42" s="115"/>
      <c r="Z42" s="80"/>
      <c r="AA42" s="115"/>
      <c r="AB42" s="80"/>
      <c r="AC42" s="115"/>
      <c r="AD42" s="80"/>
      <c r="AE42" s="115"/>
    </row>
    <row r="43" spans="1:31" ht="16.5" customHeight="1">
      <c r="A43" s="78" t="s">
        <v>70</v>
      </c>
      <c r="C43" s="95"/>
      <c r="E43" s="115"/>
      <c r="F43" s="80"/>
      <c r="G43" s="115"/>
      <c r="H43" s="80"/>
      <c r="I43" s="115"/>
      <c r="J43" s="80"/>
      <c r="K43" s="115"/>
      <c r="M43" s="115"/>
      <c r="N43" s="80"/>
      <c r="O43" s="115"/>
      <c r="P43" s="80"/>
      <c r="Q43" s="115"/>
      <c r="R43" s="80"/>
      <c r="S43" s="115"/>
      <c r="T43" s="80"/>
      <c r="U43" s="115"/>
      <c r="V43" s="80"/>
      <c r="W43" s="115"/>
      <c r="X43" s="80"/>
      <c r="Y43" s="115"/>
      <c r="Z43" s="80"/>
      <c r="AA43" s="115"/>
      <c r="AB43" s="80"/>
      <c r="AC43" s="115"/>
      <c r="AD43" s="80"/>
      <c r="AE43" s="115"/>
    </row>
    <row r="44" spans="1:31" ht="16.5" customHeight="1" thickBot="1">
      <c r="A44" s="78"/>
      <c r="B44" s="78" t="s">
        <v>232</v>
      </c>
      <c r="C44" s="95"/>
      <c r="D44" s="80"/>
      <c r="E44" s="116">
        <f>SUM(E31:E43)</f>
        <v>20400279</v>
      </c>
      <c r="F44" s="80"/>
      <c r="G44" s="116">
        <f>SUM(G31:G43)</f>
        <v>2456261</v>
      </c>
      <c r="H44" s="80"/>
      <c r="I44" s="116">
        <f>SUM(I31:I43)</f>
        <v>330836</v>
      </c>
      <c r="J44" s="80"/>
      <c r="K44" s="116">
        <f>SUM(K31:K43)</f>
        <v>-27239</v>
      </c>
      <c r="L44" s="102"/>
      <c r="M44" s="116">
        <f>SUM(M31:M43)</f>
        <v>-3126946</v>
      </c>
      <c r="N44" s="80"/>
      <c r="O44" s="116">
        <f>SUM(O31:O43)</f>
        <v>2040028</v>
      </c>
      <c r="P44" s="80"/>
      <c r="Q44" s="116">
        <f>SUM(Q31:Q43)</f>
        <v>244500</v>
      </c>
      <c r="R44" s="80"/>
      <c r="S44" s="116">
        <f>SUM(S31:S43)</f>
        <v>96303996</v>
      </c>
      <c r="T44" s="80"/>
      <c r="U44" s="116">
        <f>SUM(U31:U43)</f>
        <v>80839</v>
      </c>
      <c r="V44" s="80"/>
      <c r="W44" s="116">
        <f>SUM(W31:W43)</f>
        <v>-193873</v>
      </c>
      <c r="X44" s="80"/>
      <c r="Y44" s="116">
        <f>SUM(Y31:Y43)</f>
        <v>-21714</v>
      </c>
      <c r="Z44" s="80"/>
      <c r="AA44" s="116">
        <f>SUM(AA31:AA43)</f>
        <v>118486967</v>
      </c>
      <c r="AB44" s="80"/>
      <c r="AC44" s="116">
        <f>SUM(AC31:AC41)</f>
        <v>4000967</v>
      </c>
      <c r="AD44" s="80"/>
      <c r="AE44" s="116">
        <f>SUM(AE31:AE43)</f>
        <v>122487934</v>
      </c>
    </row>
    <row r="45" spans="1:31" ht="16.5" customHeight="1" thickTop="1">
      <c r="A45" s="78"/>
      <c r="B45" s="78"/>
      <c r="C45" s="95"/>
      <c r="D45" s="80"/>
      <c r="E45" s="112"/>
      <c r="F45" s="80"/>
      <c r="G45" s="112"/>
      <c r="H45" s="80"/>
      <c r="I45" s="112"/>
      <c r="J45" s="80"/>
      <c r="K45" s="112"/>
      <c r="L45" s="102"/>
      <c r="M45" s="112"/>
      <c r="N45" s="80"/>
      <c r="O45" s="112"/>
      <c r="P45" s="80"/>
      <c r="Q45" s="112"/>
      <c r="R45" s="80"/>
      <c r="S45" s="112"/>
      <c r="T45" s="80"/>
      <c r="U45" s="112"/>
      <c r="V45" s="80"/>
      <c r="W45" s="112"/>
      <c r="X45" s="80"/>
      <c r="Y45" s="112"/>
      <c r="Z45" s="80"/>
      <c r="AA45" s="112"/>
      <c r="AB45" s="80"/>
      <c r="AC45" s="112"/>
      <c r="AD45" s="80"/>
      <c r="AE45" s="112"/>
    </row>
    <row r="46" spans="1:31" ht="10.5" customHeight="1">
      <c r="A46" s="78"/>
      <c r="L46" s="88"/>
    </row>
    <row r="47" spans="1:31" ht="21.95" customHeight="1">
      <c r="A47" s="118" t="str">
        <f>'TH 5-6'!A93</f>
        <v>หมายเหตุประกอบข้อมูลทางการเงินระหว่างกาลแบบย่อในหน้า 14 ถึง 45 เป็นส่วนหนึ่งของข้อมูลทางการเงินระหว่างกาลนี้</v>
      </c>
      <c r="B47" s="118"/>
      <c r="C47" s="119"/>
      <c r="D47" s="120"/>
      <c r="E47" s="121"/>
      <c r="F47" s="120"/>
      <c r="G47" s="121"/>
      <c r="H47" s="120"/>
      <c r="I47" s="121"/>
      <c r="J47" s="120"/>
      <c r="K47" s="121"/>
      <c r="L47" s="121"/>
      <c r="M47" s="121"/>
      <c r="N47" s="120"/>
      <c r="O47" s="121"/>
      <c r="P47" s="120"/>
      <c r="Q47" s="121"/>
      <c r="R47" s="120"/>
      <c r="S47" s="121"/>
      <c r="T47" s="120"/>
      <c r="U47" s="120"/>
      <c r="V47" s="120"/>
      <c r="W47" s="120"/>
      <c r="X47" s="120"/>
      <c r="Y47" s="120"/>
      <c r="Z47" s="120"/>
      <c r="AA47" s="121"/>
      <c r="AB47" s="120"/>
      <c r="AC47" s="120"/>
      <c r="AD47" s="120"/>
      <c r="AE47" s="120"/>
    </row>
  </sheetData>
  <mergeCells count="7">
    <mergeCell ref="E5:AE5"/>
    <mergeCell ref="E6:AE6"/>
    <mergeCell ref="U9:Y9"/>
    <mergeCell ref="E7:AA7"/>
    <mergeCell ref="O9:S9"/>
    <mergeCell ref="I9:M9"/>
    <mergeCell ref="U8:Y8"/>
  </mergeCells>
  <pageMargins left="0.3" right="0.3" top="0.5" bottom="0.6" header="0.49" footer="0.4"/>
  <pageSetup paperSize="9" scale="74" firstPageNumber="9" orientation="landscape" useFirstPageNumber="1" horizontalDpi="1200" verticalDpi="1200" r:id="rId1"/>
  <headerFooter>
    <oddHeader xml:space="preserve">&amp;C
</oddHeader>
    <oddFooter>&amp;R&amp;12&amp;P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view="pageBreakPreview" topLeftCell="A22" zoomScaleNormal="80" zoomScaleSheetLayoutView="100" zoomScalePageLayoutView="40" workbookViewId="0">
      <selection activeCell="D154" sqref="D154"/>
    </sheetView>
  </sheetViews>
  <sheetFormatPr defaultColWidth="9.140625" defaultRowHeight="20.100000000000001" customHeight="1"/>
  <cols>
    <col min="1" max="1" width="41.85546875" style="31" customWidth="1"/>
    <col min="2" max="2" width="8.28515625" style="117" customWidth="1"/>
    <col min="3" max="3" width="0.85546875" style="31" customWidth="1"/>
    <col min="4" max="4" width="10.5703125" style="80" customWidth="1"/>
    <col min="5" max="5" width="0.85546875" style="110" customWidth="1"/>
    <col min="6" max="6" width="11.140625" style="110" customWidth="1"/>
    <col min="7" max="7" width="0.85546875" style="110" customWidth="1"/>
    <col min="8" max="8" width="9.85546875" style="110" customWidth="1"/>
    <col min="9" max="9" width="0.85546875" style="110" customWidth="1"/>
    <col min="10" max="10" width="10.140625" style="80" customWidth="1"/>
    <col min="11" max="11" width="0.85546875" style="110" customWidth="1"/>
    <col min="12" max="12" width="12" style="80" customWidth="1"/>
    <col min="13" max="13" width="0.85546875" style="110" customWidth="1"/>
    <col min="14" max="14" width="27.85546875" style="110" customWidth="1"/>
    <col min="15" max="15" width="0.85546875" style="110" customWidth="1"/>
    <col min="16" max="16" width="12.85546875" style="110" customWidth="1"/>
    <col min="17" max="16384" width="9.140625" style="31"/>
  </cols>
  <sheetData>
    <row r="1" spans="1:16" ht="20.100000000000001" customHeight="1">
      <c r="A1" s="123" t="s">
        <v>136</v>
      </c>
      <c r="B1" s="79"/>
      <c r="C1" s="79"/>
      <c r="E1" s="80"/>
      <c r="F1" s="80"/>
      <c r="G1" s="80"/>
      <c r="H1" s="80"/>
      <c r="I1" s="80"/>
      <c r="K1" s="80"/>
      <c r="M1" s="80"/>
      <c r="N1" s="80"/>
      <c r="O1" s="80"/>
      <c r="P1" s="81" t="s">
        <v>162</v>
      </c>
    </row>
    <row r="2" spans="1:16" ht="20.100000000000001" customHeight="1">
      <c r="A2" s="123" t="s">
        <v>42</v>
      </c>
      <c r="B2" s="79"/>
      <c r="C2" s="79"/>
      <c r="E2" s="80"/>
      <c r="F2" s="80"/>
      <c r="G2" s="80"/>
      <c r="H2" s="80"/>
      <c r="I2" s="80"/>
      <c r="K2" s="80"/>
      <c r="M2" s="80"/>
      <c r="N2" s="80"/>
      <c r="O2" s="80"/>
      <c r="P2" s="80"/>
    </row>
    <row r="3" spans="1:16" ht="20.100000000000001" customHeight="1">
      <c r="A3" s="124" t="str">
        <f>'TH 9-consol'!A3</f>
        <v>สำหรับงวดเก้าเดือนสิ้นสุดวันที่ 30 กันยายน พ.ศ. 2562</v>
      </c>
      <c r="B3" s="85"/>
      <c r="C3" s="85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</row>
    <row r="4" spans="1:16" ht="20.100000000000001" customHeight="1">
      <c r="A4" s="123"/>
      <c r="B4" s="87"/>
      <c r="C4" s="87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</row>
    <row r="5" spans="1:16" s="133" customFormat="1" ht="18.95" customHeight="1">
      <c r="A5" s="131"/>
      <c r="B5" s="132"/>
      <c r="C5" s="132"/>
      <c r="D5" s="215" t="s">
        <v>44</v>
      </c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5"/>
    </row>
    <row r="6" spans="1:16" s="133" customFormat="1" ht="18.95" customHeight="1">
      <c r="A6" s="132"/>
      <c r="B6" s="132"/>
      <c r="C6" s="132"/>
      <c r="D6" s="216" t="s">
        <v>156</v>
      </c>
      <c r="E6" s="216"/>
      <c r="F6" s="216"/>
      <c r="G6" s="216"/>
      <c r="H6" s="216"/>
      <c r="I6" s="216"/>
      <c r="J6" s="216"/>
      <c r="K6" s="216"/>
      <c r="L6" s="216"/>
      <c r="M6" s="216"/>
      <c r="N6" s="216"/>
      <c r="O6" s="216"/>
      <c r="P6" s="216"/>
    </row>
    <row r="7" spans="1:16" s="133" customFormat="1" ht="18.95" customHeight="1">
      <c r="A7" s="132"/>
      <c r="B7" s="132"/>
      <c r="C7" s="132"/>
      <c r="D7" s="134"/>
      <c r="E7" s="134"/>
      <c r="F7" s="134"/>
      <c r="G7" s="134"/>
      <c r="H7" s="135"/>
      <c r="I7" s="135"/>
      <c r="J7" s="135"/>
      <c r="K7" s="135"/>
      <c r="L7" s="135"/>
      <c r="M7" s="135"/>
      <c r="N7" s="136" t="s">
        <v>41</v>
      </c>
      <c r="O7" s="137"/>
      <c r="P7" s="134"/>
    </row>
    <row r="8" spans="1:16" s="133" customFormat="1" ht="18.95" customHeight="1">
      <c r="A8" s="138"/>
      <c r="B8" s="138"/>
      <c r="C8" s="138"/>
      <c r="D8" s="139"/>
      <c r="E8" s="139"/>
      <c r="F8" s="139"/>
      <c r="G8" s="139"/>
      <c r="H8" s="215" t="s">
        <v>55</v>
      </c>
      <c r="I8" s="215"/>
      <c r="J8" s="215"/>
      <c r="K8" s="215"/>
      <c r="L8" s="215"/>
      <c r="M8" s="140"/>
      <c r="N8" s="136" t="s">
        <v>245</v>
      </c>
      <c r="O8" s="137"/>
      <c r="P8" s="139"/>
    </row>
    <row r="9" spans="1:16" s="133" customFormat="1" ht="18.95" customHeight="1">
      <c r="A9" s="138"/>
      <c r="B9" s="138"/>
      <c r="C9" s="138"/>
      <c r="D9" s="139"/>
      <c r="E9" s="139"/>
      <c r="F9" s="139"/>
      <c r="G9" s="139"/>
      <c r="H9" s="139" t="s">
        <v>62</v>
      </c>
      <c r="I9" s="139"/>
      <c r="J9" s="139"/>
      <c r="K9" s="139"/>
      <c r="L9" s="139"/>
      <c r="M9" s="139"/>
      <c r="N9" s="134"/>
      <c r="O9" s="134"/>
      <c r="P9" s="139"/>
    </row>
    <row r="10" spans="1:16" s="133" customFormat="1" ht="18.95" customHeight="1">
      <c r="A10" s="138"/>
      <c r="B10" s="138"/>
      <c r="C10" s="138"/>
      <c r="D10" s="139" t="s">
        <v>22</v>
      </c>
      <c r="E10" s="139"/>
      <c r="F10" s="141" t="s">
        <v>63</v>
      </c>
      <c r="G10" s="139"/>
      <c r="H10" s="141" t="s">
        <v>64</v>
      </c>
      <c r="I10" s="139"/>
      <c r="J10" s="139" t="s">
        <v>62</v>
      </c>
      <c r="K10" s="139"/>
      <c r="L10" s="139"/>
      <c r="M10" s="139"/>
      <c r="N10" s="134" t="s">
        <v>263</v>
      </c>
      <c r="O10" s="139"/>
      <c r="P10" s="134" t="s">
        <v>16</v>
      </c>
    </row>
    <row r="11" spans="1:16" s="133" customFormat="1" ht="18.95" customHeight="1">
      <c r="A11" s="138"/>
      <c r="B11" s="136" t="s">
        <v>0</v>
      </c>
      <c r="C11" s="138"/>
      <c r="D11" s="142" t="s">
        <v>21</v>
      </c>
      <c r="E11" s="139"/>
      <c r="F11" s="143" t="s">
        <v>65</v>
      </c>
      <c r="G11" s="139"/>
      <c r="H11" s="143" t="s">
        <v>66</v>
      </c>
      <c r="I11" s="139"/>
      <c r="J11" s="142" t="s">
        <v>144</v>
      </c>
      <c r="K11" s="139"/>
      <c r="L11" s="142" t="s">
        <v>67</v>
      </c>
      <c r="M11" s="139"/>
      <c r="N11" s="142" t="s">
        <v>181</v>
      </c>
      <c r="O11" s="139"/>
      <c r="P11" s="142" t="s">
        <v>40</v>
      </c>
    </row>
    <row r="12" spans="1:16" s="133" customFormat="1" ht="8.1" customHeight="1">
      <c r="A12" s="138"/>
      <c r="B12" s="144"/>
      <c r="C12" s="138"/>
      <c r="D12" s="134"/>
      <c r="E12" s="139"/>
      <c r="F12" s="139"/>
      <c r="G12" s="139"/>
      <c r="H12" s="139"/>
      <c r="I12" s="139"/>
      <c r="J12" s="134"/>
      <c r="K12" s="139"/>
      <c r="L12" s="134"/>
      <c r="M12" s="139"/>
      <c r="N12" s="139"/>
      <c r="O12" s="139"/>
      <c r="P12" s="134"/>
    </row>
    <row r="13" spans="1:16" s="133" customFormat="1" ht="18.95" customHeight="1">
      <c r="A13" s="145" t="s">
        <v>262</v>
      </c>
      <c r="B13" s="138"/>
      <c r="C13" s="138"/>
      <c r="D13" s="146">
        <v>20400279</v>
      </c>
      <c r="E13" s="146"/>
      <c r="F13" s="146">
        <v>2456261</v>
      </c>
      <c r="G13" s="146"/>
      <c r="H13" s="146">
        <v>2040028</v>
      </c>
      <c r="I13" s="146"/>
      <c r="J13" s="146">
        <v>244500</v>
      </c>
      <c r="K13" s="147"/>
      <c r="L13" s="146">
        <v>75955970</v>
      </c>
      <c r="M13" s="147"/>
      <c r="N13" s="146">
        <v>68910</v>
      </c>
      <c r="O13" s="147"/>
      <c r="P13" s="148">
        <f>D13+F13+H13+J13+L13+N13</f>
        <v>101165948</v>
      </c>
    </row>
    <row r="14" spans="1:16" s="133" customFormat="1" ht="18.95" customHeight="1">
      <c r="A14" s="149" t="s">
        <v>93</v>
      </c>
      <c r="B14" s="138"/>
      <c r="C14" s="138"/>
      <c r="D14" s="146">
        <v>0</v>
      </c>
      <c r="E14" s="146"/>
      <c r="F14" s="146">
        <v>0</v>
      </c>
      <c r="G14" s="146"/>
      <c r="H14" s="146">
        <v>0</v>
      </c>
      <c r="I14" s="146"/>
      <c r="J14" s="146">
        <v>0</v>
      </c>
      <c r="K14" s="147"/>
      <c r="L14" s="146">
        <f>'TH 11-13'!M75</f>
        <v>-10708684</v>
      </c>
      <c r="M14" s="147"/>
      <c r="N14" s="146">
        <v>0</v>
      </c>
      <c r="O14" s="147"/>
      <c r="P14" s="148">
        <f>D14+F14+H14+J14+L14+N14</f>
        <v>-10708684</v>
      </c>
    </row>
    <row r="15" spans="1:16" s="133" customFormat="1" ht="18.95" customHeight="1">
      <c r="A15" s="150" t="s">
        <v>72</v>
      </c>
      <c r="B15" s="138"/>
      <c r="C15" s="138"/>
      <c r="D15" s="146"/>
      <c r="E15" s="146"/>
      <c r="F15" s="146"/>
      <c r="G15" s="146"/>
      <c r="H15" s="146"/>
      <c r="I15" s="146"/>
      <c r="J15" s="146"/>
      <c r="K15" s="147"/>
      <c r="L15" s="146"/>
      <c r="M15" s="147"/>
      <c r="N15" s="146"/>
      <c r="O15" s="147"/>
      <c r="P15" s="148"/>
    </row>
    <row r="16" spans="1:16" s="133" customFormat="1" ht="18.95" customHeight="1">
      <c r="A16" s="151" t="s">
        <v>94</v>
      </c>
      <c r="B16" s="138"/>
      <c r="C16" s="138"/>
      <c r="D16" s="146">
        <v>0</v>
      </c>
      <c r="E16" s="146"/>
      <c r="F16" s="146">
        <v>0</v>
      </c>
      <c r="G16" s="146"/>
      <c r="H16" s="146">
        <v>0</v>
      </c>
      <c r="I16" s="146"/>
      <c r="J16" s="146">
        <v>0</v>
      </c>
      <c r="K16" s="147"/>
      <c r="L16" s="146">
        <f>'TH 7-8'!L55</f>
        <v>14327646</v>
      </c>
      <c r="M16" s="147"/>
      <c r="N16" s="146">
        <v>0</v>
      </c>
      <c r="O16" s="147"/>
      <c r="P16" s="148">
        <f>D16+F16+H16+J16+L16+N16</f>
        <v>14327646</v>
      </c>
    </row>
    <row r="17" spans="1:16" s="133" customFormat="1" ht="18.95" customHeight="1">
      <c r="A17" s="151" t="s">
        <v>174</v>
      </c>
      <c r="B17" s="152"/>
      <c r="C17" s="138"/>
      <c r="D17" s="153">
        <v>0</v>
      </c>
      <c r="E17" s="147"/>
      <c r="F17" s="153">
        <v>0</v>
      </c>
      <c r="G17" s="147"/>
      <c r="H17" s="153">
        <v>0</v>
      </c>
      <c r="I17" s="147"/>
      <c r="J17" s="154">
        <v>0</v>
      </c>
      <c r="K17" s="147"/>
      <c r="L17" s="154">
        <v>0</v>
      </c>
      <c r="M17" s="147"/>
      <c r="N17" s="155">
        <f>'TH 7-8'!L61</f>
        <v>36875</v>
      </c>
      <c r="O17" s="147"/>
      <c r="P17" s="153">
        <f>D17+F17+H17+J17+L17+N17</f>
        <v>36875</v>
      </c>
    </row>
    <row r="18" spans="1:16" s="133" customFormat="1" ht="8.1" customHeight="1">
      <c r="A18" s="145"/>
      <c r="B18" s="138"/>
      <c r="C18" s="138"/>
      <c r="D18" s="146"/>
      <c r="E18" s="146"/>
      <c r="F18" s="146"/>
      <c r="G18" s="146"/>
      <c r="H18" s="146"/>
      <c r="I18" s="146"/>
      <c r="J18" s="146"/>
      <c r="K18" s="147"/>
      <c r="L18" s="146"/>
      <c r="M18" s="147"/>
      <c r="N18" s="146"/>
      <c r="O18" s="147"/>
      <c r="P18" s="148"/>
    </row>
    <row r="19" spans="1:16" s="133" customFormat="1" ht="18.95" customHeight="1">
      <c r="B19" s="138"/>
      <c r="C19" s="138"/>
    </row>
    <row r="20" spans="1:16" s="133" customFormat="1" ht="18.95" customHeight="1" thickBot="1">
      <c r="A20" s="156" t="s">
        <v>265</v>
      </c>
      <c r="B20" s="138"/>
      <c r="C20" s="138"/>
      <c r="D20" s="157">
        <f>SUM(D13:D17)</f>
        <v>20400279</v>
      </c>
      <c r="E20" s="147"/>
      <c r="F20" s="157">
        <f>SUM(F13:F17)</f>
        <v>2456261</v>
      </c>
      <c r="G20" s="147"/>
      <c r="H20" s="157">
        <f>SUM(H13:H17)</f>
        <v>2040028</v>
      </c>
      <c r="I20" s="147"/>
      <c r="J20" s="157">
        <f>SUM(J13:J17)</f>
        <v>244500</v>
      </c>
      <c r="K20" s="147"/>
      <c r="L20" s="157">
        <f>SUM(L13:L17)</f>
        <v>79574932</v>
      </c>
      <c r="M20" s="147"/>
      <c r="N20" s="157">
        <f>SUM(N13:N17)</f>
        <v>105785</v>
      </c>
      <c r="O20" s="147"/>
      <c r="P20" s="157">
        <f>D20+F20+H20+J20+L20+N20</f>
        <v>104821785</v>
      </c>
    </row>
    <row r="21" spans="1:16" s="133" customFormat="1" ht="15" customHeight="1" thickTop="1">
      <c r="A21" s="156"/>
      <c r="B21" s="138"/>
      <c r="C21" s="138"/>
      <c r="D21" s="158"/>
      <c r="E21" s="159"/>
      <c r="F21" s="158"/>
      <c r="G21" s="159"/>
      <c r="H21" s="158"/>
      <c r="I21" s="159"/>
      <c r="J21" s="158"/>
      <c r="K21" s="159"/>
      <c r="L21" s="158"/>
      <c r="M21" s="159"/>
      <c r="N21" s="158"/>
      <c r="O21" s="159"/>
      <c r="P21" s="158"/>
    </row>
    <row r="22" spans="1:16" s="133" customFormat="1" ht="18.95" customHeight="1">
      <c r="A22" s="145" t="s">
        <v>264</v>
      </c>
      <c r="B22" s="138"/>
      <c r="C22" s="138"/>
      <c r="D22" s="160">
        <v>20400279</v>
      </c>
      <c r="E22" s="159"/>
      <c r="F22" s="160">
        <v>2456261</v>
      </c>
      <c r="G22" s="159"/>
      <c r="H22" s="160">
        <v>2040028</v>
      </c>
      <c r="I22" s="159"/>
      <c r="J22" s="160">
        <v>244500</v>
      </c>
      <c r="K22" s="159"/>
      <c r="L22" s="161">
        <v>73487768</v>
      </c>
      <c r="M22" s="159"/>
      <c r="N22" s="161">
        <v>57763</v>
      </c>
      <c r="O22" s="159"/>
      <c r="P22" s="161">
        <f>D22+F22+H22+J22+L22+N22</f>
        <v>98686599</v>
      </c>
    </row>
    <row r="23" spans="1:16" s="133" customFormat="1" ht="18.95" customHeight="1">
      <c r="A23" s="149" t="s">
        <v>93</v>
      </c>
      <c r="B23" s="152">
        <v>16</v>
      </c>
      <c r="C23" s="138"/>
      <c r="D23" s="160">
        <v>0</v>
      </c>
      <c r="E23" s="146"/>
      <c r="F23" s="160">
        <v>0</v>
      </c>
      <c r="G23" s="146"/>
      <c r="H23" s="160">
        <v>0</v>
      </c>
      <c r="I23" s="146"/>
      <c r="J23" s="160">
        <v>0</v>
      </c>
      <c r="K23" s="147"/>
      <c r="L23" s="161">
        <v>-4386048</v>
      </c>
      <c r="M23" s="147"/>
      <c r="N23" s="161">
        <v>0</v>
      </c>
      <c r="O23" s="147"/>
      <c r="P23" s="161">
        <f>D23+F23+H23+J23+L23+N23</f>
        <v>-4386048</v>
      </c>
    </row>
    <row r="24" spans="1:16" s="133" customFormat="1" ht="18.95" customHeight="1">
      <c r="A24" s="150" t="s">
        <v>72</v>
      </c>
      <c r="B24" s="138"/>
      <c r="C24" s="138"/>
      <c r="D24" s="162"/>
      <c r="E24" s="159"/>
      <c r="F24" s="161"/>
      <c r="G24" s="159"/>
      <c r="H24" s="161"/>
      <c r="I24" s="159"/>
      <c r="J24" s="161"/>
      <c r="K24" s="159"/>
      <c r="L24" s="161"/>
      <c r="M24" s="159"/>
      <c r="N24" s="161"/>
      <c r="O24" s="159"/>
      <c r="P24" s="161"/>
    </row>
    <row r="25" spans="1:16" s="133" customFormat="1" ht="18.95" customHeight="1">
      <c r="A25" s="151" t="s">
        <v>94</v>
      </c>
      <c r="B25" s="152"/>
      <c r="C25" s="138"/>
      <c r="D25" s="160">
        <v>0</v>
      </c>
      <c r="E25" s="146"/>
      <c r="F25" s="160">
        <v>0</v>
      </c>
      <c r="G25" s="146"/>
      <c r="H25" s="160">
        <v>0</v>
      </c>
      <c r="I25" s="146"/>
      <c r="J25" s="160">
        <v>0</v>
      </c>
      <c r="K25" s="159"/>
      <c r="L25" s="163">
        <v>3912871</v>
      </c>
      <c r="M25" s="159"/>
      <c r="N25" s="161">
        <v>0</v>
      </c>
      <c r="O25" s="159"/>
      <c r="P25" s="161">
        <f>D25+F25+H25+J25+L25+N25</f>
        <v>3912871</v>
      </c>
    </row>
    <row r="26" spans="1:16" s="133" customFormat="1" ht="18.95" customHeight="1">
      <c r="A26" s="151" t="s">
        <v>174</v>
      </c>
      <c r="B26" s="138"/>
      <c r="C26" s="138"/>
      <c r="D26" s="164">
        <v>0</v>
      </c>
      <c r="E26" s="147"/>
      <c r="F26" s="164">
        <v>0</v>
      </c>
      <c r="G26" s="147"/>
      <c r="H26" s="164">
        <v>0</v>
      </c>
      <c r="I26" s="147"/>
      <c r="J26" s="165">
        <v>0</v>
      </c>
      <c r="K26" s="159"/>
      <c r="L26" s="166">
        <v>0</v>
      </c>
      <c r="M26" s="159"/>
      <c r="N26" s="167">
        <v>23076</v>
      </c>
      <c r="O26" s="159"/>
      <c r="P26" s="168">
        <v>23076</v>
      </c>
    </row>
    <row r="27" spans="1:16" s="133" customFormat="1" ht="8.1" customHeight="1">
      <c r="A27" s="145"/>
      <c r="B27" s="138"/>
      <c r="C27" s="138"/>
      <c r="D27" s="160"/>
      <c r="E27" s="159"/>
      <c r="F27" s="160"/>
      <c r="G27" s="159"/>
      <c r="H27" s="160"/>
      <c r="I27" s="159"/>
      <c r="J27" s="160"/>
      <c r="K27" s="159"/>
      <c r="L27" s="161"/>
      <c r="M27" s="159"/>
      <c r="N27" s="161"/>
      <c r="O27" s="159"/>
      <c r="P27" s="161"/>
    </row>
    <row r="28" spans="1:16" s="133" customFormat="1" ht="18.95" customHeight="1" thickBot="1">
      <c r="A28" s="156" t="s">
        <v>266</v>
      </c>
      <c r="B28" s="138"/>
      <c r="C28" s="138"/>
      <c r="D28" s="169">
        <f>SUM(D22:D26)</f>
        <v>20400279</v>
      </c>
      <c r="E28" s="159"/>
      <c r="F28" s="169">
        <f>SUM(F22:F26)</f>
        <v>2456261</v>
      </c>
      <c r="G28" s="159"/>
      <c r="H28" s="169">
        <f>SUM(H22:H26)</f>
        <v>2040028</v>
      </c>
      <c r="I28" s="159"/>
      <c r="J28" s="169">
        <f>SUM(J22:J26)</f>
        <v>244500</v>
      </c>
      <c r="K28" s="159"/>
      <c r="L28" s="169">
        <f>SUM(L22:L26)</f>
        <v>73014591</v>
      </c>
      <c r="M28" s="159"/>
      <c r="N28" s="169">
        <f>SUM(N22:N26)</f>
        <v>80839</v>
      </c>
      <c r="O28" s="159"/>
      <c r="P28" s="169">
        <f>D28+F28+H28+J28+L28+N28</f>
        <v>98236498</v>
      </c>
    </row>
    <row r="29" spans="1:16" ht="20.100000000000001" customHeight="1" thickTop="1">
      <c r="A29" s="125"/>
      <c r="B29" s="95"/>
      <c r="C29" s="95"/>
      <c r="D29" s="126"/>
      <c r="E29" s="127"/>
      <c r="F29" s="126"/>
      <c r="G29" s="127"/>
      <c r="H29" s="126"/>
      <c r="I29" s="127"/>
      <c r="J29" s="126"/>
      <c r="K29" s="127"/>
      <c r="L29" s="126"/>
      <c r="M29" s="127"/>
      <c r="N29" s="126"/>
      <c r="O29" s="127"/>
      <c r="P29" s="126"/>
    </row>
    <row r="30" spans="1:16" ht="21.75" customHeight="1">
      <c r="A30" s="125"/>
      <c r="B30" s="95"/>
      <c r="C30" s="95"/>
      <c r="D30" s="126"/>
      <c r="E30" s="127"/>
      <c r="F30" s="126"/>
      <c r="G30" s="127"/>
      <c r="H30" s="126"/>
      <c r="I30" s="127"/>
      <c r="J30" s="126"/>
      <c r="K30" s="127"/>
      <c r="L30" s="126"/>
      <c r="M30" s="127"/>
      <c r="N30" s="126"/>
      <c r="O30" s="127"/>
      <c r="P30" s="126"/>
    </row>
    <row r="31" spans="1:16" ht="21.95" customHeight="1">
      <c r="A31" s="128" t="str">
        <f>'TH 9-consol'!A47</f>
        <v>หมายเหตุประกอบข้อมูลทางการเงินระหว่างกาลแบบย่อในหน้า 14 ถึง 45 เป็นส่วนหนึ่งของข้อมูลทางการเงินระหว่างกาลนี้</v>
      </c>
      <c r="B31" s="129"/>
      <c r="C31" s="128"/>
      <c r="D31" s="86"/>
      <c r="E31" s="130"/>
      <c r="F31" s="130"/>
      <c r="G31" s="130"/>
      <c r="H31" s="130"/>
      <c r="I31" s="130"/>
      <c r="J31" s="86"/>
      <c r="K31" s="130"/>
      <c r="L31" s="86"/>
      <c r="M31" s="130"/>
      <c r="N31" s="130"/>
      <c r="O31" s="130"/>
      <c r="P31" s="130"/>
    </row>
  </sheetData>
  <mergeCells count="3">
    <mergeCell ref="D5:P5"/>
    <mergeCell ref="D6:P6"/>
    <mergeCell ref="H8:L8"/>
  </mergeCells>
  <pageMargins left="0.5" right="0.5" top="0.5" bottom="0.6" header="0.49" footer="0.4"/>
  <pageSetup paperSize="9" scale="98" firstPageNumber="10" orientation="landscape" useFirstPageNumber="1" horizontalDpi="1200" verticalDpi="1200" r:id="rId1"/>
  <headerFooter>
    <oddHeader xml:space="preserve">&amp;C
</oddHeader>
    <oddFooter>&amp;R&amp;13&amp;P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5"/>
  <sheetViews>
    <sheetView tabSelected="1" view="pageBreakPreview" zoomScale="110" zoomScaleNormal="90" zoomScaleSheetLayoutView="110" workbookViewId="0">
      <selection activeCell="P22" sqref="P22"/>
    </sheetView>
  </sheetViews>
  <sheetFormatPr defaultColWidth="9.140625" defaultRowHeight="20.100000000000001" customHeight="1"/>
  <cols>
    <col min="1" max="3" width="1.42578125" style="3" customWidth="1"/>
    <col min="4" max="4" width="38.85546875" style="3" customWidth="1"/>
    <col min="5" max="5" width="7" style="2" customWidth="1"/>
    <col min="6" max="6" width="0.5703125" style="3" customWidth="1"/>
    <col min="7" max="7" width="11.42578125" style="4" customWidth="1"/>
    <col min="8" max="8" width="0.5703125" style="3" customWidth="1"/>
    <col min="9" max="9" width="11.42578125" style="4" customWidth="1"/>
    <col min="10" max="10" width="0.5703125" style="4" customWidth="1"/>
    <col min="11" max="11" width="11.42578125" style="4" customWidth="1"/>
    <col min="12" max="12" width="0.5703125" style="3" customWidth="1"/>
    <col min="13" max="13" width="11.42578125" style="4" customWidth="1"/>
    <col min="14" max="16384" width="9.140625" style="6"/>
  </cols>
  <sheetData>
    <row r="1" spans="1:13" s="1" customFormat="1" ht="20.100000000000001" customHeight="1">
      <c r="A1" s="1" t="s">
        <v>136</v>
      </c>
      <c r="M1" s="5" t="s">
        <v>18</v>
      </c>
    </row>
    <row r="2" spans="1:13" ht="20.100000000000001" customHeight="1">
      <c r="A2" s="1" t="s">
        <v>12</v>
      </c>
      <c r="B2" s="1"/>
      <c r="C2" s="1"/>
      <c r="D2" s="1"/>
    </row>
    <row r="3" spans="1:13" ht="20.100000000000001" customHeight="1">
      <c r="A3" s="170" t="s">
        <v>236</v>
      </c>
      <c r="B3" s="8"/>
      <c r="C3" s="8"/>
      <c r="D3" s="8"/>
      <c r="E3" s="9"/>
      <c r="F3" s="10"/>
      <c r="G3" s="11"/>
      <c r="H3" s="10"/>
      <c r="I3" s="11"/>
      <c r="J3" s="11"/>
      <c r="K3" s="11"/>
      <c r="L3" s="10"/>
      <c r="M3" s="11"/>
    </row>
    <row r="5" spans="1:13" ht="20.100000000000001" customHeight="1">
      <c r="A5" s="6"/>
      <c r="F5" s="1"/>
      <c r="G5" s="207" t="s">
        <v>30</v>
      </c>
      <c r="H5" s="207"/>
      <c r="I5" s="207"/>
      <c r="J5" s="12"/>
      <c r="K5" s="207" t="s">
        <v>44</v>
      </c>
      <c r="L5" s="207"/>
      <c r="M5" s="207"/>
    </row>
    <row r="6" spans="1:13" ht="20.100000000000001" customHeight="1">
      <c r="E6" s="12"/>
      <c r="F6" s="1"/>
      <c r="G6" s="5" t="s">
        <v>83</v>
      </c>
      <c r="H6" s="1"/>
      <c r="I6" s="5" t="s">
        <v>56</v>
      </c>
      <c r="J6" s="5"/>
      <c r="K6" s="5" t="s">
        <v>83</v>
      </c>
      <c r="L6" s="1"/>
      <c r="M6" s="5" t="s">
        <v>56</v>
      </c>
    </row>
    <row r="7" spans="1:13" ht="20.100000000000001" customHeight="1">
      <c r="E7" s="14" t="s">
        <v>0</v>
      </c>
      <c r="F7" s="1"/>
      <c r="G7" s="15" t="s">
        <v>156</v>
      </c>
      <c r="H7" s="1"/>
      <c r="I7" s="15" t="s">
        <v>156</v>
      </c>
      <c r="J7" s="5"/>
      <c r="K7" s="15" t="s">
        <v>156</v>
      </c>
      <c r="L7" s="5"/>
      <c r="M7" s="15" t="s">
        <v>156</v>
      </c>
    </row>
    <row r="8" spans="1:13" ht="20.100000000000001" customHeight="1">
      <c r="A8" s="171" t="s">
        <v>13</v>
      </c>
      <c r="E8" s="172"/>
      <c r="F8" s="173"/>
      <c r="G8" s="174"/>
      <c r="H8" s="173"/>
      <c r="I8" s="175"/>
      <c r="J8" s="173"/>
      <c r="K8" s="176"/>
      <c r="L8" s="173"/>
      <c r="M8" s="173"/>
    </row>
    <row r="9" spans="1:13" ht="20.100000000000001" customHeight="1">
      <c r="A9" s="177" t="s">
        <v>71</v>
      </c>
      <c r="E9" s="172"/>
      <c r="F9" s="178"/>
      <c r="G9" s="179">
        <v>4460896</v>
      </c>
      <c r="H9" s="180"/>
      <c r="I9" s="180">
        <v>15179424</v>
      </c>
      <c r="J9" s="180"/>
      <c r="K9" s="179">
        <v>3912871</v>
      </c>
      <c r="L9" s="180"/>
      <c r="M9" s="180">
        <v>14327646</v>
      </c>
    </row>
    <row r="10" spans="1:13" ht="20.100000000000001" customHeight="1">
      <c r="A10" s="171" t="s">
        <v>189</v>
      </c>
      <c r="E10" s="172"/>
      <c r="F10" s="178"/>
      <c r="G10" s="179"/>
      <c r="H10" s="180"/>
      <c r="I10" s="180"/>
      <c r="J10" s="180"/>
      <c r="K10" s="179"/>
      <c r="L10" s="180"/>
      <c r="M10" s="180"/>
    </row>
    <row r="11" spans="1:13" ht="20.100000000000001" customHeight="1">
      <c r="A11" s="178" t="s">
        <v>252</v>
      </c>
      <c r="E11" s="172"/>
      <c r="F11" s="178"/>
      <c r="G11" s="179"/>
      <c r="H11" s="180"/>
      <c r="I11" s="180"/>
      <c r="J11" s="180"/>
      <c r="K11" s="179"/>
      <c r="L11" s="180"/>
      <c r="M11" s="180"/>
    </row>
    <row r="12" spans="1:13" ht="20.100000000000001" customHeight="1">
      <c r="A12" s="178"/>
      <c r="B12" s="3" t="s">
        <v>253</v>
      </c>
      <c r="E12" s="172"/>
      <c r="F12" s="178"/>
      <c r="G12" s="179">
        <v>-1008095</v>
      </c>
      <c r="H12" s="180"/>
      <c r="I12" s="180">
        <v>3046</v>
      </c>
      <c r="J12" s="180"/>
      <c r="K12" s="179">
        <v>-1227460</v>
      </c>
      <c r="L12" s="180"/>
      <c r="M12" s="180" t="s">
        <v>57</v>
      </c>
    </row>
    <row r="13" spans="1:13" ht="20.100000000000001" customHeight="1">
      <c r="A13" s="178" t="s">
        <v>97</v>
      </c>
      <c r="E13" s="181"/>
      <c r="F13" s="178"/>
      <c r="G13" s="179">
        <v>5355153</v>
      </c>
      <c r="H13" s="180"/>
      <c r="I13" s="180">
        <v>5401879</v>
      </c>
      <c r="J13" s="180"/>
      <c r="K13" s="179">
        <v>2838890</v>
      </c>
      <c r="L13" s="180"/>
      <c r="M13" s="180">
        <v>2827024</v>
      </c>
    </row>
    <row r="14" spans="1:13" ht="20.100000000000001" customHeight="1">
      <c r="A14" s="182" t="s">
        <v>34</v>
      </c>
      <c r="E14" s="172"/>
      <c r="F14" s="178"/>
      <c r="G14" s="179">
        <v>3451818</v>
      </c>
      <c r="H14" s="180"/>
      <c r="I14" s="180">
        <v>2432714</v>
      </c>
      <c r="J14" s="180"/>
      <c r="K14" s="179">
        <v>3062326</v>
      </c>
      <c r="L14" s="180"/>
      <c r="M14" s="180">
        <v>2049020</v>
      </c>
    </row>
    <row r="15" spans="1:13" ht="20.100000000000001" customHeight="1">
      <c r="A15" s="182" t="s">
        <v>192</v>
      </c>
      <c r="E15" s="172"/>
      <c r="F15" s="178"/>
      <c r="G15" s="179" t="s">
        <v>57</v>
      </c>
      <c r="H15" s="180"/>
      <c r="I15" s="180">
        <v>431100</v>
      </c>
      <c r="J15" s="180"/>
      <c r="K15" s="183" t="s">
        <v>57</v>
      </c>
      <c r="L15" s="180"/>
      <c r="M15" s="180">
        <v>431100</v>
      </c>
    </row>
    <row r="16" spans="1:13" ht="20.100000000000001" customHeight="1">
      <c r="A16" s="184" t="s">
        <v>241</v>
      </c>
      <c r="E16" s="172"/>
      <c r="F16" s="178"/>
      <c r="G16" s="179">
        <v>-1089444</v>
      </c>
      <c r="H16" s="180"/>
      <c r="I16" s="180">
        <v>-99810</v>
      </c>
      <c r="J16" s="180"/>
      <c r="K16" s="179">
        <v>-1071023</v>
      </c>
      <c r="L16" s="180"/>
      <c r="M16" s="180">
        <v>-69775</v>
      </c>
    </row>
    <row r="17" spans="1:13" ht="20.100000000000001" customHeight="1">
      <c r="A17" s="177" t="s">
        <v>208</v>
      </c>
      <c r="E17" s="172">
        <v>9</v>
      </c>
      <c r="F17" s="178"/>
      <c r="G17" s="179">
        <v>-999525</v>
      </c>
      <c r="H17" s="180"/>
      <c r="I17" s="180">
        <v>-991490</v>
      </c>
      <c r="J17" s="180"/>
      <c r="K17" s="179" t="s">
        <v>57</v>
      </c>
      <c r="L17" s="180"/>
      <c r="M17" s="185" t="s">
        <v>57</v>
      </c>
    </row>
    <row r="18" spans="1:13" ht="20.100000000000001" customHeight="1">
      <c r="A18" s="178" t="s">
        <v>87</v>
      </c>
      <c r="E18" s="172"/>
      <c r="F18" s="178"/>
      <c r="G18" s="186">
        <v>-167106</v>
      </c>
      <c r="H18" s="180"/>
      <c r="I18" s="185">
        <v>-157372</v>
      </c>
      <c r="J18" s="180"/>
      <c r="K18" s="186">
        <v>-2493897</v>
      </c>
      <c r="L18" s="180"/>
      <c r="M18" s="180">
        <v>-4257841</v>
      </c>
    </row>
    <row r="19" spans="1:13" ht="20.100000000000001" customHeight="1">
      <c r="A19" s="178" t="s">
        <v>242</v>
      </c>
      <c r="E19" s="172"/>
      <c r="F19" s="178"/>
      <c r="G19" s="186">
        <v>-3782</v>
      </c>
      <c r="H19" s="180"/>
      <c r="I19" s="185">
        <v>-2525</v>
      </c>
      <c r="J19" s="180"/>
      <c r="K19" s="186">
        <v>-3782</v>
      </c>
      <c r="L19" s="180"/>
      <c r="M19" s="180">
        <v>-2525</v>
      </c>
    </row>
    <row r="20" spans="1:13" ht="20.100000000000001" customHeight="1">
      <c r="A20" s="178" t="s">
        <v>254</v>
      </c>
      <c r="E20" s="172"/>
      <c r="F20" s="178"/>
      <c r="G20" s="186">
        <v>43807.962730000014</v>
      </c>
      <c r="H20" s="180"/>
      <c r="I20" s="185">
        <v>0</v>
      </c>
      <c r="J20" s="180"/>
      <c r="K20" s="186">
        <v>0</v>
      </c>
      <c r="L20" s="180"/>
      <c r="M20" s="180">
        <v>0</v>
      </c>
    </row>
    <row r="21" spans="1:13" ht="20.100000000000001" customHeight="1">
      <c r="A21" s="178" t="s">
        <v>255</v>
      </c>
      <c r="E21" s="172"/>
      <c r="F21" s="178"/>
      <c r="G21" s="186">
        <v>-5568.0358700000124</v>
      </c>
      <c r="H21" s="180"/>
      <c r="I21" s="185">
        <v>0</v>
      </c>
      <c r="J21" s="180"/>
      <c r="K21" s="186">
        <v>0</v>
      </c>
      <c r="L21" s="180"/>
      <c r="M21" s="180">
        <v>0</v>
      </c>
    </row>
    <row r="22" spans="1:13" ht="20.100000000000001" customHeight="1">
      <c r="A22" s="178" t="s">
        <v>98</v>
      </c>
      <c r="E22" s="172"/>
      <c r="F22" s="178"/>
      <c r="G22" s="186">
        <v>5444.65895</v>
      </c>
      <c r="H22" s="180"/>
      <c r="I22" s="185">
        <v>1626</v>
      </c>
      <c r="J22" s="180"/>
      <c r="K22" s="186">
        <v>5432</v>
      </c>
      <c r="L22" s="180"/>
      <c r="M22" s="180">
        <v>470</v>
      </c>
    </row>
    <row r="23" spans="1:13" ht="20.100000000000001" customHeight="1">
      <c r="A23" s="177" t="s">
        <v>267</v>
      </c>
      <c r="E23" s="172"/>
      <c r="F23" s="178"/>
      <c r="G23" s="179"/>
      <c r="H23" s="180"/>
      <c r="I23" s="180"/>
      <c r="J23" s="180"/>
      <c r="K23" s="186"/>
      <c r="L23" s="180"/>
      <c r="M23" s="180"/>
    </row>
    <row r="24" spans="1:13" ht="20.100000000000001" customHeight="1">
      <c r="A24" s="177"/>
      <c r="B24" s="3" t="s">
        <v>268</v>
      </c>
      <c r="E24" s="172"/>
      <c r="F24" s="178"/>
      <c r="G24" s="179">
        <v>-18302</v>
      </c>
      <c r="H24" s="180"/>
      <c r="I24" s="180">
        <v>-18569</v>
      </c>
      <c r="J24" s="180"/>
      <c r="K24" s="186">
        <v>-112628</v>
      </c>
      <c r="L24" s="180"/>
      <c r="M24" s="180">
        <v>-111242</v>
      </c>
    </row>
    <row r="25" spans="1:13" ht="20.100000000000001" customHeight="1">
      <c r="A25" s="178" t="s">
        <v>90</v>
      </c>
      <c r="E25" s="181"/>
      <c r="F25" s="178"/>
      <c r="G25" s="187">
        <v>894602</v>
      </c>
      <c r="H25" s="180"/>
      <c r="I25" s="188">
        <v>3297962</v>
      </c>
      <c r="J25" s="180"/>
      <c r="K25" s="187">
        <v>372434</v>
      </c>
      <c r="L25" s="180"/>
      <c r="M25" s="188">
        <v>2511881</v>
      </c>
    </row>
    <row r="26" spans="1:13" ht="6" customHeight="1">
      <c r="A26" s="178"/>
      <c r="E26" s="181"/>
      <c r="F26" s="178"/>
      <c r="G26" s="179"/>
      <c r="H26" s="180"/>
      <c r="I26" s="180"/>
      <c r="J26" s="180"/>
      <c r="K26" s="179"/>
      <c r="L26" s="180"/>
      <c r="M26" s="180"/>
    </row>
    <row r="27" spans="1:13" ht="20.100000000000001" customHeight="1">
      <c r="A27" s="178"/>
      <c r="E27" s="172"/>
      <c r="F27" s="178"/>
      <c r="G27" s="32">
        <f>SUM(G9:G25)</f>
        <v>10919899.585809998</v>
      </c>
      <c r="H27" s="180"/>
      <c r="I27" s="33">
        <f>SUM(I9:I25)</f>
        <v>25477985</v>
      </c>
      <c r="J27" s="180"/>
      <c r="K27" s="32">
        <f>SUM(K9:K25)</f>
        <v>5283163</v>
      </c>
      <c r="L27" s="180"/>
      <c r="M27" s="33">
        <f>SUM(M9:M25)</f>
        <v>17705758</v>
      </c>
    </row>
    <row r="28" spans="1:13" ht="20.100000000000001" customHeight="1">
      <c r="A28" s="171" t="s">
        <v>99</v>
      </c>
      <c r="E28" s="172"/>
      <c r="F28" s="178"/>
      <c r="G28" s="179"/>
      <c r="H28" s="180"/>
      <c r="I28" s="180"/>
      <c r="J28" s="180"/>
      <c r="K28" s="179"/>
      <c r="L28" s="180"/>
      <c r="M28" s="189"/>
    </row>
    <row r="29" spans="1:13" ht="20.100000000000001" customHeight="1">
      <c r="A29" s="178" t="s">
        <v>68</v>
      </c>
      <c r="E29" s="172"/>
      <c r="F29" s="178"/>
      <c r="G29" s="179">
        <v>2189042</v>
      </c>
      <c r="H29" s="180"/>
      <c r="I29" s="180">
        <v>-3508046</v>
      </c>
      <c r="J29" s="180"/>
      <c r="K29" s="179">
        <v>2229476</v>
      </c>
      <c r="L29" s="180"/>
      <c r="M29" s="180">
        <v>-3694276</v>
      </c>
    </row>
    <row r="30" spans="1:13" ht="20.100000000000001" customHeight="1">
      <c r="A30" s="178" t="s">
        <v>25</v>
      </c>
      <c r="E30" s="172"/>
      <c r="F30" s="178"/>
      <c r="G30" s="179">
        <v>435911</v>
      </c>
      <c r="H30" s="180"/>
      <c r="I30" s="180">
        <v>-182423</v>
      </c>
      <c r="J30" s="180"/>
      <c r="K30" s="179">
        <v>518522</v>
      </c>
      <c r="L30" s="180"/>
      <c r="M30" s="180">
        <v>-266621</v>
      </c>
    </row>
    <row r="31" spans="1:13" ht="20.100000000000001" customHeight="1">
      <c r="A31" s="178" t="s">
        <v>100</v>
      </c>
      <c r="E31" s="172"/>
      <c r="F31" s="178"/>
      <c r="G31" s="179">
        <v>-2936931</v>
      </c>
      <c r="H31" s="180"/>
      <c r="I31" s="180">
        <v>-8738368</v>
      </c>
      <c r="J31" s="180"/>
      <c r="K31" s="179">
        <v>-2991268</v>
      </c>
      <c r="L31" s="180"/>
      <c r="M31" s="180">
        <v>-8489503</v>
      </c>
    </row>
    <row r="32" spans="1:13" ht="20.100000000000001" customHeight="1">
      <c r="A32" s="178" t="s">
        <v>58</v>
      </c>
      <c r="E32" s="172"/>
      <c r="F32" s="178"/>
      <c r="G32" s="179">
        <v>50105</v>
      </c>
      <c r="H32" s="180"/>
      <c r="I32" s="180">
        <v>-152900</v>
      </c>
      <c r="J32" s="180"/>
      <c r="K32" s="179">
        <v>-169556</v>
      </c>
      <c r="L32" s="180"/>
      <c r="M32" s="185">
        <v>-156368</v>
      </c>
    </row>
    <row r="33" spans="1:13" ht="20.100000000000001" customHeight="1">
      <c r="A33" s="178" t="s">
        <v>101</v>
      </c>
      <c r="E33" s="172"/>
      <c r="F33" s="178"/>
      <c r="G33" s="179">
        <v>112655</v>
      </c>
      <c r="H33" s="180"/>
      <c r="I33" s="180">
        <v>-2867811</v>
      </c>
      <c r="J33" s="180"/>
      <c r="K33" s="179">
        <v>-3872</v>
      </c>
      <c r="L33" s="180"/>
      <c r="M33" s="180">
        <v>-2976000</v>
      </c>
    </row>
    <row r="34" spans="1:13" ht="20.100000000000001" customHeight="1">
      <c r="A34" s="178" t="s">
        <v>60</v>
      </c>
      <c r="E34" s="172"/>
      <c r="F34" s="178"/>
      <c r="G34" s="179">
        <v>-2785488</v>
      </c>
      <c r="H34" s="180"/>
      <c r="I34" s="180">
        <v>7749887</v>
      </c>
      <c r="J34" s="180"/>
      <c r="K34" s="179">
        <v>-3042190</v>
      </c>
      <c r="L34" s="180"/>
      <c r="M34" s="180">
        <v>8008293</v>
      </c>
    </row>
    <row r="35" spans="1:13" ht="20.100000000000001" customHeight="1">
      <c r="A35" s="178" t="s">
        <v>23</v>
      </c>
      <c r="E35" s="172"/>
      <c r="F35" s="178"/>
      <c r="G35" s="179">
        <v>-482501</v>
      </c>
      <c r="H35" s="180"/>
      <c r="I35" s="180">
        <v>-661415</v>
      </c>
      <c r="J35" s="180"/>
      <c r="K35" s="179">
        <v>201568</v>
      </c>
      <c r="L35" s="180"/>
      <c r="M35" s="180">
        <v>-97929</v>
      </c>
    </row>
    <row r="36" spans="1:13" ht="20.100000000000001" customHeight="1">
      <c r="A36" s="178" t="s">
        <v>102</v>
      </c>
      <c r="E36" s="172"/>
      <c r="F36" s="178"/>
      <c r="G36" s="179">
        <v>134020</v>
      </c>
      <c r="H36" s="180"/>
      <c r="I36" s="180">
        <v>-4091622</v>
      </c>
      <c r="J36" s="180"/>
      <c r="K36" s="179">
        <v>134020</v>
      </c>
      <c r="L36" s="180"/>
      <c r="M36" s="180">
        <v>-4091622</v>
      </c>
    </row>
    <row r="37" spans="1:13" ht="20.100000000000001" customHeight="1">
      <c r="A37" s="178" t="s">
        <v>103</v>
      </c>
      <c r="E37" s="172"/>
      <c r="F37" s="178"/>
      <c r="G37" s="187">
        <v>980400</v>
      </c>
      <c r="H37" s="180"/>
      <c r="I37" s="188">
        <v>125500</v>
      </c>
      <c r="J37" s="180"/>
      <c r="K37" s="187">
        <v>990121</v>
      </c>
      <c r="L37" s="180"/>
      <c r="M37" s="188">
        <v>112712</v>
      </c>
    </row>
    <row r="38" spans="1:13" ht="6" customHeight="1">
      <c r="A38" s="178"/>
      <c r="E38" s="172"/>
      <c r="F38" s="178"/>
      <c r="G38" s="179"/>
      <c r="H38" s="180"/>
      <c r="I38" s="180"/>
      <c r="J38" s="180"/>
      <c r="K38" s="179"/>
      <c r="L38" s="180"/>
      <c r="M38" s="180"/>
    </row>
    <row r="39" spans="1:13" ht="20.100000000000001" customHeight="1">
      <c r="A39" s="190" t="s">
        <v>167</v>
      </c>
      <c r="E39" s="172"/>
      <c r="F39" s="178"/>
      <c r="G39" s="32">
        <f>SUM(G27:G37)</f>
        <v>8617112.5858099982</v>
      </c>
      <c r="H39" s="180"/>
      <c r="I39" s="33">
        <f>SUM(I27:I37)</f>
        <v>13150787</v>
      </c>
      <c r="J39" s="180"/>
      <c r="K39" s="32">
        <f>SUM(K27:K37)</f>
        <v>3149984</v>
      </c>
      <c r="L39" s="180"/>
      <c r="M39" s="33">
        <f>SUM(M27:M37)</f>
        <v>6054444</v>
      </c>
    </row>
    <row r="40" spans="1:13" ht="20.100000000000001" customHeight="1">
      <c r="A40" s="178" t="s">
        <v>148</v>
      </c>
      <c r="E40" s="172"/>
      <c r="F40" s="178"/>
      <c r="G40" s="187">
        <v>-1779562</v>
      </c>
      <c r="H40" s="180"/>
      <c r="I40" s="188">
        <v>-5937621</v>
      </c>
      <c r="J40" s="180"/>
      <c r="K40" s="187">
        <v>-791825</v>
      </c>
      <c r="L40" s="180"/>
      <c r="M40" s="188">
        <v>-4715288</v>
      </c>
    </row>
    <row r="41" spans="1:13" ht="6" customHeight="1">
      <c r="A41" s="178"/>
      <c r="E41" s="172"/>
      <c r="F41" s="178"/>
      <c r="G41" s="179"/>
      <c r="H41" s="180"/>
      <c r="I41" s="180"/>
      <c r="J41" s="180"/>
      <c r="K41" s="179"/>
      <c r="L41" s="180"/>
      <c r="M41" s="180"/>
    </row>
    <row r="42" spans="1:13" ht="20.100000000000001" customHeight="1">
      <c r="A42" s="171" t="s">
        <v>168</v>
      </c>
      <c r="E42" s="172"/>
      <c r="F42" s="178"/>
      <c r="G42" s="191">
        <f>SUM(G39:G40)</f>
        <v>6837550.5858099982</v>
      </c>
      <c r="H42" s="180"/>
      <c r="I42" s="192">
        <f>SUM(I39:I40)</f>
        <v>7213166</v>
      </c>
      <c r="J42" s="180"/>
      <c r="K42" s="191">
        <f>SUM(K39:K40)</f>
        <v>2358159</v>
      </c>
      <c r="L42" s="180"/>
      <c r="M42" s="192">
        <f>SUM(M39:M40)</f>
        <v>1339156</v>
      </c>
    </row>
    <row r="43" spans="1:13" ht="11.25" customHeight="1">
      <c r="E43" s="12"/>
      <c r="F43" s="1"/>
      <c r="G43" s="5"/>
      <c r="H43" s="1"/>
      <c r="I43" s="5"/>
      <c r="J43" s="5"/>
      <c r="K43" s="5"/>
      <c r="L43" s="5"/>
      <c r="M43" s="5"/>
    </row>
    <row r="44" spans="1:13" ht="21.95" customHeight="1">
      <c r="A44" s="10" t="str">
        <f>'TH 2-4'!A50</f>
        <v>หมายเหตุประกอบข้อมูลทางการเงินระหว่างกาลแบบย่อในหน้า 14 ถึง 45 เป็นส่วนหนึ่งของข้อมูลทางการเงินระหว่างกาลนี้</v>
      </c>
      <c r="B44" s="10"/>
      <c r="C44" s="10"/>
      <c r="D44" s="10"/>
      <c r="E44" s="14"/>
      <c r="F44" s="8"/>
      <c r="G44" s="15"/>
      <c r="H44" s="8"/>
      <c r="I44" s="15"/>
      <c r="J44" s="15"/>
      <c r="K44" s="15"/>
      <c r="L44" s="15"/>
      <c r="M44" s="15"/>
    </row>
    <row r="45" spans="1:13" ht="20.100000000000001" customHeight="1">
      <c r="A45" s="1" t="s">
        <v>136</v>
      </c>
      <c r="B45" s="1"/>
      <c r="C45" s="1"/>
      <c r="D45" s="1"/>
      <c r="M45" s="5" t="s">
        <v>18</v>
      </c>
    </row>
    <row r="46" spans="1:13" ht="20.100000000000001" customHeight="1">
      <c r="A46" s="1" t="s">
        <v>12</v>
      </c>
      <c r="B46" s="1"/>
      <c r="C46" s="1"/>
      <c r="D46" s="1"/>
    </row>
    <row r="47" spans="1:13" ht="17.45" customHeight="1">
      <c r="A47" s="170" t="str">
        <f>+A3</f>
        <v>สำหรับงวดเก้าเดือนสิ้นสุดวันที่ 30 กันยายน พ.ศ. 2562</v>
      </c>
      <c r="B47" s="8"/>
      <c r="C47" s="8"/>
      <c r="D47" s="8"/>
      <c r="E47" s="9"/>
      <c r="F47" s="10"/>
      <c r="G47" s="11"/>
      <c r="H47" s="10"/>
      <c r="I47" s="11"/>
      <c r="J47" s="11"/>
      <c r="K47" s="11"/>
      <c r="L47" s="10"/>
      <c r="M47" s="11"/>
    </row>
    <row r="48" spans="1:13" ht="19.149999999999999" customHeight="1"/>
    <row r="49" spans="1:13" ht="19.149999999999999" customHeight="1">
      <c r="A49" s="6"/>
      <c r="F49" s="1"/>
      <c r="G49" s="207" t="s">
        <v>30</v>
      </c>
      <c r="H49" s="207"/>
      <c r="I49" s="207"/>
      <c r="J49" s="12"/>
      <c r="K49" s="207" t="s">
        <v>44</v>
      </c>
      <c r="L49" s="207"/>
      <c r="M49" s="207"/>
    </row>
    <row r="50" spans="1:13" ht="19.149999999999999" customHeight="1">
      <c r="E50" s="12"/>
      <c r="F50" s="1"/>
      <c r="G50" s="5" t="s">
        <v>83</v>
      </c>
      <c r="H50" s="1"/>
      <c r="I50" s="5" t="s">
        <v>56</v>
      </c>
      <c r="J50" s="5"/>
      <c r="K50" s="5" t="s">
        <v>83</v>
      </c>
      <c r="L50" s="1"/>
      <c r="M50" s="5" t="s">
        <v>56</v>
      </c>
    </row>
    <row r="51" spans="1:13" ht="19.149999999999999" customHeight="1">
      <c r="E51" s="14" t="s">
        <v>0</v>
      </c>
      <c r="F51" s="1"/>
      <c r="G51" s="15" t="s">
        <v>156</v>
      </c>
      <c r="H51" s="1"/>
      <c r="I51" s="15" t="s">
        <v>156</v>
      </c>
      <c r="J51" s="5"/>
      <c r="K51" s="15" t="s">
        <v>156</v>
      </c>
      <c r="L51" s="5"/>
      <c r="M51" s="15" t="s">
        <v>156</v>
      </c>
    </row>
    <row r="52" spans="1:13" ht="19.149999999999999" customHeight="1">
      <c r="A52" s="171" t="s">
        <v>14</v>
      </c>
      <c r="E52" s="172"/>
      <c r="F52" s="178"/>
      <c r="G52" s="174"/>
      <c r="H52" s="175"/>
      <c r="I52" s="175"/>
      <c r="J52" s="175"/>
      <c r="K52" s="174"/>
      <c r="L52" s="175"/>
      <c r="M52" s="175"/>
    </row>
    <row r="53" spans="1:13" ht="19.149999999999999" customHeight="1">
      <c r="A53" s="177" t="s">
        <v>210</v>
      </c>
      <c r="E53" s="172"/>
      <c r="F53" s="178"/>
      <c r="G53" s="193">
        <v>763068</v>
      </c>
      <c r="H53" s="180"/>
      <c r="I53" s="194">
        <v>768044</v>
      </c>
      <c r="J53" s="180"/>
      <c r="K53" s="186">
        <v>2143897</v>
      </c>
      <c r="L53" s="180"/>
      <c r="M53" s="185">
        <v>4253441</v>
      </c>
    </row>
    <row r="54" spans="1:13" ht="19.149999999999999" customHeight="1">
      <c r="A54" s="178" t="s">
        <v>211</v>
      </c>
      <c r="E54" s="12"/>
      <c r="F54" s="1"/>
      <c r="G54" s="186">
        <v>-23782</v>
      </c>
      <c r="H54" s="180"/>
      <c r="I54" s="185">
        <v>0</v>
      </c>
      <c r="J54" s="180"/>
      <c r="K54" s="186" t="s">
        <v>57</v>
      </c>
      <c r="L54" s="180"/>
      <c r="M54" s="185">
        <v>0</v>
      </c>
    </row>
    <row r="55" spans="1:13" ht="19.149999999999999" customHeight="1">
      <c r="A55" s="177" t="s">
        <v>212</v>
      </c>
      <c r="E55" s="12"/>
      <c r="F55" s="1"/>
      <c r="G55" s="186">
        <v>55176562</v>
      </c>
      <c r="H55" s="180"/>
      <c r="I55" s="185">
        <v>4257242</v>
      </c>
      <c r="J55" s="180"/>
      <c r="K55" s="186">
        <v>54983766</v>
      </c>
      <c r="L55" s="180"/>
      <c r="M55" s="185">
        <v>4151452</v>
      </c>
    </row>
    <row r="56" spans="1:13" ht="19.149999999999999" customHeight="1">
      <c r="A56" s="177" t="s">
        <v>213</v>
      </c>
      <c r="E56" s="172"/>
      <c r="F56" s="178"/>
      <c r="G56" s="193" t="s">
        <v>57</v>
      </c>
      <c r="H56" s="180"/>
      <c r="I56" s="194">
        <v>2287397</v>
      </c>
      <c r="J56" s="180"/>
      <c r="K56" s="193" t="s">
        <v>57</v>
      </c>
      <c r="L56" s="180"/>
      <c r="M56" s="185">
        <v>2287397</v>
      </c>
    </row>
    <row r="57" spans="1:13" ht="19.149999999999999" customHeight="1">
      <c r="A57" s="177" t="s">
        <v>214</v>
      </c>
      <c r="E57" s="172"/>
      <c r="F57" s="178"/>
      <c r="G57" s="193">
        <v>-38216</v>
      </c>
      <c r="H57" s="180"/>
      <c r="I57" s="194">
        <v>0</v>
      </c>
      <c r="J57" s="180"/>
      <c r="K57" s="193">
        <v>-38216</v>
      </c>
      <c r="L57" s="180"/>
      <c r="M57" s="185">
        <v>0</v>
      </c>
    </row>
    <row r="58" spans="1:13" ht="19.149999999999999" customHeight="1">
      <c r="A58" s="178" t="s">
        <v>215</v>
      </c>
      <c r="E58" s="172">
        <v>14</v>
      </c>
      <c r="F58" s="178"/>
      <c r="G58" s="186" t="s">
        <v>57</v>
      </c>
      <c r="H58" s="180"/>
      <c r="I58" s="185">
        <v>0</v>
      </c>
      <c r="J58" s="180"/>
      <c r="K58" s="186">
        <v>-827396</v>
      </c>
      <c r="L58" s="180"/>
      <c r="M58" s="180">
        <v>-310000</v>
      </c>
    </row>
    <row r="59" spans="1:13" ht="19.149999999999999" customHeight="1">
      <c r="A59" s="178" t="s">
        <v>216</v>
      </c>
      <c r="E59" s="172">
        <v>14</v>
      </c>
      <c r="F59" s="178"/>
      <c r="G59" s="186" t="s">
        <v>57</v>
      </c>
      <c r="H59" s="180"/>
      <c r="I59" s="185">
        <v>0</v>
      </c>
      <c r="J59" s="180"/>
      <c r="K59" s="186">
        <v>1528500</v>
      </c>
      <c r="L59" s="180"/>
      <c r="M59" s="180">
        <v>10186500</v>
      </c>
    </row>
    <row r="60" spans="1:13" ht="19.149999999999999" customHeight="1">
      <c r="A60" s="178" t="s">
        <v>217</v>
      </c>
      <c r="E60" s="172"/>
      <c r="F60" s="178"/>
      <c r="G60" s="186">
        <v>45000</v>
      </c>
      <c r="H60" s="180"/>
      <c r="I60" s="185">
        <v>45000</v>
      </c>
      <c r="J60" s="180"/>
      <c r="K60" s="186" t="s">
        <v>57</v>
      </c>
      <c r="L60" s="180"/>
      <c r="M60" s="185">
        <v>0</v>
      </c>
    </row>
    <row r="61" spans="1:13" ht="19.149999999999999" customHeight="1">
      <c r="A61" s="178" t="s">
        <v>243</v>
      </c>
      <c r="E61" s="181"/>
      <c r="F61" s="178"/>
      <c r="G61" s="186"/>
      <c r="H61" s="180"/>
      <c r="I61" s="185"/>
      <c r="J61" s="180"/>
      <c r="K61" s="186"/>
      <c r="L61" s="180"/>
      <c r="M61" s="185"/>
    </row>
    <row r="62" spans="1:13" ht="19.149999999999999" customHeight="1">
      <c r="A62" s="184" t="s">
        <v>104</v>
      </c>
      <c r="E62" s="172"/>
      <c r="F62" s="178"/>
      <c r="G62" s="179">
        <v>6110</v>
      </c>
      <c r="H62" s="180"/>
      <c r="I62" s="180">
        <v>30976</v>
      </c>
      <c r="J62" s="180"/>
      <c r="K62" s="179">
        <v>6110</v>
      </c>
      <c r="L62" s="180"/>
      <c r="M62" s="180">
        <v>30976</v>
      </c>
    </row>
    <row r="63" spans="1:13" ht="19.149999999999999" customHeight="1">
      <c r="A63" s="184" t="s">
        <v>256</v>
      </c>
      <c r="E63" s="172"/>
      <c r="F63" s="178"/>
      <c r="G63" s="179">
        <v>63149</v>
      </c>
      <c r="H63" s="180"/>
      <c r="I63" s="180">
        <v>0</v>
      </c>
      <c r="J63" s="180"/>
      <c r="K63" s="179">
        <v>0</v>
      </c>
      <c r="L63" s="180"/>
      <c r="M63" s="180">
        <v>0</v>
      </c>
    </row>
    <row r="64" spans="1:13" ht="19.149999999999999" customHeight="1">
      <c r="A64" s="178" t="s">
        <v>105</v>
      </c>
      <c r="E64" s="172"/>
      <c r="F64" s="178"/>
      <c r="G64" s="179">
        <v>542</v>
      </c>
      <c r="H64" s="180"/>
      <c r="I64" s="180">
        <v>128645</v>
      </c>
      <c r="J64" s="180"/>
      <c r="K64" s="186">
        <v>524</v>
      </c>
      <c r="L64" s="180"/>
      <c r="M64" s="185">
        <v>8</v>
      </c>
    </row>
    <row r="65" spans="1:13" ht="18.399999999999999" customHeight="1">
      <c r="A65" s="178" t="s">
        <v>46</v>
      </c>
      <c r="E65" s="172"/>
      <c r="F65" s="178"/>
      <c r="G65" s="179">
        <v>-19878772</v>
      </c>
      <c r="H65" s="180"/>
      <c r="I65" s="180">
        <v>-3644674</v>
      </c>
      <c r="J65" s="180"/>
      <c r="K65" s="179">
        <v>-18394454</v>
      </c>
      <c r="L65" s="180"/>
      <c r="M65" s="180">
        <v>-3102695</v>
      </c>
    </row>
    <row r="66" spans="1:13" ht="18.399999999999999" customHeight="1">
      <c r="A66" s="178" t="s">
        <v>43</v>
      </c>
      <c r="E66" s="172"/>
      <c r="F66" s="178"/>
      <c r="G66" s="179">
        <v>-174202</v>
      </c>
      <c r="H66" s="180"/>
      <c r="I66" s="33">
        <v>-56983</v>
      </c>
      <c r="J66" s="180"/>
      <c r="K66" s="179">
        <v>-171339</v>
      </c>
      <c r="L66" s="180"/>
      <c r="M66" s="33">
        <v>-55269</v>
      </c>
    </row>
    <row r="67" spans="1:13" ht="18.399999999999999" customHeight="1">
      <c r="A67" s="178" t="s">
        <v>238</v>
      </c>
      <c r="E67" s="172" t="s">
        <v>240</v>
      </c>
      <c r="F67" s="178"/>
      <c r="G67" s="179">
        <v>-43836</v>
      </c>
      <c r="H67" s="180"/>
      <c r="I67" s="180">
        <v>0</v>
      </c>
      <c r="J67" s="180"/>
      <c r="K67" s="179" t="s">
        <v>57</v>
      </c>
      <c r="L67" s="180"/>
      <c r="M67" s="180">
        <v>0</v>
      </c>
    </row>
    <row r="68" spans="1:13" ht="18.399999999999999" customHeight="1">
      <c r="A68" s="6" t="s">
        <v>239</v>
      </c>
      <c r="E68" s="172">
        <v>8</v>
      </c>
      <c r="F68" s="178"/>
      <c r="G68" s="187" t="s">
        <v>57</v>
      </c>
      <c r="H68" s="180"/>
      <c r="I68" s="188">
        <v>0</v>
      </c>
      <c r="J68" s="180"/>
      <c r="K68" s="187">
        <v>-236550</v>
      </c>
      <c r="L68" s="180"/>
      <c r="M68" s="188">
        <v>0</v>
      </c>
    </row>
    <row r="69" spans="1:13" ht="6" customHeight="1">
      <c r="A69" s="178"/>
      <c r="E69" s="172"/>
      <c r="F69" s="178"/>
      <c r="G69" s="179"/>
      <c r="H69" s="180"/>
      <c r="I69" s="180"/>
      <c r="J69" s="180"/>
      <c r="K69" s="179"/>
      <c r="L69" s="180"/>
      <c r="M69" s="185"/>
    </row>
    <row r="70" spans="1:13" ht="15" customHeight="1">
      <c r="A70" s="195" t="s">
        <v>169</v>
      </c>
      <c r="E70" s="172"/>
      <c r="F70" s="178"/>
      <c r="G70" s="191">
        <f>SUM(G53:G68)</f>
        <v>35895623</v>
      </c>
      <c r="H70" s="180"/>
      <c r="I70" s="192">
        <f>SUM(I53:I68)</f>
        <v>3815647</v>
      </c>
      <c r="J70" s="180"/>
      <c r="K70" s="191">
        <f>SUM(K53:K68)</f>
        <v>38994842</v>
      </c>
      <c r="L70" s="180"/>
      <c r="M70" s="192">
        <f>SUM(M53:M68)</f>
        <v>17441810</v>
      </c>
    </row>
    <row r="71" spans="1:13" ht="15" customHeight="1">
      <c r="A71" s="195"/>
      <c r="E71" s="172"/>
      <c r="F71" s="178"/>
      <c r="G71" s="174"/>
      <c r="H71" s="1"/>
      <c r="I71" s="5"/>
      <c r="J71" s="5"/>
      <c r="K71" s="174"/>
      <c r="L71" s="5"/>
      <c r="M71" s="5"/>
    </row>
    <row r="72" spans="1:13" ht="19.149999999999999" customHeight="1">
      <c r="A72" s="171" t="s">
        <v>15</v>
      </c>
      <c r="E72" s="12"/>
      <c r="F72" s="1"/>
      <c r="G72" s="174"/>
      <c r="H72" s="1"/>
      <c r="I72" s="5"/>
      <c r="J72" s="5"/>
      <c r="K72" s="174"/>
      <c r="L72" s="5"/>
      <c r="M72" s="5"/>
    </row>
    <row r="73" spans="1:13" ht="19.149999999999999" customHeight="1">
      <c r="A73" s="178" t="s">
        <v>218</v>
      </c>
      <c r="E73" s="12"/>
      <c r="F73" s="1"/>
      <c r="G73" s="179">
        <v>-3525730</v>
      </c>
      <c r="H73" s="180"/>
      <c r="I73" s="180">
        <v>-3067088</v>
      </c>
      <c r="J73" s="180"/>
      <c r="K73" s="179">
        <v>-3428351</v>
      </c>
      <c r="L73" s="180"/>
      <c r="M73" s="180">
        <v>-2852498</v>
      </c>
    </row>
    <row r="74" spans="1:13" ht="19.149999999999999" customHeight="1">
      <c r="A74" s="178" t="s">
        <v>219</v>
      </c>
      <c r="E74" s="12"/>
      <c r="F74" s="1"/>
      <c r="G74" s="179" t="s">
        <v>57</v>
      </c>
      <c r="H74" s="180"/>
      <c r="I74" s="180">
        <v>-56631</v>
      </c>
      <c r="J74" s="180"/>
      <c r="K74" s="179" t="s">
        <v>57</v>
      </c>
      <c r="L74" s="180"/>
      <c r="M74" s="180">
        <v>-56631</v>
      </c>
    </row>
    <row r="75" spans="1:13" ht="19.149999999999999" customHeight="1">
      <c r="A75" s="178" t="s">
        <v>224</v>
      </c>
      <c r="E75" s="12"/>
      <c r="F75" s="1"/>
      <c r="G75" s="186">
        <v>-4386048</v>
      </c>
      <c r="H75" s="180"/>
      <c r="I75" s="185">
        <v>-10708684</v>
      </c>
      <c r="J75" s="180"/>
      <c r="K75" s="186">
        <v>-4386048</v>
      </c>
      <c r="L75" s="180"/>
      <c r="M75" s="185">
        <v>-10708684</v>
      </c>
    </row>
    <row r="76" spans="1:13" ht="19.149999999999999" customHeight="1">
      <c r="A76" s="178" t="s">
        <v>223</v>
      </c>
      <c r="E76" s="12"/>
      <c r="F76" s="1"/>
      <c r="G76" s="186">
        <v>-239969</v>
      </c>
      <c r="H76" s="180"/>
      <c r="I76" s="185">
        <v>-297032</v>
      </c>
      <c r="J76" s="180"/>
      <c r="K76" s="186" t="s">
        <v>57</v>
      </c>
      <c r="L76" s="180"/>
      <c r="M76" s="185">
        <v>0</v>
      </c>
    </row>
    <row r="77" spans="1:13" ht="19.149999999999999" customHeight="1">
      <c r="A77" s="178" t="s">
        <v>190</v>
      </c>
      <c r="E77" s="12"/>
      <c r="F77" s="1"/>
      <c r="G77" s="179">
        <v>5662305</v>
      </c>
      <c r="H77" s="180"/>
      <c r="I77" s="180">
        <v>25882178</v>
      </c>
      <c r="J77" s="180"/>
      <c r="K77" s="179" t="s">
        <v>57</v>
      </c>
      <c r="L77" s="180"/>
      <c r="M77" s="185">
        <v>18990293</v>
      </c>
    </row>
    <row r="78" spans="1:13" ht="19.149999999999999" customHeight="1">
      <c r="A78" s="178" t="s">
        <v>220</v>
      </c>
      <c r="E78" s="12"/>
      <c r="F78" s="1"/>
      <c r="G78" s="179">
        <v>-6442478</v>
      </c>
      <c r="H78" s="180"/>
      <c r="I78" s="180">
        <v>-24460583</v>
      </c>
      <c r="J78" s="180"/>
      <c r="K78" s="186" t="s">
        <v>57</v>
      </c>
      <c r="L78" s="180"/>
      <c r="M78" s="185">
        <v>-18990293</v>
      </c>
    </row>
    <row r="79" spans="1:13" ht="19.149999999999999" customHeight="1">
      <c r="A79" s="178" t="s">
        <v>244</v>
      </c>
      <c r="E79" s="172">
        <v>14</v>
      </c>
      <c r="F79" s="1"/>
      <c r="G79" s="186" t="s">
        <v>57</v>
      </c>
      <c r="H79" s="180"/>
      <c r="I79" s="185">
        <v>0</v>
      </c>
      <c r="J79" s="180"/>
      <c r="K79" s="186">
        <v>203097</v>
      </c>
      <c r="L79" s="180"/>
      <c r="M79" s="185">
        <v>1069557</v>
      </c>
    </row>
    <row r="80" spans="1:13" ht="19.149999999999999" customHeight="1">
      <c r="A80" s="178" t="s">
        <v>193</v>
      </c>
      <c r="E80" s="172">
        <v>14</v>
      </c>
      <c r="F80" s="1"/>
      <c r="G80" s="186" t="s">
        <v>57</v>
      </c>
      <c r="H80" s="180"/>
      <c r="I80" s="185">
        <v>0</v>
      </c>
      <c r="J80" s="180"/>
      <c r="K80" s="186" t="s">
        <v>57</v>
      </c>
      <c r="L80" s="180"/>
      <c r="M80" s="185">
        <v>18915356</v>
      </c>
    </row>
    <row r="81" spans="1:13" ht="19.149999999999999" customHeight="1">
      <c r="A81" s="178" t="s">
        <v>191</v>
      </c>
      <c r="E81" s="12"/>
      <c r="F81" s="1"/>
      <c r="G81" s="179">
        <v>76943</v>
      </c>
      <c r="H81" s="180"/>
      <c r="I81" s="180">
        <v>8705722</v>
      </c>
      <c r="J81" s="180"/>
      <c r="K81" s="179" t="s">
        <v>57</v>
      </c>
      <c r="L81" s="180"/>
      <c r="M81" s="185">
        <v>0</v>
      </c>
    </row>
    <row r="82" spans="1:13" ht="19.149999999999999" customHeight="1">
      <c r="A82" s="178" t="s">
        <v>221</v>
      </c>
      <c r="E82" s="12"/>
      <c r="F82" s="1"/>
      <c r="G82" s="179">
        <v>-710036</v>
      </c>
      <c r="H82" s="180"/>
      <c r="I82" s="180">
        <v>-1185804</v>
      </c>
      <c r="J82" s="180"/>
      <c r="K82" s="179" t="s">
        <v>57</v>
      </c>
      <c r="L82" s="180"/>
      <c r="M82" s="185">
        <v>0</v>
      </c>
    </row>
    <row r="83" spans="1:13" ht="19.149999999999999" customHeight="1">
      <c r="A83" s="178" t="s">
        <v>194</v>
      </c>
      <c r="E83" s="12"/>
      <c r="F83" s="1"/>
      <c r="G83" s="179" t="s">
        <v>57</v>
      </c>
      <c r="H83" s="180"/>
      <c r="I83" s="180">
        <v>18915356</v>
      </c>
      <c r="J83" s="180"/>
      <c r="K83" s="179" t="s">
        <v>57</v>
      </c>
      <c r="L83" s="180"/>
      <c r="M83" s="185">
        <v>0</v>
      </c>
    </row>
    <row r="84" spans="1:13" ht="19.149999999999999" customHeight="1">
      <c r="A84" s="178" t="s">
        <v>222</v>
      </c>
      <c r="E84" s="12"/>
      <c r="F84" s="1"/>
      <c r="G84" s="196">
        <v>-3000000</v>
      </c>
      <c r="H84" s="180"/>
      <c r="I84" s="197">
        <v>-20076406</v>
      </c>
      <c r="J84" s="180"/>
      <c r="K84" s="196">
        <v>-3000000</v>
      </c>
      <c r="L84" s="180"/>
      <c r="M84" s="197">
        <v>-20076406</v>
      </c>
    </row>
    <row r="85" spans="1:13" ht="6" customHeight="1">
      <c r="A85" s="178"/>
      <c r="E85" s="172"/>
      <c r="F85" s="178"/>
      <c r="G85" s="179"/>
      <c r="H85" s="180"/>
      <c r="I85" s="180"/>
      <c r="J85" s="180"/>
      <c r="K85" s="179"/>
      <c r="L85" s="180"/>
      <c r="M85" s="185"/>
    </row>
    <row r="86" spans="1:13" ht="19.149999999999999" customHeight="1">
      <c r="A86" s="195" t="s">
        <v>198</v>
      </c>
      <c r="E86" s="12"/>
      <c r="F86" s="1"/>
      <c r="G86" s="191">
        <f>SUM(G73:G84)</f>
        <v>-12565013</v>
      </c>
      <c r="H86" s="180"/>
      <c r="I86" s="192">
        <f>SUM(I73:I84)</f>
        <v>-6348972</v>
      </c>
      <c r="J86" s="180"/>
      <c r="K86" s="191">
        <f>SUM(K73:K84)</f>
        <v>-10611302</v>
      </c>
      <c r="L86" s="198"/>
      <c r="M86" s="192">
        <f>SUM(M73:M84)</f>
        <v>-13709306</v>
      </c>
    </row>
    <row r="87" spans="1:13" ht="15" customHeight="1">
      <c r="A87" s="195"/>
      <c r="E87" s="12"/>
      <c r="F87" s="1"/>
      <c r="G87" s="199"/>
      <c r="H87" s="198"/>
      <c r="I87" s="199"/>
      <c r="J87" s="198"/>
      <c r="K87" s="199"/>
      <c r="L87" s="198"/>
      <c r="M87" s="199"/>
    </row>
    <row r="88" spans="1:13" ht="29.25" customHeight="1">
      <c r="A88" s="195"/>
      <c r="E88" s="172"/>
      <c r="F88" s="178"/>
      <c r="G88" s="33"/>
      <c r="H88" s="180"/>
      <c r="I88" s="33"/>
      <c r="J88" s="180"/>
      <c r="K88" s="33"/>
      <c r="L88" s="180"/>
      <c r="M88" s="33"/>
    </row>
    <row r="89" spans="1:13" ht="21.95" customHeight="1">
      <c r="A89" s="10" t="str">
        <f>A44</f>
        <v>หมายเหตุประกอบข้อมูลทางการเงินระหว่างกาลแบบย่อในหน้า 14 ถึง 45 เป็นส่วนหนึ่งของข้อมูลทางการเงินระหว่างกาลนี้</v>
      </c>
      <c r="B89" s="10"/>
      <c r="C89" s="10"/>
      <c r="D89" s="9"/>
      <c r="E89" s="9"/>
      <c r="F89" s="11"/>
      <c r="G89" s="10"/>
      <c r="H89" s="11"/>
      <c r="I89" s="9"/>
      <c r="J89" s="9"/>
      <c r="K89" s="10"/>
      <c r="L89" s="11"/>
      <c r="M89" s="10"/>
    </row>
    <row r="90" spans="1:13" ht="19.149999999999999" customHeight="1">
      <c r="A90" s="1" t="s">
        <v>136</v>
      </c>
      <c r="B90" s="1"/>
      <c r="C90" s="1"/>
      <c r="D90" s="1"/>
      <c r="M90" s="5" t="s">
        <v>18</v>
      </c>
    </row>
    <row r="91" spans="1:13" ht="19.149999999999999" customHeight="1">
      <c r="A91" s="1" t="s">
        <v>12</v>
      </c>
      <c r="B91" s="1"/>
      <c r="C91" s="1"/>
      <c r="D91" s="1"/>
    </row>
    <row r="92" spans="1:13" ht="19.149999999999999" customHeight="1">
      <c r="A92" s="170" t="str">
        <f>A47</f>
        <v>สำหรับงวดเก้าเดือนสิ้นสุดวันที่ 30 กันยายน พ.ศ. 2562</v>
      </c>
      <c r="B92" s="8"/>
      <c r="C92" s="8"/>
      <c r="D92" s="8"/>
      <c r="E92" s="9"/>
      <c r="F92" s="10"/>
      <c r="G92" s="11"/>
      <c r="H92" s="10"/>
      <c r="I92" s="11"/>
      <c r="J92" s="11"/>
      <c r="K92" s="11"/>
      <c r="L92" s="10"/>
      <c r="M92" s="11"/>
    </row>
    <row r="93" spans="1:13" ht="19.149999999999999" customHeight="1">
      <c r="A93" s="6"/>
      <c r="E93" s="12"/>
      <c r="F93" s="1"/>
      <c r="G93" s="44"/>
      <c r="H93" s="44"/>
      <c r="I93" s="44"/>
      <c r="J93" s="44"/>
      <c r="K93" s="44"/>
      <c r="L93" s="60"/>
      <c r="M93" s="60"/>
    </row>
    <row r="94" spans="1:13" ht="19.149999999999999" customHeight="1">
      <c r="A94" s="171"/>
      <c r="F94" s="1"/>
      <c r="G94" s="207" t="s">
        <v>30</v>
      </c>
      <c r="H94" s="207"/>
      <c r="I94" s="207"/>
      <c r="J94" s="12"/>
      <c r="K94" s="207" t="s">
        <v>44</v>
      </c>
      <c r="L94" s="207"/>
      <c r="M94" s="207"/>
    </row>
    <row r="95" spans="1:13" ht="19.149999999999999" customHeight="1">
      <c r="A95" s="171"/>
      <c r="E95" s="12"/>
      <c r="F95" s="1"/>
      <c r="G95" s="5" t="s">
        <v>83</v>
      </c>
      <c r="H95" s="1"/>
      <c r="I95" s="5" t="s">
        <v>56</v>
      </c>
      <c r="J95" s="5"/>
      <c r="K95" s="5" t="s">
        <v>83</v>
      </c>
      <c r="L95" s="1"/>
      <c r="M95" s="5" t="s">
        <v>56</v>
      </c>
    </row>
    <row r="96" spans="1:13" ht="19.149999999999999" customHeight="1">
      <c r="A96" s="171"/>
      <c r="E96" s="12"/>
      <c r="F96" s="1"/>
      <c r="G96" s="15" t="s">
        <v>156</v>
      </c>
      <c r="H96" s="1"/>
      <c r="I96" s="15" t="s">
        <v>156</v>
      </c>
      <c r="J96" s="5"/>
      <c r="K96" s="15" t="s">
        <v>156</v>
      </c>
      <c r="L96" s="5"/>
      <c r="M96" s="15" t="s">
        <v>156</v>
      </c>
    </row>
    <row r="97" spans="1:13" ht="8.1" customHeight="1">
      <c r="A97" s="178"/>
      <c r="E97" s="12"/>
      <c r="F97" s="1"/>
      <c r="G97" s="179"/>
      <c r="H97" s="180"/>
      <c r="I97" s="180"/>
      <c r="J97" s="180"/>
      <c r="K97" s="179"/>
      <c r="L97" s="180"/>
      <c r="M97" s="189"/>
    </row>
    <row r="98" spans="1:13" ht="19.149999999999999" customHeight="1">
      <c r="A98" s="195" t="s">
        <v>170</v>
      </c>
      <c r="E98" s="12"/>
      <c r="F98" s="1"/>
      <c r="G98" s="32">
        <f>SUM(G42+G70+G86)</f>
        <v>30168160.585809998</v>
      </c>
      <c r="H98" s="180"/>
      <c r="I98" s="33">
        <f>SUM(I42+I70+I86)</f>
        <v>4679841</v>
      </c>
      <c r="J98" s="180"/>
      <c r="K98" s="32">
        <f>SUM(K42+K70+K86)</f>
        <v>30741699</v>
      </c>
      <c r="L98" s="180"/>
      <c r="M98" s="33">
        <f>SUM(M42+M70+M86)</f>
        <v>5071660</v>
      </c>
    </row>
    <row r="99" spans="1:13" ht="19.149999999999999" customHeight="1">
      <c r="A99" s="178" t="s">
        <v>164</v>
      </c>
      <c r="E99" s="12"/>
      <c r="F99" s="1"/>
      <c r="G99" s="32">
        <v>33741253</v>
      </c>
      <c r="H99" s="180"/>
      <c r="I99" s="33">
        <v>15623427</v>
      </c>
      <c r="J99" s="180"/>
      <c r="K99" s="32">
        <v>29868078</v>
      </c>
      <c r="L99" s="180"/>
      <c r="M99" s="33">
        <v>11914510</v>
      </c>
    </row>
    <row r="100" spans="1:13" ht="19.149999999999999" customHeight="1">
      <c r="A100" s="177" t="s">
        <v>175</v>
      </c>
      <c r="E100" s="12"/>
      <c r="F100" s="1"/>
      <c r="G100" s="187">
        <v>-2079753</v>
      </c>
      <c r="H100" s="180"/>
      <c r="I100" s="188">
        <v>455869</v>
      </c>
      <c r="J100" s="180"/>
      <c r="K100" s="187">
        <v>-2132740</v>
      </c>
      <c r="L100" s="180"/>
      <c r="M100" s="200">
        <v>466298</v>
      </c>
    </row>
    <row r="101" spans="1:13" ht="8.1" customHeight="1">
      <c r="A101" s="178"/>
      <c r="E101" s="12"/>
      <c r="F101" s="1"/>
      <c r="G101" s="179"/>
      <c r="H101" s="180"/>
      <c r="I101" s="180"/>
      <c r="J101" s="180"/>
      <c r="K101" s="179"/>
      <c r="L101" s="180"/>
      <c r="M101" s="189"/>
    </row>
    <row r="102" spans="1:13" ht="19.149999999999999" customHeight="1" thickBot="1">
      <c r="A102" s="171" t="s">
        <v>165</v>
      </c>
      <c r="E102" s="12"/>
      <c r="F102" s="1"/>
      <c r="G102" s="201">
        <f>SUM(G98:G100)</f>
        <v>61829660.585809998</v>
      </c>
      <c r="H102" s="180"/>
      <c r="I102" s="202">
        <f>SUM(I98:I100)</f>
        <v>20759137</v>
      </c>
      <c r="J102" s="180"/>
      <c r="K102" s="201">
        <f>SUM(K98:K100)</f>
        <v>58477037</v>
      </c>
      <c r="L102" s="180"/>
      <c r="M102" s="202">
        <f>SUM(M98:M100)</f>
        <v>17452468</v>
      </c>
    </row>
    <row r="103" spans="1:13" ht="19.149999999999999" customHeight="1" thickTop="1">
      <c r="A103" s="178"/>
      <c r="E103" s="12"/>
      <c r="F103" s="1"/>
      <c r="G103" s="20"/>
      <c r="H103" s="180"/>
      <c r="I103" s="22"/>
      <c r="J103" s="180"/>
      <c r="K103" s="20"/>
      <c r="L103" s="180"/>
      <c r="M103" s="180"/>
    </row>
    <row r="104" spans="1:13" ht="19.149999999999999" customHeight="1">
      <c r="A104" s="171" t="s">
        <v>106</v>
      </c>
      <c r="E104" s="12"/>
      <c r="F104" s="1"/>
      <c r="G104" s="203"/>
      <c r="H104" s="204"/>
      <c r="I104" s="204"/>
      <c r="J104" s="204"/>
      <c r="K104" s="203"/>
      <c r="L104" s="204"/>
      <c r="M104" s="204"/>
    </row>
    <row r="105" spans="1:13" ht="19.149999999999999" customHeight="1">
      <c r="A105" s="178" t="s">
        <v>107</v>
      </c>
      <c r="E105" s="12"/>
      <c r="F105" s="1"/>
      <c r="G105" s="205">
        <v>2478700</v>
      </c>
      <c r="H105" s="206"/>
      <c r="I105" s="206">
        <v>304113</v>
      </c>
      <c r="J105" s="206"/>
      <c r="K105" s="205">
        <v>2447027</v>
      </c>
      <c r="L105" s="206"/>
      <c r="M105" s="206">
        <v>279220</v>
      </c>
    </row>
    <row r="106" spans="1:13" ht="19.149999999999999" customHeight="1">
      <c r="A106" s="178" t="s">
        <v>108</v>
      </c>
      <c r="E106" s="12"/>
      <c r="F106" s="1"/>
      <c r="G106" s="205">
        <v>206</v>
      </c>
      <c r="H106" s="189"/>
      <c r="I106" s="206">
        <v>202243</v>
      </c>
      <c r="J106" s="189"/>
      <c r="K106" s="179" t="s">
        <v>57</v>
      </c>
      <c r="L106" s="189"/>
      <c r="M106" s="185">
        <v>0</v>
      </c>
    </row>
    <row r="107" spans="1:13" ht="19.149999999999999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</row>
    <row r="108" spans="1:13" ht="18.2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</row>
    <row r="109" spans="1:13" ht="1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</row>
    <row r="110" spans="1:13" ht="19.149999999999999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</row>
    <row r="111" spans="1:13" ht="19.149999999999999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</row>
    <row r="112" spans="1:13" ht="19.149999999999999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</row>
    <row r="113" spans="1:13" ht="18.2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</row>
    <row r="114" spans="1:13" ht="1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</row>
    <row r="115" spans="1:13" ht="19.149999999999999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</row>
    <row r="116" spans="1:13" ht="19.149999999999999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</row>
    <row r="117" spans="1:13" ht="19.149999999999999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</row>
    <row r="118" spans="1:13" ht="19.149999999999999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</row>
    <row r="119" spans="1:13" ht="18.2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</row>
    <row r="120" spans="1:13" ht="18.2" customHeight="1">
      <c r="A120" s="178"/>
      <c r="E120" s="12"/>
      <c r="F120" s="1"/>
      <c r="G120" s="206"/>
      <c r="H120" s="189"/>
      <c r="I120" s="206"/>
      <c r="J120" s="189"/>
      <c r="K120" s="206"/>
      <c r="L120" s="189"/>
      <c r="M120" s="206"/>
    </row>
    <row r="121" spans="1:13" ht="18.2" customHeight="1">
      <c r="A121" s="178"/>
      <c r="E121" s="12"/>
      <c r="F121" s="1"/>
      <c r="G121" s="206"/>
      <c r="H121" s="189"/>
      <c r="I121" s="206"/>
      <c r="J121" s="189"/>
      <c r="K121" s="206"/>
      <c r="L121" s="189"/>
      <c r="M121" s="206"/>
    </row>
    <row r="122" spans="1:13" ht="18.2" customHeight="1">
      <c r="A122" s="178"/>
      <c r="E122" s="12"/>
      <c r="F122" s="1"/>
      <c r="G122" s="206"/>
      <c r="H122" s="189"/>
      <c r="I122" s="206"/>
      <c r="J122" s="189"/>
      <c r="K122" s="206"/>
      <c r="L122" s="189"/>
      <c r="M122" s="206"/>
    </row>
    <row r="123" spans="1:13" ht="18.2" customHeight="1">
      <c r="A123" s="178"/>
      <c r="E123" s="12"/>
      <c r="F123" s="1"/>
      <c r="G123" s="206"/>
      <c r="H123" s="189"/>
      <c r="I123" s="206"/>
      <c r="J123" s="189"/>
      <c r="K123" s="206"/>
      <c r="L123" s="189"/>
      <c r="M123" s="206"/>
    </row>
    <row r="124" spans="1:13" ht="18.2" customHeight="1">
      <c r="A124" s="178"/>
      <c r="E124" s="12"/>
      <c r="F124" s="1"/>
      <c r="G124" s="206"/>
      <c r="H124" s="189"/>
      <c r="I124" s="206"/>
      <c r="J124" s="189"/>
      <c r="K124" s="206"/>
      <c r="L124" s="189"/>
      <c r="M124" s="206"/>
    </row>
    <row r="125" spans="1:13" ht="18.2" customHeight="1">
      <c r="A125" s="178"/>
      <c r="E125" s="12"/>
      <c r="F125" s="1"/>
      <c r="G125" s="206"/>
      <c r="H125" s="189"/>
      <c r="I125" s="206"/>
      <c r="J125" s="189"/>
      <c r="K125" s="206"/>
      <c r="L125" s="189"/>
      <c r="M125" s="206"/>
    </row>
    <row r="126" spans="1:13" ht="18.75">
      <c r="A126" s="178"/>
      <c r="E126" s="12"/>
      <c r="F126" s="1"/>
      <c r="G126" s="206"/>
      <c r="H126" s="189"/>
      <c r="I126" s="206"/>
      <c r="J126" s="189"/>
      <c r="K126" s="206"/>
      <c r="L126" s="189"/>
      <c r="M126" s="206"/>
    </row>
    <row r="127" spans="1:13" ht="18.2" customHeight="1">
      <c r="A127" s="178"/>
      <c r="E127" s="12"/>
      <c r="F127" s="1"/>
      <c r="G127" s="206"/>
      <c r="H127" s="189"/>
      <c r="I127" s="206"/>
      <c r="J127" s="189"/>
      <c r="K127" s="206"/>
      <c r="L127" s="189"/>
      <c r="M127" s="206"/>
    </row>
    <row r="128" spans="1:13" ht="18.2" customHeight="1">
      <c r="A128" s="178"/>
      <c r="E128" s="12"/>
      <c r="F128" s="1"/>
      <c r="G128" s="206"/>
      <c r="H128" s="189"/>
      <c r="I128" s="206"/>
      <c r="J128" s="189"/>
      <c r="K128" s="206"/>
      <c r="L128" s="189"/>
      <c r="M128" s="206"/>
    </row>
    <row r="129" spans="1:13" ht="18.2" customHeight="1">
      <c r="A129" s="178"/>
      <c r="E129" s="12"/>
      <c r="F129" s="1"/>
      <c r="G129" s="206"/>
      <c r="H129" s="189"/>
      <c r="I129" s="206"/>
      <c r="J129" s="189"/>
      <c r="K129" s="206"/>
      <c r="L129" s="189"/>
      <c r="M129" s="206"/>
    </row>
    <row r="130" spans="1:13" ht="18.2" customHeight="1">
      <c r="A130" s="178"/>
      <c r="E130" s="12"/>
      <c r="F130" s="1"/>
      <c r="G130" s="206"/>
      <c r="H130" s="189"/>
      <c r="I130" s="206"/>
      <c r="J130" s="189"/>
      <c r="K130" s="206"/>
      <c r="L130" s="189"/>
      <c r="M130" s="206"/>
    </row>
    <row r="131" spans="1:13" ht="18.2" customHeight="1">
      <c r="A131" s="178"/>
      <c r="E131" s="12"/>
      <c r="F131" s="1"/>
      <c r="G131" s="206"/>
      <c r="H131" s="189"/>
      <c r="I131" s="206"/>
      <c r="J131" s="189"/>
      <c r="K131" s="206"/>
      <c r="L131" s="189"/>
      <c r="M131" s="206"/>
    </row>
    <row r="132" spans="1:13" ht="18.2" customHeight="1">
      <c r="A132" s="178"/>
      <c r="E132" s="12"/>
      <c r="F132" s="1"/>
      <c r="G132" s="206"/>
      <c r="H132" s="189"/>
      <c r="I132" s="206"/>
      <c r="J132" s="189"/>
      <c r="K132" s="206"/>
      <c r="L132" s="189"/>
      <c r="M132" s="206"/>
    </row>
    <row r="133" spans="1:13" ht="18.2" customHeight="1">
      <c r="A133" s="178"/>
      <c r="E133" s="12"/>
      <c r="F133" s="1"/>
      <c r="G133" s="206"/>
      <c r="H133" s="189"/>
      <c r="I133" s="206"/>
      <c r="J133" s="189"/>
      <c r="K133" s="206"/>
      <c r="L133" s="189"/>
      <c r="M133" s="206"/>
    </row>
    <row r="134" spans="1:13" ht="15.75" customHeight="1">
      <c r="A134" s="178"/>
      <c r="E134" s="12"/>
      <c r="F134" s="1"/>
      <c r="G134" s="206"/>
      <c r="H134" s="189"/>
      <c r="I134" s="206"/>
      <c r="J134" s="189"/>
      <c r="K134" s="206"/>
      <c r="L134" s="189"/>
      <c r="M134" s="206"/>
    </row>
    <row r="135" spans="1:13" ht="21.95" customHeight="1">
      <c r="A135" s="10" t="str">
        <f>A89</f>
        <v>หมายเหตุประกอบข้อมูลทางการเงินระหว่างกาลแบบย่อในหน้า 14 ถึง 45 เป็นส่วนหนึ่งของข้อมูลทางการเงินระหว่างกาลนี้</v>
      </c>
      <c r="B135" s="10"/>
      <c r="C135" s="10"/>
      <c r="D135" s="9"/>
      <c r="E135" s="9"/>
      <c r="F135" s="11"/>
      <c r="G135" s="10"/>
      <c r="H135" s="11"/>
      <c r="I135" s="9"/>
      <c r="J135" s="9"/>
      <c r="K135" s="10"/>
      <c r="L135" s="11"/>
      <c r="M135" s="10"/>
    </row>
  </sheetData>
  <mergeCells count="6">
    <mergeCell ref="G5:I5"/>
    <mergeCell ref="K5:M5"/>
    <mergeCell ref="G49:I49"/>
    <mergeCell ref="K49:M49"/>
    <mergeCell ref="G94:I94"/>
    <mergeCell ref="K94:M94"/>
  </mergeCells>
  <phoneticPr fontId="0" type="noConversion"/>
  <pageMargins left="0.8" right="0.5" top="0.5" bottom="0.6" header="0.49" footer="0.4"/>
  <pageSetup paperSize="9" scale="98" firstPageNumber="11" orientation="portrait" useFirstPageNumber="1" horizontalDpi="1200" verticalDpi="1200" r:id="rId1"/>
  <headerFooter>
    <oddHeader xml:space="preserve">&amp;C
</oddHeader>
    <oddFooter>&amp;R&amp;13&amp;P</oddFooter>
  </headerFooter>
  <rowBreaks count="2" manualBreakCount="2">
    <brk id="44" max="16383" man="1"/>
    <brk id="8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TH 2-4</vt:lpstr>
      <vt:lpstr>TH 5-6</vt:lpstr>
      <vt:lpstr>TH 7-8</vt:lpstr>
      <vt:lpstr>TH 9-consol</vt:lpstr>
      <vt:lpstr>TH 10-company</vt:lpstr>
      <vt:lpstr>TH 11-13</vt:lpstr>
      <vt:lpstr>'TH 2-4'!Print_Area</vt:lpstr>
      <vt:lpstr>'TH 5-6'!Print_Area</vt:lpstr>
      <vt:lpstr>'TH 7-8'!Print_Area</vt:lpstr>
    </vt:vector>
  </TitlesOfParts>
  <Company>PricewaterhouseCoopers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PwC</dc:creator>
  <cp:lastModifiedBy>TOP ACFC-Papitchaya</cp:lastModifiedBy>
  <cp:lastPrinted>2019-11-07T02:30:32Z</cp:lastPrinted>
  <dcterms:created xsi:type="dcterms:W3CDTF">2002-05-16T10:15:10Z</dcterms:created>
  <dcterms:modified xsi:type="dcterms:W3CDTF">2019-11-08T04:01:50Z</dcterms:modified>
</cp:coreProperties>
</file>