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 - consolidate\Quarterly - worksheet\2019-Q3\PwC\Set\SET for FPIR\"/>
    </mc:Choice>
  </mc:AlternateContent>
  <bookViews>
    <workbookView xWindow="0" yWindow="0" windowWidth="23040" windowHeight="10095" tabRatio="779"/>
  </bookViews>
  <sheets>
    <sheet name="Eng2-4" sheetId="39" r:id="rId1"/>
    <sheet name="Eng 5-6" sheetId="46" r:id="rId2"/>
    <sheet name="Eng 7-8" sheetId="40" r:id="rId3"/>
    <sheet name="E9 Change Conso" sheetId="44" r:id="rId4"/>
    <sheet name="E10 Change Company" sheetId="45" r:id="rId5"/>
    <sheet name="Eng 11-13" sheetId="47" r:id="rId6"/>
    <sheet name="GPG" sheetId="31" state="hidden" r:id="rId7"/>
    <sheet name="GYG" sheetId="32" state="hidden" r:id="rId8"/>
    <sheet name="Movement PL" sheetId="33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FDS_HYPERLINK_TOGGLE_STATE__" hidden="1">"ON"</definedName>
    <definedName name="__T02" localSheetId="5">{"Book1"}</definedName>
    <definedName name="__T02">{"Book1"}</definedName>
    <definedName name="_Order1" hidden="1">255</definedName>
    <definedName name="_Order2" hidden="1">255</definedName>
    <definedName name="_Q2" localSheetId="1">#REF!</definedName>
    <definedName name="_Q2" localSheetId="2">#REF!</definedName>
    <definedName name="_Q2">#REF!</definedName>
    <definedName name="a" localSheetId="1">#REF!</definedName>
    <definedName name="a" localSheetId="2">#REF!</definedName>
    <definedName name="a">#REF!</definedName>
    <definedName name="anscount" hidden="1">2</definedName>
    <definedName name="Assets" localSheetId="1">#REF!</definedName>
    <definedName name="Assets" localSheetId="2">#REF!</definedName>
    <definedName name="Assets">#REF!</definedName>
    <definedName name="assetsss" localSheetId="1">#REF!</definedName>
    <definedName name="assetsss" localSheetId="2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1">#REF!</definedName>
    <definedName name="Beau" localSheetId="2">#REF!</definedName>
    <definedName name="Beau">#REF!</definedName>
    <definedName name="beauuu" localSheetId="1">#REF!</definedName>
    <definedName name="beauuu" localSheetId="2">#REF!</definedName>
    <definedName name="beauuu">#REF!</definedName>
    <definedName name="Bond_AvailEnd">[2]EXRPTS!$R$13</definedName>
    <definedName name="BookType">1</definedName>
    <definedName name="bow" localSheetId="1">#REF!</definedName>
    <definedName name="bow" localSheetId="2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1">#REF!</definedName>
    <definedName name="Control_Q1" localSheetId="2">#REF!</definedName>
    <definedName name="Control_Q1">#REF!</definedName>
    <definedName name="dadf" localSheetId="1">#REF!</definedName>
    <definedName name="dadf" localSheetId="2">#REF!</definedName>
    <definedName name="dadf">#REF!</definedName>
    <definedName name="DataBS" localSheetId="1">#REF!</definedName>
    <definedName name="DataBS" localSheetId="2">#REF!</definedName>
    <definedName name="DataBS">#REF!</definedName>
    <definedName name="DataCashFlow" localSheetId="1">#REF!</definedName>
    <definedName name="DataCashFlow" localSheetId="2">#REF!</definedName>
    <definedName name="DataCashFlow">#REF!</definedName>
    <definedName name="DataIncome" localSheetId="1">#REF!</definedName>
    <definedName name="DataIncome" localSheetId="2">#REF!</definedName>
    <definedName name="DataIncome">#REF!</definedName>
    <definedName name="Debt_Start_1" localSheetId="1">[2]EXRPTS!#REF!</definedName>
    <definedName name="Debt_Start_1">[2]EXRPTS!#REF!</definedName>
    <definedName name="Debt_Start_2" localSheetId="1">[2]EXRPTS!#REF!</definedName>
    <definedName name="Debt_Start_2">[2]EXRPTS!#REF!</definedName>
    <definedName name="Debt_Start_3" localSheetId="1">[2]EXRPTS!#REF!</definedName>
    <definedName name="Debt_Start_3">[2]EXRPTS!#REF!</definedName>
    <definedName name="Debt_Start_4" localSheetId="1">[2]EXRPTS!#REF!</definedName>
    <definedName name="Debt_Start_4">[2]EXRPTS!#REF!</definedName>
    <definedName name="Decisions">1</definedName>
    <definedName name="dnedkfs" localSheetId="1">#REF!</definedName>
    <definedName name="dnedkfs" localSheetId="2">#REF!</definedName>
    <definedName name="dnedkfs">#REF!</definedName>
    <definedName name="Document_array" localSheetId="5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1">#REF!</definedName>
    <definedName name="efw" localSheetId="2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1">#REF!,#REF!,#REF!</definedName>
    <definedName name="ewrtyuds" localSheetId="2">#REF!,#REF!,#REF!</definedName>
    <definedName name="ewrtyuds">#REF!,#REF!,#REF!</definedName>
    <definedName name="excel" localSheetId="1">#REF!,#REF!</definedName>
    <definedName name="excel" localSheetId="2">#REF!,#REF!</definedName>
    <definedName name="excel">#REF!,#REF!</definedName>
    <definedName name="fadf" localSheetId="1">#REF!,#REF!</definedName>
    <definedName name="fadf" localSheetId="2">#REF!,#REF!</definedName>
    <definedName name="fadf">#REF!,#REF!</definedName>
    <definedName name="fadrefsfd" localSheetId="1">#REF!</definedName>
    <definedName name="fadrefsfd" localSheetId="2">#REF!</definedName>
    <definedName name="fadrefsfd">#REF!</definedName>
    <definedName name="FE">"Far East"</definedName>
    <definedName name="Fuel">[2]EXRPTS!$D$45</definedName>
    <definedName name="Fx" localSheetId="1">#REF!</definedName>
    <definedName name="Fx" localSheetId="2">#REF!</definedName>
    <definedName name="Fx">#REF!</definedName>
    <definedName name="H1BS" localSheetId="1">#REF!,#REF!</definedName>
    <definedName name="H1BS" localSheetId="2">#REF!,#REF!</definedName>
    <definedName name="H1BS">#REF!,#REF!</definedName>
    <definedName name="H1CashFlow" localSheetId="1">#REF!,#REF!</definedName>
    <definedName name="H1CashFlow" localSheetId="2">#REF!,#REF!</definedName>
    <definedName name="H1CashFlow">#REF!,#REF!</definedName>
    <definedName name="H1Income" localSheetId="1">#REF!,#REF!</definedName>
    <definedName name="H1Income" localSheetId="2">#REF!,#REF!</definedName>
    <definedName name="H1Income">#REF!,#REF!</definedName>
    <definedName name="H2BS" localSheetId="1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1">#REF!,#REF!,#REF!</definedName>
    <definedName name="H2CashFlow" localSheetId="2">#REF!,#REF!,#REF!</definedName>
    <definedName name="H2CashFlow">#REF!,#REF!,#REF!</definedName>
    <definedName name="H2Income" localSheetId="1">#REF!,#REF!</definedName>
    <definedName name="H2Income" localSheetId="2">#REF!,#REF!</definedName>
    <definedName name="H2Income">#REF!,#REF!</definedName>
    <definedName name="Heä_soá_laép_xaø_H">1.7</definedName>
    <definedName name="HedgingCount" localSheetId="1">#REF!</definedName>
    <definedName name="HedgingCount">#REF!</definedName>
    <definedName name="HHHH" localSheetId="1">#REF!,#REF!,#REF!,#REF!,#REF!,#REF!,#REF!,#REF!</definedName>
    <definedName name="HHHH" localSheetId="2">#REF!,#REF!,#REF!,#REF!,#REF!,#REF!,#REF!,#REF!</definedName>
    <definedName name="HHHH">#REF!,#REF!,#REF!,#REF!,#REF!,#REF!,#REF!,#REF!</definedName>
    <definedName name="HIEU" localSheetId="5" hidden="1">{"'Sheet1'!$L$16"}</definedName>
    <definedName name="HIEU" hidden="1">{"'Sheet1'!$L$16"}</definedName>
    <definedName name="hjfkeui" localSheetId="1">#REF!</definedName>
    <definedName name="hjfkeui" localSheetId="2">#REF!</definedName>
    <definedName name="hjfkeui">#REF!</definedName>
    <definedName name="hjkkjihrj" localSheetId="1">#REF!,#REF!</definedName>
    <definedName name="hjkkjihrj" localSheetId="2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5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5" hidden="1">{"'Sheet1'!$L$16"}</definedName>
    <definedName name="huy" hidden="1">{"'Sheet1'!$L$16"}</definedName>
    <definedName name="income" localSheetId="1">#REF!,#REF!,#REF!,#REF!,#REF!,#REF!,#REF!,#REF!</definedName>
    <definedName name="income" localSheetId="2">#REF!,#REF!,#REF!,#REF!,#REF!,#REF!,#REF!,#REF!</definedName>
    <definedName name="income">#REF!,#REF!,#REF!,#REF!,#REF!,#REF!,#REF!,#REF!</definedName>
    <definedName name="InitialEquity">[2]EXRPTS!$Q$49</definedName>
    <definedName name="iop" localSheetId="1">#REF!,#REF!</definedName>
    <definedName name="iop" localSheetId="2">#REF!,#REF!</definedName>
    <definedName name="iop">#REF!,#REF!</definedName>
    <definedName name="J" localSheetId="1">#REF!</definedName>
    <definedName name="J" localSheetId="2">#REF!</definedName>
    <definedName name="J">#REF!</definedName>
    <definedName name="jdjekfjids" localSheetId="1">#REF!</definedName>
    <definedName name="jdjekfjids" localSheetId="2">#REF!</definedName>
    <definedName name="jdjekfjids">#REF!</definedName>
    <definedName name="jdkeuo" localSheetId="1">#REF!</definedName>
    <definedName name="jdkeuo" localSheetId="2">#REF!</definedName>
    <definedName name="jdkeuo">#REF!</definedName>
    <definedName name="jfkeu" localSheetId="1">#REF!</definedName>
    <definedName name="jfkeu" localSheetId="2">#REF!</definedName>
    <definedName name="jfkeu">#REF!</definedName>
    <definedName name="jkduieo" localSheetId="1">#REF!</definedName>
    <definedName name="jkduieo" localSheetId="2">#REF!</definedName>
    <definedName name="jkduieo">#REF!</definedName>
    <definedName name="jkiol" localSheetId="1">#REF!</definedName>
    <definedName name="jkiol" localSheetId="2">#REF!</definedName>
    <definedName name="jkiol">#REF!</definedName>
    <definedName name="jkl" localSheetId="1">#REF!</definedName>
    <definedName name="jkl" localSheetId="2">#REF!</definedName>
    <definedName name="jkl">#REF!</definedName>
    <definedName name="jmnmcnvl" localSheetId="1">#REF!</definedName>
    <definedName name="jmnmcnvl" localSheetId="2">#REF!</definedName>
    <definedName name="jmnmcnvl">#REF!</definedName>
    <definedName name="kdjl" localSheetId="1">#REF!,#REF!,#REF!</definedName>
    <definedName name="kdjl" localSheetId="2">#REF!,#REF!,#REF!</definedName>
    <definedName name="kdjl">#REF!,#REF!,#REF!</definedName>
    <definedName name="LiabilitiesAndShare" localSheetId="1">#REF!</definedName>
    <definedName name="LiabilitiesAndShare" localSheetId="2">#REF!</definedName>
    <definedName name="LiabilitiesAndShare">#REF!</definedName>
    <definedName name="lkdfei" localSheetId="1">#REF!</definedName>
    <definedName name="lkdfei" localSheetId="2">#REF!</definedName>
    <definedName name="lkdfei">#REF!</definedName>
    <definedName name="LocalBond">[2]EXRPTS!$R$10</definedName>
    <definedName name="new" localSheetId="1">#REF!</definedName>
    <definedName name="new" localSheetId="2">#REF!</definedName>
    <definedName name="new">#REF!</definedName>
    <definedName name="nkcc" localSheetId="1">#REF!</definedName>
    <definedName name="nkcc" localSheetId="2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1">[2]EXRPTS!#REF!</definedName>
    <definedName name="Permitted_Bound">[2]EXRPTS!#REF!</definedName>
    <definedName name="POI" localSheetId="1">#REF!</definedName>
    <definedName name="POI" localSheetId="2">#REF!</definedName>
    <definedName name="POI">#REF!</definedName>
    <definedName name="polp" localSheetId="1">#REF!</definedName>
    <definedName name="polp" localSheetId="2">#REF!</definedName>
    <definedName name="polp">#REF!</definedName>
    <definedName name="pop" localSheetId="1">#REF!</definedName>
    <definedName name="pop" localSheetId="2">#REF!</definedName>
    <definedName name="pop">#REF!</definedName>
    <definedName name="prinhts" localSheetId="1">#REF!</definedName>
    <definedName name="prinhts" localSheetId="2">#REF!</definedName>
    <definedName name="prinhts">#REF!</definedName>
    <definedName name="_xlnm.Print_Area" localSheetId="5">'Eng 11-13'!$A$1:$M$168</definedName>
    <definedName name="_xlnm.Print_Area">#REF!</definedName>
    <definedName name="Print_Area_BS" localSheetId="1">#REF!</definedName>
    <definedName name="Print_Area_BS" localSheetId="2">#REF!</definedName>
    <definedName name="Print_Area_BS">#REF!</definedName>
    <definedName name="Print_Area_CashFlow" localSheetId="1">#REF!</definedName>
    <definedName name="Print_Area_CashFlow" localSheetId="2">#REF!</definedName>
    <definedName name="Print_Area_CashFlow">#REF!</definedName>
    <definedName name="Print_Area_Income" localSheetId="1">#REF!</definedName>
    <definedName name="Print_Area_Income" localSheetId="2">#REF!</definedName>
    <definedName name="Print_Area_Income">#REF!</definedName>
    <definedName name="_xlnm.Print_Titles">#N/A</definedName>
    <definedName name="PYF">[2]EXRPTS!$P$5</definedName>
    <definedName name="Question5" localSheetId="1">[5]Guidance!#REF!</definedName>
    <definedName name="Question5" localSheetId="2">[5]Guidance!#REF!</definedName>
    <definedName name="Question5">[5]Guidance!#REF!</definedName>
    <definedName name="rate">14000</definedName>
    <definedName name="RDVers">"2.10a"</definedName>
    <definedName name="rebate" localSheetId="5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1">#REF!,#REF!</definedName>
    <definedName name="TB_1208" localSheetId="2">#REF!,#REF!</definedName>
    <definedName name="TB_1208">#REF!,#REF!</definedName>
    <definedName name="Transition_Year" localSheetId="1">[2]EXRPTS!#REF!</definedName>
    <definedName name="Transition_Year">[2]EXRPTS!#REF!</definedName>
    <definedName name="uiop" localSheetId="1">#REF!,#REF!</definedName>
    <definedName name="uiop" localSheetId="2">#REF!,#REF!</definedName>
    <definedName name="uiop">#REF!,#REF!</definedName>
    <definedName name="ujiko" localSheetId="1">#REF!,#REF!,#REF!,#REF!,#REF!,#REF!,#REF!,#REF!</definedName>
    <definedName name="ujiko" localSheetId="2">#REF!,#REF!,#REF!,#REF!,#REF!,#REF!,#REF!,#REF!</definedName>
    <definedName name="ujiko">#REF!,#REF!,#REF!,#REF!,#REF!,#REF!,#REF!,#REF!</definedName>
    <definedName name="UnitBL" localSheetId="1">#REF!</definedName>
    <definedName name="UnitBL" localSheetId="2">#REF!</definedName>
    <definedName name="UnitBL">#REF!</definedName>
    <definedName name="UnitBS" localSheetId="1">#REF!</definedName>
    <definedName name="UnitBS" localSheetId="2">#REF!</definedName>
    <definedName name="UnitBS">#REF!</definedName>
    <definedName name="UnitCashFlow" localSheetId="1">#REF!</definedName>
    <definedName name="UnitCashFlow" localSheetId="2">#REF!</definedName>
    <definedName name="UnitCashFlow">#REF!</definedName>
    <definedName name="UnitIncome" localSheetId="1">#REF!</definedName>
    <definedName name="UnitIncome" localSheetId="2">#REF!</definedName>
    <definedName name="UnitIncome">#REF!</definedName>
    <definedName name="VAÄT_LIEÄU">"ATRAM"</definedName>
    <definedName name="XCCT">0.5</definedName>
    <definedName name="YBS1" localSheetId="1">#REF!</definedName>
    <definedName name="YBS1" localSheetId="2">#REF!</definedName>
    <definedName name="YBS1">#REF!</definedName>
    <definedName name="YBS2" localSheetId="1">#REF!</definedName>
    <definedName name="YBS2" localSheetId="2">#REF!</definedName>
    <definedName name="YBS2">#REF!</definedName>
    <definedName name="YCashFlow1" localSheetId="1">#REF!</definedName>
    <definedName name="YCashFlow1" localSheetId="2">#REF!</definedName>
    <definedName name="YCashFlow1">#REF!</definedName>
    <definedName name="YCashFlow2" localSheetId="1">#REF!</definedName>
    <definedName name="YCashFlow2" localSheetId="2">#REF!</definedName>
    <definedName name="YCashFlow2">#REF!</definedName>
    <definedName name="YIncome1" localSheetId="1">#REF!</definedName>
    <definedName name="YIncome1" localSheetId="2">#REF!</definedName>
    <definedName name="YIncome1">#REF!</definedName>
    <definedName name="YIncome2" localSheetId="1">#REF!</definedName>
    <definedName name="YIncome2" localSheetId="2">#REF!</definedName>
    <definedName name="YIncome2">#REF!</definedName>
  </definedNames>
  <calcPr calcId="162913"/>
</workbook>
</file>

<file path=xl/calcChain.xml><?xml version="1.0" encoding="utf-8"?>
<calcChain xmlns="http://schemas.openxmlformats.org/spreadsheetml/2006/main">
  <c r="AB18" i="44" l="1"/>
  <c r="R18" i="44"/>
  <c r="Z18" i="44"/>
  <c r="P17" i="45"/>
  <c r="M112" i="47"/>
  <c r="K112" i="47"/>
  <c r="I112" i="47"/>
  <c r="G112" i="47"/>
  <c r="M90" i="47"/>
  <c r="K90" i="47"/>
  <c r="I90" i="47"/>
  <c r="G90" i="47"/>
  <c r="G125" i="47" s="1"/>
  <c r="G129" i="47" s="1"/>
  <c r="A58" i="47"/>
  <c r="A56" i="47"/>
  <c r="M32" i="47"/>
  <c r="M44" i="47"/>
  <c r="M47" i="47"/>
  <c r="K32" i="47"/>
  <c r="K44" i="47"/>
  <c r="K47" i="47"/>
  <c r="I32" i="47"/>
  <c r="I44" i="47"/>
  <c r="I47" i="47"/>
  <c r="G32" i="47"/>
  <c r="G44" i="47"/>
  <c r="G47" i="47"/>
  <c r="Z39" i="44"/>
  <c r="X39" i="44"/>
  <c r="M44" i="46"/>
  <c r="K44" i="46"/>
  <c r="G44" i="46"/>
  <c r="T48" i="44"/>
  <c r="Z37" i="44"/>
  <c r="AD37" i="44"/>
  <c r="N21" i="45"/>
  <c r="L20" i="45"/>
  <c r="P20" i="45"/>
  <c r="L23" i="45"/>
  <c r="P23" i="45"/>
  <c r="AB27" i="44"/>
  <c r="X27" i="44"/>
  <c r="J21" i="44"/>
  <c r="V27" i="44"/>
  <c r="V30" i="44"/>
  <c r="T27" i="44"/>
  <c r="T30" i="44"/>
  <c r="AB25" i="44"/>
  <c r="R25" i="44"/>
  <c r="Z25" i="44"/>
  <c r="J146" i="39"/>
  <c r="J149" i="39"/>
  <c r="P27" i="45"/>
  <c r="Z45" i="44"/>
  <c r="AD45" i="44"/>
  <c r="Z43" i="44"/>
  <c r="AD39" i="44"/>
  <c r="Z35" i="44"/>
  <c r="AD35" i="44"/>
  <c r="L48" i="44"/>
  <c r="L30" i="44"/>
  <c r="F146" i="39"/>
  <c r="F149" i="39"/>
  <c r="F95" i="39"/>
  <c r="J95" i="39"/>
  <c r="F85" i="39"/>
  <c r="F97" i="39"/>
  <c r="J85" i="39"/>
  <c r="J97" i="39"/>
  <c r="F46" i="39"/>
  <c r="J46" i="39"/>
  <c r="J29" i="39"/>
  <c r="F29" i="39"/>
  <c r="Z21" i="44"/>
  <c r="AD21" i="44"/>
  <c r="M94" i="46"/>
  <c r="K94" i="46"/>
  <c r="I94" i="46"/>
  <c r="G94" i="46"/>
  <c r="M81" i="46"/>
  <c r="K81" i="46"/>
  <c r="I81" i="46"/>
  <c r="G81" i="46"/>
  <c r="M73" i="46"/>
  <c r="M84" i="46"/>
  <c r="M87" i="46"/>
  <c r="K73" i="46"/>
  <c r="K84" i="46"/>
  <c r="I73" i="46"/>
  <c r="I84" i="46"/>
  <c r="G73" i="46"/>
  <c r="G84" i="46"/>
  <c r="G87" i="46"/>
  <c r="I44" i="46"/>
  <c r="M42" i="46"/>
  <c r="M61" i="46"/>
  <c r="I42" i="46"/>
  <c r="I61" i="46"/>
  <c r="G42" i="46"/>
  <c r="G61" i="46"/>
  <c r="M14" i="46"/>
  <c r="M18" i="46"/>
  <c r="M30" i="46"/>
  <c r="M33" i="46"/>
  <c r="M36" i="46"/>
  <c r="K14" i="46"/>
  <c r="K18" i="46"/>
  <c r="K30" i="46"/>
  <c r="K33" i="46"/>
  <c r="K36" i="46"/>
  <c r="K61" i="46"/>
  <c r="I14" i="46"/>
  <c r="I18" i="46"/>
  <c r="I30" i="46"/>
  <c r="I33" i="46"/>
  <c r="I36" i="46"/>
  <c r="G14" i="46"/>
  <c r="G18" i="46"/>
  <c r="G30" i="46"/>
  <c r="G33" i="46"/>
  <c r="G36" i="46"/>
  <c r="K42" i="46"/>
  <c r="A174" i="39"/>
  <c r="A50" i="46"/>
  <c r="A100" i="46"/>
  <c r="A116" i="39"/>
  <c r="AB48" i="44"/>
  <c r="X48" i="44"/>
  <c r="V48" i="44"/>
  <c r="R48" i="44"/>
  <c r="P48" i="44"/>
  <c r="N48" i="44"/>
  <c r="J48" i="44"/>
  <c r="H48" i="44"/>
  <c r="F48" i="44"/>
  <c r="D48" i="44"/>
  <c r="Z34" i="44"/>
  <c r="AD34" i="44"/>
  <c r="I14" i="40"/>
  <c r="I18" i="40"/>
  <c r="I30" i="40"/>
  <c r="I34" i="40"/>
  <c r="I37" i="40"/>
  <c r="M14" i="40"/>
  <c r="M18" i="40"/>
  <c r="M30" i="40"/>
  <c r="M34" i="40"/>
  <c r="M37" i="40"/>
  <c r="G14" i="40"/>
  <c r="G18" i="40"/>
  <c r="G30" i="40"/>
  <c r="G34" i="40"/>
  <c r="G37" i="40"/>
  <c r="K14" i="40"/>
  <c r="K18" i="40"/>
  <c r="K30" i="40"/>
  <c r="K34" i="40"/>
  <c r="K37" i="40"/>
  <c r="H17" i="39"/>
  <c r="H29" i="39"/>
  <c r="H48" i="39"/>
  <c r="P31" i="45"/>
  <c r="P30" i="45"/>
  <c r="P26" i="45"/>
  <c r="P21" i="45"/>
  <c r="P16" i="45"/>
  <c r="AD43" i="44"/>
  <c r="M94" i="40"/>
  <c r="K94" i="40"/>
  <c r="I94" i="40"/>
  <c r="G94" i="40"/>
  <c r="M82" i="40"/>
  <c r="K82" i="40"/>
  <c r="K85" i="40"/>
  <c r="K87" i="40"/>
  <c r="I82" i="40"/>
  <c r="G82" i="40"/>
  <c r="M43" i="40"/>
  <c r="M62" i="40"/>
  <c r="J33" i="45"/>
  <c r="J23" i="45"/>
  <c r="Z17" i="44"/>
  <c r="AD17" i="44"/>
  <c r="P30" i="44"/>
  <c r="N30" i="44"/>
  <c r="J30" i="44"/>
  <c r="H30" i="44"/>
  <c r="F30" i="44"/>
  <c r="D30" i="44"/>
  <c r="G74" i="40"/>
  <c r="M74" i="40"/>
  <c r="M85" i="40"/>
  <c r="K74" i="40"/>
  <c r="I74" i="40"/>
  <c r="I43" i="40"/>
  <c r="I62" i="40"/>
  <c r="I87" i="40"/>
  <c r="G45" i="40"/>
  <c r="G43" i="40"/>
  <c r="G62" i="40"/>
  <c r="A119" i="39"/>
  <c r="A117" i="39"/>
  <c r="A1" i="40"/>
  <c r="A1" i="45"/>
  <c r="A59" i="39"/>
  <c r="H85" i="39"/>
  <c r="L85" i="39"/>
  <c r="H95" i="39"/>
  <c r="H97" i="39"/>
  <c r="H151" i="39"/>
  <c r="L95" i="39"/>
  <c r="H146" i="39"/>
  <c r="H149" i="39"/>
  <c r="L146" i="39"/>
  <c r="L149" i="39"/>
  <c r="L29" i="39"/>
  <c r="H46" i="39"/>
  <c r="L46" i="39"/>
  <c r="L48" i="39"/>
  <c r="N23" i="45"/>
  <c r="H23" i="45"/>
  <c r="F23" i="45"/>
  <c r="D23" i="45"/>
  <c r="A51" i="44"/>
  <c r="A36" i="45"/>
  <c r="N33" i="45"/>
  <c r="P33" i="45"/>
  <c r="H33" i="45"/>
  <c r="F33" i="45"/>
  <c r="D33" i="45"/>
  <c r="A3" i="45"/>
  <c r="A3" i="44"/>
  <c r="A61" i="39"/>
  <c r="H56" i="31"/>
  <c r="H58" i="31"/>
  <c r="H60" i="31"/>
  <c r="I27" i="33"/>
  <c r="J27" i="33"/>
  <c r="C27" i="33"/>
  <c r="D28" i="33"/>
  <c r="D27" i="33"/>
  <c r="D78" i="32"/>
  <c r="C78" i="32"/>
  <c r="D79" i="32"/>
  <c r="D58" i="32"/>
  <c r="C58" i="32"/>
  <c r="D59" i="32"/>
  <c r="C38" i="32"/>
  <c r="D39" i="32"/>
  <c r="D38" i="32"/>
  <c r="D18" i="32"/>
  <c r="C18" i="32"/>
  <c r="D19" i="32"/>
  <c r="D78" i="31"/>
  <c r="C78" i="31"/>
  <c r="D79" i="31"/>
  <c r="D58" i="31"/>
  <c r="C58" i="31"/>
  <c r="D59" i="31"/>
  <c r="C38" i="31"/>
  <c r="D39" i="31"/>
  <c r="D38" i="31"/>
  <c r="C18" i="31"/>
  <c r="D19" i="31"/>
  <c r="D18" i="31"/>
  <c r="J28" i="33"/>
  <c r="L33" i="45"/>
  <c r="K45" i="40"/>
  <c r="K43" i="40"/>
  <c r="K62" i="40"/>
  <c r="A1" i="46"/>
  <c r="A51" i="46"/>
  <c r="L97" i="39"/>
  <c r="L151" i="39"/>
  <c r="M87" i="40"/>
  <c r="I85" i="40"/>
  <c r="G85" i="40"/>
  <c r="G87" i="40"/>
  <c r="F151" i="39"/>
  <c r="J48" i="39"/>
  <c r="F48" i="39"/>
  <c r="AD48" i="44"/>
  <c r="Z48" i="44"/>
  <c r="J151" i="39"/>
  <c r="A51" i="40"/>
  <c r="A102" i="40"/>
  <c r="A55" i="47"/>
  <c r="K125" i="47"/>
  <c r="K129" i="47"/>
  <c r="M125" i="47"/>
  <c r="M129" i="47"/>
  <c r="I125" i="47"/>
  <c r="I129" i="47"/>
  <c r="AD18" i="44"/>
  <c r="R30" i="44"/>
  <c r="AB30" i="44"/>
  <c r="X30" i="44"/>
  <c r="Z27" i="44"/>
  <c r="A168" i="47"/>
  <c r="A114" i="47"/>
  <c r="A52" i="40"/>
  <c r="A1" i="44"/>
  <c r="AD25" i="44"/>
  <c r="K87" i="46"/>
  <c r="I87" i="46"/>
  <c r="AD27" i="44"/>
  <c r="AD30" i="44"/>
  <c r="Z30" i="44"/>
</calcChain>
</file>

<file path=xl/sharedStrings.xml><?xml version="1.0" encoding="utf-8"?>
<sst xmlns="http://schemas.openxmlformats.org/spreadsheetml/2006/main" count="778" uniqueCount="335">
  <si>
    <t>Sales</t>
  </si>
  <si>
    <t>As at 31 Dec 12</t>
  </si>
  <si>
    <t>Unit 1 &amp; Unit 2</t>
  </si>
  <si>
    <t>Dr.</t>
  </si>
  <si>
    <t>Lease receivable - CP</t>
  </si>
  <si>
    <t>Lease receivable - LP</t>
  </si>
  <si>
    <t xml:space="preserve">AR - Residual </t>
  </si>
  <si>
    <t>Acc. Dep</t>
  </si>
  <si>
    <t>R/E (revenue &gt; interest income)</t>
  </si>
  <si>
    <t>R/E (loss on Fx)</t>
  </si>
  <si>
    <t>DTA</t>
  </si>
  <si>
    <t>Cr.</t>
  </si>
  <si>
    <t>Deferred interest - CP</t>
  </si>
  <si>
    <t>Deferred interest - LP</t>
  </si>
  <si>
    <t>PPE</t>
  </si>
  <si>
    <t>R/E (Depre)</t>
  </si>
  <si>
    <t>R/E (Income tax)</t>
  </si>
  <si>
    <t>AR EGAT</t>
  </si>
  <si>
    <t>Diff</t>
  </si>
  <si>
    <t>As at 31 Mar 13</t>
  </si>
  <si>
    <t>Lease recejvable - CP</t>
  </si>
  <si>
    <t>AR - Residual value</t>
  </si>
  <si>
    <t>AR - EGAT</t>
  </si>
  <si>
    <t>As at 31 Dec 2013</t>
  </si>
  <si>
    <t>Total effect to R/E</t>
  </si>
  <si>
    <t>ok</t>
  </si>
  <si>
    <t>Balance sheet as at 31 Mar 13</t>
  </si>
  <si>
    <t>Depreciation expenses</t>
  </si>
  <si>
    <t>Unrealised loss on FX - lease receivable</t>
  </si>
  <si>
    <t>Realised gain on Fx - deferred interest</t>
  </si>
  <si>
    <t>Interest income</t>
  </si>
  <si>
    <t>Realised gain on FX - lease receivable</t>
  </si>
  <si>
    <t>Unrealised gain on Fx - deferred interest</t>
  </si>
  <si>
    <t>Income tax expense</t>
  </si>
  <si>
    <t>As at 31 Mar 2014</t>
  </si>
  <si>
    <t>Lease receviable - CP</t>
  </si>
  <si>
    <t>Lease receviable - LP</t>
  </si>
  <si>
    <t>Acc. Dep.</t>
  </si>
  <si>
    <t>R/E (Revenue &gt; int. income)</t>
  </si>
  <si>
    <t>R/E (Loss fron Fx)</t>
  </si>
  <si>
    <t>R/E (Dep.)</t>
  </si>
  <si>
    <t>AR (EGAT)</t>
  </si>
  <si>
    <t>DTL</t>
  </si>
  <si>
    <t>As at 31 Dec 13</t>
  </si>
  <si>
    <t>As at 31 Mar 14</t>
  </si>
  <si>
    <t>Summary movement Q1_2013</t>
  </si>
  <si>
    <t>Lease service income</t>
  </si>
  <si>
    <t>GYG</t>
  </si>
  <si>
    <t>GPG</t>
  </si>
  <si>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</si>
  <si>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</si>
  <si>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</si>
  <si>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</si>
  <si>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</si>
  <si>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</si>
  <si>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</si>
  <si>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</si>
  <si>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</si>
  <si>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</si>
  <si>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</si>
  <si>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</si>
  <si>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</si>
  <si>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</si>
  <si>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</si>
  <si>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</si>
  <si>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</si>
  <si>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</si>
  <si>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</si>
  <si>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</si>
  <si>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</si>
  <si>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</si>
  <si>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</si>
  <si>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Other components of equity</t>
  </si>
  <si>
    <t>Non-controlling interests</t>
  </si>
  <si>
    <t>Other income</t>
  </si>
  <si>
    <t>Administrative expenses</t>
  </si>
  <si>
    <t>Finance costs</t>
  </si>
  <si>
    <t>Owners of the parent</t>
  </si>
  <si>
    <t>Surplus from</t>
  </si>
  <si>
    <t>Share of other</t>
  </si>
  <si>
    <t>Issued and</t>
  </si>
  <si>
    <t>Unappropriated</t>
  </si>
  <si>
    <t>comprehensive</t>
  </si>
  <si>
    <t>Non-</t>
  </si>
  <si>
    <t>paid-up</t>
  </si>
  <si>
    <t>Total owners</t>
  </si>
  <si>
    <t>controlling</t>
  </si>
  <si>
    <t>share capital</t>
  </si>
  <si>
    <t>common control</t>
  </si>
  <si>
    <t>in subsidiaries</t>
  </si>
  <si>
    <t>interests</t>
  </si>
  <si>
    <t xml:space="preserve">Opening balance as at </t>
  </si>
  <si>
    <t xml:space="preserve">Closing balance as at </t>
  </si>
  <si>
    <t>investments</t>
  </si>
  <si>
    <t>Statements of Cash Flows</t>
  </si>
  <si>
    <t>Cash flows from operating activities</t>
  </si>
  <si>
    <t>Cash flows from investing activities</t>
  </si>
  <si>
    <t>Cash flows from financing activities</t>
  </si>
  <si>
    <t>Non-cash transactions</t>
  </si>
  <si>
    <t>Authorised share capital</t>
  </si>
  <si>
    <t>of the parent</t>
  </si>
  <si>
    <t>business</t>
  </si>
  <si>
    <t>2018</t>
  </si>
  <si>
    <t>-</t>
  </si>
  <si>
    <t>Trade accounts payable</t>
  </si>
  <si>
    <t>Legal reserve</t>
  </si>
  <si>
    <t xml:space="preserve"> legal reserve</t>
  </si>
  <si>
    <t>under</t>
  </si>
  <si>
    <t>Appropriated</t>
  </si>
  <si>
    <t>Trade accounts receivable</t>
  </si>
  <si>
    <t>Consolidated financial information</t>
  </si>
  <si>
    <t>Separate financial information</t>
  </si>
  <si>
    <t xml:space="preserve">   1 January 2018</t>
  </si>
  <si>
    <t>Other comprehensive</t>
  </si>
  <si>
    <t>Profit for the period</t>
  </si>
  <si>
    <t>equity</t>
  </si>
  <si>
    <t xml:space="preserve">Total </t>
  </si>
  <si>
    <t>premium</t>
  </si>
  <si>
    <t>Share</t>
  </si>
  <si>
    <t xml:space="preserve"> premium</t>
  </si>
  <si>
    <t>Total</t>
  </si>
  <si>
    <t>Total comprehensive income for the period</t>
  </si>
  <si>
    <t>Opening balance as at 1 January 2018</t>
  </si>
  <si>
    <t>Retained earnings</t>
  </si>
  <si>
    <t>2019</t>
  </si>
  <si>
    <t>Opening balance as at 1 January 2019</t>
  </si>
  <si>
    <t>Other receivables</t>
  </si>
  <si>
    <t xml:space="preserve">Short-term loans </t>
  </si>
  <si>
    <t>Inventories</t>
  </si>
  <si>
    <t>Prepaid corporate income tax</t>
  </si>
  <si>
    <t xml:space="preserve">Investments in subsidiaries </t>
  </si>
  <si>
    <t>Investments in joint ventures</t>
  </si>
  <si>
    <t>Investments in associates</t>
  </si>
  <si>
    <t>Other long-term investments</t>
  </si>
  <si>
    <t>Goodwill</t>
  </si>
  <si>
    <t>Deferred tax assets</t>
  </si>
  <si>
    <t xml:space="preserve">Other non-current assets </t>
  </si>
  <si>
    <t>Total non-current assets</t>
  </si>
  <si>
    <t xml:space="preserve">Short-term borrowings </t>
  </si>
  <si>
    <t>Other payables</t>
  </si>
  <si>
    <t>Current portion of debentures</t>
  </si>
  <si>
    <t>Long-term borrowings</t>
  </si>
  <si>
    <t>Debentures</t>
  </si>
  <si>
    <t>Deferred tax liabilities</t>
  </si>
  <si>
    <t>Other non-current liabilities</t>
  </si>
  <si>
    <t>Other surpluses (deficits)</t>
  </si>
  <si>
    <t xml:space="preserve">Retained earnings </t>
  </si>
  <si>
    <t>Share premium on ordinary shares</t>
  </si>
  <si>
    <t>Other reserves</t>
  </si>
  <si>
    <t xml:space="preserve">Gross profit </t>
  </si>
  <si>
    <t>Dividend income</t>
  </si>
  <si>
    <t>Selling expenses</t>
  </si>
  <si>
    <t>Profit before finance costs and</t>
  </si>
  <si>
    <t>Profit before income tax expense</t>
  </si>
  <si>
    <t xml:space="preserve">   Owners of the parent</t>
  </si>
  <si>
    <t xml:space="preserve">   Non-controlling interests</t>
  </si>
  <si>
    <t>Items that will be reclassified subsequently to</t>
  </si>
  <si>
    <t xml:space="preserve">   profit or loss</t>
  </si>
  <si>
    <t xml:space="preserve">Depreciation and amortisation </t>
  </si>
  <si>
    <t>Loss on disposal of property, plant and equipment</t>
  </si>
  <si>
    <t>Changes in operating assets and liabilities</t>
  </si>
  <si>
    <t>Cash generated from operating activities</t>
  </si>
  <si>
    <t>Income tax paid</t>
  </si>
  <si>
    <t>Dividends received</t>
  </si>
  <si>
    <t xml:space="preserve">   savings co-operative of employees</t>
  </si>
  <si>
    <t>Purchase of property, plant and equipment</t>
  </si>
  <si>
    <t>Purchase of intangible assets</t>
  </si>
  <si>
    <t>Finance costs paid</t>
  </si>
  <si>
    <t>Redemption of debenture</t>
  </si>
  <si>
    <t>Net increase in cash and cash equivalents</t>
  </si>
  <si>
    <t>Payables on purchase of property, plant and equipment</t>
  </si>
  <si>
    <t>inventories adjusted to net realisable value</t>
  </si>
  <si>
    <t>Thai Oil Public Company Limited</t>
  </si>
  <si>
    <t>Statement of Financial Position</t>
  </si>
  <si>
    <t>Issued and paid-up share capital</t>
  </si>
  <si>
    <t>Total equity</t>
  </si>
  <si>
    <t>Total liabilities and equity</t>
  </si>
  <si>
    <t>Revenue from sales and services</t>
  </si>
  <si>
    <t>Cost of sales of goods and services</t>
  </si>
  <si>
    <t>Profit attributable to:</t>
  </si>
  <si>
    <t>restructuring</t>
  </si>
  <si>
    <t>Fair value</t>
  </si>
  <si>
    <t>available-for-sale</t>
  </si>
  <si>
    <t>Translation</t>
  </si>
  <si>
    <t>of financial</t>
  </si>
  <si>
    <t>statements</t>
  </si>
  <si>
    <t>the change in</t>
  </si>
  <si>
    <t>Deficit from</t>
  </si>
  <si>
    <t>the ownership</t>
  </si>
  <si>
    <t>other reserve</t>
  </si>
  <si>
    <t>Appropriated -</t>
  </si>
  <si>
    <t>in available-for-</t>
  </si>
  <si>
    <t>sale investments</t>
  </si>
  <si>
    <t>Net cash generated from operating activities</t>
  </si>
  <si>
    <t>Thousand Baht</t>
  </si>
  <si>
    <r>
      <t>Liabilities and equity</t>
    </r>
    <r>
      <rPr>
        <sz val="9"/>
        <rFont val="Arial"/>
        <family val="2"/>
      </rPr>
      <t xml:space="preserve"> (Continued)</t>
    </r>
  </si>
  <si>
    <t>Net cash from investing activities</t>
  </si>
  <si>
    <t>Total revenue</t>
  </si>
  <si>
    <t>income tax expense</t>
  </si>
  <si>
    <t xml:space="preserve">   1 January 2019</t>
  </si>
  <si>
    <t xml:space="preserve">Other components </t>
  </si>
  <si>
    <t>of equity</t>
  </si>
  <si>
    <t>Effect of exchange rate changes</t>
  </si>
  <si>
    <t>Investment properties, net</t>
  </si>
  <si>
    <t>Property, plant and equipment, net</t>
  </si>
  <si>
    <t xml:space="preserve">Deposits at a financial institution used </t>
  </si>
  <si>
    <t>Note</t>
  </si>
  <si>
    <t xml:space="preserve">Total items that will be reclassified 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</si>
  <si>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</si>
  <si>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</si>
  <si>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</si>
  <si>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>Other comprehensive income for the period</t>
  </si>
  <si>
    <t xml:space="preserve">Short-term investments </t>
  </si>
  <si>
    <t>Value added tax receivables</t>
  </si>
  <si>
    <t>Long-term loan to a related party</t>
  </si>
  <si>
    <t>Current portion of long-term borrowings</t>
  </si>
  <si>
    <t>Excise duty payables</t>
  </si>
  <si>
    <t>Income tax payables</t>
  </si>
  <si>
    <t>Other current liabilities</t>
  </si>
  <si>
    <t>Net changes in fair value of available-for-sale</t>
  </si>
  <si>
    <t xml:space="preserve"> investments, net of tax</t>
  </si>
  <si>
    <t>Exchange difference on translation</t>
  </si>
  <si>
    <t>accounted for using the equity method, net of tax</t>
  </si>
  <si>
    <t>Dividends</t>
  </si>
  <si>
    <t>changes in</t>
  </si>
  <si>
    <t>Fair value changes</t>
  </si>
  <si>
    <t>Proceeds from short-term loans to related parties</t>
  </si>
  <si>
    <t>Proceeds from long-term loans to</t>
  </si>
  <si>
    <t>from related parties</t>
  </si>
  <si>
    <t>Cash and cash equivalents at the beginning of the period</t>
  </si>
  <si>
    <t>Cash and cash equivalents at the end of the period</t>
  </si>
  <si>
    <t>Payables on purchase of intangible assets</t>
  </si>
  <si>
    <t>Share of profit of joint ventures and</t>
  </si>
  <si>
    <t xml:space="preserve"> associates, net</t>
  </si>
  <si>
    <t xml:space="preserve">Other comprehensive income (expense) for the </t>
  </si>
  <si>
    <t xml:space="preserve">    period, net of tax</t>
  </si>
  <si>
    <t xml:space="preserve">   (expense) for the period</t>
  </si>
  <si>
    <t xml:space="preserve"> legal reserves</t>
  </si>
  <si>
    <t>other reserves</t>
  </si>
  <si>
    <t>Trade accounts receivable, net</t>
  </si>
  <si>
    <t>Inventories, net</t>
  </si>
  <si>
    <t>Net derivative gain (loss) on hedging instruments</t>
  </si>
  <si>
    <t xml:space="preserve">Total comprehensive income </t>
  </si>
  <si>
    <t xml:space="preserve">   Profit for the period</t>
  </si>
  <si>
    <t xml:space="preserve">   Other comprehensive income </t>
  </si>
  <si>
    <t xml:space="preserve">      (expense) for the period</t>
  </si>
  <si>
    <t>Total comprehensive income</t>
  </si>
  <si>
    <t>Adjustments to reconcile profit (loss) to cash:</t>
  </si>
  <si>
    <t>Payments for short-term loans to related parties</t>
  </si>
  <si>
    <t>Proceeds from short-term loans to a third party</t>
  </si>
  <si>
    <t>Finance costs from repurchase of debentures</t>
  </si>
  <si>
    <t>Finance costs paid for repurchase of debentures</t>
  </si>
  <si>
    <t>Proceeds from debenture</t>
  </si>
  <si>
    <t>Purchase of other long-term investments</t>
  </si>
  <si>
    <t xml:space="preserve">Share of other comprehensive income (expense) of </t>
  </si>
  <si>
    <t>an associate accounted for using the equity method,</t>
  </si>
  <si>
    <t>net of tax</t>
  </si>
  <si>
    <t xml:space="preserve">Deficit from the change in the </t>
  </si>
  <si>
    <t>Dividends paid to non-controlling interests</t>
  </si>
  <si>
    <t>Basic earnings per share (Baht)</t>
  </si>
  <si>
    <t xml:space="preserve">Net foreign exchange gain </t>
  </si>
  <si>
    <t>the net assets</t>
  </si>
  <si>
    <t>in an associate</t>
  </si>
  <si>
    <t>of associates</t>
  </si>
  <si>
    <t xml:space="preserve">   net assets in an associate</t>
  </si>
  <si>
    <t>Statement of Income</t>
  </si>
  <si>
    <t>Share of other comprehensive expense of associates</t>
  </si>
  <si>
    <t>as collaterals</t>
  </si>
  <si>
    <t>Intangible assets, net</t>
  </si>
  <si>
    <t>Employee benefit obligations</t>
  </si>
  <si>
    <t>Other comprehensive income (expense)</t>
  </si>
  <si>
    <t xml:space="preserve">Statement of Comprehensive Income </t>
  </si>
  <si>
    <t xml:space="preserve">Statement of Changes in Equity </t>
  </si>
  <si>
    <t>income (expense)</t>
  </si>
  <si>
    <t>Statement of Cash Flows</t>
  </si>
  <si>
    <t>Share of profit of joint ventures and associates, net</t>
  </si>
  <si>
    <t>Dividends paid to the Group's shareholders</t>
  </si>
  <si>
    <t>Net cash used in financing activities</t>
  </si>
  <si>
    <t>Available-for-sale investments</t>
  </si>
  <si>
    <t>Receivables from oil fuel fund</t>
  </si>
  <si>
    <t>Subsidy from oil fuel fund</t>
  </si>
  <si>
    <t>Income tax benefit (expense)</t>
  </si>
  <si>
    <t>Equity attributable to the owners of the parent</t>
  </si>
  <si>
    <t xml:space="preserve">Total comprehensive income (expense) </t>
  </si>
  <si>
    <t>attributable to:</t>
  </si>
  <si>
    <t xml:space="preserve">   interest without a change</t>
  </si>
  <si>
    <t xml:space="preserve">   in control</t>
  </si>
  <si>
    <t xml:space="preserve">Acquisition of non-controlling </t>
  </si>
  <si>
    <t>Short-term borrowings from related parties</t>
  </si>
  <si>
    <t>Amortisation of advance receipts</t>
  </si>
  <si>
    <t>for land lease and others</t>
  </si>
  <si>
    <t xml:space="preserve">Payments for deposits at a financial institution </t>
  </si>
  <si>
    <t>used as collaterals</t>
  </si>
  <si>
    <t xml:space="preserve">Proceeds from disposal of short-term </t>
  </si>
  <si>
    <t>investments, net</t>
  </si>
  <si>
    <t xml:space="preserve">Proceeds from disposal of available-for-sale </t>
  </si>
  <si>
    <t xml:space="preserve">Proceeds from disposal of property, </t>
  </si>
  <si>
    <t>plant and equipment</t>
  </si>
  <si>
    <t xml:space="preserve">Proceeds from short-term borrowings </t>
  </si>
  <si>
    <t>from third parties</t>
  </si>
  <si>
    <t xml:space="preserve">Repayment of short-term borrowings </t>
  </si>
  <si>
    <t xml:space="preserve">Proceeds from long-term borrowings </t>
  </si>
  <si>
    <t>Repayment of long-term borrowings</t>
  </si>
  <si>
    <t>As at 30 September 2019</t>
  </si>
  <si>
    <t>30 September</t>
  </si>
  <si>
    <t>For the three-month period ended 30 September 2019</t>
  </si>
  <si>
    <t xml:space="preserve">    30 September 2018</t>
  </si>
  <si>
    <t xml:space="preserve">    30 September 2019</t>
  </si>
  <si>
    <t>Closing balance as at 30 September 2018</t>
  </si>
  <si>
    <t>Closing balance as at 30 September 2019</t>
  </si>
  <si>
    <t>For the nine-month period ended 30 September 2019</t>
  </si>
  <si>
    <t xml:space="preserve">Non-controlling interest </t>
  </si>
  <si>
    <t xml:space="preserve">   arising on business combination</t>
  </si>
  <si>
    <t xml:space="preserve">Net cash payment from acquisition </t>
  </si>
  <si>
    <t>of investments in a subsidiary</t>
  </si>
  <si>
    <t>8,17</t>
  </si>
  <si>
    <t>Unrealised gain on foreign exchange</t>
  </si>
  <si>
    <t>Gain on disposal of investments</t>
  </si>
  <si>
    <t xml:space="preserve">Share of other comprehensive expense of </t>
  </si>
  <si>
    <t>income</t>
  </si>
  <si>
    <t>The accompanying condensed notes to the interim financial information on pages 14 to 35 are an integral part of this interim financial information.</t>
  </si>
  <si>
    <t>Payments for investment in a subsidiary</t>
  </si>
  <si>
    <t>Gross profit (loss)</t>
  </si>
  <si>
    <t>Profit (loss) before income tax expense</t>
  </si>
  <si>
    <t>Profit (loss) for the period</t>
  </si>
  <si>
    <t>Profit (loss) attributable to:</t>
  </si>
  <si>
    <t>Basic earnings (loss) per share (Baht)</t>
  </si>
  <si>
    <t xml:space="preserve">Other comprehensive income (expense)  </t>
  </si>
  <si>
    <t>for the period</t>
  </si>
  <si>
    <t>Impairment loss on non-current assets classified</t>
  </si>
  <si>
    <t>as held-for-sale</t>
  </si>
  <si>
    <t>Gain on disposal of non-current assets classified</t>
  </si>
  <si>
    <t>Proceeds from disposal of non-current assets</t>
  </si>
  <si>
    <t>classified as held-for-sale</t>
  </si>
  <si>
    <t xml:space="preserve">(Reversal of) allowance for decline in value of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</si>
</sst>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;\(#,##0\);\-"/>
    <numFmt numFmtId="192" formatCode="\?\ #,##0_);[Red]\(\?\ #,##0\)"/>
    <numFmt numFmtId="193" formatCode="\•\ \ @"/>
    <numFmt numFmtId="194" formatCode="General_)"/>
    <numFmt numFmtId="195" formatCode="_(&quot;฿&quot;* #,##0.00_);_(&quot;฿&quot;* \(#,##0.00\);_(&quot;฿&quot;* &quot;-&quot;??_);_(@_)"/>
    <numFmt numFmtId="196" formatCode="\ \ _•\–\ \ \ \ @"/>
    <numFmt numFmtId="197" formatCode="#,##0\ \d\a\y\s"/>
    <numFmt numFmtId="198" formatCode="#,##0.000"/>
    <numFmt numFmtId="199" formatCode="&quot;0&quot;#.0"/>
    <numFmt numFmtId="200" formatCode="&quot;0&quot;#"/>
    <numFmt numFmtId="201" formatCode="#,##0\ \m\o\n\t\h"/>
    <numFmt numFmtId="202" formatCode="_ * #,##0_ ;_ * \-#,##0_ ;_ * &quot;-&quot;_ ;_ @_ "/>
    <numFmt numFmtId="203" formatCode="#,##0\ \y\r."/>
    <numFmt numFmtId="204" formatCode="&quot;yes&quot;;;&quot;no&quot;;"/>
    <numFmt numFmtId="205" formatCode="\ฃ\ #,##0_);[Red]\(\ฃ\ #,##0\)"/>
    <numFmt numFmtId="206" formatCode="\ฅ\ #,##0_);[Red]\(\ฅ\ #,##0\)"/>
    <numFmt numFmtId="207" formatCode="\$#,##0.00_);[Red]\(\$#,##0.00\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_-* #,##0_-;\-* #,##0_-;_-* &quot;-&quot;??_-;_-@_-"/>
    <numFmt numFmtId="212" formatCode="#,##0.0\ \ \ _);\(#,##0.0\)"/>
    <numFmt numFmtId="213" formatCode="0&quot; bp&quot;"/>
    <numFmt numFmtId="214" formatCode="&quot;$&quot;#,##0.00_);[Red]\(&quot;$&quot;#,##0.00\);&quot;--  &quot;;_(@_)"/>
    <numFmt numFmtId="215" formatCode="mmm\-d\-yyyy"/>
    <numFmt numFmtId="216" formatCode="mmm\-yyyy"/>
    <numFmt numFmtId="217" formatCode="_([$€-2]* #,##0.00_);_([$€-2]* \(#,##0.00\);_([$€-2]* &quot;-&quot;??_)"/>
    <numFmt numFmtId="218" formatCode="#,##0.0_);[Red]\(#,##0.0\);&quot;--  &quot;"/>
    <numFmt numFmtId="219" formatCode="#,##0.0_);[Red]\(#,##0.0\)"/>
    <numFmt numFmtId="220" formatCode="#,##0.000_);[Red]\(#,##0.000\)"/>
    <numFmt numFmtId="221" formatCode="#,##0.00&quot;x&quot;;[Red]\(#,##0.00&quot;x&quot;\)"/>
    <numFmt numFmtId="222" formatCode="#,##0.00_)&quot; &quot;;[Red]\(#,##0.00\)&quot; &quot;"/>
    <numFmt numFmtId="223" formatCode="0.0%;[Red]\(0.0%\)"/>
    <numFmt numFmtId="224" formatCode="0.0%;[Red]\(0.0%\);&quot;--  &quot;"/>
    <numFmt numFmtId="225" formatCode="0.000%;[Red]\(0.000%\)"/>
    <numFmt numFmtId="226" formatCode="0.000%;;&quot;-- &quot;"/>
    <numFmt numFmtId="227" formatCode="0.0%"/>
    <numFmt numFmtId="228" formatCode="#,##0.00;\(#,##0.00\);\-"/>
  </numFmts>
  <fonts count="97">
    <font>
      <sz val="14"/>
      <name val="Browallia New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Browallia New"/>
      <family val="2"/>
      <charset val="222"/>
    </font>
    <font>
      <sz val="11"/>
      <name val="Times New Roman"/>
      <family val="1"/>
    </font>
    <font>
      <i/>
      <sz val="9"/>
      <name val="Arial"/>
      <family val="2"/>
    </font>
    <font>
      <sz val="15"/>
      <name val="Angsana New"/>
      <family val="1"/>
    </font>
    <font>
      <sz val="9"/>
      <name val="Arial Unicode MS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0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AFA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5">
    <xf numFmtId="0" fontId="0" fillId="0" borderId="0"/>
    <xf numFmtId="0" fontId="3" fillId="0" borderId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2" borderId="0" applyNumberFormat="0" applyBorder="0" applyAlignment="0" applyProtection="0"/>
    <xf numFmtId="0" fontId="78" fillId="31" borderId="0" applyNumberFormat="0" applyBorder="0" applyAlignment="0" applyProtection="0"/>
    <xf numFmtId="0" fontId="26" fillId="3" borderId="0" applyNumberFormat="0" applyBorder="0" applyAlignment="0" applyProtection="0"/>
    <xf numFmtId="0" fontId="78" fillId="32" borderId="0" applyNumberFormat="0" applyBorder="0" applyAlignment="0" applyProtection="0"/>
    <xf numFmtId="0" fontId="26" fillId="4" borderId="0" applyNumberFormat="0" applyBorder="0" applyAlignment="0" applyProtection="0"/>
    <xf numFmtId="0" fontId="78" fillId="33" borderId="0" applyNumberFormat="0" applyBorder="0" applyAlignment="0" applyProtection="0"/>
    <xf numFmtId="0" fontId="26" fillId="5" borderId="0" applyNumberFormat="0" applyBorder="0" applyAlignment="0" applyProtection="0"/>
    <xf numFmtId="0" fontId="78" fillId="34" borderId="0" applyNumberFormat="0" applyBorder="0" applyAlignment="0" applyProtection="0"/>
    <xf numFmtId="0" fontId="26" fillId="6" borderId="0" applyNumberFormat="0" applyBorder="0" applyAlignment="0" applyProtection="0"/>
    <xf numFmtId="0" fontId="78" fillId="35" borderId="0" applyNumberFormat="0" applyBorder="0" applyAlignment="0" applyProtection="0"/>
    <xf numFmtId="0" fontId="26" fillId="7" borderId="0" applyNumberFormat="0" applyBorder="0" applyAlignment="0" applyProtection="0"/>
    <xf numFmtId="0" fontId="78" fillId="36" borderId="0" applyNumberFormat="0" applyBorder="0" applyAlignment="0" applyProtection="0"/>
    <xf numFmtId="0" fontId="26" fillId="8" borderId="0" applyNumberFormat="0" applyBorder="0" applyAlignment="0" applyProtection="0"/>
    <xf numFmtId="0" fontId="78" fillId="37" borderId="0" applyNumberFormat="0" applyBorder="0" applyAlignment="0" applyProtection="0"/>
    <xf numFmtId="0" fontId="26" fillId="9" borderId="0" applyNumberFormat="0" applyBorder="0" applyAlignment="0" applyProtection="0"/>
    <xf numFmtId="0" fontId="78" fillId="38" borderId="0" applyNumberFormat="0" applyBorder="0" applyAlignment="0" applyProtection="0"/>
    <xf numFmtId="0" fontId="26" fillId="10" borderId="0" applyNumberFormat="0" applyBorder="0" applyAlignment="0" applyProtection="0"/>
    <xf numFmtId="0" fontId="78" fillId="39" borderId="0" applyNumberFormat="0" applyBorder="0" applyAlignment="0" applyProtection="0"/>
    <xf numFmtId="0" fontId="26" fillId="5" borderId="0" applyNumberFormat="0" applyBorder="0" applyAlignment="0" applyProtection="0"/>
    <xf numFmtId="0" fontId="78" fillId="40" borderId="0" applyNumberFormat="0" applyBorder="0" applyAlignment="0" applyProtection="0"/>
    <xf numFmtId="0" fontId="26" fillId="8" borderId="0" applyNumberFormat="0" applyBorder="0" applyAlignment="0" applyProtection="0"/>
    <xf numFmtId="0" fontId="78" fillId="41" borderId="0" applyNumberFormat="0" applyBorder="0" applyAlignment="0" applyProtection="0"/>
    <xf numFmtId="0" fontId="26" fillId="11" borderId="0" applyNumberFormat="0" applyBorder="0" applyAlignment="0" applyProtection="0"/>
    <xf numFmtId="0" fontId="78" fillId="42" borderId="0" applyNumberFormat="0" applyBorder="0" applyAlignment="0" applyProtection="0"/>
    <xf numFmtId="0" fontId="37" fillId="12" borderId="0" applyNumberFormat="0" applyBorder="0" applyAlignment="0" applyProtection="0"/>
    <xf numFmtId="0" fontId="79" fillId="43" borderId="0" applyNumberFormat="0" applyBorder="0" applyAlignment="0" applyProtection="0"/>
    <xf numFmtId="0" fontId="37" fillId="9" borderId="0" applyNumberFormat="0" applyBorder="0" applyAlignment="0" applyProtection="0"/>
    <xf numFmtId="0" fontId="79" fillId="44" borderId="0" applyNumberFormat="0" applyBorder="0" applyAlignment="0" applyProtection="0"/>
    <xf numFmtId="0" fontId="37" fillId="10" borderId="0" applyNumberFormat="0" applyBorder="0" applyAlignment="0" applyProtection="0"/>
    <xf numFmtId="0" fontId="79" fillId="45" borderId="0" applyNumberFormat="0" applyBorder="0" applyAlignment="0" applyProtection="0"/>
    <xf numFmtId="0" fontId="37" fillId="13" borderId="0" applyNumberFormat="0" applyBorder="0" applyAlignment="0" applyProtection="0"/>
    <xf numFmtId="0" fontId="79" fillId="46" borderId="0" applyNumberFormat="0" applyBorder="0" applyAlignment="0" applyProtection="0"/>
    <xf numFmtId="0" fontId="37" fillId="14" borderId="0" applyNumberFormat="0" applyBorder="0" applyAlignment="0" applyProtection="0"/>
    <xf numFmtId="0" fontId="79" fillId="47" borderId="0" applyNumberFormat="0" applyBorder="0" applyAlignment="0" applyProtection="0"/>
    <xf numFmtId="0" fontId="37" fillId="15" borderId="0" applyNumberFormat="0" applyBorder="0" applyAlignment="0" applyProtection="0"/>
    <xf numFmtId="0" fontId="79" fillId="48" borderId="0" applyNumberFormat="0" applyBorder="0" applyAlignment="0" applyProtection="0"/>
    <xf numFmtId="0" fontId="37" fillId="16" borderId="0" applyNumberFormat="0" applyBorder="0" applyAlignment="0" applyProtection="0"/>
    <xf numFmtId="0" fontId="79" fillId="49" borderId="0" applyNumberFormat="0" applyBorder="0" applyAlignment="0" applyProtection="0"/>
    <xf numFmtId="0" fontId="37" fillId="17" borderId="0" applyNumberFormat="0" applyBorder="0" applyAlignment="0" applyProtection="0"/>
    <xf numFmtId="0" fontId="79" fillId="50" borderId="0" applyNumberFormat="0" applyBorder="0" applyAlignment="0" applyProtection="0"/>
    <xf numFmtId="0" fontId="37" fillId="18" borderId="0" applyNumberFormat="0" applyBorder="0" applyAlignment="0" applyProtection="0"/>
    <xf numFmtId="0" fontId="79" fillId="51" borderId="0" applyNumberFormat="0" applyBorder="0" applyAlignment="0" applyProtection="0"/>
    <xf numFmtId="0" fontId="37" fillId="13" borderId="0" applyNumberFormat="0" applyBorder="0" applyAlignment="0" applyProtection="0"/>
    <xf numFmtId="0" fontId="79" fillId="52" borderId="0" applyNumberFormat="0" applyBorder="0" applyAlignment="0" applyProtection="0"/>
    <xf numFmtId="0" fontId="37" fillId="14" borderId="0" applyNumberFormat="0" applyBorder="0" applyAlignment="0" applyProtection="0"/>
    <xf numFmtId="0" fontId="79" fillId="53" borderId="0" applyNumberFormat="0" applyBorder="0" applyAlignment="0" applyProtection="0"/>
    <xf numFmtId="0" fontId="37" fillId="19" borderId="0" applyNumberFormat="0" applyBorder="0" applyAlignment="0" applyProtection="0"/>
    <xf numFmtId="0" fontId="79" fillId="54" borderId="0" applyNumberFormat="0" applyBorder="0" applyAlignment="0" applyProtection="0"/>
    <xf numFmtId="212" fontId="38" fillId="0" borderId="0"/>
    <xf numFmtId="190" fontId="36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80" fillId="55" borderId="0" applyNumberFormat="0" applyBorder="0" applyAlignment="0" applyProtection="0"/>
    <xf numFmtId="0" fontId="6" fillId="0" borderId="1" applyNumberFormat="0" applyFill="0" applyAlignment="0" applyProtection="0"/>
    <xf numFmtId="213" fontId="40" fillId="20" borderId="0" applyFont="0" applyFill="0" applyBorder="0" applyAlignment="0" applyProtection="0"/>
    <xf numFmtId="193" fontId="5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21" borderId="2" applyNumberFormat="0" applyAlignment="0" applyProtection="0"/>
    <xf numFmtId="0" fontId="81" fillId="56" borderId="42" applyNumberFormat="0" applyAlignment="0" applyProtection="0"/>
    <xf numFmtId="0" fontId="42" fillId="22" borderId="3" applyNumberFormat="0" applyAlignment="0" applyProtection="0"/>
    <xf numFmtId="0" fontId="82" fillId="57" borderId="43" applyNumberFormat="0" applyAlignment="0" applyProtection="0"/>
    <xf numFmtId="18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40" fontId="3" fillId="0" borderId="0" applyBorder="0" applyProtection="0"/>
    <xf numFmtId="40" fontId="3" fillId="0" borderId="0" applyBorder="0" applyProtection="0"/>
    <xf numFmtId="37" fontId="12" fillId="0" borderId="0"/>
    <xf numFmtId="188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207" fontId="1" fillId="0" borderId="0" applyFont="0" applyFill="0" applyBorder="0" applyAlignment="0" applyProtection="0"/>
    <xf numFmtId="188" fontId="72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83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77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83" fillId="0" borderId="0" applyFont="0" applyFill="0" applyBorder="0" applyAlignment="0" applyProtection="0"/>
    <xf numFmtId="18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194" fontId="11" fillId="0" borderId="0" applyFill="0" applyBorder="0">
      <alignment horizontal="left"/>
    </xf>
    <xf numFmtId="214" fontId="4" fillId="0" borderId="4" applyFont="0" applyFill="0" applyBorder="0" applyAlignment="0" applyProtection="0"/>
    <xf numFmtId="0" fontId="3" fillId="0" borderId="0" applyFont="0" applyFill="0" applyBorder="0" applyAlignment="0" applyProtection="0"/>
    <xf numFmtId="195" fontId="7" fillId="0" borderId="0" applyFont="0" applyFill="0" applyBorder="0" applyAlignment="0" applyProtection="0"/>
    <xf numFmtId="214" fontId="4" fillId="0" borderId="4" applyFont="0" applyFill="0" applyBorder="0" applyAlignment="0" applyProtection="0"/>
    <xf numFmtId="0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215" fontId="4" fillId="23" borderId="0" applyFont="0" applyFill="0" applyBorder="0" applyAlignment="0" applyProtection="0"/>
    <xf numFmtId="215" fontId="4" fillId="23" borderId="0" applyFont="0" applyFill="0" applyBorder="0" applyAlignment="0" applyProtection="0"/>
    <xf numFmtId="216" fontId="43" fillId="0" borderId="1"/>
    <xf numFmtId="14" fontId="12" fillId="0" borderId="0" applyFill="0" applyBorder="0" applyAlignment="0"/>
    <xf numFmtId="197" fontId="13" fillId="0" borderId="0" applyFont="0" applyFill="0" applyBorder="0" applyAlignment="0" applyProtection="0"/>
    <xf numFmtId="0" fontId="14" fillId="0" borderId="0">
      <protection locked="0"/>
    </xf>
    <xf numFmtId="198" fontId="2" fillId="0" borderId="0"/>
    <xf numFmtId="0" fontId="15" fillId="0" borderId="0">
      <protection locked="0"/>
    </xf>
    <xf numFmtId="0" fontId="15" fillId="0" borderId="0"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7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/>
    <xf numFmtId="0" fontId="45" fillId="4" borderId="0" applyNumberFormat="0" applyBorder="0" applyAlignment="0" applyProtection="0"/>
    <xf numFmtId="0" fontId="86" fillId="58" borderId="0" applyNumberFormat="0" applyBorder="0" applyAlignment="0" applyProtection="0"/>
    <xf numFmtId="38" fontId="4" fillId="24" borderId="0" applyNumberFormat="0" applyBorder="0" applyAlignment="0" applyProtection="0"/>
    <xf numFmtId="38" fontId="4" fillId="24" borderId="0" applyNumberFormat="0" applyBorder="0" applyAlignment="0" applyProtection="0"/>
    <xf numFmtId="40" fontId="17" fillId="0" borderId="0">
      <alignment horizontal="left"/>
    </xf>
    <xf numFmtId="40" fontId="18" fillId="0" borderId="0" applyNumberFormat="0" applyAlignment="0">
      <alignment horizontal="left"/>
    </xf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40" fontId="20" fillId="0" borderId="0"/>
    <xf numFmtId="0" fontId="46" fillId="0" borderId="7" applyNumberFormat="0" applyFill="0" applyAlignment="0" applyProtection="0"/>
    <xf numFmtId="0" fontId="87" fillId="0" borderId="44" applyNumberFormat="0" applyFill="0" applyAlignment="0" applyProtection="0"/>
    <xf numFmtId="0" fontId="47" fillId="0" borderId="8" applyNumberFormat="0" applyFill="0" applyAlignment="0" applyProtection="0"/>
    <xf numFmtId="0" fontId="88" fillId="0" borderId="45" applyNumberFormat="0" applyFill="0" applyAlignment="0" applyProtection="0"/>
    <xf numFmtId="0" fontId="48" fillId="0" borderId="9" applyNumberFormat="0" applyFill="0" applyAlignment="0" applyProtection="0"/>
    <xf numFmtId="0" fontId="89" fillId="0" borderId="46" applyNumberFormat="0" applyFill="0" applyAlignment="0" applyProtection="0"/>
    <xf numFmtId="0" fontId="4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9" fontId="21" fillId="0" borderId="10">
      <alignment horizontal="left"/>
    </xf>
    <xf numFmtId="200" fontId="22" fillId="0" borderId="11">
      <alignment horizontal="left"/>
    </xf>
    <xf numFmtId="0" fontId="23" fillId="0" borderId="12">
      <alignment horizontal="right"/>
    </xf>
    <xf numFmtId="0" fontId="21" fillId="1" borderId="11">
      <alignment horizontal="left"/>
    </xf>
    <xf numFmtId="0" fontId="49" fillId="0" borderId="0"/>
    <xf numFmtId="0" fontId="30" fillId="0" borderId="0" applyNumberFormat="0" applyFill="0" applyBorder="0" applyAlignment="0" applyProtection="0">
      <alignment vertical="top"/>
      <protection locked="0"/>
    </xf>
    <xf numFmtId="10" fontId="4" fillId="23" borderId="13" applyNumberFormat="0" applyBorder="0" applyAlignment="0" applyProtection="0"/>
    <xf numFmtId="0" fontId="50" fillId="7" borderId="2" applyNumberFormat="0" applyAlignment="0" applyProtection="0"/>
    <xf numFmtId="0" fontId="90" fillId="59" borderId="42" applyNumberFormat="0" applyAlignment="0" applyProtection="0"/>
    <xf numFmtId="0" fontId="24" fillId="0" borderId="0" applyNumberFormat="0" applyFill="0" applyBorder="0" applyAlignment="0">
      <protection locked="0"/>
    </xf>
    <xf numFmtId="0" fontId="51" fillId="25" borderId="14" applyNumberFormat="0" applyBorder="0" applyAlignment="0" applyProtection="0"/>
    <xf numFmtId="0" fontId="52" fillId="26" borderId="0" applyNumberFormat="0"/>
    <xf numFmtId="0" fontId="16" fillId="0" borderId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3" fillId="0" borderId="15" applyNumberFormat="0" applyFill="0" applyAlignment="0" applyProtection="0"/>
    <xf numFmtId="0" fontId="91" fillId="0" borderId="47" applyNumberFormat="0" applyFill="0" applyAlignment="0" applyProtection="0"/>
    <xf numFmtId="14" fontId="43" fillId="0" borderId="1" applyFont="0" applyFill="0" applyBorder="0" applyAlignment="0" applyProtection="0"/>
    <xf numFmtId="0" fontId="2" fillId="0" borderId="0" applyFont="0" applyFill="0" applyBorder="0" applyAlignment="0" applyProtection="0"/>
    <xf numFmtId="201" fontId="25" fillId="0" borderId="0"/>
    <xf numFmtId="0" fontId="54" fillId="27" borderId="0" applyNumberFormat="0" applyBorder="0" applyAlignment="0" applyProtection="0"/>
    <xf numFmtId="0" fontId="92" fillId="60" borderId="0" applyNumberFormat="0" applyBorder="0" applyAlignment="0" applyProtection="0"/>
    <xf numFmtId="218" fontId="4" fillId="0" borderId="0" applyFont="0" applyFill="0" applyBorder="0" applyAlignment="0" applyProtection="0">
      <alignment horizontal="right"/>
    </xf>
    <xf numFmtId="0" fontId="3" fillId="0" borderId="0"/>
    <xf numFmtId="38" fontId="4" fillId="0" borderId="13" applyFont="0" applyFill="0" applyBorder="0" applyAlignment="0" applyProtection="0"/>
    <xf numFmtId="38" fontId="4" fillId="0" borderId="13" applyFont="0" applyFill="0" applyBorder="0" applyAlignment="0" applyProtection="0"/>
    <xf numFmtId="219" fontId="3" fillId="0" borderId="0" applyFont="0" applyFill="0" applyBorder="0" applyAlignment="0"/>
    <xf numFmtId="219" fontId="3" fillId="0" borderId="0" applyFont="0" applyFill="0" applyBorder="0" applyAlignment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20" fontId="4" fillId="0" borderId="0" applyFont="0" applyFill="0" applyBorder="0" applyAlignment="0"/>
    <xf numFmtId="220" fontId="4" fillId="0" borderId="0" applyFont="0" applyFill="0" applyBorder="0" applyAlignment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218" fontId="4" fillId="0" borderId="0" applyFont="0" applyFill="0" applyBorder="0" applyAlignment="0" applyProtection="0">
      <alignment horizontal="right"/>
    </xf>
    <xf numFmtId="0" fontId="35" fillId="0" borderId="0"/>
    <xf numFmtId="0" fontId="31" fillId="0" borderId="0"/>
    <xf numFmtId="0" fontId="7" fillId="0" borderId="0"/>
    <xf numFmtId="0" fontId="68" fillId="0" borderId="0"/>
    <xf numFmtId="0" fontId="83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7" fillId="0" borderId="0"/>
    <xf numFmtId="0" fontId="26" fillId="0" borderId="0"/>
    <xf numFmtId="0" fontId="83" fillId="0" borderId="0"/>
    <xf numFmtId="0" fontId="84" fillId="0" borderId="0"/>
    <xf numFmtId="0" fontId="6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7" fillId="0" borderId="0"/>
    <xf numFmtId="0" fontId="77" fillId="0" borderId="0"/>
    <xf numFmtId="0" fontId="83" fillId="0" borderId="0"/>
    <xf numFmtId="0" fontId="26" fillId="0" borderId="0"/>
    <xf numFmtId="0" fontId="26" fillId="0" borderId="0"/>
    <xf numFmtId="0" fontId="26" fillId="0" borderId="0"/>
    <xf numFmtId="0" fontId="7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7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67" fillId="0" borderId="0"/>
    <xf numFmtId="0" fontId="69" fillId="0" borderId="0"/>
    <xf numFmtId="0" fontId="3" fillId="0" borderId="0"/>
    <xf numFmtId="0" fontId="75" fillId="0" borderId="0"/>
    <xf numFmtId="0" fontId="73" fillId="0" borderId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55" fillId="28" borderId="16" applyNumberFormat="0" applyFont="0" applyAlignment="0" applyProtection="0"/>
    <xf numFmtId="0" fontId="56" fillId="21" borderId="17" applyNumberFormat="0" applyAlignment="0" applyProtection="0"/>
    <xf numFmtId="0" fontId="93" fillId="56" borderId="48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3" fontId="57" fillId="0" borderId="0" applyFont="0" applyFill="0" applyBorder="0" applyAlignment="0" applyProtection="0"/>
    <xf numFmtId="224" fontId="57" fillId="0" borderId="0" applyFill="0" applyBorder="0" applyAlignment="0" applyProtection="0"/>
    <xf numFmtId="10" fontId="3" fillId="0" borderId="0" applyFont="0" applyFill="0" applyBorder="0" applyAlignment="0" applyProtection="0"/>
    <xf numFmtId="225" fontId="57" fillId="0" borderId="0" applyFill="0" applyBorder="0" applyAlignment="0" applyProtection="0"/>
    <xf numFmtId="226" fontId="57" fillId="29" borderId="0" applyFont="0" applyFill="0" applyBorder="0" applyAlignment="0" applyProtection="0"/>
    <xf numFmtId="227" fontId="58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horizontal="left"/>
    </xf>
    <xf numFmtId="0" fontId="32" fillId="30" borderId="0" applyNumberFormat="0" applyFont="0" applyBorder="0" applyAlignment="0" applyProtection="0">
      <alignment horizontal="center"/>
    </xf>
    <xf numFmtId="0" fontId="59" fillId="0" borderId="0"/>
    <xf numFmtId="0" fontId="3" fillId="0" borderId="0"/>
    <xf numFmtId="0" fontId="3" fillId="0" borderId="0"/>
    <xf numFmtId="0" fontId="60" fillId="0" borderId="0"/>
    <xf numFmtId="49" fontId="12" fillId="0" borderId="0" applyFill="0" applyBorder="0" applyAlignment="0"/>
    <xf numFmtId="0" fontId="3" fillId="0" borderId="0" applyFill="0" applyBorder="0" applyAlignment="0"/>
    <xf numFmtId="202" fontId="3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94" fillId="0" borderId="49" applyNumberFormat="0" applyFill="0" applyAlignment="0" applyProtection="0"/>
    <xf numFmtId="194" fontId="63" fillId="0" borderId="0">
      <alignment horizontal="left"/>
      <protection locked="0"/>
    </xf>
    <xf numFmtId="0" fontId="64" fillId="0" borderId="0" applyNumberFormat="0" applyFont="0" applyFill="0"/>
    <xf numFmtId="14" fontId="32" fillId="0" borderId="0" applyNumberFormat="0" applyFont="0" applyBorder="0" applyAlignment="0" applyProtection="0">
      <alignment horizontal="center"/>
    </xf>
    <xf numFmtId="0" fontId="6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03" fontId="28" fillId="0" borderId="0" applyFont="0" applyFill="0" applyBorder="0" applyAlignment="0" applyProtection="0"/>
    <xf numFmtId="204" fontId="29" fillId="0" borderId="0" applyFont="0" applyFill="0" applyBorder="0" applyAlignment="0" applyProtection="0">
      <alignment horizontal="center"/>
    </xf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202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0" fontId="33" fillId="0" borderId="0"/>
    <xf numFmtId="188" fontId="3" fillId="0" borderId="0" applyFont="0" applyFill="0" applyBorder="0" applyAlignment="0" applyProtection="0"/>
  </cellStyleXfs>
  <cellXfs count="280">
    <xf numFmtId="0" fontId="0" fillId="0" borderId="0" xfId="0"/>
    <xf numFmtId="0" fontId="17" fillId="61" borderId="19" xfId="392" applyFont="1" applyFill="1" applyBorder="1"/>
    <xf numFmtId="0" fontId="17" fillId="62" borderId="20" xfId="392" applyFont="1" applyFill="1" applyBorder="1"/>
    <xf numFmtId="211" fontId="3" fillId="62" borderId="20" xfId="392" applyNumberFormat="1" applyFont="1" applyFill="1" applyBorder="1"/>
    <xf numFmtId="211" fontId="3" fillId="62" borderId="21" xfId="392" applyNumberFormat="1" applyFont="1" applyFill="1" applyBorder="1"/>
    <xf numFmtId="0" fontId="84" fillId="0" borderId="0" xfId="392" applyFont="1"/>
    <xf numFmtId="0" fontId="3" fillId="62" borderId="22" xfId="392" applyFont="1" applyFill="1" applyBorder="1"/>
    <xf numFmtId="0" fontId="3" fillId="62" borderId="0" xfId="392" applyFont="1" applyFill="1" applyBorder="1"/>
    <xf numFmtId="43" fontId="3" fillId="62" borderId="0" xfId="392" applyNumberFormat="1" applyFont="1" applyFill="1" applyBorder="1"/>
    <xf numFmtId="211" fontId="3" fillId="62" borderId="23" xfId="392" applyNumberFormat="1" applyFont="1" applyFill="1" applyBorder="1"/>
    <xf numFmtId="0" fontId="3" fillId="62" borderId="23" xfId="392" applyFont="1" applyFill="1" applyBorder="1"/>
    <xf numFmtId="0" fontId="3" fillId="62" borderId="0" xfId="392" applyFont="1" applyFill="1"/>
    <xf numFmtId="188" fontId="3" fillId="62" borderId="0" xfId="392" applyNumberFormat="1" applyFont="1" applyFill="1" applyBorder="1"/>
    <xf numFmtId="43" fontId="3" fillId="62" borderId="0" xfId="153" applyFont="1" applyFill="1" applyBorder="1"/>
    <xf numFmtId="43" fontId="3" fillId="62" borderId="23" xfId="153" applyFont="1" applyFill="1" applyBorder="1"/>
    <xf numFmtId="188" fontId="3" fillId="62" borderId="23" xfId="392" applyNumberFormat="1" applyFont="1" applyFill="1" applyBorder="1"/>
    <xf numFmtId="0" fontId="3" fillId="62" borderId="24" xfId="392" applyFont="1" applyFill="1" applyBorder="1"/>
    <xf numFmtId="0" fontId="3" fillId="62" borderId="1" xfId="392" applyFont="1" applyFill="1" applyBorder="1"/>
    <xf numFmtId="188" fontId="3" fillId="62" borderId="1" xfId="392" applyNumberFormat="1" applyFont="1" applyFill="1" applyBorder="1"/>
    <xf numFmtId="188" fontId="36" fillId="62" borderId="25" xfId="392" applyNumberFormat="1" applyFont="1" applyFill="1" applyBorder="1"/>
    <xf numFmtId="188" fontId="0" fillId="0" borderId="0" xfId="135" applyFont="1"/>
    <xf numFmtId="188" fontId="66" fillId="63" borderId="26" xfId="135" applyFont="1" applyFill="1" applyBorder="1"/>
    <xf numFmtId="188" fontId="66" fillId="63" borderId="27" xfId="135" applyFont="1" applyFill="1" applyBorder="1"/>
    <xf numFmtId="188" fontId="72" fillId="63" borderId="28" xfId="135" applyFont="1" applyFill="1" applyBorder="1"/>
    <xf numFmtId="188" fontId="72" fillId="63" borderId="29" xfId="135" applyFont="1" applyFill="1" applyBorder="1"/>
    <xf numFmtId="188" fontId="72" fillId="63" borderId="0" xfId="135" applyFont="1" applyFill="1" applyBorder="1"/>
    <xf numFmtId="188" fontId="72" fillId="63" borderId="30" xfId="135" applyFont="1" applyFill="1" applyBorder="1"/>
    <xf numFmtId="188" fontId="72" fillId="63" borderId="31" xfId="135" applyFont="1" applyFill="1" applyBorder="1"/>
    <xf numFmtId="188" fontId="72" fillId="63" borderId="32" xfId="135" applyFont="1" applyFill="1" applyBorder="1"/>
    <xf numFmtId="188" fontId="72" fillId="63" borderId="33" xfId="135" applyFont="1" applyFill="1" applyBorder="1"/>
    <xf numFmtId="188" fontId="66" fillId="64" borderId="26" xfId="135" applyFont="1" applyFill="1" applyBorder="1"/>
    <xf numFmtId="188" fontId="66" fillId="64" borderId="27" xfId="135" applyFont="1" applyFill="1" applyBorder="1"/>
    <xf numFmtId="188" fontId="72" fillId="64" borderId="28" xfId="135" applyFont="1" applyFill="1" applyBorder="1"/>
    <xf numFmtId="188" fontId="72" fillId="64" borderId="29" xfId="135" applyFont="1" applyFill="1" applyBorder="1"/>
    <xf numFmtId="188" fontId="72" fillId="64" borderId="0" xfId="135" applyFont="1" applyFill="1" applyBorder="1"/>
    <xf numFmtId="188" fontId="72" fillId="64" borderId="30" xfId="135" applyFont="1" applyFill="1" applyBorder="1"/>
    <xf numFmtId="188" fontId="72" fillId="64" borderId="31" xfId="135" applyFont="1" applyFill="1" applyBorder="1"/>
    <xf numFmtId="188" fontId="72" fillId="64" borderId="32" xfId="135" applyFont="1" applyFill="1" applyBorder="1"/>
    <xf numFmtId="188" fontId="72" fillId="64" borderId="33" xfId="135" applyFont="1" applyFill="1" applyBorder="1"/>
    <xf numFmtId="188" fontId="72" fillId="65" borderId="0" xfId="135" applyFont="1" applyFill="1" applyBorder="1"/>
    <xf numFmtId="188" fontId="72" fillId="65" borderId="30" xfId="135" applyFont="1" applyFill="1" applyBorder="1"/>
    <xf numFmtId="43" fontId="84" fillId="0" borderId="0" xfId="392" applyNumberFormat="1" applyFont="1"/>
    <xf numFmtId="43" fontId="96" fillId="0" borderId="0" xfId="392" applyNumberFormat="1" applyFont="1"/>
    <xf numFmtId="0" fontId="96" fillId="0" borderId="0" xfId="392" applyFont="1"/>
    <xf numFmtId="189" fontId="70" fillId="0" borderId="0" xfId="0" applyNumberFormat="1" applyFont="1" applyFill="1" applyAlignment="1">
      <alignment vertical="center"/>
    </xf>
    <xf numFmtId="189" fontId="71" fillId="0" borderId="0" xfId="0" applyNumberFormat="1" applyFont="1" applyFill="1" applyAlignment="1">
      <alignment horizontal="center" vertical="center"/>
    </xf>
    <xf numFmtId="189" fontId="71" fillId="0" borderId="0" xfId="0" applyNumberFormat="1" applyFont="1" applyFill="1" applyAlignment="1">
      <alignment vertical="center"/>
    </xf>
    <xf numFmtId="189" fontId="71" fillId="0" borderId="0" xfId="0" applyNumberFormat="1" applyFont="1" applyFill="1" applyBorder="1" applyAlignment="1">
      <alignment vertical="center"/>
    </xf>
    <xf numFmtId="189" fontId="70" fillId="0" borderId="1" xfId="0" applyNumberFormat="1" applyFont="1" applyFill="1" applyBorder="1" applyAlignment="1">
      <alignment vertical="center"/>
    </xf>
    <xf numFmtId="189" fontId="71" fillId="0" borderId="1" xfId="0" applyNumberFormat="1" applyFont="1" applyFill="1" applyBorder="1" applyAlignment="1">
      <alignment horizontal="center" vertical="center"/>
    </xf>
    <xf numFmtId="189" fontId="70" fillId="0" borderId="0" xfId="0" applyNumberFormat="1" applyFont="1" applyFill="1" applyBorder="1" applyAlignment="1">
      <alignment vertical="center"/>
    </xf>
    <xf numFmtId="189" fontId="71" fillId="0" borderId="0" xfId="0" applyNumberFormat="1" applyFont="1" applyFill="1" applyBorder="1" applyAlignment="1">
      <alignment horizontal="center" vertical="center"/>
    </xf>
    <xf numFmtId="189" fontId="70" fillId="0" borderId="0" xfId="0" applyNumberFormat="1" applyFont="1" applyFill="1" applyAlignment="1">
      <alignment horizontal="center" vertical="center"/>
    </xf>
    <xf numFmtId="189" fontId="70" fillId="0" borderId="1" xfId="0" applyNumberFormat="1" applyFont="1" applyFill="1" applyBorder="1" applyAlignment="1">
      <alignment horizontal="center" vertical="center"/>
    </xf>
    <xf numFmtId="191" fontId="71" fillId="0" borderId="0" xfId="0" applyNumberFormat="1" applyFont="1" applyFill="1" applyAlignment="1">
      <alignment horizontal="right" vertical="center"/>
    </xf>
    <xf numFmtId="189" fontId="71" fillId="0" borderId="0" xfId="0" quotePrefix="1" applyNumberFormat="1" applyFont="1" applyFill="1" applyAlignment="1">
      <alignment vertical="center"/>
    </xf>
    <xf numFmtId="0" fontId="71" fillId="0" borderId="0" xfId="310" applyFont="1" applyFill="1" applyAlignment="1">
      <alignment vertical="center"/>
    </xf>
    <xf numFmtId="191" fontId="71" fillId="0" borderId="1" xfId="0" applyNumberFormat="1" applyFont="1" applyFill="1" applyBorder="1" applyAlignment="1">
      <alignment horizontal="right" vertical="center"/>
    </xf>
    <xf numFmtId="191" fontId="71" fillId="0" borderId="0" xfId="0" applyNumberFormat="1" applyFont="1" applyFill="1" applyBorder="1" applyAlignment="1">
      <alignment horizontal="right" vertical="center"/>
    </xf>
    <xf numFmtId="191" fontId="71" fillId="0" borderId="0" xfId="0" applyNumberFormat="1" applyFont="1" applyFill="1" applyAlignment="1">
      <alignment vertical="center"/>
    </xf>
    <xf numFmtId="191" fontId="71" fillId="0" borderId="0" xfId="0" applyNumberFormat="1" applyFont="1" applyFill="1" applyBorder="1" applyAlignment="1">
      <alignment vertical="center"/>
    </xf>
    <xf numFmtId="189" fontId="71" fillId="0" borderId="0" xfId="0" quotePrefix="1" applyNumberFormat="1" applyFont="1" applyFill="1" applyBorder="1" applyAlignment="1">
      <alignment horizontal="center" vertical="center"/>
    </xf>
    <xf numFmtId="189" fontId="70" fillId="0" borderId="0" xfId="0" applyNumberFormat="1" applyFont="1" applyFill="1" applyBorder="1" applyAlignment="1">
      <alignment horizontal="center" vertical="center"/>
    </xf>
    <xf numFmtId="191" fontId="71" fillId="0" borderId="1" xfId="0" applyNumberFormat="1" applyFont="1" applyFill="1" applyBorder="1" applyAlignment="1">
      <alignment vertical="center"/>
    </xf>
    <xf numFmtId="0" fontId="70" fillId="0" borderId="0" xfId="310" applyFont="1" applyFill="1" applyAlignment="1">
      <alignment vertical="center"/>
    </xf>
    <xf numFmtId="189" fontId="71" fillId="0" borderId="0" xfId="0" quotePrefix="1" applyNumberFormat="1" applyFont="1" applyFill="1" applyAlignment="1">
      <alignment horizontal="center" vertical="center"/>
    </xf>
    <xf numFmtId="0" fontId="70" fillId="0" borderId="0" xfId="310" applyFont="1" applyFill="1" applyBorder="1" applyAlignment="1">
      <alignment vertical="center"/>
    </xf>
    <xf numFmtId="191" fontId="70" fillId="0" borderId="0" xfId="310" applyNumberFormat="1" applyFont="1" applyFill="1" applyAlignment="1">
      <alignment horizontal="right" vertical="center"/>
    </xf>
    <xf numFmtId="191" fontId="71" fillId="0" borderId="0" xfId="310" applyNumberFormat="1" applyFont="1" applyFill="1" applyAlignment="1">
      <alignment horizontal="right" vertical="center"/>
    </xf>
    <xf numFmtId="0" fontId="71" fillId="0" borderId="1" xfId="310" applyFont="1" applyFill="1" applyBorder="1" applyAlignment="1">
      <alignment vertical="center"/>
    </xf>
    <xf numFmtId="187" fontId="71" fillId="0" borderId="1" xfId="310" applyNumberFormat="1" applyFont="1" applyFill="1" applyBorder="1" applyAlignment="1">
      <alignment horizontal="right" vertical="center"/>
    </xf>
    <xf numFmtId="191" fontId="71" fillId="0" borderId="1" xfId="310" applyNumberFormat="1" applyFont="1" applyFill="1" applyBorder="1" applyAlignment="1">
      <alignment horizontal="right" vertical="center"/>
    </xf>
    <xf numFmtId="187" fontId="71" fillId="0" borderId="0" xfId="310" applyNumberFormat="1" applyFont="1" applyFill="1" applyAlignment="1">
      <alignment horizontal="right" vertical="center"/>
    </xf>
    <xf numFmtId="189" fontId="70" fillId="0" borderId="1" xfId="395" applyNumberFormat="1" applyFont="1" applyFill="1" applyBorder="1" applyAlignment="1">
      <alignment horizontal="center" vertical="center"/>
    </xf>
    <xf numFmtId="191" fontId="70" fillId="0" borderId="0" xfId="0" applyNumberFormat="1" applyFont="1" applyFill="1" applyAlignment="1">
      <alignment horizontal="right" vertical="center"/>
    </xf>
    <xf numFmtId="191" fontId="70" fillId="0" borderId="1" xfId="0" applyNumberFormat="1" applyFont="1" applyFill="1" applyBorder="1" applyAlignment="1">
      <alignment horizontal="right" vertical="center"/>
    </xf>
    <xf numFmtId="189" fontId="71" fillId="0" borderId="0" xfId="0" applyNumberFormat="1" applyFont="1" applyFill="1" applyAlignment="1">
      <alignment horizontal="justify" vertical="center"/>
    </xf>
    <xf numFmtId="189" fontId="71" fillId="0" borderId="0" xfId="0" applyNumberFormat="1" applyFont="1" applyFill="1" applyBorder="1" applyAlignment="1">
      <alignment horizontal="justify" vertical="center"/>
    </xf>
    <xf numFmtId="0" fontId="43" fillId="0" borderId="0" xfId="310" applyFont="1" applyFill="1" applyBorder="1" applyAlignment="1">
      <alignment vertical="center"/>
    </xf>
    <xf numFmtId="191" fontId="43" fillId="0" borderId="0" xfId="310" applyNumberFormat="1" applyFont="1" applyFill="1" applyBorder="1" applyAlignment="1">
      <alignment horizontal="right" vertical="center"/>
    </xf>
    <xf numFmtId="191" fontId="43" fillId="0" borderId="0" xfId="310" applyNumberFormat="1" applyFont="1" applyFill="1" applyAlignment="1">
      <alignment horizontal="right" vertical="center"/>
    </xf>
    <xf numFmtId="191" fontId="4" fillId="0" borderId="0" xfId="310" applyNumberFormat="1" applyFont="1" applyFill="1" applyAlignment="1">
      <alignment horizontal="right" vertical="center"/>
    </xf>
    <xf numFmtId="0" fontId="43" fillId="0" borderId="0" xfId="310" applyFont="1" applyFill="1" applyAlignment="1">
      <alignment vertical="center"/>
    </xf>
    <xf numFmtId="191" fontId="4" fillId="0" borderId="0" xfId="273" applyNumberFormat="1" applyFont="1" applyFill="1" applyBorder="1" applyAlignment="1">
      <alignment horizontal="right" vertical="center"/>
    </xf>
    <xf numFmtId="191" fontId="4" fillId="0" borderId="0" xfId="273" applyNumberFormat="1" applyFont="1" applyFill="1" applyAlignment="1">
      <alignment horizontal="right" vertical="center"/>
    </xf>
    <xf numFmtId="191" fontId="70" fillId="0" borderId="1" xfId="0" applyNumberFormat="1" applyFont="1" applyFill="1" applyBorder="1" applyAlignment="1">
      <alignment horizontal="center" vertical="center"/>
    </xf>
    <xf numFmtId="191" fontId="4" fillId="0" borderId="0" xfId="310" applyNumberFormat="1" applyFont="1" applyFill="1" applyBorder="1" applyAlignment="1">
      <alignment horizontal="right" vertical="center"/>
    </xf>
    <xf numFmtId="191" fontId="43" fillId="0" borderId="1" xfId="310" applyNumberFormat="1" applyFont="1" applyFill="1" applyBorder="1" applyAlignment="1">
      <alignment horizontal="right" vertical="center"/>
    </xf>
    <xf numFmtId="191" fontId="71" fillId="0" borderId="0" xfId="310" applyNumberFormat="1" applyFont="1" applyFill="1" applyAlignment="1">
      <alignment vertical="center"/>
    </xf>
    <xf numFmtId="191" fontId="71" fillId="0" borderId="1" xfId="310" applyNumberFormat="1" applyFont="1" applyFill="1" applyBorder="1" applyAlignment="1">
      <alignment vertical="center"/>
    </xf>
    <xf numFmtId="191" fontId="71" fillId="0" borderId="0" xfId="310" applyNumberFormat="1" applyFont="1" applyFill="1" applyBorder="1" applyAlignment="1">
      <alignment horizontal="right" vertical="center"/>
    </xf>
    <xf numFmtId="189" fontId="71" fillId="0" borderId="0" xfId="310" applyNumberFormat="1" applyFont="1" applyFill="1" applyAlignment="1">
      <alignment vertical="center"/>
    </xf>
    <xf numFmtId="189" fontId="4" fillId="0" borderId="0" xfId="310" applyNumberFormat="1" applyFont="1" applyFill="1" applyAlignment="1">
      <alignment vertical="center"/>
    </xf>
    <xf numFmtId="191" fontId="4" fillId="0" borderId="34" xfId="310" applyNumberFormat="1" applyFont="1" applyFill="1" applyBorder="1" applyAlignment="1">
      <alignment horizontal="right" vertical="center"/>
    </xf>
    <xf numFmtId="191" fontId="4" fillId="0" borderId="0" xfId="310" applyNumberFormat="1" applyFont="1" applyFill="1" applyAlignment="1">
      <alignment vertical="center"/>
    </xf>
    <xf numFmtId="189" fontId="4" fillId="0" borderId="0" xfId="310" applyNumberFormat="1" applyFont="1" applyFill="1" applyAlignment="1">
      <alignment horizontal="center" vertical="center"/>
    </xf>
    <xf numFmtId="187" fontId="4" fillId="0" borderId="0" xfId="310" applyNumberFormat="1" applyFont="1" applyFill="1" applyAlignment="1">
      <alignment horizontal="right" vertical="center"/>
    </xf>
    <xf numFmtId="189" fontId="43" fillId="0" borderId="0" xfId="310" applyNumberFormat="1" applyFont="1" applyFill="1" applyBorder="1" applyAlignment="1">
      <alignment horizontal="center" vertical="center"/>
    </xf>
    <xf numFmtId="191" fontId="43" fillId="0" borderId="35" xfId="310" applyNumberFormat="1" applyFont="1" applyFill="1" applyBorder="1" applyAlignment="1">
      <alignment horizontal="right" vertical="center"/>
    </xf>
    <xf numFmtId="0" fontId="43" fillId="0" borderId="0" xfId="310" applyFont="1" applyFill="1" applyBorder="1" applyAlignment="1">
      <alignment horizontal="left" vertical="center"/>
    </xf>
    <xf numFmtId="0" fontId="70" fillId="0" borderId="0" xfId="310" applyFont="1" applyFill="1" applyBorder="1" applyAlignment="1">
      <alignment horizontal="left" vertical="center"/>
    </xf>
    <xf numFmtId="191" fontId="71" fillId="0" borderId="35" xfId="310" applyNumberFormat="1" applyFont="1" applyFill="1" applyBorder="1" applyAlignment="1">
      <alignment horizontal="right" vertical="center"/>
    </xf>
    <xf numFmtId="0" fontId="70" fillId="0" borderId="35" xfId="310" applyFont="1" applyFill="1" applyBorder="1" applyAlignment="1">
      <alignment horizontal="left" vertical="center"/>
    </xf>
    <xf numFmtId="0" fontId="70" fillId="0" borderId="0" xfId="310" applyFont="1" applyFill="1" applyAlignment="1">
      <alignment horizontal="left" vertical="center"/>
    </xf>
    <xf numFmtId="191" fontId="70" fillId="0" borderId="0" xfId="310" applyNumberFormat="1" applyFont="1" applyFill="1" applyBorder="1" applyAlignment="1">
      <alignment horizontal="right" vertical="center"/>
    </xf>
    <xf numFmtId="0" fontId="70" fillId="0" borderId="0" xfId="310" applyFont="1" applyFill="1" applyAlignment="1">
      <alignment horizontal="right" vertical="center"/>
    </xf>
    <xf numFmtId="191" fontId="70" fillId="0" borderId="35" xfId="310" applyNumberFormat="1" applyFont="1" applyFill="1" applyBorder="1" applyAlignment="1">
      <alignment horizontal="right" vertical="center"/>
    </xf>
    <xf numFmtId="189" fontId="70" fillId="0" borderId="0" xfId="310" applyNumberFormat="1" applyFont="1" applyFill="1" applyBorder="1" applyAlignment="1">
      <alignment horizontal="center" vertical="center"/>
    </xf>
    <xf numFmtId="191" fontId="71" fillId="0" borderId="0" xfId="273" applyNumberFormat="1" applyFont="1" applyFill="1" applyBorder="1" applyAlignment="1">
      <alignment horizontal="right" vertical="center"/>
    </xf>
    <xf numFmtId="189" fontId="71" fillId="0" borderId="0" xfId="310" applyNumberFormat="1" applyFont="1" applyFill="1" applyAlignment="1">
      <alignment horizontal="center" vertical="center"/>
    </xf>
    <xf numFmtId="191" fontId="71" fillId="0" borderId="0" xfId="273" applyNumberFormat="1" applyFont="1" applyFill="1" applyAlignment="1">
      <alignment horizontal="right" vertical="center"/>
    </xf>
    <xf numFmtId="191" fontId="71" fillId="0" borderId="34" xfId="310" applyNumberFormat="1" applyFont="1" applyFill="1" applyBorder="1" applyAlignment="1">
      <alignment horizontal="right" vertical="center"/>
    </xf>
    <xf numFmtId="191" fontId="71" fillId="0" borderId="1" xfId="273" applyNumberFormat="1" applyFont="1" applyFill="1" applyBorder="1" applyAlignment="1">
      <alignment horizontal="right" vertical="center"/>
    </xf>
    <xf numFmtId="0" fontId="71" fillId="0" borderId="35" xfId="310" applyFont="1" applyFill="1" applyBorder="1" applyAlignment="1">
      <alignment vertical="center"/>
    </xf>
    <xf numFmtId="187" fontId="71" fillId="0" borderId="35" xfId="310" applyNumberFormat="1" applyFont="1" applyFill="1" applyBorder="1" applyAlignment="1">
      <alignment horizontal="right" vertical="center"/>
    </xf>
    <xf numFmtId="191" fontId="71" fillId="0" borderId="35" xfId="310" applyNumberFormat="1" applyFont="1" applyFill="1" applyBorder="1" applyAlignment="1">
      <alignment vertical="center"/>
    </xf>
    <xf numFmtId="191" fontId="70" fillId="0" borderId="0" xfId="0" applyNumberFormat="1" applyFont="1" applyFill="1" applyBorder="1" applyAlignment="1">
      <alignment vertical="center"/>
    </xf>
    <xf numFmtId="191" fontId="70" fillId="0" borderId="0" xfId="0" applyNumberFormat="1" applyFont="1" applyFill="1" applyBorder="1" applyAlignment="1">
      <alignment horizontal="right" vertical="center"/>
    </xf>
    <xf numFmtId="191" fontId="70" fillId="0" borderId="0" xfId="0" quotePrefix="1" applyNumberFormat="1" applyFont="1" applyFill="1" applyBorder="1" applyAlignment="1">
      <alignment horizontal="right" vertical="center"/>
    </xf>
    <xf numFmtId="191" fontId="70" fillId="0" borderId="0" xfId="0" quotePrefix="1" applyNumberFormat="1" applyFont="1" applyFill="1" applyAlignment="1">
      <alignment horizontal="right" vertical="center"/>
    </xf>
    <xf numFmtId="191" fontId="70" fillId="0" borderId="0" xfId="0" applyNumberFormat="1" applyFont="1" applyFill="1" applyAlignment="1">
      <alignment vertical="center"/>
    </xf>
    <xf numFmtId="191" fontId="71" fillId="0" borderId="0" xfId="0" applyNumberFormat="1" applyFont="1" applyFill="1" applyBorder="1" applyAlignment="1">
      <alignment horizontal="center" vertical="center"/>
    </xf>
    <xf numFmtId="191" fontId="71" fillId="0" borderId="1" xfId="0" applyNumberFormat="1" applyFont="1" applyFill="1" applyBorder="1" applyAlignment="1">
      <alignment horizontal="center" vertical="center"/>
    </xf>
    <xf numFmtId="191" fontId="70" fillId="0" borderId="0" xfId="0" applyNumberFormat="1" applyFont="1" applyFill="1" applyBorder="1" applyAlignment="1">
      <alignment horizontal="center" vertical="center"/>
    </xf>
    <xf numFmtId="191" fontId="71" fillId="0" borderId="0" xfId="156" applyNumberFormat="1" applyFont="1" applyFill="1" applyAlignment="1">
      <alignment horizontal="right" vertical="center"/>
    </xf>
    <xf numFmtId="191" fontId="71" fillId="0" borderId="35" xfId="273" applyNumberFormat="1" applyFont="1" applyFill="1" applyBorder="1" applyAlignment="1">
      <alignment horizontal="right" vertical="center"/>
    </xf>
    <xf numFmtId="191" fontId="71" fillId="0" borderId="35" xfId="156" applyNumberFormat="1" applyFont="1" applyFill="1" applyBorder="1" applyAlignment="1">
      <alignment horizontal="right" vertical="center"/>
    </xf>
    <xf numFmtId="189" fontId="70" fillId="0" borderId="0" xfId="395" applyNumberFormat="1" applyFont="1" applyFill="1" applyBorder="1" applyAlignment="1">
      <alignment horizontal="center" vertical="center"/>
    </xf>
    <xf numFmtId="191" fontId="4" fillId="0" borderId="0" xfId="324" applyNumberFormat="1" applyFont="1" applyFill="1" applyBorder="1" applyAlignment="1">
      <alignment horizontal="right" vertical="center"/>
    </xf>
    <xf numFmtId="191" fontId="4" fillId="0" borderId="1" xfId="273" applyNumberFormat="1" applyFont="1" applyFill="1" applyBorder="1" applyAlignment="1">
      <alignment horizontal="right" vertical="center"/>
    </xf>
    <xf numFmtId="191" fontId="4" fillId="0" borderId="1" xfId="324" applyNumberFormat="1" applyFont="1" applyFill="1" applyBorder="1" applyAlignment="1">
      <alignment horizontal="right" vertical="center"/>
    </xf>
    <xf numFmtId="0" fontId="70" fillId="0" borderId="35" xfId="310" applyFont="1" applyFill="1" applyBorder="1" applyAlignment="1">
      <alignment vertical="center"/>
    </xf>
    <xf numFmtId="191" fontId="43" fillId="0" borderId="0" xfId="310" applyNumberFormat="1" applyFont="1" applyFill="1" applyBorder="1" applyAlignment="1">
      <alignment vertical="center"/>
    </xf>
    <xf numFmtId="189" fontId="71" fillId="0" borderId="0" xfId="395" applyNumberFormat="1" applyFont="1" applyFill="1" applyBorder="1" applyAlignment="1">
      <alignment horizontal="center" vertical="center"/>
    </xf>
    <xf numFmtId="191" fontId="71" fillId="0" borderId="0" xfId="0" applyNumberFormat="1" applyFont="1" applyFill="1" applyAlignment="1">
      <alignment horizontal="center" vertical="center"/>
    </xf>
    <xf numFmtId="191" fontId="70" fillId="0" borderId="1" xfId="310" applyNumberFormat="1" applyFont="1" applyFill="1" applyBorder="1" applyAlignment="1">
      <alignment horizontal="center" vertical="center"/>
    </xf>
    <xf numFmtId="191" fontId="70" fillId="0" borderId="35" xfId="310" applyNumberFormat="1" applyFont="1" applyFill="1" applyBorder="1" applyAlignment="1">
      <alignment horizontal="center" vertical="center"/>
    </xf>
    <xf numFmtId="191" fontId="70" fillId="0" borderId="0" xfId="310" applyNumberFormat="1" applyFont="1" applyFill="1" applyBorder="1" applyAlignment="1">
      <alignment horizontal="center" vertical="center"/>
    </xf>
    <xf numFmtId="191" fontId="70" fillId="0" borderId="36" xfId="310" applyNumberFormat="1" applyFont="1" applyFill="1" applyBorder="1" applyAlignment="1">
      <alignment vertical="center"/>
    </xf>
    <xf numFmtId="191" fontId="70" fillId="0" borderId="36" xfId="310" applyNumberFormat="1" applyFont="1" applyFill="1" applyBorder="1" applyAlignment="1">
      <alignment horizontal="center" vertical="center"/>
    </xf>
    <xf numFmtId="49" fontId="71" fillId="0" borderId="0" xfId="0" applyNumberFormat="1" applyFont="1" applyFill="1" applyAlignment="1">
      <alignment horizontal="left" vertical="center"/>
    </xf>
    <xf numFmtId="191" fontId="71" fillId="0" borderId="0" xfId="148" applyNumberFormat="1" applyFont="1" applyFill="1" applyAlignment="1">
      <alignment horizontal="right" vertical="center"/>
    </xf>
    <xf numFmtId="191" fontId="71" fillId="0" borderId="1" xfId="148" applyNumberFormat="1" applyFont="1" applyFill="1" applyBorder="1" applyAlignment="1">
      <alignment horizontal="right" vertical="center"/>
    </xf>
    <xf numFmtId="191" fontId="71" fillId="0" borderId="0" xfId="148" applyNumberFormat="1" applyFont="1" applyFill="1" applyBorder="1" applyAlignment="1">
      <alignment horizontal="right" vertical="center"/>
    </xf>
    <xf numFmtId="49" fontId="70" fillId="0" borderId="0" xfId="0" applyNumberFormat="1" applyFont="1" applyFill="1" applyAlignment="1">
      <alignment horizontal="left" vertical="center"/>
    </xf>
    <xf numFmtId="49" fontId="18" fillId="0" borderId="0" xfId="0" applyNumberFormat="1" applyFont="1" applyFill="1" applyAlignment="1">
      <alignment horizontal="left" vertical="center"/>
    </xf>
    <xf numFmtId="191" fontId="71" fillId="0" borderId="37" xfId="0" applyNumberFormat="1" applyFont="1" applyFill="1" applyBorder="1" applyAlignment="1">
      <alignment horizontal="right" vertical="center"/>
    </xf>
    <xf numFmtId="191" fontId="71" fillId="0" borderId="20" xfId="148" applyNumberFormat="1" applyFont="1" applyFill="1" applyBorder="1" applyAlignment="1">
      <alignment horizontal="right" vertical="center"/>
    </xf>
    <xf numFmtId="49" fontId="70" fillId="0" borderId="0" xfId="0" quotePrefix="1" applyNumberFormat="1" applyFont="1" applyFill="1" applyAlignment="1">
      <alignment horizontal="left" vertical="center"/>
    </xf>
    <xf numFmtId="49" fontId="18" fillId="0" borderId="0" xfId="0" quotePrefix="1" applyNumberFormat="1" applyFont="1" applyFill="1" applyAlignment="1">
      <alignment horizontal="left" vertical="center"/>
    </xf>
    <xf numFmtId="49" fontId="70" fillId="0" borderId="0" xfId="0" applyNumberFormat="1" applyFont="1" applyFill="1" applyBorder="1" applyAlignment="1">
      <alignment horizontal="left" vertical="center"/>
    </xf>
    <xf numFmtId="0" fontId="70" fillId="0" borderId="0" xfId="0" applyFont="1" applyFill="1" applyBorder="1" applyAlignment="1">
      <alignment vertical="center"/>
    </xf>
    <xf numFmtId="191" fontId="71" fillId="0" borderId="0" xfId="135" applyNumberFormat="1" applyFont="1" applyFill="1" applyBorder="1" applyAlignment="1">
      <alignment horizontal="right" vertical="center"/>
    </xf>
    <xf numFmtId="191" fontId="71" fillId="0" borderId="0" xfId="135" applyNumberFormat="1" applyFont="1" applyFill="1" applyAlignment="1">
      <alignment horizontal="right" vertical="center"/>
    </xf>
    <xf numFmtId="191" fontId="71" fillId="0" borderId="1" xfId="135" applyNumberFormat="1" applyFont="1" applyFill="1" applyBorder="1" applyAlignment="1">
      <alignment horizontal="right" vertical="center"/>
    </xf>
    <xf numFmtId="49" fontId="71" fillId="0" borderId="0" xfId="0" quotePrefix="1" applyNumberFormat="1" applyFont="1" applyFill="1" applyAlignment="1">
      <alignment horizontal="left" vertical="center"/>
    </xf>
    <xf numFmtId="191" fontId="71" fillId="0" borderId="0" xfId="135" quotePrefix="1" applyNumberFormat="1" applyFont="1" applyFill="1" applyAlignment="1">
      <alignment horizontal="right" vertical="center"/>
    </xf>
    <xf numFmtId="0" fontId="71" fillId="0" borderId="0" xfId="0" applyFont="1" applyFill="1" applyAlignment="1">
      <alignment vertical="center"/>
    </xf>
    <xf numFmtId="191" fontId="71" fillId="0" borderId="1" xfId="135" quotePrefix="1" applyNumberFormat="1" applyFont="1" applyFill="1" applyBorder="1" applyAlignment="1">
      <alignment horizontal="right" vertical="center"/>
    </xf>
    <xf numFmtId="191" fontId="71" fillId="0" borderId="37" xfId="135" applyNumberFormat="1" applyFont="1" applyFill="1" applyBorder="1" applyAlignment="1">
      <alignment horizontal="right" vertical="center"/>
    </xf>
    <xf numFmtId="191" fontId="71" fillId="0" borderId="0" xfId="135" quotePrefix="1" applyNumberFormat="1" applyFont="1" applyFill="1" applyBorder="1" applyAlignment="1">
      <alignment horizontal="right" vertical="center"/>
    </xf>
    <xf numFmtId="228" fontId="71" fillId="0" borderId="0" xfId="151" applyNumberFormat="1" applyFont="1" applyFill="1" applyBorder="1" applyAlignment="1">
      <alignment horizontal="right" vertical="center"/>
    </xf>
    <xf numFmtId="0" fontId="74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70" fillId="0" borderId="0" xfId="0" applyFont="1" applyFill="1" applyAlignment="1">
      <alignment vertical="center"/>
    </xf>
    <xf numFmtId="191" fontId="71" fillId="0" borderId="0" xfId="0" applyNumberFormat="1" applyFont="1" applyFill="1" applyBorder="1" applyAlignment="1">
      <alignment vertical="center" wrapText="1"/>
    </xf>
    <xf numFmtId="0" fontId="71" fillId="0" borderId="0" xfId="0" applyFont="1" applyFill="1" applyAlignment="1">
      <alignment vertical="center" wrapText="1"/>
    </xf>
    <xf numFmtId="191" fontId="71" fillId="0" borderId="0" xfId="0" applyNumberFormat="1" applyFont="1" applyFill="1" applyAlignment="1">
      <alignment vertical="center" wrapText="1"/>
    </xf>
    <xf numFmtId="191" fontId="4" fillId="0" borderId="0" xfId="148" applyNumberFormat="1" applyFont="1" applyFill="1" applyBorder="1" applyAlignment="1">
      <alignment horizontal="right" vertical="center"/>
    </xf>
    <xf numFmtId="19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91" fontId="4" fillId="0" borderId="0" xfId="148" quotePrefix="1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91" fontId="43" fillId="0" borderId="0" xfId="0" applyNumberFormat="1" applyFont="1" applyFill="1" applyBorder="1" applyAlignment="1">
      <alignment horizontal="right" vertical="center"/>
    </xf>
    <xf numFmtId="191" fontId="4" fillId="0" borderId="1" xfId="0" applyNumberFormat="1" applyFont="1" applyFill="1" applyBorder="1" applyAlignment="1">
      <alignment horizontal="right" vertical="center"/>
    </xf>
    <xf numFmtId="191" fontId="4" fillId="0" borderId="0" xfId="160" applyNumberFormat="1" applyFont="1" applyFill="1" applyAlignment="1">
      <alignment horizontal="right" vertical="center"/>
    </xf>
    <xf numFmtId="49" fontId="70" fillId="0" borderId="0" xfId="288" applyNumberFormat="1" applyFont="1" applyFill="1" applyAlignment="1">
      <alignment vertical="center"/>
    </xf>
    <xf numFmtId="191" fontId="71" fillId="0" borderId="0" xfId="288" applyNumberFormat="1" applyFont="1" applyFill="1" applyAlignment="1">
      <alignment horizontal="right" vertical="center"/>
    </xf>
    <xf numFmtId="49" fontId="71" fillId="0" borderId="0" xfId="288" applyNumberFormat="1" applyFont="1" applyFill="1" applyAlignment="1">
      <alignment vertical="center"/>
    </xf>
    <xf numFmtId="191" fontId="71" fillId="0" borderId="0" xfId="288" applyNumberFormat="1" applyFont="1" applyFill="1" applyAlignment="1">
      <alignment vertical="center"/>
    </xf>
    <xf numFmtId="191" fontId="71" fillId="0" borderId="0" xfId="135" applyNumberFormat="1" applyFont="1" applyFill="1" applyAlignment="1">
      <alignment vertical="center"/>
    </xf>
    <xf numFmtId="49" fontId="71" fillId="0" borderId="0" xfId="288" quotePrefix="1" applyNumberFormat="1" applyFont="1" applyFill="1" applyAlignment="1">
      <alignment horizontal="left" vertical="center"/>
    </xf>
    <xf numFmtId="191" fontId="71" fillId="0" borderId="0" xfId="397" applyNumberFormat="1" applyFont="1" applyFill="1" applyBorder="1" applyAlignment="1">
      <alignment horizontal="right" vertical="center"/>
    </xf>
    <xf numFmtId="49" fontId="71" fillId="0" borderId="0" xfId="288" applyNumberFormat="1" applyFont="1" applyFill="1" applyAlignment="1">
      <alignment horizontal="left" vertical="center"/>
    </xf>
    <xf numFmtId="191" fontId="71" fillId="0" borderId="0" xfId="288" applyNumberFormat="1" applyFont="1" applyFill="1" applyBorder="1" applyAlignment="1">
      <alignment horizontal="right" vertical="center"/>
    </xf>
    <xf numFmtId="191" fontId="71" fillId="0" borderId="1" xfId="288" applyNumberFormat="1" applyFont="1" applyFill="1" applyBorder="1" applyAlignment="1">
      <alignment horizontal="right" vertical="center"/>
    </xf>
    <xf numFmtId="49" fontId="70" fillId="0" borderId="0" xfId="288" quotePrefix="1" applyNumberFormat="1" applyFont="1" applyFill="1" applyAlignment="1">
      <alignment horizontal="left" vertical="center"/>
    </xf>
    <xf numFmtId="191" fontId="71" fillId="0" borderId="0" xfId="288" quotePrefix="1" applyNumberFormat="1" applyFont="1" applyFill="1" applyAlignment="1">
      <alignment horizontal="right" vertical="center"/>
    </xf>
    <xf numFmtId="191" fontId="71" fillId="0" borderId="0" xfId="154" applyNumberFormat="1" applyFont="1" applyFill="1" applyAlignment="1">
      <alignment horizontal="right" vertical="center"/>
    </xf>
    <xf numFmtId="191" fontId="71" fillId="0" borderId="0" xfId="154" quotePrefix="1" applyNumberFormat="1" applyFont="1" applyFill="1" applyBorder="1" applyAlignment="1">
      <alignment horizontal="right" vertical="center"/>
    </xf>
    <xf numFmtId="191" fontId="71" fillId="0" borderId="1" xfId="154" quotePrefix="1" applyNumberFormat="1" applyFont="1" applyFill="1" applyBorder="1" applyAlignment="1">
      <alignment horizontal="right" vertical="center"/>
    </xf>
    <xf numFmtId="191" fontId="71" fillId="0" borderId="0" xfId="0" quotePrefix="1" applyNumberFormat="1" applyFont="1" applyFill="1" applyBorder="1" applyAlignment="1">
      <alignment horizontal="right" vertical="center"/>
    </xf>
    <xf numFmtId="49" fontId="70" fillId="0" borderId="0" xfId="288" applyNumberFormat="1" applyFont="1" applyFill="1" applyAlignment="1">
      <alignment horizontal="left" vertical="center"/>
    </xf>
    <xf numFmtId="191" fontId="71" fillId="0" borderId="0" xfId="154" applyNumberFormat="1" applyFont="1" applyFill="1" applyBorder="1" applyAlignment="1">
      <alignment horizontal="right" vertical="center"/>
    </xf>
    <xf numFmtId="191" fontId="71" fillId="0" borderId="1" xfId="154" applyNumberFormat="1" applyFont="1" applyFill="1" applyBorder="1" applyAlignment="1">
      <alignment horizontal="right" vertical="center"/>
    </xf>
    <xf numFmtId="191" fontId="71" fillId="0" borderId="0" xfId="288" quotePrefix="1" applyNumberFormat="1" applyFont="1" applyFill="1" applyBorder="1" applyAlignment="1">
      <alignment horizontal="right" vertical="center"/>
    </xf>
    <xf numFmtId="191" fontId="71" fillId="0" borderId="1" xfId="288" quotePrefix="1" applyNumberFormat="1" applyFont="1" applyFill="1" applyBorder="1" applyAlignment="1">
      <alignment horizontal="right" vertical="center"/>
    </xf>
    <xf numFmtId="191" fontId="74" fillId="0" borderId="0" xfId="288" applyNumberFormat="1" applyFont="1" applyFill="1" applyBorder="1" applyAlignment="1">
      <alignment horizontal="center" vertical="center"/>
    </xf>
    <xf numFmtId="191" fontId="71" fillId="0" borderId="1" xfId="397" applyNumberFormat="1" applyFont="1" applyFill="1" applyBorder="1" applyAlignment="1">
      <alignment horizontal="right" vertical="center"/>
    </xf>
    <xf numFmtId="191" fontId="74" fillId="0" borderId="0" xfId="288" applyNumberFormat="1" applyFont="1" applyFill="1" applyAlignment="1">
      <alignment vertical="center"/>
    </xf>
    <xf numFmtId="191" fontId="43" fillId="0" borderId="35" xfId="310" applyNumberFormat="1" applyFont="1" applyFill="1" applyBorder="1" applyAlignment="1">
      <alignment horizontal="center" vertical="center"/>
    </xf>
    <xf numFmtId="191" fontId="70" fillId="66" borderId="0" xfId="0" applyNumberFormat="1" applyFont="1" applyFill="1" applyBorder="1" applyAlignment="1">
      <alignment horizontal="right" vertical="center"/>
    </xf>
    <xf numFmtId="191" fontId="71" fillId="66" borderId="0" xfId="0" applyNumberFormat="1" applyFont="1" applyFill="1" applyAlignment="1">
      <alignment horizontal="right" vertical="center"/>
    </xf>
    <xf numFmtId="191" fontId="76" fillId="66" borderId="0" xfId="396" applyNumberFormat="1" applyFont="1" applyFill="1" applyBorder="1" applyAlignment="1">
      <alignment horizontal="right" vertical="center"/>
    </xf>
    <xf numFmtId="191" fontId="76" fillId="66" borderId="0" xfId="148" applyNumberFormat="1" applyFont="1" applyFill="1" applyBorder="1" applyAlignment="1">
      <alignment horizontal="right" vertical="center"/>
    </xf>
    <xf numFmtId="191" fontId="76" fillId="66" borderId="0" xfId="0" applyNumberFormat="1" applyFont="1" applyFill="1" applyBorder="1" applyAlignment="1">
      <alignment horizontal="right" vertical="center"/>
    </xf>
    <xf numFmtId="191" fontId="76" fillId="66" borderId="1" xfId="148" applyNumberFormat="1" applyFont="1" applyFill="1" applyBorder="1" applyAlignment="1">
      <alignment horizontal="right" vertical="center"/>
    </xf>
    <xf numFmtId="191" fontId="71" fillId="66" borderId="0" xfId="148" applyNumberFormat="1" applyFont="1" applyFill="1" applyBorder="1" applyAlignment="1">
      <alignment horizontal="right" vertical="center"/>
    </xf>
    <xf numFmtId="191" fontId="71" fillId="66" borderId="1" xfId="0" applyNumberFormat="1" applyFont="1" applyFill="1" applyBorder="1" applyAlignment="1">
      <alignment horizontal="right" vertical="center"/>
    </xf>
    <xf numFmtId="191" fontId="71" fillId="66" borderId="0" xfId="148" applyNumberFormat="1" applyFont="1" applyFill="1" applyAlignment="1">
      <alignment horizontal="right" vertical="center"/>
    </xf>
    <xf numFmtId="191" fontId="71" fillId="66" borderId="1" xfId="148" applyNumberFormat="1" applyFont="1" applyFill="1" applyBorder="1" applyAlignment="1">
      <alignment horizontal="right" vertical="center"/>
    </xf>
    <xf numFmtId="191" fontId="71" fillId="66" borderId="37" xfId="0" applyNumberFormat="1" applyFont="1" applyFill="1" applyBorder="1" applyAlignment="1">
      <alignment horizontal="right" vertical="center"/>
    </xf>
    <xf numFmtId="191" fontId="71" fillId="66" borderId="20" xfId="148" applyNumberFormat="1" applyFont="1" applyFill="1" applyBorder="1" applyAlignment="1">
      <alignment horizontal="right" vertical="center"/>
    </xf>
    <xf numFmtId="191" fontId="71" fillId="66" borderId="0" xfId="0" applyNumberFormat="1" applyFont="1" applyFill="1" applyBorder="1" applyAlignment="1">
      <alignment horizontal="right" vertical="center"/>
    </xf>
    <xf numFmtId="191" fontId="71" fillId="66" borderId="0" xfId="135" applyNumberFormat="1" applyFont="1" applyFill="1" applyBorder="1" applyAlignment="1">
      <alignment horizontal="right" vertical="center"/>
    </xf>
    <xf numFmtId="191" fontId="71" fillId="66" borderId="1" xfId="135" applyNumberFormat="1" applyFont="1" applyFill="1" applyBorder="1" applyAlignment="1">
      <alignment horizontal="right" vertical="center"/>
    </xf>
    <xf numFmtId="191" fontId="71" fillId="66" borderId="0" xfId="135" applyNumberFormat="1" applyFont="1" applyFill="1" applyAlignment="1">
      <alignment horizontal="right" vertical="center"/>
    </xf>
    <xf numFmtId="191" fontId="71" fillId="66" borderId="0" xfId="135" quotePrefix="1" applyNumberFormat="1" applyFont="1" applyFill="1" applyAlignment="1">
      <alignment horizontal="right" vertical="center"/>
    </xf>
    <xf numFmtId="191" fontId="71" fillId="66" borderId="37" xfId="135" applyNumberFormat="1" applyFont="1" applyFill="1" applyBorder="1" applyAlignment="1">
      <alignment horizontal="right" vertical="center"/>
    </xf>
    <xf numFmtId="191" fontId="71" fillId="66" borderId="1" xfId="151" applyNumberFormat="1" applyFont="1" applyFill="1" applyBorder="1" applyAlignment="1">
      <alignment horizontal="right" vertical="center"/>
    </xf>
    <xf numFmtId="191" fontId="71" fillId="66" borderId="0" xfId="151" applyNumberFormat="1" applyFont="1" applyFill="1" applyBorder="1" applyAlignment="1">
      <alignment horizontal="right" vertical="center"/>
    </xf>
    <xf numFmtId="191" fontId="71" fillId="66" borderId="1" xfId="135" quotePrefix="1" applyNumberFormat="1" applyFont="1" applyFill="1" applyBorder="1" applyAlignment="1">
      <alignment horizontal="right" vertical="center"/>
    </xf>
    <xf numFmtId="191" fontId="71" fillId="66" borderId="0" xfId="0" applyNumberFormat="1" applyFont="1" applyFill="1" applyAlignment="1">
      <alignment vertical="center"/>
    </xf>
    <xf numFmtId="191" fontId="71" fillId="66" borderId="0" xfId="0" applyNumberFormat="1" applyFont="1" applyFill="1" applyBorder="1" applyAlignment="1">
      <alignment vertical="center"/>
    </xf>
    <xf numFmtId="191" fontId="71" fillId="66" borderId="0" xfId="135" quotePrefix="1" applyNumberFormat="1" applyFont="1" applyFill="1" applyBorder="1" applyAlignment="1">
      <alignment horizontal="right" vertical="center"/>
    </xf>
    <xf numFmtId="191" fontId="71" fillId="66" borderId="0" xfId="0" applyNumberFormat="1" applyFont="1" applyFill="1" applyBorder="1" applyAlignment="1">
      <alignment vertical="center" wrapText="1"/>
    </xf>
    <xf numFmtId="191" fontId="4" fillId="66" borderId="0" xfId="310" applyNumberFormat="1" applyFont="1" applyFill="1" applyAlignment="1">
      <alignment horizontal="right" vertical="center"/>
    </xf>
    <xf numFmtId="191" fontId="4" fillId="66" borderId="0" xfId="148" quotePrefix="1" applyNumberFormat="1" applyFont="1" applyFill="1" applyBorder="1" applyAlignment="1">
      <alignment horizontal="right" vertical="center"/>
    </xf>
    <xf numFmtId="191" fontId="4" fillId="66" borderId="1" xfId="273" applyNumberFormat="1" applyFont="1" applyFill="1" applyBorder="1" applyAlignment="1">
      <alignment horizontal="right" vertical="center"/>
    </xf>
    <xf numFmtId="191" fontId="4" fillId="66" borderId="0" xfId="310" applyNumberFormat="1" applyFont="1" applyFill="1" applyAlignment="1">
      <alignment vertical="center"/>
    </xf>
    <xf numFmtId="191" fontId="4" fillId="66" borderId="34" xfId="310" applyNumberFormat="1" applyFont="1" applyFill="1" applyBorder="1" applyAlignment="1">
      <alignment horizontal="right" vertical="center"/>
    </xf>
    <xf numFmtId="191" fontId="4" fillId="66" borderId="0" xfId="160" applyNumberFormat="1" applyFont="1" applyFill="1" applyAlignment="1">
      <alignment horizontal="right" vertical="center"/>
    </xf>
    <xf numFmtId="191" fontId="4" fillId="66" borderId="35" xfId="273" applyNumberFormat="1" applyFont="1" applyFill="1" applyBorder="1" applyAlignment="1">
      <alignment horizontal="right" vertical="center"/>
    </xf>
    <xf numFmtId="191" fontId="4" fillId="66" borderId="35" xfId="160" applyNumberFormat="1" applyFont="1" applyFill="1" applyBorder="1" applyAlignment="1">
      <alignment horizontal="right" vertical="center"/>
    </xf>
    <xf numFmtId="191" fontId="4" fillId="66" borderId="0" xfId="273" applyNumberFormat="1" applyFont="1" applyFill="1" applyAlignment="1">
      <alignment horizontal="right" vertical="center"/>
    </xf>
    <xf numFmtId="191" fontId="4" fillId="66" borderId="0" xfId="0" applyNumberFormat="1" applyFont="1" applyFill="1" applyBorder="1" applyAlignment="1">
      <alignment horizontal="right" vertical="center"/>
    </xf>
    <xf numFmtId="191" fontId="4" fillId="66" borderId="0" xfId="273" applyNumberFormat="1" applyFont="1" applyFill="1" applyBorder="1" applyAlignment="1">
      <alignment horizontal="right" vertical="center"/>
    </xf>
    <xf numFmtId="191" fontId="71" fillId="66" borderId="0" xfId="273" applyNumberFormat="1" applyFont="1" applyFill="1" applyBorder="1" applyAlignment="1">
      <alignment horizontal="right" vertical="center"/>
    </xf>
    <xf numFmtId="191" fontId="71" fillId="66" borderId="0" xfId="158" applyNumberFormat="1" applyFont="1" applyFill="1" applyAlignment="1">
      <alignment horizontal="right" vertical="center"/>
    </xf>
    <xf numFmtId="191" fontId="71" fillId="66" borderId="1" xfId="158" applyNumberFormat="1" applyFont="1" applyFill="1" applyBorder="1" applyAlignment="1">
      <alignment horizontal="right" vertical="center"/>
    </xf>
    <xf numFmtId="191" fontId="71" fillId="66" borderId="0" xfId="158" applyNumberFormat="1" applyFont="1" applyFill="1" applyBorder="1" applyAlignment="1">
      <alignment horizontal="right" vertical="center"/>
    </xf>
    <xf numFmtId="191" fontId="71" fillId="66" borderId="34" xfId="310" applyNumberFormat="1" applyFont="1" applyFill="1" applyBorder="1" applyAlignment="1">
      <alignment horizontal="right" vertical="center"/>
    </xf>
    <xf numFmtId="191" fontId="71" fillId="66" borderId="1" xfId="273" applyNumberFormat="1" applyFont="1" applyFill="1" applyBorder="1" applyAlignment="1">
      <alignment horizontal="right" vertical="center"/>
    </xf>
    <xf numFmtId="191" fontId="71" fillId="66" borderId="0" xfId="273" applyNumberFormat="1" applyFont="1" applyFill="1" applyAlignment="1">
      <alignment horizontal="right" vertical="center"/>
    </xf>
    <xf numFmtId="191" fontId="71" fillId="66" borderId="0" xfId="288" applyNumberFormat="1" applyFont="1" applyFill="1" applyAlignment="1">
      <alignment horizontal="right" vertical="center"/>
    </xf>
    <xf numFmtId="191" fontId="71" fillId="66" borderId="0" xfId="288" applyNumberFormat="1" applyFont="1" applyFill="1" applyAlignment="1">
      <alignment vertical="center"/>
    </xf>
    <xf numFmtId="191" fontId="71" fillId="66" borderId="0" xfId="135" applyNumberFormat="1" applyFont="1" applyFill="1" applyAlignment="1">
      <alignment vertical="center"/>
    </xf>
    <xf numFmtId="191" fontId="71" fillId="66" borderId="0" xfId="288" applyNumberFormat="1" applyFont="1" applyFill="1" applyBorder="1" applyAlignment="1">
      <alignment horizontal="right" vertical="center"/>
    </xf>
    <xf numFmtId="191" fontId="71" fillId="66" borderId="1" xfId="288" applyNumberFormat="1" applyFont="1" applyFill="1" applyBorder="1" applyAlignment="1">
      <alignment horizontal="right" vertical="center"/>
    </xf>
    <xf numFmtId="191" fontId="71" fillId="66" borderId="0" xfId="397" applyNumberFormat="1" applyFont="1" applyFill="1" applyBorder="1" applyAlignment="1">
      <alignment horizontal="right" vertical="center"/>
    </xf>
    <xf numFmtId="191" fontId="71" fillId="66" borderId="1" xfId="397" applyNumberFormat="1" applyFont="1" applyFill="1" applyBorder="1" applyAlignment="1">
      <alignment horizontal="right" vertical="center"/>
    </xf>
    <xf numFmtId="189" fontId="71" fillId="66" borderId="0" xfId="0" applyNumberFormat="1" applyFont="1" applyFill="1" applyAlignment="1">
      <alignment vertical="center"/>
    </xf>
    <xf numFmtId="191" fontId="71" fillId="66" borderId="0" xfId="288" quotePrefix="1" applyNumberFormat="1" applyFont="1" applyFill="1" applyAlignment="1">
      <alignment horizontal="right" vertical="center"/>
    </xf>
    <xf numFmtId="191" fontId="71" fillId="66" borderId="0" xfId="154" applyNumberFormat="1" applyFont="1" applyFill="1" applyAlignment="1">
      <alignment horizontal="right" vertical="center"/>
    </xf>
    <xf numFmtId="191" fontId="71" fillId="66" borderId="0" xfId="154" quotePrefix="1" applyNumberFormat="1" applyFont="1" applyFill="1" applyBorder="1" applyAlignment="1">
      <alignment horizontal="right" vertical="center"/>
    </xf>
    <xf numFmtId="191" fontId="71" fillId="66" borderId="1" xfId="154" applyNumberFormat="1" applyFont="1" applyFill="1" applyBorder="1" applyAlignment="1">
      <alignment horizontal="right" vertical="center"/>
    </xf>
    <xf numFmtId="191" fontId="71" fillId="66" borderId="0" xfId="154" applyNumberFormat="1" applyFont="1" applyFill="1" applyBorder="1" applyAlignment="1">
      <alignment horizontal="right" vertical="center"/>
    </xf>
    <xf numFmtId="191" fontId="74" fillId="66" borderId="0" xfId="288" applyNumberFormat="1" applyFont="1" applyFill="1" applyBorder="1" applyAlignment="1">
      <alignment horizontal="center" vertical="center"/>
    </xf>
    <xf numFmtId="191" fontId="74" fillId="66" borderId="0" xfId="288" applyNumberFormat="1" applyFont="1" applyFill="1" applyAlignment="1">
      <alignment vertical="center"/>
    </xf>
    <xf numFmtId="228" fontId="71" fillId="66" borderId="0" xfId="151" applyNumberFormat="1" applyFont="1" applyFill="1" applyBorder="1" applyAlignment="1">
      <alignment horizontal="right" vertical="center"/>
    </xf>
    <xf numFmtId="0" fontId="70" fillId="0" borderId="0" xfId="0" applyFont="1" applyFill="1" applyAlignment="1">
      <alignment vertical="center" wrapText="1"/>
    </xf>
    <xf numFmtId="191" fontId="4" fillId="0" borderId="0" xfId="310" applyNumberFormat="1" applyFont="1" applyFill="1" applyBorder="1" applyAlignment="1">
      <alignment vertical="center"/>
    </xf>
    <xf numFmtId="191" fontId="71" fillId="66" borderId="1" xfId="288" quotePrefix="1" applyNumberFormat="1" applyFont="1" applyFill="1" applyBorder="1" applyAlignment="1">
      <alignment horizontal="right" vertical="center"/>
    </xf>
    <xf numFmtId="191" fontId="70" fillId="0" borderId="1" xfId="0" applyNumberFormat="1" applyFont="1" applyFill="1" applyBorder="1" applyAlignment="1">
      <alignment horizontal="center" vertical="center"/>
    </xf>
    <xf numFmtId="189" fontId="71" fillId="0" borderId="1" xfId="0" applyNumberFormat="1" applyFont="1" applyFill="1" applyBorder="1" applyAlignment="1">
      <alignment horizontal="justify" vertical="center"/>
    </xf>
    <xf numFmtId="191" fontId="70" fillId="0" borderId="0" xfId="0" applyNumberFormat="1" applyFont="1" applyFill="1" applyAlignment="1">
      <alignment horizontal="center" vertical="center"/>
    </xf>
    <xf numFmtId="189" fontId="71" fillId="0" borderId="1" xfId="0" applyNumberFormat="1" applyFont="1" applyFill="1" applyBorder="1" applyAlignment="1">
      <alignment horizontal="justify" vertical="center" wrapText="1" shrinkToFit="1"/>
    </xf>
    <xf numFmtId="189" fontId="71" fillId="0" borderId="1" xfId="0" applyNumberFormat="1" applyFont="1" applyFill="1" applyBorder="1" applyAlignment="1">
      <alignment horizontal="justify" vertical="center" wrapText="1"/>
    </xf>
    <xf numFmtId="191" fontId="43" fillId="0" borderId="1" xfId="310" applyNumberFormat="1" applyFont="1" applyFill="1" applyBorder="1" applyAlignment="1">
      <alignment horizontal="center" vertical="center"/>
    </xf>
    <xf numFmtId="191" fontId="43" fillId="0" borderId="38" xfId="310" applyNumberFormat="1" applyFont="1" applyFill="1" applyBorder="1" applyAlignment="1">
      <alignment horizontal="center" vertical="center"/>
    </xf>
    <xf numFmtId="191" fontId="43" fillId="0" borderId="39" xfId="310" applyNumberFormat="1" applyFont="1" applyFill="1" applyBorder="1" applyAlignment="1">
      <alignment horizontal="right" vertical="center"/>
    </xf>
    <xf numFmtId="191" fontId="43" fillId="0" borderId="40" xfId="293" applyNumberFormat="1" applyFont="1" applyFill="1" applyBorder="1" applyAlignment="1">
      <alignment horizontal="center" vertical="center"/>
    </xf>
    <xf numFmtId="191" fontId="43" fillId="0" borderId="41" xfId="310" applyNumberFormat="1" applyFont="1" applyFill="1" applyBorder="1" applyAlignment="1">
      <alignment horizontal="center" vertical="center"/>
    </xf>
    <xf numFmtId="191" fontId="70" fillId="0" borderId="1" xfId="310" applyNumberFormat="1" applyFont="1" applyFill="1" applyBorder="1" applyAlignment="1">
      <alignment horizontal="center" vertical="center"/>
    </xf>
    <xf numFmtId="191" fontId="70" fillId="0" borderId="35" xfId="310" applyNumberFormat="1" applyFont="1" applyFill="1" applyBorder="1" applyAlignment="1">
      <alignment horizontal="right" vertical="center"/>
    </xf>
    <xf numFmtId="0" fontId="70" fillId="0" borderId="1" xfId="310" applyFont="1" applyFill="1" applyBorder="1" applyAlignment="1">
      <alignment horizontal="center" vertical="center"/>
    </xf>
  </cellXfs>
  <cellStyles count="455">
    <cellStyle name=" 1" xfId="1"/>
    <cellStyle name="? BP" xfId="2"/>
    <cellStyle name="? JY" xfId="3"/>
    <cellStyle name="_Book2" xfId="4"/>
    <cellStyle name="_Book2 2" xfId="5"/>
    <cellStyle name="_Book2_ARJune 2009" xfId="6"/>
    <cellStyle name="_Book2_Cal CIT_2552_DEC_SCC_Revised DEPRE" xfId="7"/>
    <cellStyle name="_Book2_Details 03-10" xfId="8"/>
    <cellStyle name="_Book2_NKCC FS_0609" xfId="9"/>
    <cellStyle name="_Book2_NKCC FS_1209_Estimate_5" xfId="10"/>
    <cellStyle name="_Book2_NKCC TB_0309" xfId="11"/>
    <cellStyle name="_Book2_NKCC_PND50_DEC09" xfId="12"/>
    <cellStyle name="_Book2_Prepaid_2009_DEC" xfId="13"/>
    <cellStyle name="_Book2_Prepaid_2010_SCC" xfId="14"/>
    <cellStyle name="_Book2_SCC_FS_31Mar2010_Estimate_version3" xfId="15"/>
    <cellStyle name="_Book2_Scctb-06'09" xfId="16"/>
    <cellStyle name="_Book2_Scctb-12'09_Estimate_Revised 6 not include goods in transit" xfId="17"/>
    <cellStyle name="_Book2_Scctb-June'10_CIT_Actual_updated_revised_sparepart issued" xfId="18"/>
    <cellStyle name="_Book2_Scctb-Mar'10_CIT_Actual" xfId="19"/>
    <cellStyle name="_SCFS1q98" xfId="20"/>
    <cellStyle name="_SCFS1q98 2" xfId="21"/>
    <cellStyle name="_SCFS1q98_ARJune 2009" xfId="22"/>
    <cellStyle name="_SCFS1q98_Cal CIT_2552_DEC_SCC_Revised DEPRE" xfId="23"/>
    <cellStyle name="_SCFS1q98_Details 03-10" xfId="24"/>
    <cellStyle name="_SCFS1q98_NKCC FS_0609" xfId="25"/>
    <cellStyle name="_SCFS1q98_NKCC FS_1209_Estimate_5" xfId="26"/>
    <cellStyle name="_SCFS1q98_NKCC TB_0309" xfId="27"/>
    <cellStyle name="_SCFS1q98_NKCC_PND50_DEC09" xfId="28"/>
    <cellStyle name="_SCFS1q98_Prepaid_2009_DEC" xfId="29"/>
    <cellStyle name="_SCFS1q98_Prepaid_2010_SCC" xfId="30"/>
    <cellStyle name="_SCFS1q98_SCC_FS_31Mar2010_Estimate_version3" xfId="31"/>
    <cellStyle name="_SCFS1q98_Scctb-06'09" xfId="32"/>
    <cellStyle name="_SCFS1q98_Scctb-12'09_Estimate_Revised 6 not include goods in transit" xfId="33"/>
    <cellStyle name="_SCFS1q98_Scctb-June'10_CIT_Actual_updated_revised_sparepart issued" xfId="34"/>
    <cellStyle name="_SCFS1q98_Scctb-Mar'10_CIT_Actual" xfId="35"/>
    <cellStyle name="_scfs-1q99final-hongkong" xfId="36"/>
    <cellStyle name="_scfs-1q99final-hongkong 2" xfId="37"/>
    <cellStyle name="_scfs-1q99final-hongkong_ARJune 2009" xfId="38"/>
    <cellStyle name="_scfs-1q99final-hongkong_Cal CIT_2552_DEC_SCC_Revised DEPRE" xfId="39"/>
    <cellStyle name="_scfs-1q99final-hongkong_Details 03-10" xfId="40"/>
    <cellStyle name="_scfs-1q99final-hongkong_NKCC FS_0609" xfId="41"/>
    <cellStyle name="_scfs-1q99final-hongkong_NKCC FS_1209_Estimate_5" xfId="42"/>
    <cellStyle name="_scfs-1q99final-hongkong_NKCC TB_0309" xfId="43"/>
    <cellStyle name="_scfs-1q99final-hongkong_NKCC_PND50_DEC09" xfId="44"/>
    <cellStyle name="_scfs-1q99final-hongkong_Prepaid_2009_DEC" xfId="45"/>
    <cellStyle name="_scfs-1q99final-hongkong_Prepaid_2010_SCC" xfId="46"/>
    <cellStyle name="_scfs-1q99final-hongkong_SCC_FS_31Mar2010_Estimate_version3" xfId="47"/>
    <cellStyle name="_scfs-1q99final-hongkong_Scctb-06'09" xfId="48"/>
    <cellStyle name="_scfs-1q99final-hongkong_Scctb-12'09_Estimate_Revised 6 not include goods in transit" xfId="49"/>
    <cellStyle name="_scfs-1q99final-hongkong_Scctb-June'10_CIT_Actual_updated_revised_sparepart issued" xfId="50"/>
    <cellStyle name="_scfs-1q99final-hongkong_Scctb-Mar'10_CIT_Actual" xfId="51"/>
    <cellStyle name="_scfs-699" xfId="52"/>
    <cellStyle name="_scfs-699 2" xfId="53"/>
    <cellStyle name="_scfs-699_ARJune 2009" xfId="54"/>
    <cellStyle name="_scfs-699_Cal CIT_2552_DEC_SCC_Revised DEPRE" xfId="55"/>
    <cellStyle name="_scfs-699_Details 03-10" xfId="56"/>
    <cellStyle name="_scfs-699_NKCC FS_0609" xfId="57"/>
    <cellStyle name="_scfs-699_NKCC FS_1209_Estimate_5" xfId="58"/>
    <cellStyle name="_scfs-699_NKCC TB_0309" xfId="59"/>
    <cellStyle name="_scfs-699_NKCC_PND50_DEC09" xfId="60"/>
    <cellStyle name="_scfs-699_Prepaid_2009_DEC" xfId="61"/>
    <cellStyle name="_scfs-699_Prepaid_2010_SCC" xfId="62"/>
    <cellStyle name="_scfs-699_SCC_FS_31Mar2010_Estimate_version3" xfId="63"/>
    <cellStyle name="_scfs-699_Scctb-06'09" xfId="64"/>
    <cellStyle name="_scfs-699_Scctb-12'09_Estimate_Revised 6 not include goods in transit" xfId="65"/>
    <cellStyle name="_scfs-699_Scctb-June'10_CIT_Actual_updated_revised_sparepart issued" xfId="66"/>
    <cellStyle name="_scfs-699_Scctb-Mar'10_CIT_Actual" xfId="67"/>
    <cellStyle name="20% - Accent1 2" xfId="68"/>
    <cellStyle name="20% - Accent1 3" xfId="69"/>
    <cellStyle name="20% - Accent2 2" xfId="70"/>
    <cellStyle name="20% - Accent2 3" xfId="71"/>
    <cellStyle name="20% - Accent3 2" xfId="72"/>
    <cellStyle name="20% - Accent3 3" xfId="73"/>
    <cellStyle name="20% - Accent4 2" xfId="74"/>
    <cellStyle name="20% - Accent4 3" xfId="75"/>
    <cellStyle name="20% - Accent5 2" xfId="76"/>
    <cellStyle name="20% - Accent5 3" xfId="77"/>
    <cellStyle name="20% - Accent6 2" xfId="78"/>
    <cellStyle name="20% - Accent6 3" xfId="79"/>
    <cellStyle name="40% - Accent1 2" xfId="80"/>
    <cellStyle name="40% - Accent1 3" xfId="81"/>
    <cellStyle name="40% - Accent2 2" xfId="82"/>
    <cellStyle name="40% - Accent2 3" xfId="83"/>
    <cellStyle name="40% - Accent3 2" xfId="84"/>
    <cellStyle name="40% - Accent3 3" xfId="85"/>
    <cellStyle name="40% - Accent4 2" xfId="86"/>
    <cellStyle name="40% - Accent4 3" xfId="87"/>
    <cellStyle name="40% - Accent5 2" xfId="88"/>
    <cellStyle name="40% - Accent5 3" xfId="89"/>
    <cellStyle name="40% - Accent6 2" xfId="90"/>
    <cellStyle name="40% - Accent6 3" xfId="91"/>
    <cellStyle name="60% - Accent1 2" xfId="92"/>
    <cellStyle name="60% - Accent1 3" xfId="93"/>
    <cellStyle name="60% - Accent2 2" xfId="94"/>
    <cellStyle name="60% - Accent2 3" xfId="95"/>
    <cellStyle name="60% - Accent3 2" xfId="96"/>
    <cellStyle name="60% - Accent3 3" xfId="97"/>
    <cellStyle name="60% - Accent4 2" xfId="98"/>
    <cellStyle name="60% - Accent4 3" xfId="99"/>
    <cellStyle name="60% - Accent5 2" xfId="100"/>
    <cellStyle name="60% - Accent5 3" xfId="101"/>
    <cellStyle name="60% - Accent6 2" xfId="102"/>
    <cellStyle name="60% - Accent6 3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adjusted" xfId="116"/>
    <cellStyle name="alert" xfId="117"/>
    <cellStyle name="Bad 2" xfId="118"/>
    <cellStyle name="Bad 3" xfId="119"/>
    <cellStyle name="Bold/Border" xfId="120"/>
    <cellStyle name="bp--" xfId="121"/>
    <cellStyle name="Bullet" xfId="122"/>
    <cellStyle name="Calc Currency (0)" xfId="123"/>
    <cellStyle name="Calc Currency (2)" xfId="124"/>
    <cellStyle name="Calc Percent (0)" xfId="125"/>
    <cellStyle name="Calc Percent (1)" xfId="126"/>
    <cellStyle name="Calc Percent (2)" xfId="127"/>
    <cellStyle name="Calc Units (0)" xfId="128"/>
    <cellStyle name="Calc Units (1)" xfId="129"/>
    <cellStyle name="Calc Units (2)" xfId="130"/>
    <cellStyle name="Calculation 2" xfId="131"/>
    <cellStyle name="Calculation 3" xfId="132"/>
    <cellStyle name="Check Cell 2" xfId="133"/>
    <cellStyle name="Check Cell 3" xfId="134"/>
    <cellStyle name="Comma" xfId="135" builtinId="3"/>
    <cellStyle name="Comma  - Style1" xfId="136"/>
    <cellStyle name="Comma  - Style2" xfId="137"/>
    <cellStyle name="Comma  - Style3" xfId="138"/>
    <cellStyle name="Comma  - Style4" xfId="139"/>
    <cellStyle name="Comma  - Style5" xfId="140"/>
    <cellStyle name="Comma  - Style6" xfId="141"/>
    <cellStyle name="Comma  - Style7" xfId="142"/>
    <cellStyle name="Comma  - Style8" xfId="143"/>
    <cellStyle name="Comma [00]" xfId="144"/>
    <cellStyle name="Comma [2]" xfId="145"/>
    <cellStyle name="Comma [2] 2" xfId="146"/>
    <cellStyle name="Comma 0 [0]" xfId="147"/>
    <cellStyle name="Comma 10" xfId="148"/>
    <cellStyle name="Comma 11" xfId="149"/>
    <cellStyle name="Comma 12" xfId="150"/>
    <cellStyle name="Comma 12 2" xfId="151"/>
    <cellStyle name="Comma 13" xfId="152"/>
    <cellStyle name="Comma 14" xfId="153"/>
    <cellStyle name="Comma 2" xfId="154"/>
    <cellStyle name="Comma 2 2" xfId="155"/>
    <cellStyle name="Comma 2 2 2" xfId="156"/>
    <cellStyle name="Comma 2 3" xfId="157"/>
    <cellStyle name="Comma 2 3 2" xfId="158"/>
    <cellStyle name="Comma 2 4" xfId="159"/>
    <cellStyle name="Comma 2 5" xfId="160"/>
    <cellStyle name="Comma 2 7 4 2" xfId="161"/>
    <cellStyle name="Comma 2 7 4 2 2" xfId="162"/>
    <cellStyle name="Comma 3" xfId="163"/>
    <cellStyle name="Comma 3 2" xfId="164"/>
    <cellStyle name="Comma 3 3" xfId="165"/>
    <cellStyle name="Comma 3 4" xfId="166"/>
    <cellStyle name="Comma 4" xfId="167"/>
    <cellStyle name="Comma 4 2" xfId="168"/>
    <cellStyle name="Comma 5" xfId="169"/>
    <cellStyle name="Comma 6" xfId="170"/>
    <cellStyle name="Comma 7" xfId="171"/>
    <cellStyle name="Comma 7 2" xfId="172"/>
    <cellStyle name="Comma 8" xfId="173"/>
    <cellStyle name="Comma 9" xfId="174"/>
    <cellStyle name="Comma0" xfId="175"/>
    <cellStyle name="Comma0 - Modelo1" xfId="176"/>
    <cellStyle name="Comma0 - Style1" xfId="177"/>
    <cellStyle name="Comma1 - Modelo2" xfId="178"/>
    <cellStyle name="Comma1 - Style2" xfId="179"/>
    <cellStyle name="CompanyName" xfId="180"/>
    <cellStyle name="Currency--" xfId="181"/>
    <cellStyle name="Currency [00]" xfId="182"/>
    <cellStyle name="Currency 2" xfId="183"/>
    <cellStyle name="Currency-- 2" xfId="184"/>
    <cellStyle name="Currency0" xfId="185"/>
    <cellStyle name="Dash" xfId="186"/>
    <cellStyle name="Date [mmm-d-yyyy]" xfId="187"/>
    <cellStyle name="Date [mmm-d-yyyy] 2" xfId="188"/>
    <cellStyle name="Date [mmm-yyyy]" xfId="189"/>
    <cellStyle name="Date Short" xfId="190"/>
    <cellStyle name="Days" xfId="191"/>
    <cellStyle name="Dia" xfId="192"/>
    <cellStyle name="Dollar" xfId="193"/>
    <cellStyle name="Encabez1" xfId="194"/>
    <cellStyle name="Encabez2" xfId="195"/>
    <cellStyle name="Enter Currency (0)" xfId="196"/>
    <cellStyle name="Enter Currency (2)" xfId="197"/>
    <cellStyle name="Enter Units (0)" xfId="198"/>
    <cellStyle name="Enter Units (1)" xfId="199"/>
    <cellStyle name="Enter Units (2)" xfId="200"/>
    <cellStyle name="Euro" xfId="201"/>
    <cellStyle name="Explanatory Text 2" xfId="202"/>
    <cellStyle name="Explanatory Text 3" xfId="203"/>
    <cellStyle name="F2" xfId="204"/>
    <cellStyle name="F3" xfId="205"/>
    <cellStyle name="F4" xfId="206"/>
    <cellStyle name="F5" xfId="207"/>
    <cellStyle name="F6" xfId="208"/>
    <cellStyle name="F7" xfId="209"/>
    <cellStyle name="F8" xfId="210"/>
    <cellStyle name="Fijo" xfId="211"/>
    <cellStyle name="Financiero" xfId="212"/>
    <cellStyle name="Fixed" xfId="213"/>
    <cellStyle name="Good 2" xfId="214"/>
    <cellStyle name="Good 3" xfId="215"/>
    <cellStyle name="Grey" xfId="216"/>
    <cellStyle name="Grey 2" xfId="217"/>
    <cellStyle name="Head1" xfId="218"/>
    <cellStyle name="Head2" xfId="219"/>
    <cellStyle name="Header1" xfId="220"/>
    <cellStyle name="Header2" xfId="221"/>
    <cellStyle name="Heading" xfId="222"/>
    <cellStyle name="Heading 1 2" xfId="223"/>
    <cellStyle name="Heading 1 3" xfId="224"/>
    <cellStyle name="Heading 2 2" xfId="225"/>
    <cellStyle name="Heading 2 3" xfId="226"/>
    <cellStyle name="Heading 3 2" xfId="227"/>
    <cellStyle name="Heading 3 3" xfId="228"/>
    <cellStyle name="Heading 4 2" xfId="229"/>
    <cellStyle name="Heading 4 3" xfId="230"/>
    <cellStyle name="HEADING, MAJOR" xfId="231"/>
    <cellStyle name="HEADING, MINOR" xfId="232"/>
    <cellStyle name="HEADING, RIGHT" xfId="233"/>
    <cellStyle name="HEADING,MAJOR" xfId="234"/>
    <cellStyle name="HEADINGS" xfId="235"/>
    <cellStyle name="Hyperlink 2" xfId="236"/>
    <cellStyle name="Input [yellow]" xfId="237"/>
    <cellStyle name="Input 2" xfId="238"/>
    <cellStyle name="Input 3" xfId="239"/>
    <cellStyle name="InputBlueFont" xfId="240"/>
    <cellStyle name="INPUTS" xfId="241"/>
    <cellStyle name="Inputs2" xfId="242"/>
    <cellStyle name="Integer" xfId="243"/>
    <cellStyle name="Integer 2" xfId="244"/>
    <cellStyle name="Link Currency (0)" xfId="245"/>
    <cellStyle name="Link Currency (2)" xfId="246"/>
    <cellStyle name="Link Units (0)" xfId="247"/>
    <cellStyle name="Link Units (1)" xfId="248"/>
    <cellStyle name="Link Units (2)" xfId="249"/>
    <cellStyle name="Linked Cell 2" xfId="250"/>
    <cellStyle name="Linked Cell 3" xfId="251"/>
    <cellStyle name="m/d/yy" xfId="252"/>
    <cellStyle name="Millares [0]_10 AVERIAS MASIVAS + ANT" xfId="253"/>
    <cellStyle name="month" xfId="254"/>
    <cellStyle name="Neutral 2" xfId="255"/>
    <cellStyle name="Neutral 3" xfId="256"/>
    <cellStyle name="Normal" xfId="0" builtinId="0"/>
    <cellStyle name="Normal--" xfId="257"/>
    <cellStyle name="Normal - Style1" xfId="258"/>
    <cellStyle name="Normal [0]" xfId="259"/>
    <cellStyle name="Normal [0] 2" xfId="260"/>
    <cellStyle name="Normal [1]" xfId="261"/>
    <cellStyle name="Normal [1] 2" xfId="262"/>
    <cellStyle name="Normal [2]" xfId="263"/>
    <cellStyle name="Normal [2] 2" xfId="264"/>
    <cellStyle name="Normal [3]" xfId="265"/>
    <cellStyle name="Normal [3] 2" xfId="266"/>
    <cellStyle name="Normal 10" xfId="267"/>
    <cellStyle name="Normal 10 2" xfId="268"/>
    <cellStyle name="Normal 11" xfId="269"/>
    <cellStyle name="Normal 11 2" xfId="270"/>
    <cellStyle name="Normal 12" xfId="271"/>
    <cellStyle name="Normal 12 2" xfId="272"/>
    <cellStyle name="Normal 12 3" xfId="273"/>
    <cellStyle name="Normal 13" xfId="274"/>
    <cellStyle name="Normal 13 2" xfId="275"/>
    <cellStyle name="Normal 14" xfId="276"/>
    <cellStyle name="Normal 14 2" xfId="277"/>
    <cellStyle name="Normal 15" xfId="278"/>
    <cellStyle name="Normal 15 2" xfId="279"/>
    <cellStyle name="Normal 16" xfId="280"/>
    <cellStyle name="Normal 16 2" xfId="281"/>
    <cellStyle name="Normal 17" xfId="282"/>
    <cellStyle name="Normal 17 2" xfId="283"/>
    <cellStyle name="Normal 18" xfId="284"/>
    <cellStyle name="Normal 18 2" xfId="285"/>
    <cellStyle name="Normal 19" xfId="286"/>
    <cellStyle name="Normal 19 2" xfId="287"/>
    <cellStyle name="Normal 2" xfId="288"/>
    <cellStyle name="Normal-- 2" xfId="289"/>
    <cellStyle name="Normal 2 13" xfId="290"/>
    <cellStyle name="Normal 2 2" xfId="291"/>
    <cellStyle name="Normal 2 3" xfId="292"/>
    <cellStyle name="Normal 2 4" xfId="293"/>
    <cellStyle name="Normal 20" xfId="294"/>
    <cellStyle name="Normal 20 2" xfId="295"/>
    <cellStyle name="Normal 21" xfId="296"/>
    <cellStyle name="Normal 22" xfId="297"/>
    <cellStyle name="Normal 22 2" xfId="298"/>
    <cellStyle name="Normal 23" xfId="299"/>
    <cellStyle name="Normal 24" xfId="300"/>
    <cellStyle name="Normal 25" xfId="301"/>
    <cellStyle name="Normal 26" xfId="302"/>
    <cellStyle name="Normal 27" xfId="303"/>
    <cellStyle name="Normal 28" xfId="304"/>
    <cellStyle name="Normal 29" xfId="305"/>
    <cellStyle name="Normal 3" xfId="306"/>
    <cellStyle name="Normal 3 2" xfId="307"/>
    <cellStyle name="Normal 3 3" xfId="308"/>
    <cellStyle name="Normal 3 4" xfId="309"/>
    <cellStyle name="Normal 3 5" xfId="310"/>
    <cellStyle name="Normal 30" xfId="311"/>
    <cellStyle name="Normal 31" xfId="312"/>
    <cellStyle name="Normal 32" xfId="313"/>
    <cellStyle name="Normal 33" xfId="314"/>
    <cellStyle name="Normal 34" xfId="315"/>
    <cellStyle name="Normal 35" xfId="316"/>
    <cellStyle name="Normal 36" xfId="317"/>
    <cellStyle name="Normal 37" xfId="318"/>
    <cellStyle name="Normal 38" xfId="319"/>
    <cellStyle name="Normal 38 2" xfId="320"/>
    <cellStyle name="Normal 39" xfId="321"/>
    <cellStyle name="Normal 4" xfId="322"/>
    <cellStyle name="Normal 4 2" xfId="323"/>
    <cellStyle name="Normal 4 3" xfId="324"/>
    <cellStyle name="Normal 40" xfId="325"/>
    <cellStyle name="Normal 41" xfId="326"/>
    <cellStyle name="Normal 42" xfId="327"/>
    <cellStyle name="Normal 43" xfId="328"/>
    <cellStyle name="Normal 44" xfId="329"/>
    <cellStyle name="Normal 45" xfId="330"/>
    <cellStyle name="Normal 46" xfId="331"/>
    <cellStyle name="Normal 47" xfId="332"/>
    <cellStyle name="Normal 48" xfId="333"/>
    <cellStyle name="Normal 49" xfId="334"/>
    <cellStyle name="Normal 5" xfId="335"/>
    <cellStyle name="Normal 5 2" xfId="336"/>
    <cellStyle name="Normal 5_SCC_FS_31Mar2010_Estimate_version3" xfId="337"/>
    <cellStyle name="Normal 50" xfId="338"/>
    <cellStyle name="Normal 51" xfId="339"/>
    <cellStyle name="Normal 52" xfId="340"/>
    <cellStyle name="Normal 53" xfId="341"/>
    <cellStyle name="Normal 54" xfId="342"/>
    <cellStyle name="Normal 55" xfId="343"/>
    <cellStyle name="Normal 56" xfId="344"/>
    <cellStyle name="Normal 57" xfId="345"/>
    <cellStyle name="Normal 58" xfId="346"/>
    <cellStyle name="Normal 59" xfId="347"/>
    <cellStyle name="Normal 6" xfId="348"/>
    <cellStyle name="Normal 6 2" xfId="349"/>
    <cellStyle name="Normal 60" xfId="350"/>
    <cellStyle name="Normal 61" xfId="351"/>
    <cellStyle name="Normal 62" xfId="352"/>
    <cellStyle name="Normal 63" xfId="353"/>
    <cellStyle name="Normal 64" xfId="354"/>
    <cellStyle name="Normal 65" xfId="355"/>
    <cellStyle name="Normal 66" xfId="356"/>
    <cellStyle name="Normal 67" xfId="357"/>
    <cellStyle name="Normal 68" xfId="358"/>
    <cellStyle name="Normal 69" xfId="359"/>
    <cellStyle name="Normal 7" xfId="360"/>
    <cellStyle name="Normal 7 2" xfId="361"/>
    <cellStyle name="Normal 70" xfId="362"/>
    <cellStyle name="Normal 71" xfId="363"/>
    <cellStyle name="Normal 72" xfId="364"/>
    <cellStyle name="Normal 73" xfId="365"/>
    <cellStyle name="Normal 74" xfId="366"/>
    <cellStyle name="Normal 75" xfId="367"/>
    <cellStyle name="Normal 76" xfId="368"/>
    <cellStyle name="Normal 77" xfId="369"/>
    <cellStyle name="Normal 78" xfId="370"/>
    <cellStyle name="Normal 79" xfId="371"/>
    <cellStyle name="Normal 8" xfId="372"/>
    <cellStyle name="Normal 8 2" xfId="373"/>
    <cellStyle name="Normal 80" xfId="374"/>
    <cellStyle name="Normal 81" xfId="375"/>
    <cellStyle name="Normal 82" xfId="376"/>
    <cellStyle name="Normal 83" xfId="377"/>
    <cellStyle name="Normal 84" xfId="378"/>
    <cellStyle name="Normal 85" xfId="379"/>
    <cellStyle name="Normal 86" xfId="380"/>
    <cellStyle name="Normal 87" xfId="381"/>
    <cellStyle name="Normal 88" xfId="382"/>
    <cellStyle name="Normal 89" xfId="383"/>
    <cellStyle name="Normal 9" xfId="384"/>
    <cellStyle name="Normal 9 2" xfId="385"/>
    <cellStyle name="Normal 90" xfId="386"/>
    <cellStyle name="Normal 91" xfId="387"/>
    <cellStyle name="Normal 92" xfId="388"/>
    <cellStyle name="Normal 93" xfId="389"/>
    <cellStyle name="Normal 94" xfId="390"/>
    <cellStyle name="Normal 95" xfId="391"/>
    <cellStyle name="Normal 96" xfId="392"/>
    <cellStyle name="Normal 97" xfId="393"/>
    <cellStyle name="Normal 98" xfId="394"/>
    <cellStyle name="Normal 98 2" xfId="395"/>
    <cellStyle name="Normal_Book1" xfId="396"/>
    <cellStyle name="Normal_tha099a111b-09e-1 Rev 1" xfId="397"/>
    <cellStyle name="Normalx" xfId="398"/>
    <cellStyle name="Normalx 2" xfId="399"/>
    <cellStyle name="NormalxShadow" xfId="400"/>
    <cellStyle name="NormalxShadow 2" xfId="401"/>
    <cellStyle name="Note 2" xfId="402"/>
    <cellStyle name="Output 2" xfId="403"/>
    <cellStyle name="Output 3" xfId="404"/>
    <cellStyle name="Percent [0]" xfId="405"/>
    <cellStyle name="Percent [00]" xfId="406"/>
    <cellStyle name="Percent [1]" xfId="407"/>
    <cellStyle name="Percent [1] --" xfId="408"/>
    <cellStyle name="Percent [2]" xfId="409"/>
    <cellStyle name="Percent [3]" xfId="410"/>
    <cellStyle name="Percent [3]--" xfId="411"/>
    <cellStyle name="Percent 1" xfId="412"/>
    <cellStyle name="Percent 2" xfId="413"/>
    <cellStyle name="Percent 2 2" xfId="414"/>
    <cellStyle name="Percent 3" xfId="415"/>
    <cellStyle name="Percent 4" xfId="416"/>
    <cellStyle name="Percent 5" xfId="417"/>
    <cellStyle name="Percent 6" xfId="418"/>
    <cellStyle name="Percent 7" xfId="419"/>
    <cellStyle name="Percent 8" xfId="420"/>
    <cellStyle name="Percent 9" xfId="421"/>
    <cellStyle name="PrePop Currency (0)" xfId="422"/>
    <cellStyle name="PrePop Currency (2)" xfId="423"/>
    <cellStyle name="PrePop Units (0)" xfId="424"/>
    <cellStyle name="PrePop Units (1)" xfId="425"/>
    <cellStyle name="PrePop Units (2)" xfId="426"/>
    <cellStyle name="section head" xfId="427"/>
    <cellStyle name="Shading" xfId="428"/>
    <cellStyle name="SMALL HEADINGS" xfId="429"/>
    <cellStyle name="Style 1" xfId="430"/>
    <cellStyle name="Style 1 2" xfId="431"/>
    <cellStyle name="SUB HEADING" xfId="432"/>
    <cellStyle name="Text Indent A" xfId="433"/>
    <cellStyle name="Text Indent B" xfId="434"/>
    <cellStyle name="Text Indent C" xfId="435"/>
    <cellStyle name="Title 2" xfId="436"/>
    <cellStyle name="Total 2" xfId="437"/>
    <cellStyle name="Total 3" xfId="438"/>
    <cellStyle name="ubordinated Debt" xfId="439"/>
    <cellStyle name="UNITS" xfId="440"/>
    <cellStyle name="UNSHADED" xfId="441"/>
    <cellStyle name="Warning Text 2" xfId="442"/>
    <cellStyle name="Warning Text 3" xfId="443"/>
    <cellStyle name="Year" xfId="444"/>
    <cellStyle name="Yes/No" xfId="445"/>
    <cellStyle name="ฃ BP" xfId="446"/>
    <cellStyle name="ฅ JY" xfId="447"/>
    <cellStyle name="น้บะภฒ_95" xfId="448"/>
    <cellStyle name="ฤธถ [0]_0e82ylkxXsZu0YORaMwizTk2E" xfId="449"/>
    <cellStyle name="ฤธถ_0e82ylkxXsZu0YORaMwizTk2E" xfId="450"/>
    <cellStyle name="ล๋ศญ [0]_0e82ylkxXsZu0YORaMwizTk2E" xfId="451"/>
    <cellStyle name="ล๋ศญ_0e82ylkxXsZu0YORaMwizTk2E" xfId="452"/>
    <cellStyle name="วฅมุ_4ฟ๙ฝวภ๛" xfId="453"/>
    <cellStyle name="桁区切り [0.00]_BK063099-delay1" xfId="4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4"/>
  <sheetViews>
    <sheetView tabSelected="1" view="pageBreakPreview" topLeftCell="A154" zoomScaleNormal="80" zoomScaleSheetLayoutView="100" workbookViewId="0">
      <selection activeCell="T15" sqref="T15"/>
    </sheetView>
  </sheetViews>
  <sheetFormatPr defaultColWidth="9.140625" defaultRowHeight="15" customHeight="1"/>
  <cols>
    <col min="1" max="2" width="1.42578125" style="46" customWidth="1"/>
    <col min="3" max="3" width="34.5703125" style="46" customWidth="1"/>
    <col min="4" max="4" width="5.7109375" style="45" customWidth="1"/>
    <col min="5" max="5" width="0.7109375" style="45" customWidth="1"/>
    <col min="6" max="6" width="14" style="54" customWidth="1"/>
    <col min="7" max="7" width="0.7109375" style="59" customWidth="1"/>
    <col min="8" max="8" width="14.28515625" style="54" customWidth="1"/>
    <col min="9" max="9" width="0.7109375" style="54" customWidth="1"/>
    <col min="10" max="10" width="14.28515625" style="54" customWidth="1"/>
    <col min="11" max="11" width="0.7109375" style="60" customWidth="1"/>
    <col min="12" max="12" width="14.7109375" style="54" customWidth="1"/>
    <col min="13" max="16384" width="9.140625" style="46"/>
  </cols>
  <sheetData>
    <row r="1" spans="1:12" ht="15" customHeight="1">
      <c r="A1" s="44" t="s">
        <v>172</v>
      </c>
      <c r="B1" s="44"/>
      <c r="C1" s="44"/>
      <c r="L1" s="74"/>
    </row>
    <row r="2" spans="1:12" ht="15" customHeight="1">
      <c r="A2" s="44" t="s">
        <v>173</v>
      </c>
      <c r="B2" s="44"/>
      <c r="C2" s="44"/>
    </row>
    <row r="3" spans="1:12" ht="15" customHeight="1">
      <c r="A3" s="48" t="s">
        <v>303</v>
      </c>
      <c r="B3" s="48"/>
      <c r="C3" s="48"/>
      <c r="D3" s="49"/>
      <c r="E3" s="49"/>
      <c r="F3" s="57"/>
      <c r="G3" s="63"/>
      <c r="H3" s="57"/>
      <c r="I3" s="57"/>
      <c r="J3" s="57"/>
      <c r="K3" s="63"/>
      <c r="L3" s="57"/>
    </row>
    <row r="4" spans="1:12" ht="15" customHeight="1">
      <c r="A4" s="50"/>
      <c r="B4" s="50"/>
      <c r="C4" s="50"/>
      <c r="D4" s="51"/>
      <c r="E4" s="51"/>
      <c r="F4" s="58"/>
      <c r="G4" s="60"/>
      <c r="H4" s="58"/>
      <c r="I4" s="58"/>
      <c r="J4" s="58"/>
      <c r="L4" s="58"/>
    </row>
    <row r="5" spans="1:12" ht="15" customHeight="1">
      <c r="A5" s="50"/>
      <c r="B5" s="50"/>
      <c r="C5" s="50"/>
      <c r="D5" s="51"/>
      <c r="E5" s="51"/>
      <c r="F5" s="58"/>
      <c r="G5" s="60"/>
      <c r="H5" s="58"/>
      <c r="I5" s="58"/>
      <c r="J5" s="58"/>
      <c r="L5" s="58"/>
    </row>
    <row r="6" spans="1:12" ht="15" customHeight="1">
      <c r="F6" s="269" t="s">
        <v>49</v>
      </c>
      <c r="G6" s="269"/>
      <c r="H6" s="269"/>
      <c r="I6" s="134"/>
      <c r="J6" s="269" t="s">
        <v>50</v>
      </c>
      <c r="K6" s="269"/>
      <c r="L6" s="269"/>
    </row>
    <row r="7" spans="1:12" ht="15" customHeight="1">
      <c r="A7" s="46" t="s">
        <v>51</v>
      </c>
      <c r="D7" s="52"/>
      <c r="E7" s="52"/>
      <c r="F7" s="267" t="s">
        <v>52</v>
      </c>
      <c r="G7" s="267"/>
      <c r="H7" s="267"/>
      <c r="I7" s="134"/>
      <c r="J7" s="267" t="s">
        <v>52</v>
      </c>
      <c r="K7" s="267"/>
      <c r="L7" s="267"/>
    </row>
    <row r="8" spans="1:12" ht="15" customHeight="1">
      <c r="D8" s="52"/>
      <c r="E8" s="52"/>
      <c r="F8" s="117" t="s">
        <v>53</v>
      </c>
      <c r="G8" s="116"/>
      <c r="H8" s="117" t="s">
        <v>54</v>
      </c>
      <c r="I8" s="117"/>
      <c r="J8" s="117" t="s">
        <v>53</v>
      </c>
      <c r="K8" s="116"/>
      <c r="L8" s="117" t="s">
        <v>54</v>
      </c>
    </row>
    <row r="9" spans="1:12" ht="15" customHeight="1">
      <c r="D9" s="52"/>
      <c r="E9" s="52"/>
      <c r="F9" s="118" t="s">
        <v>304</v>
      </c>
      <c r="G9" s="116"/>
      <c r="H9" s="118" t="s">
        <v>55</v>
      </c>
      <c r="I9" s="118"/>
      <c r="J9" s="118" t="s">
        <v>304</v>
      </c>
      <c r="K9" s="116"/>
      <c r="L9" s="118" t="s">
        <v>55</v>
      </c>
    </row>
    <row r="10" spans="1:12" ht="15" customHeight="1">
      <c r="D10" s="52"/>
      <c r="E10" s="52"/>
      <c r="F10" s="119" t="s">
        <v>124</v>
      </c>
      <c r="G10" s="120"/>
      <c r="H10" s="119" t="s">
        <v>102</v>
      </c>
      <c r="I10" s="119"/>
      <c r="J10" s="119" t="s">
        <v>124</v>
      </c>
      <c r="K10" s="120"/>
      <c r="L10" s="119" t="s">
        <v>102</v>
      </c>
    </row>
    <row r="11" spans="1:12" ht="15" customHeight="1">
      <c r="D11" s="53" t="s">
        <v>56</v>
      </c>
      <c r="E11" s="52"/>
      <c r="F11" s="75" t="s">
        <v>194</v>
      </c>
      <c r="G11" s="120"/>
      <c r="H11" s="75" t="s">
        <v>194</v>
      </c>
      <c r="I11" s="117"/>
      <c r="J11" s="75" t="s">
        <v>194</v>
      </c>
      <c r="K11" s="120"/>
      <c r="L11" s="75" t="s">
        <v>194</v>
      </c>
    </row>
    <row r="12" spans="1:12" ht="15" customHeight="1">
      <c r="D12" s="62"/>
      <c r="E12" s="52"/>
      <c r="F12" s="205"/>
      <c r="G12" s="120"/>
      <c r="H12" s="117"/>
      <c r="I12" s="117"/>
      <c r="J12" s="205"/>
      <c r="K12" s="120"/>
      <c r="L12" s="117"/>
    </row>
    <row r="13" spans="1:12" ht="15" customHeight="1">
      <c r="A13" s="44" t="s">
        <v>57</v>
      </c>
      <c r="B13" s="44"/>
      <c r="D13" s="52"/>
      <c r="F13" s="206"/>
      <c r="J13" s="206"/>
    </row>
    <row r="14" spans="1:12" ht="15" customHeight="1">
      <c r="A14" s="44"/>
      <c r="B14" s="44"/>
      <c r="D14" s="52"/>
      <c r="F14" s="206"/>
      <c r="J14" s="206"/>
    </row>
    <row r="15" spans="1:12" ht="15" customHeight="1">
      <c r="A15" s="44" t="s">
        <v>58</v>
      </c>
      <c r="B15" s="44"/>
      <c r="D15" s="52"/>
      <c r="F15" s="206"/>
      <c r="J15" s="206"/>
    </row>
    <row r="16" spans="1:12" ht="15" customHeight="1">
      <c r="A16" s="44"/>
      <c r="B16" s="44"/>
      <c r="F16" s="206"/>
      <c r="J16" s="206"/>
    </row>
    <row r="17" spans="1:12" ht="15" customHeight="1">
      <c r="A17" s="140" t="s">
        <v>59</v>
      </c>
      <c r="D17" s="51"/>
      <c r="E17" s="52"/>
      <c r="F17" s="207">
        <v>61829661</v>
      </c>
      <c r="G17" s="54"/>
      <c r="H17" s="141">
        <f>34041471-300218</f>
        <v>33741253</v>
      </c>
      <c r="J17" s="213">
        <v>58477037</v>
      </c>
      <c r="K17" s="54"/>
      <c r="L17" s="141">
        <v>29868078</v>
      </c>
    </row>
    <row r="18" spans="1:12" ht="15" customHeight="1">
      <c r="A18" s="140" t="s">
        <v>205</v>
      </c>
      <c r="D18" s="51"/>
      <c r="E18" s="52"/>
      <c r="F18" s="207"/>
      <c r="G18" s="54"/>
      <c r="H18" s="141"/>
      <c r="J18" s="213"/>
      <c r="K18" s="54"/>
      <c r="L18" s="141"/>
    </row>
    <row r="19" spans="1:12" ht="15" customHeight="1">
      <c r="A19" s="140"/>
      <c r="B19" s="46" t="s">
        <v>267</v>
      </c>
      <c r="D19" s="51"/>
      <c r="E19" s="52"/>
      <c r="F19" s="207">
        <v>324000</v>
      </c>
      <c r="G19" s="54"/>
      <c r="H19" s="141">
        <v>300218</v>
      </c>
      <c r="J19" s="213">
        <v>0</v>
      </c>
      <c r="K19" s="54"/>
      <c r="L19" s="141">
        <v>0</v>
      </c>
    </row>
    <row r="20" spans="1:12" ht="15" customHeight="1">
      <c r="A20" s="140" t="s">
        <v>212</v>
      </c>
      <c r="D20" s="51"/>
      <c r="E20" s="52"/>
      <c r="F20" s="207">
        <v>17614498</v>
      </c>
      <c r="G20" s="54"/>
      <c r="H20" s="141">
        <v>73220568</v>
      </c>
      <c r="J20" s="213">
        <v>17614043</v>
      </c>
      <c r="K20" s="54"/>
      <c r="L20" s="141">
        <v>73027317</v>
      </c>
    </row>
    <row r="21" spans="1:12" ht="15" customHeight="1">
      <c r="A21" s="140" t="s">
        <v>239</v>
      </c>
      <c r="D21" s="51">
        <v>7</v>
      </c>
      <c r="E21" s="52"/>
      <c r="F21" s="207">
        <v>22232489</v>
      </c>
      <c r="G21" s="54"/>
      <c r="H21" s="141">
        <v>24359025</v>
      </c>
      <c r="J21" s="213">
        <v>22963970</v>
      </c>
      <c r="K21" s="54"/>
      <c r="L21" s="141">
        <v>25193926</v>
      </c>
    </row>
    <row r="22" spans="1:12" ht="15" customHeight="1">
      <c r="A22" s="140" t="s">
        <v>126</v>
      </c>
      <c r="D22" s="51"/>
      <c r="E22" s="52"/>
      <c r="F22" s="207">
        <v>1006704</v>
      </c>
      <c r="G22" s="54"/>
      <c r="H22" s="141">
        <v>1381634</v>
      </c>
      <c r="J22" s="213">
        <v>1323575</v>
      </c>
      <c r="K22" s="54"/>
      <c r="L22" s="141">
        <v>1443681</v>
      </c>
    </row>
    <row r="23" spans="1:12" ht="15" customHeight="1">
      <c r="A23" s="140" t="s">
        <v>127</v>
      </c>
      <c r="D23" s="51"/>
      <c r="E23" s="52"/>
      <c r="F23" s="208">
        <v>0</v>
      </c>
      <c r="G23" s="54"/>
      <c r="H23" s="141">
        <v>45000</v>
      </c>
      <c r="J23" s="213">
        <v>3572550</v>
      </c>
      <c r="K23" s="54"/>
      <c r="L23" s="141">
        <v>4274000</v>
      </c>
    </row>
    <row r="24" spans="1:12" ht="15" customHeight="1">
      <c r="A24" s="140" t="s">
        <v>240</v>
      </c>
      <c r="D24" s="51"/>
      <c r="E24" s="52"/>
      <c r="F24" s="207">
        <v>32683528</v>
      </c>
      <c r="G24" s="54"/>
      <c r="H24" s="141">
        <v>28738502</v>
      </c>
      <c r="J24" s="213">
        <v>28642370</v>
      </c>
      <c r="K24" s="54"/>
      <c r="L24" s="141">
        <v>24423642</v>
      </c>
    </row>
    <row r="25" spans="1:12" ht="15" customHeight="1">
      <c r="A25" s="140" t="s">
        <v>129</v>
      </c>
      <c r="D25" s="51"/>
      <c r="E25" s="52"/>
      <c r="F25" s="209">
        <v>1258014</v>
      </c>
      <c r="G25" s="54"/>
      <c r="H25" s="141">
        <v>937574</v>
      </c>
      <c r="J25" s="213">
        <v>1131215</v>
      </c>
      <c r="K25" s="54"/>
      <c r="L25" s="141">
        <v>860135</v>
      </c>
    </row>
    <row r="26" spans="1:12" ht="15" customHeight="1">
      <c r="A26" s="140" t="s">
        <v>213</v>
      </c>
      <c r="D26" s="51"/>
      <c r="E26" s="52"/>
      <c r="F26" s="209">
        <v>580647</v>
      </c>
      <c r="G26" s="54"/>
      <c r="H26" s="141">
        <v>630752</v>
      </c>
      <c r="J26" s="213">
        <v>206316</v>
      </c>
      <c r="K26" s="54"/>
      <c r="L26" s="141">
        <v>36760</v>
      </c>
    </row>
    <row r="27" spans="1:12" ht="15" customHeight="1">
      <c r="A27" s="140" t="s">
        <v>279</v>
      </c>
      <c r="D27" s="51"/>
      <c r="E27" s="52"/>
      <c r="F27" s="210">
        <v>1016574</v>
      </c>
      <c r="G27" s="58"/>
      <c r="H27" s="142">
        <v>1388932</v>
      </c>
      <c r="I27" s="58"/>
      <c r="J27" s="214">
        <v>1016574</v>
      </c>
      <c r="K27" s="58"/>
      <c r="L27" s="142">
        <v>1388932</v>
      </c>
    </row>
    <row r="28" spans="1:12" ht="15" customHeight="1">
      <c r="A28" s="140"/>
      <c r="D28" s="51"/>
      <c r="E28" s="52"/>
      <c r="F28" s="211"/>
      <c r="G28" s="58"/>
      <c r="H28" s="143"/>
      <c r="I28" s="58"/>
      <c r="J28" s="211"/>
      <c r="K28" s="58"/>
      <c r="L28" s="143"/>
    </row>
    <row r="29" spans="1:12" ht="15" customHeight="1">
      <c r="A29" s="144" t="s">
        <v>60</v>
      </c>
      <c r="D29" s="51"/>
      <c r="E29" s="52"/>
      <c r="F29" s="212">
        <f>SUM(F17:F28)</f>
        <v>138546115</v>
      </c>
      <c r="G29" s="58"/>
      <c r="H29" s="57">
        <f>SUM(H17:H27)</f>
        <v>164743458</v>
      </c>
      <c r="I29" s="58"/>
      <c r="J29" s="212">
        <f>SUM(J17:J28)</f>
        <v>134947650</v>
      </c>
      <c r="K29" s="54"/>
      <c r="L29" s="57">
        <f>SUM(L17:L27)</f>
        <v>160516471</v>
      </c>
    </row>
    <row r="30" spans="1:12" ht="15" customHeight="1">
      <c r="A30" s="144"/>
      <c r="D30" s="51"/>
      <c r="E30" s="52"/>
      <c r="F30" s="213"/>
      <c r="G30" s="54"/>
      <c r="H30" s="141"/>
      <c r="J30" s="213"/>
      <c r="K30" s="54"/>
      <c r="L30" s="141"/>
    </row>
    <row r="31" spans="1:12" ht="15" customHeight="1">
      <c r="A31" s="144" t="s">
        <v>61</v>
      </c>
      <c r="D31" s="51"/>
      <c r="E31" s="52"/>
      <c r="F31" s="213"/>
      <c r="G31" s="141"/>
      <c r="H31" s="141"/>
      <c r="I31" s="141"/>
      <c r="J31" s="213"/>
      <c r="K31" s="141"/>
      <c r="L31" s="141"/>
    </row>
    <row r="32" spans="1:12" ht="15" customHeight="1">
      <c r="A32" s="145"/>
      <c r="D32" s="51"/>
      <c r="E32" s="52"/>
      <c r="F32" s="213"/>
      <c r="G32" s="141"/>
      <c r="H32" s="141"/>
      <c r="I32" s="141"/>
      <c r="J32" s="213"/>
      <c r="K32" s="141"/>
      <c r="L32" s="141"/>
    </row>
    <row r="33" spans="1:12" ht="15" customHeight="1">
      <c r="A33" s="140" t="s">
        <v>278</v>
      </c>
      <c r="D33" s="51"/>
      <c r="E33" s="52"/>
      <c r="F33" s="213">
        <v>380837</v>
      </c>
      <c r="G33" s="141"/>
      <c r="H33" s="141">
        <v>360516</v>
      </c>
      <c r="I33" s="141"/>
      <c r="J33" s="213">
        <v>380837</v>
      </c>
      <c r="K33" s="141"/>
      <c r="L33" s="141">
        <v>360516</v>
      </c>
    </row>
    <row r="34" spans="1:12" ht="15" customHeight="1">
      <c r="A34" s="140" t="s">
        <v>130</v>
      </c>
      <c r="D34" s="51">
        <v>8</v>
      </c>
      <c r="E34" s="52"/>
      <c r="F34" s="213">
        <v>0</v>
      </c>
      <c r="G34" s="54"/>
      <c r="H34" s="141">
        <v>0</v>
      </c>
      <c r="J34" s="213">
        <v>14791969</v>
      </c>
      <c r="K34" s="54"/>
      <c r="L34" s="141">
        <v>14555419</v>
      </c>
    </row>
    <row r="35" spans="1:12" ht="15" customHeight="1">
      <c r="A35" s="140" t="s">
        <v>131</v>
      </c>
      <c r="D35" s="51">
        <v>9</v>
      </c>
      <c r="E35" s="52"/>
      <c r="F35" s="213">
        <v>682682</v>
      </c>
      <c r="G35" s="54"/>
      <c r="H35" s="141">
        <v>624895</v>
      </c>
      <c r="J35" s="213">
        <v>0</v>
      </c>
      <c r="K35" s="54"/>
      <c r="L35" s="141">
        <v>0</v>
      </c>
    </row>
    <row r="36" spans="1:12" ht="15" customHeight="1">
      <c r="A36" s="140" t="s">
        <v>132</v>
      </c>
      <c r="D36" s="51">
        <v>9</v>
      </c>
      <c r="E36" s="52"/>
      <c r="F36" s="213">
        <v>10782069</v>
      </c>
      <c r="G36" s="54"/>
      <c r="H36" s="141">
        <v>14315601</v>
      </c>
      <c r="J36" s="213">
        <v>1260605</v>
      </c>
      <c r="K36" s="54"/>
      <c r="L36" s="141">
        <v>1260605</v>
      </c>
    </row>
    <row r="37" spans="1:12" ht="15" customHeight="1">
      <c r="A37" s="140" t="s">
        <v>133</v>
      </c>
      <c r="D37" s="51"/>
      <c r="E37" s="52"/>
      <c r="F37" s="213">
        <v>818088</v>
      </c>
      <c r="G37" s="54"/>
      <c r="H37" s="141">
        <v>779872</v>
      </c>
      <c r="J37" s="213">
        <v>818088</v>
      </c>
      <c r="K37" s="54"/>
      <c r="L37" s="141">
        <v>779872</v>
      </c>
    </row>
    <row r="38" spans="1:12" ht="15" customHeight="1">
      <c r="A38" s="140" t="s">
        <v>214</v>
      </c>
      <c r="D38" s="51">
        <v>14</v>
      </c>
      <c r="E38" s="52"/>
      <c r="F38" s="213">
        <v>0</v>
      </c>
      <c r="G38" s="54"/>
      <c r="H38" s="141">
        <v>0</v>
      </c>
      <c r="J38" s="213">
        <v>400000</v>
      </c>
      <c r="K38" s="54"/>
      <c r="L38" s="141">
        <v>400000</v>
      </c>
    </row>
    <row r="39" spans="1:12" ht="15" customHeight="1">
      <c r="A39" s="140" t="s">
        <v>203</v>
      </c>
      <c r="D39" s="51"/>
      <c r="E39" s="52"/>
      <c r="F39" s="213">
        <v>102520</v>
      </c>
      <c r="G39" s="54"/>
      <c r="H39" s="141">
        <v>102520</v>
      </c>
      <c r="J39" s="213">
        <v>1100443</v>
      </c>
      <c r="K39" s="54"/>
      <c r="L39" s="141">
        <v>1100443</v>
      </c>
    </row>
    <row r="40" spans="1:12" ht="15" customHeight="1">
      <c r="A40" s="140" t="s">
        <v>204</v>
      </c>
      <c r="D40" s="51">
        <v>10</v>
      </c>
      <c r="E40" s="52"/>
      <c r="F40" s="213">
        <v>96762891</v>
      </c>
      <c r="G40" s="54"/>
      <c r="H40" s="141">
        <v>79929022</v>
      </c>
      <c r="J40" s="213">
        <v>57948945</v>
      </c>
      <c r="K40" s="54"/>
      <c r="L40" s="141">
        <v>39989649</v>
      </c>
    </row>
    <row r="41" spans="1:12" ht="15" customHeight="1">
      <c r="A41" s="140" t="s">
        <v>134</v>
      </c>
      <c r="D41" s="51"/>
      <c r="E41" s="52"/>
      <c r="F41" s="213">
        <v>553266</v>
      </c>
      <c r="G41" s="54"/>
      <c r="H41" s="141">
        <v>584727</v>
      </c>
      <c r="J41" s="213">
        <v>0</v>
      </c>
      <c r="K41" s="54"/>
      <c r="L41" s="141">
        <v>0</v>
      </c>
    </row>
    <row r="42" spans="1:12" ht="15" customHeight="1">
      <c r="A42" s="140" t="s">
        <v>268</v>
      </c>
      <c r="D42" s="51"/>
      <c r="E42" s="52"/>
      <c r="F42" s="213">
        <v>2515365</v>
      </c>
      <c r="G42" s="58"/>
      <c r="H42" s="141">
        <v>2460315</v>
      </c>
      <c r="I42" s="58"/>
      <c r="J42" s="213">
        <v>629535</v>
      </c>
      <c r="K42" s="58"/>
      <c r="L42" s="141">
        <v>529009</v>
      </c>
    </row>
    <row r="43" spans="1:12" ht="15" customHeight="1">
      <c r="A43" s="140" t="s">
        <v>135</v>
      </c>
      <c r="D43" s="51"/>
      <c r="E43" s="52"/>
      <c r="F43" s="213">
        <v>798273</v>
      </c>
      <c r="G43" s="54"/>
      <c r="H43" s="141">
        <v>629339</v>
      </c>
      <c r="J43" s="213">
        <v>664070</v>
      </c>
      <c r="K43" s="54"/>
      <c r="L43" s="141">
        <v>515759</v>
      </c>
    </row>
    <row r="44" spans="1:12" ht="15" customHeight="1">
      <c r="A44" s="140" t="s">
        <v>136</v>
      </c>
      <c r="D44" s="51"/>
      <c r="E44" s="52"/>
      <c r="F44" s="214">
        <v>3920487</v>
      </c>
      <c r="G44" s="58"/>
      <c r="H44" s="142">
        <v>4082688</v>
      </c>
      <c r="I44" s="58"/>
      <c r="J44" s="214">
        <v>3793166</v>
      </c>
      <c r="K44" s="58"/>
      <c r="L44" s="142">
        <v>3837325</v>
      </c>
    </row>
    <row r="45" spans="1:12" ht="15" customHeight="1">
      <c r="A45" s="140"/>
      <c r="D45" s="51"/>
      <c r="E45" s="52"/>
      <c r="F45" s="211"/>
      <c r="G45" s="58"/>
      <c r="H45" s="143"/>
      <c r="I45" s="58"/>
      <c r="J45" s="211"/>
      <c r="K45" s="58"/>
      <c r="L45" s="143"/>
    </row>
    <row r="46" spans="1:12" ht="15" customHeight="1">
      <c r="A46" s="144" t="s">
        <v>137</v>
      </c>
      <c r="D46" s="51"/>
      <c r="E46" s="52"/>
      <c r="F46" s="212">
        <f>SUM(F33:F45)</f>
        <v>117316478</v>
      </c>
      <c r="G46" s="58"/>
      <c r="H46" s="57">
        <f>SUM(H33:H44)</f>
        <v>103869495</v>
      </c>
      <c r="I46" s="58"/>
      <c r="J46" s="212">
        <f>SUM(J33:J45)</f>
        <v>81787658</v>
      </c>
      <c r="K46" s="54"/>
      <c r="L46" s="57">
        <f>SUM(L33:L44)</f>
        <v>63328597</v>
      </c>
    </row>
    <row r="47" spans="1:12" ht="15" customHeight="1">
      <c r="D47" s="51"/>
      <c r="E47" s="52"/>
      <c r="F47" s="211"/>
      <c r="G47" s="58"/>
      <c r="H47" s="143"/>
      <c r="I47" s="58"/>
      <c r="J47" s="211"/>
      <c r="K47" s="54"/>
      <c r="L47" s="143"/>
    </row>
    <row r="48" spans="1:12" ht="15" customHeight="1" thickBot="1">
      <c r="A48" s="144" t="s">
        <v>63</v>
      </c>
      <c r="D48" s="51"/>
      <c r="E48" s="52"/>
      <c r="F48" s="215">
        <f>F46+F29</f>
        <v>255862593</v>
      </c>
      <c r="G48" s="58"/>
      <c r="H48" s="146">
        <f>H29+H46</f>
        <v>268612953</v>
      </c>
      <c r="I48" s="58"/>
      <c r="J48" s="215">
        <f>J46+J29</f>
        <v>216735308</v>
      </c>
      <c r="K48" s="54"/>
      <c r="L48" s="146">
        <f>L29+L46</f>
        <v>223845068</v>
      </c>
    </row>
    <row r="49" spans="1:12" ht="15" customHeight="1" thickTop="1">
      <c r="A49" s="144"/>
      <c r="D49" s="62"/>
      <c r="E49" s="52"/>
      <c r="F49" s="58"/>
      <c r="G49" s="58"/>
      <c r="H49" s="58"/>
      <c r="I49" s="58"/>
      <c r="J49" s="58"/>
      <c r="K49" s="54"/>
      <c r="L49" s="58"/>
    </row>
    <row r="50" spans="1:12" ht="15" customHeight="1">
      <c r="A50" s="144"/>
      <c r="D50" s="62"/>
      <c r="E50" s="52"/>
      <c r="F50" s="58"/>
      <c r="G50" s="58"/>
      <c r="H50" s="58"/>
      <c r="I50" s="58"/>
      <c r="J50" s="58"/>
      <c r="K50" s="54"/>
      <c r="L50" s="58"/>
    </row>
    <row r="51" spans="1:12" ht="15" customHeight="1">
      <c r="A51" s="144"/>
      <c r="D51" s="62"/>
      <c r="E51" s="52"/>
      <c r="F51" s="58"/>
      <c r="G51" s="58"/>
      <c r="H51" s="58"/>
      <c r="I51" s="58"/>
      <c r="J51" s="58"/>
      <c r="K51" s="54"/>
      <c r="L51" s="58"/>
    </row>
    <row r="52" spans="1:12" ht="15" customHeight="1">
      <c r="A52" s="144"/>
      <c r="D52" s="62"/>
      <c r="E52" s="52"/>
      <c r="F52" s="58"/>
      <c r="G52" s="58"/>
      <c r="H52" s="58"/>
      <c r="I52" s="58"/>
      <c r="J52" s="58"/>
      <c r="K52" s="54"/>
      <c r="L52" s="58"/>
    </row>
    <row r="53" spans="1:12" ht="15" customHeight="1">
      <c r="C53" s="47"/>
    </row>
    <row r="56" spans="1:12" ht="15" customHeight="1">
      <c r="C56" s="61"/>
    </row>
    <row r="57" spans="1:12" ht="12" customHeight="1">
      <c r="C57" s="61"/>
    </row>
    <row r="58" spans="1:12" ht="27.95" customHeight="1">
      <c r="A58" s="268" t="s">
        <v>320</v>
      </c>
      <c r="B58" s="268"/>
      <c r="C58" s="268"/>
      <c r="D58" s="268"/>
      <c r="E58" s="268"/>
      <c r="F58" s="268"/>
      <c r="G58" s="268"/>
      <c r="H58" s="268"/>
      <c r="I58" s="268"/>
      <c r="J58" s="268"/>
      <c r="K58" s="268"/>
      <c r="L58" s="268"/>
    </row>
    <row r="59" spans="1:12" ht="15" customHeight="1">
      <c r="A59" s="44" t="str">
        <f>+A1</f>
        <v>Thai Oil Public Company Limited</v>
      </c>
      <c r="B59" s="44"/>
      <c r="C59" s="44"/>
      <c r="L59" s="74"/>
    </row>
    <row r="60" spans="1:12" ht="15" customHeight="1">
      <c r="A60" s="44" t="s">
        <v>173</v>
      </c>
      <c r="B60" s="44"/>
      <c r="C60" s="44"/>
    </row>
    <row r="61" spans="1:12" ht="15" customHeight="1">
      <c r="A61" s="48" t="str">
        <f>A3</f>
        <v>As at 30 September 2019</v>
      </c>
      <c r="B61" s="48"/>
      <c r="C61" s="48"/>
      <c r="D61" s="49"/>
      <c r="E61" s="49"/>
      <c r="F61" s="57"/>
      <c r="G61" s="63"/>
      <c r="H61" s="57"/>
      <c r="I61" s="57"/>
      <c r="J61" s="57"/>
      <c r="K61" s="63"/>
      <c r="L61" s="57"/>
    </row>
    <row r="62" spans="1:12" ht="15" customHeight="1">
      <c r="A62" s="50"/>
      <c r="B62" s="50"/>
      <c r="C62" s="50"/>
      <c r="D62" s="51"/>
      <c r="E62" s="51"/>
      <c r="F62" s="58"/>
      <c r="G62" s="60"/>
      <c r="H62" s="58"/>
      <c r="I62" s="58"/>
      <c r="J62" s="58"/>
      <c r="L62" s="58"/>
    </row>
    <row r="64" spans="1:12" ht="15" customHeight="1">
      <c r="F64" s="269" t="s">
        <v>49</v>
      </c>
      <c r="G64" s="269"/>
      <c r="H64" s="269"/>
      <c r="I64" s="134"/>
      <c r="J64" s="269" t="s">
        <v>50</v>
      </c>
      <c r="K64" s="269"/>
      <c r="L64" s="269"/>
    </row>
    <row r="65" spans="1:12" ht="15" customHeight="1">
      <c r="A65" s="46" t="s">
        <v>51</v>
      </c>
      <c r="D65" s="52"/>
      <c r="E65" s="52"/>
      <c r="F65" s="267" t="s">
        <v>52</v>
      </c>
      <c r="G65" s="267"/>
      <c r="H65" s="267"/>
      <c r="I65" s="134"/>
      <c r="J65" s="267" t="s">
        <v>52</v>
      </c>
      <c r="K65" s="267"/>
      <c r="L65" s="267"/>
    </row>
    <row r="66" spans="1:12" ht="15" customHeight="1">
      <c r="D66" s="52"/>
      <c r="E66" s="52"/>
      <c r="F66" s="117" t="s">
        <v>53</v>
      </c>
      <c r="G66" s="116"/>
      <c r="H66" s="117" t="s">
        <v>54</v>
      </c>
      <c r="I66" s="117"/>
      <c r="J66" s="117" t="s">
        <v>53</v>
      </c>
      <c r="K66" s="116"/>
      <c r="L66" s="117" t="s">
        <v>54</v>
      </c>
    </row>
    <row r="67" spans="1:12" ht="15" customHeight="1">
      <c r="D67" s="52"/>
      <c r="E67" s="52"/>
      <c r="F67" s="118" t="s">
        <v>304</v>
      </c>
      <c r="G67" s="116"/>
      <c r="H67" s="118" t="s">
        <v>55</v>
      </c>
      <c r="I67" s="118"/>
      <c r="J67" s="118" t="s">
        <v>304</v>
      </c>
      <c r="K67" s="116"/>
      <c r="L67" s="118" t="s">
        <v>55</v>
      </c>
    </row>
    <row r="68" spans="1:12" ht="15" customHeight="1">
      <c r="D68" s="52"/>
      <c r="E68" s="52"/>
      <c r="F68" s="119" t="s">
        <v>124</v>
      </c>
      <c r="G68" s="120"/>
      <c r="H68" s="119" t="s">
        <v>102</v>
      </c>
      <c r="I68" s="119"/>
      <c r="J68" s="119" t="s">
        <v>124</v>
      </c>
      <c r="K68" s="120"/>
      <c r="L68" s="119" t="s">
        <v>102</v>
      </c>
    </row>
    <row r="69" spans="1:12" ht="15" customHeight="1">
      <c r="D69" s="53" t="s">
        <v>56</v>
      </c>
      <c r="E69" s="52"/>
      <c r="F69" s="75" t="s">
        <v>194</v>
      </c>
      <c r="G69" s="120"/>
      <c r="H69" s="75" t="s">
        <v>194</v>
      </c>
      <c r="I69" s="117"/>
      <c r="J69" s="75" t="s">
        <v>194</v>
      </c>
      <c r="K69" s="120"/>
      <c r="L69" s="75" t="s">
        <v>194</v>
      </c>
    </row>
    <row r="70" spans="1:12" ht="15" customHeight="1">
      <c r="D70" s="62"/>
      <c r="E70" s="52"/>
      <c r="F70" s="205"/>
      <c r="G70" s="120"/>
      <c r="H70" s="117"/>
      <c r="I70" s="117"/>
      <c r="J70" s="205"/>
      <c r="K70" s="120"/>
      <c r="L70" s="117"/>
    </row>
    <row r="71" spans="1:12" ht="15" customHeight="1">
      <c r="A71" s="44" t="s">
        <v>64</v>
      </c>
      <c r="B71" s="44"/>
      <c r="F71" s="206"/>
      <c r="J71" s="206"/>
    </row>
    <row r="72" spans="1:12" ht="15" customHeight="1">
      <c r="A72" s="44"/>
      <c r="B72" s="44"/>
      <c r="F72" s="206"/>
      <c r="J72" s="206"/>
    </row>
    <row r="73" spans="1:12" ht="15" customHeight="1">
      <c r="A73" s="44" t="s">
        <v>65</v>
      </c>
      <c r="B73" s="44"/>
      <c r="F73" s="206"/>
      <c r="J73" s="206"/>
    </row>
    <row r="74" spans="1:12" ht="15" customHeight="1">
      <c r="A74" s="44"/>
      <c r="B74" s="44"/>
      <c r="F74" s="206"/>
      <c r="J74" s="206"/>
    </row>
    <row r="75" spans="1:12" ht="15" customHeight="1">
      <c r="A75" s="140" t="s">
        <v>138</v>
      </c>
      <c r="B75" s="44"/>
      <c r="F75" s="213">
        <v>1611503</v>
      </c>
      <c r="G75" s="54"/>
      <c r="H75" s="141">
        <v>2391675</v>
      </c>
      <c r="J75" s="213">
        <v>0</v>
      </c>
      <c r="K75" s="54"/>
      <c r="L75" s="141">
        <v>0</v>
      </c>
    </row>
    <row r="76" spans="1:12" ht="15" customHeight="1">
      <c r="A76" s="140" t="s">
        <v>104</v>
      </c>
      <c r="D76" s="45">
        <v>11</v>
      </c>
      <c r="F76" s="213">
        <v>19138075</v>
      </c>
      <c r="G76" s="54"/>
      <c r="H76" s="141">
        <v>21844263</v>
      </c>
      <c r="J76" s="213">
        <v>20540426</v>
      </c>
      <c r="K76" s="54"/>
      <c r="L76" s="54">
        <v>23516750</v>
      </c>
    </row>
    <row r="77" spans="1:12" ht="15" customHeight="1">
      <c r="A77" s="140" t="s">
        <v>139</v>
      </c>
      <c r="F77" s="213">
        <v>5157325</v>
      </c>
      <c r="G77" s="54"/>
      <c r="H77" s="141">
        <v>3871804</v>
      </c>
      <c r="J77" s="213">
        <v>5231442</v>
      </c>
      <c r="K77" s="54"/>
      <c r="L77" s="54">
        <v>3575377</v>
      </c>
    </row>
    <row r="78" spans="1:12" ht="15" customHeight="1">
      <c r="A78" s="140" t="s">
        <v>288</v>
      </c>
      <c r="D78" s="45">
        <v>14</v>
      </c>
      <c r="F78" s="213">
        <v>0</v>
      </c>
      <c r="G78" s="54"/>
      <c r="H78" s="141" t="s">
        <v>103</v>
      </c>
      <c r="J78" s="213">
        <v>1709649</v>
      </c>
      <c r="K78" s="54"/>
      <c r="L78" s="54">
        <v>1506552</v>
      </c>
    </row>
    <row r="79" spans="1:12" ht="15" customHeight="1">
      <c r="A79" s="140" t="s">
        <v>215</v>
      </c>
      <c r="F79" s="213">
        <v>1317912</v>
      </c>
      <c r="G79" s="54"/>
      <c r="H79" s="141">
        <v>1548627</v>
      </c>
      <c r="J79" s="213">
        <v>0</v>
      </c>
      <c r="K79" s="54"/>
      <c r="L79" s="143">
        <v>0</v>
      </c>
    </row>
    <row r="80" spans="1:12" ht="15" customHeight="1">
      <c r="A80" s="140" t="s">
        <v>140</v>
      </c>
      <c r="F80" s="211">
        <v>0</v>
      </c>
      <c r="G80" s="54"/>
      <c r="H80" s="143">
        <v>3000000</v>
      </c>
      <c r="J80" s="211">
        <v>0</v>
      </c>
      <c r="K80" s="54"/>
      <c r="L80" s="143">
        <v>3000000</v>
      </c>
    </row>
    <row r="81" spans="1:12" ht="15" customHeight="1">
      <c r="A81" s="140" t="s">
        <v>216</v>
      </c>
      <c r="F81" s="211">
        <v>4948838</v>
      </c>
      <c r="G81" s="54"/>
      <c r="H81" s="143">
        <v>4814818</v>
      </c>
      <c r="J81" s="211">
        <v>4948838</v>
      </c>
      <c r="K81" s="54"/>
      <c r="L81" s="143">
        <v>4814818</v>
      </c>
    </row>
    <row r="82" spans="1:12" ht="15" customHeight="1">
      <c r="A82" s="140" t="s">
        <v>217</v>
      </c>
      <c r="F82" s="211">
        <v>81106</v>
      </c>
      <c r="G82" s="58"/>
      <c r="H82" s="143">
        <v>548625</v>
      </c>
      <c r="I82" s="58"/>
      <c r="J82" s="211">
        <v>0</v>
      </c>
      <c r="K82" s="58"/>
      <c r="L82" s="143">
        <v>0</v>
      </c>
    </row>
    <row r="83" spans="1:12" ht="15" customHeight="1">
      <c r="A83" s="140" t="s">
        <v>218</v>
      </c>
      <c r="F83" s="214">
        <v>293</v>
      </c>
      <c r="G83" s="58"/>
      <c r="H83" s="142">
        <v>239</v>
      </c>
      <c r="I83" s="58"/>
      <c r="J83" s="214">
        <v>293</v>
      </c>
      <c r="K83" s="58"/>
      <c r="L83" s="142">
        <v>239</v>
      </c>
    </row>
    <row r="84" spans="1:12" ht="15" customHeight="1">
      <c r="A84" s="140"/>
      <c r="F84" s="211"/>
      <c r="G84" s="58"/>
      <c r="H84" s="143"/>
      <c r="I84" s="58"/>
      <c r="J84" s="211"/>
      <c r="K84" s="58"/>
      <c r="L84" s="143"/>
    </row>
    <row r="85" spans="1:12" ht="15" customHeight="1">
      <c r="A85" s="144" t="s">
        <v>66</v>
      </c>
      <c r="F85" s="212">
        <f>SUM(F75:F83)</f>
        <v>32255052</v>
      </c>
      <c r="G85" s="58"/>
      <c r="H85" s="57">
        <f>SUM(H75:H83)</f>
        <v>38020051</v>
      </c>
      <c r="I85" s="58"/>
      <c r="J85" s="212">
        <f>SUM(J75:J83)</f>
        <v>32430648</v>
      </c>
      <c r="K85" s="58"/>
      <c r="L85" s="57">
        <f>SUM(L75:L83)</f>
        <v>36413736</v>
      </c>
    </row>
    <row r="86" spans="1:12" ht="15" customHeight="1">
      <c r="A86" s="144"/>
      <c r="F86" s="216"/>
      <c r="G86" s="54"/>
      <c r="H86" s="147"/>
      <c r="J86" s="216"/>
      <c r="K86" s="54"/>
      <c r="L86" s="147"/>
    </row>
    <row r="87" spans="1:12" ht="15" customHeight="1">
      <c r="A87" s="144" t="s">
        <v>67</v>
      </c>
      <c r="F87" s="213"/>
      <c r="G87" s="54"/>
      <c r="H87" s="141"/>
      <c r="J87" s="213"/>
      <c r="K87" s="54"/>
      <c r="L87" s="141"/>
    </row>
    <row r="88" spans="1:12" ht="15" customHeight="1">
      <c r="A88" s="144"/>
      <c r="F88" s="213"/>
      <c r="G88" s="54"/>
      <c r="H88" s="141"/>
      <c r="J88" s="213"/>
      <c r="K88" s="54"/>
      <c r="L88" s="141"/>
    </row>
    <row r="89" spans="1:12" ht="15" customHeight="1">
      <c r="A89" s="140" t="s">
        <v>141</v>
      </c>
      <c r="F89" s="213">
        <v>14643004</v>
      </c>
      <c r="G89" s="54"/>
      <c r="H89" s="141">
        <v>15054311</v>
      </c>
      <c r="J89" s="213">
        <v>49077051</v>
      </c>
      <c r="K89" s="54"/>
      <c r="L89" s="141">
        <v>52028386</v>
      </c>
    </row>
    <row r="90" spans="1:12" ht="15" customHeight="1">
      <c r="A90" s="140" t="s">
        <v>142</v>
      </c>
      <c r="B90" s="55"/>
      <c r="F90" s="213">
        <v>81427927</v>
      </c>
      <c r="G90" s="54"/>
      <c r="H90" s="141">
        <v>85065239</v>
      </c>
      <c r="J90" s="213">
        <v>32306234</v>
      </c>
      <c r="K90" s="54"/>
      <c r="L90" s="141">
        <v>33008687</v>
      </c>
    </row>
    <row r="91" spans="1:12" ht="15" customHeight="1">
      <c r="A91" s="140" t="s">
        <v>143</v>
      </c>
      <c r="B91" s="55"/>
      <c r="F91" s="213">
        <v>109653</v>
      </c>
      <c r="G91" s="54"/>
      <c r="H91" s="141">
        <v>37020</v>
      </c>
      <c r="J91" s="213">
        <v>0</v>
      </c>
      <c r="K91" s="54"/>
      <c r="L91" s="141">
        <v>0</v>
      </c>
    </row>
    <row r="92" spans="1:12" ht="15" customHeight="1">
      <c r="A92" s="140" t="s">
        <v>269</v>
      </c>
      <c r="B92" s="55"/>
      <c r="F92" s="213">
        <v>4160469</v>
      </c>
      <c r="G92" s="54"/>
      <c r="H92" s="141">
        <v>3586980</v>
      </c>
      <c r="J92" s="213">
        <v>3627716</v>
      </c>
      <c r="K92" s="54"/>
      <c r="L92" s="141">
        <v>3183164</v>
      </c>
    </row>
    <row r="93" spans="1:12" ht="15" customHeight="1">
      <c r="A93" s="140" t="s">
        <v>144</v>
      </c>
      <c r="B93" s="55"/>
      <c r="F93" s="214">
        <v>778554</v>
      </c>
      <c r="G93" s="58"/>
      <c r="H93" s="142">
        <v>376973</v>
      </c>
      <c r="I93" s="58"/>
      <c r="J93" s="214">
        <v>1057161</v>
      </c>
      <c r="K93" s="58"/>
      <c r="L93" s="142">
        <v>524496</v>
      </c>
    </row>
    <row r="94" spans="1:12" ht="15" customHeight="1">
      <c r="A94" s="140"/>
      <c r="B94" s="55"/>
      <c r="F94" s="211"/>
      <c r="G94" s="58"/>
      <c r="H94" s="143"/>
      <c r="I94" s="58"/>
      <c r="J94" s="211"/>
      <c r="K94" s="58"/>
      <c r="L94" s="143"/>
    </row>
    <row r="95" spans="1:12" ht="15" customHeight="1">
      <c r="A95" s="144" t="s">
        <v>68</v>
      </c>
      <c r="F95" s="212">
        <f>SUM(F89:F94)</f>
        <v>101119607</v>
      </c>
      <c r="G95" s="58"/>
      <c r="H95" s="57">
        <f>SUM(H89:H93)</f>
        <v>104120523</v>
      </c>
      <c r="I95" s="58"/>
      <c r="J95" s="212">
        <f>SUM(J89:J94)</f>
        <v>86068162</v>
      </c>
      <c r="K95" s="58"/>
      <c r="L95" s="57">
        <f>SUM(L89:L93)</f>
        <v>88744733</v>
      </c>
    </row>
    <row r="96" spans="1:12" ht="15" customHeight="1">
      <c r="A96" s="144"/>
      <c r="F96" s="217"/>
      <c r="G96" s="58"/>
      <c r="H96" s="58"/>
      <c r="I96" s="58"/>
      <c r="J96" s="217"/>
      <c r="K96" s="58"/>
      <c r="L96" s="58"/>
    </row>
    <row r="97" spans="1:12" ht="15" customHeight="1">
      <c r="A97" s="144" t="s">
        <v>69</v>
      </c>
      <c r="F97" s="212">
        <f>F85+F95</f>
        <v>133374659</v>
      </c>
      <c r="G97" s="58"/>
      <c r="H97" s="57">
        <f>H95+H85</f>
        <v>142140574</v>
      </c>
      <c r="I97" s="58"/>
      <c r="J97" s="212">
        <f>J85+J95</f>
        <v>118498810</v>
      </c>
      <c r="K97" s="58"/>
      <c r="L97" s="57">
        <f>L95+L85</f>
        <v>125158469</v>
      </c>
    </row>
    <row r="98" spans="1:12" ht="15" customHeight="1">
      <c r="A98" s="140"/>
      <c r="F98" s="141"/>
      <c r="G98" s="54"/>
      <c r="H98" s="141"/>
      <c r="J98" s="141"/>
      <c r="K98" s="54"/>
      <c r="L98" s="141"/>
    </row>
    <row r="99" spans="1:12" ht="15" customHeight="1">
      <c r="A99" s="140"/>
      <c r="F99" s="141"/>
      <c r="G99" s="54"/>
      <c r="H99" s="141"/>
      <c r="J99" s="141"/>
      <c r="K99" s="54"/>
      <c r="L99" s="141"/>
    </row>
    <row r="100" spans="1:12" ht="15" customHeight="1">
      <c r="A100" s="140"/>
      <c r="F100" s="141"/>
      <c r="G100" s="54"/>
      <c r="H100" s="141"/>
      <c r="J100" s="141"/>
      <c r="K100" s="54"/>
      <c r="L100" s="141"/>
    </row>
    <row r="101" spans="1:12" ht="15" customHeight="1">
      <c r="A101" s="140"/>
      <c r="F101" s="141"/>
      <c r="G101" s="54"/>
      <c r="H101" s="141"/>
      <c r="J101" s="141"/>
      <c r="K101" s="54"/>
      <c r="L101" s="141"/>
    </row>
    <row r="102" spans="1:12" ht="15" customHeight="1">
      <c r="A102" s="140"/>
      <c r="F102" s="141"/>
      <c r="G102" s="54"/>
      <c r="H102" s="141"/>
      <c r="J102" s="141"/>
      <c r="K102" s="54"/>
      <c r="L102" s="141"/>
    </row>
    <row r="103" spans="1:12" ht="15" customHeight="1">
      <c r="A103" s="140"/>
      <c r="F103" s="141"/>
      <c r="G103" s="54"/>
      <c r="H103" s="141"/>
      <c r="J103" s="141"/>
      <c r="K103" s="54"/>
      <c r="L103" s="141"/>
    </row>
    <row r="104" spans="1:12" ht="15" customHeight="1">
      <c r="A104" s="140"/>
      <c r="F104" s="141"/>
      <c r="G104" s="54"/>
      <c r="H104" s="141"/>
      <c r="J104" s="141"/>
      <c r="K104" s="54"/>
      <c r="L104" s="141"/>
    </row>
    <row r="105" spans="1:12" ht="15" customHeight="1">
      <c r="A105" s="140"/>
      <c r="F105" s="141"/>
      <c r="G105" s="54"/>
      <c r="H105" s="141"/>
      <c r="J105" s="141"/>
      <c r="K105" s="54"/>
      <c r="L105" s="141"/>
    </row>
    <row r="106" spans="1:12" ht="15" customHeight="1">
      <c r="A106" s="140"/>
      <c r="F106" s="141"/>
      <c r="G106" s="54"/>
      <c r="H106" s="141"/>
      <c r="J106" s="141"/>
      <c r="K106" s="54"/>
      <c r="L106" s="141"/>
    </row>
    <row r="107" spans="1:12" ht="15" customHeight="1">
      <c r="A107" s="140"/>
      <c r="F107" s="141"/>
      <c r="G107" s="54"/>
      <c r="H107" s="141"/>
      <c r="J107" s="141"/>
      <c r="K107" s="54"/>
      <c r="L107" s="141"/>
    </row>
    <row r="108" spans="1:12" ht="15" customHeight="1">
      <c r="A108" s="140"/>
      <c r="F108" s="141"/>
      <c r="G108" s="54"/>
      <c r="H108" s="141"/>
      <c r="J108" s="141"/>
      <c r="K108" s="54"/>
      <c r="L108" s="141"/>
    </row>
    <row r="109" spans="1:12" ht="15" customHeight="1">
      <c r="A109" s="140"/>
      <c r="F109" s="141"/>
      <c r="G109" s="54"/>
      <c r="H109" s="141"/>
      <c r="J109" s="141"/>
      <c r="K109" s="54"/>
      <c r="L109" s="141"/>
    </row>
    <row r="110" spans="1:12" ht="15" customHeight="1">
      <c r="A110" s="140"/>
      <c r="F110" s="141"/>
      <c r="G110" s="54"/>
      <c r="H110" s="141"/>
      <c r="J110" s="141"/>
      <c r="K110" s="54"/>
      <c r="L110" s="141"/>
    </row>
    <row r="111" spans="1:12" ht="15" customHeight="1">
      <c r="A111" s="140"/>
      <c r="F111" s="141"/>
      <c r="G111" s="54"/>
      <c r="H111" s="141"/>
      <c r="J111" s="141"/>
      <c r="K111" s="54"/>
      <c r="L111" s="141"/>
    </row>
    <row r="112" spans="1:12" ht="15" customHeight="1">
      <c r="A112" s="140"/>
      <c r="F112" s="141"/>
      <c r="G112" s="54"/>
      <c r="H112" s="141"/>
      <c r="J112" s="141"/>
      <c r="K112" s="54"/>
      <c r="L112" s="141"/>
    </row>
    <row r="113" spans="1:12" ht="15" customHeight="1">
      <c r="A113" s="140"/>
      <c r="F113" s="141"/>
      <c r="G113" s="54"/>
      <c r="H113" s="141"/>
      <c r="J113" s="141"/>
      <c r="K113" s="54"/>
      <c r="L113" s="141"/>
    </row>
    <row r="114" spans="1:12" ht="15" customHeight="1">
      <c r="A114" s="140"/>
      <c r="F114" s="141"/>
      <c r="G114" s="54"/>
      <c r="H114" s="141"/>
      <c r="J114" s="141"/>
      <c r="K114" s="54"/>
      <c r="L114" s="141"/>
    </row>
    <row r="115" spans="1:12" ht="12" customHeight="1">
      <c r="A115" s="140"/>
      <c r="F115" s="141"/>
      <c r="G115" s="54"/>
      <c r="H115" s="141"/>
      <c r="J115" s="141"/>
      <c r="K115" s="54"/>
      <c r="L115" s="141"/>
    </row>
    <row r="116" spans="1:12" ht="27.95" customHeight="1">
      <c r="A116" s="268" t="str">
        <f>+A58</f>
        <v>The accompanying condensed notes to the interim financial information on pages 14 to 35 are an integral part of this interim financial information.</v>
      </c>
      <c r="B116" s="268"/>
      <c r="C116" s="268"/>
      <c r="D116" s="268"/>
      <c r="E116" s="268"/>
      <c r="F116" s="268"/>
      <c r="G116" s="268"/>
      <c r="H116" s="268"/>
      <c r="I116" s="268"/>
      <c r="J116" s="268"/>
      <c r="K116" s="268"/>
      <c r="L116" s="268"/>
    </row>
    <row r="117" spans="1:12" ht="15" customHeight="1">
      <c r="A117" s="44" t="str">
        <f>+A1</f>
        <v>Thai Oil Public Company Limited</v>
      </c>
      <c r="B117" s="44"/>
      <c r="C117" s="44"/>
      <c r="L117" s="74"/>
    </row>
    <row r="118" spans="1:12" ht="15" customHeight="1">
      <c r="A118" s="44" t="s">
        <v>173</v>
      </c>
      <c r="B118" s="44"/>
      <c r="C118" s="44"/>
    </row>
    <row r="119" spans="1:12" ht="15" customHeight="1">
      <c r="A119" s="48" t="str">
        <f>+A3</f>
        <v>As at 30 September 2019</v>
      </c>
      <c r="B119" s="48"/>
      <c r="C119" s="48"/>
      <c r="D119" s="49"/>
      <c r="E119" s="49"/>
      <c r="F119" s="57"/>
      <c r="G119" s="63"/>
      <c r="H119" s="57"/>
      <c r="I119" s="57"/>
      <c r="J119" s="57"/>
      <c r="K119" s="63"/>
      <c r="L119" s="57"/>
    </row>
    <row r="120" spans="1:12" ht="15" customHeight="1">
      <c r="A120" s="50"/>
      <c r="B120" s="50"/>
      <c r="C120" s="50"/>
      <c r="D120" s="51"/>
      <c r="E120" s="51"/>
      <c r="F120" s="58"/>
      <c r="G120" s="60"/>
      <c r="H120" s="58"/>
      <c r="I120" s="58"/>
      <c r="J120" s="58"/>
      <c r="L120" s="58"/>
    </row>
    <row r="122" spans="1:12" ht="15" customHeight="1">
      <c r="F122" s="269" t="s">
        <v>49</v>
      </c>
      <c r="G122" s="269"/>
      <c r="H122" s="269"/>
      <c r="I122" s="134"/>
      <c r="J122" s="269" t="s">
        <v>50</v>
      </c>
      <c r="K122" s="269"/>
      <c r="L122" s="269"/>
    </row>
    <row r="123" spans="1:12" ht="15" customHeight="1">
      <c r="A123" s="46" t="s">
        <v>51</v>
      </c>
      <c r="D123" s="52"/>
      <c r="E123" s="52"/>
      <c r="F123" s="267" t="s">
        <v>52</v>
      </c>
      <c r="G123" s="267"/>
      <c r="H123" s="267"/>
      <c r="I123" s="134"/>
      <c r="J123" s="267" t="s">
        <v>52</v>
      </c>
      <c r="K123" s="267"/>
      <c r="L123" s="267"/>
    </row>
    <row r="124" spans="1:12" ht="15" customHeight="1">
      <c r="D124" s="52"/>
      <c r="E124" s="52"/>
      <c r="F124" s="117" t="s">
        <v>53</v>
      </c>
      <c r="G124" s="116"/>
      <c r="H124" s="117" t="s">
        <v>54</v>
      </c>
      <c r="I124" s="117"/>
      <c r="J124" s="117" t="s">
        <v>53</v>
      </c>
      <c r="K124" s="116"/>
      <c r="L124" s="117" t="s">
        <v>54</v>
      </c>
    </row>
    <row r="125" spans="1:12" ht="15" customHeight="1">
      <c r="D125" s="52"/>
      <c r="E125" s="52"/>
      <c r="F125" s="118" t="s">
        <v>304</v>
      </c>
      <c r="G125" s="116"/>
      <c r="H125" s="118" t="s">
        <v>55</v>
      </c>
      <c r="I125" s="118"/>
      <c r="J125" s="118" t="s">
        <v>304</v>
      </c>
      <c r="K125" s="116"/>
      <c r="L125" s="118" t="s">
        <v>55</v>
      </c>
    </row>
    <row r="126" spans="1:12" ht="15" customHeight="1">
      <c r="D126" s="52"/>
      <c r="E126" s="52"/>
      <c r="F126" s="119" t="s">
        <v>124</v>
      </c>
      <c r="G126" s="120"/>
      <c r="H126" s="119" t="s">
        <v>102</v>
      </c>
      <c r="I126" s="119"/>
      <c r="J126" s="119" t="s">
        <v>124</v>
      </c>
      <c r="K126" s="120"/>
      <c r="L126" s="119" t="s">
        <v>102</v>
      </c>
    </row>
    <row r="127" spans="1:12" ht="15" customHeight="1">
      <c r="D127" s="62"/>
      <c r="E127" s="52"/>
      <c r="F127" s="75" t="s">
        <v>194</v>
      </c>
      <c r="G127" s="120"/>
      <c r="H127" s="75" t="s">
        <v>194</v>
      </c>
      <c r="I127" s="117"/>
      <c r="J127" s="75" t="s">
        <v>194</v>
      </c>
      <c r="K127" s="120"/>
      <c r="L127" s="75" t="s">
        <v>194</v>
      </c>
    </row>
    <row r="128" spans="1:12" ht="15" customHeight="1">
      <c r="D128" s="62"/>
      <c r="E128" s="52"/>
      <c r="F128" s="205"/>
      <c r="G128" s="120"/>
      <c r="H128" s="117"/>
      <c r="I128" s="117"/>
      <c r="J128" s="205"/>
      <c r="K128" s="120"/>
      <c r="L128" s="117"/>
    </row>
    <row r="129" spans="1:12" ht="15" customHeight="1">
      <c r="A129" s="44" t="s">
        <v>195</v>
      </c>
      <c r="B129" s="44"/>
      <c r="F129" s="206"/>
      <c r="J129" s="206"/>
    </row>
    <row r="130" spans="1:12" ht="15" customHeight="1">
      <c r="A130" s="44"/>
      <c r="B130" s="44"/>
      <c r="F130" s="206"/>
      <c r="J130" s="206"/>
    </row>
    <row r="131" spans="1:12" ht="15" customHeight="1">
      <c r="A131" s="148" t="s">
        <v>70</v>
      </c>
      <c r="F131" s="213"/>
      <c r="G131" s="141"/>
      <c r="H131" s="141"/>
      <c r="I131" s="141"/>
      <c r="J131" s="213"/>
      <c r="K131" s="141"/>
      <c r="L131" s="141"/>
    </row>
    <row r="132" spans="1:12" ht="15" customHeight="1">
      <c r="A132" s="149"/>
      <c r="F132" s="213"/>
      <c r="G132" s="141"/>
      <c r="H132" s="141"/>
      <c r="I132" s="141"/>
      <c r="J132" s="213"/>
      <c r="K132" s="141"/>
      <c r="L132" s="141"/>
    </row>
    <row r="133" spans="1:12" ht="15" customHeight="1">
      <c r="A133" s="140" t="s">
        <v>71</v>
      </c>
      <c r="F133" s="213"/>
      <c r="G133" s="54"/>
      <c r="H133" s="141"/>
      <c r="J133" s="213"/>
      <c r="K133" s="54"/>
      <c r="L133" s="141"/>
    </row>
    <row r="134" spans="1:12" ht="15" customHeight="1" thickBot="1">
      <c r="B134" s="140" t="s">
        <v>99</v>
      </c>
      <c r="D134" s="46"/>
      <c r="E134" s="46"/>
      <c r="F134" s="215">
        <v>20400279</v>
      </c>
      <c r="G134" s="54"/>
      <c r="H134" s="146">
        <v>20400279</v>
      </c>
      <c r="J134" s="215">
        <v>20400279</v>
      </c>
      <c r="K134" s="54"/>
      <c r="L134" s="146">
        <v>20400279</v>
      </c>
    </row>
    <row r="135" spans="1:12" ht="15" customHeight="1" thickTop="1">
      <c r="B135" s="140"/>
      <c r="D135" s="46"/>
      <c r="E135" s="46"/>
      <c r="F135" s="217"/>
      <c r="G135" s="58"/>
      <c r="H135" s="58"/>
      <c r="I135" s="58"/>
      <c r="J135" s="217"/>
      <c r="K135" s="58"/>
      <c r="L135" s="58"/>
    </row>
    <row r="136" spans="1:12" ht="15" customHeight="1">
      <c r="A136" s="140" t="s">
        <v>174</v>
      </c>
      <c r="B136" s="140"/>
      <c r="F136" s="217">
        <v>20400279</v>
      </c>
      <c r="G136" s="54"/>
      <c r="H136" s="58">
        <v>20400279</v>
      </c>
      <c r="J136" s="217">
        <v>20400279</v>
      </c>
      <c r="K136" s="54"/>
      <c r="L136" s="58">
        <v>20400279</v>
      </c>
    </row>
    <row r="137" spans="1:12" ht="15" customHeight="1">
      <c r="A137" s="140" t="s">
        <v>147</v>
      </c>
      <c r="F137" s="206">
        <v>2456261</v>
      </c>
      <c r="G137" s="54"/>
      <c r="H137" s="54">
        <v>2456261</v>
      </c>
      <c r="J137" s="206">
        <v>2456261</v>
      </c>
      <c r="K137" s="54"/>
      <c r="L137" s="54">
        <v>2456261</v>
      </c>
    </row>
    <row r="138" spans="1:12" ht="15" customHeight="1">
      <c r="A138" s="140" t="s">
        <v>145</v>
      </c>
      <c r="F138" s="206">
        <v>-2823349</v>
      </c>
      <c r="G138" s="54"/>
      <c r="H138" s="54">
        <v>303597</v>
      </c>
      <c r="J138" s="206">
        <v>0</v>
      </c>
      <c r="K138" s="54"/>
      <c r="L138" s="54">
        <v>0</v>
      </c>
    </row>
    <row r="139" spans="1:12" ht="15" customHeight="1">
      <c r="A139" s="140" t="s">
        <v>146</v>
      </c>
      <c r="F139" s="206"/>
      <c r="G139" s="54"/>
      <c r="J139" s="206"/>
      <c r="K139" s="54"/>
    </row>
    <row r="140" spans="1:12" ht="15" customHeight="1">
      <c r="B140" s="140" t="s">
        <v>108</v>
      </c>
      <c r="F140" s="206"/>
      <c r="G140" s="54"/>
      <c r="J140" s="206"/>
      <c r="K140" s="54"/>
    </row>
    <row r="141" spans="1:12" ht="15" customHeight="1">
      <c r="C141" s="140" t="s">
        <v>105</v>
      </c>
      <c r="F141" s="213">
        <v>2040028</v>
      </c>
      <c r="G141" s="54"/>
      <c r="H141" s="141">
        <v>2040028</v>
      </c>
      <c r="J141" s="213">
        <v>2040028</v>
      </c>
      <c r="K141" s="54"/>
      <c r="L141" s="54">
        <v>2040028</v>
      </c>
    </row>
    <row r="142" spans="1:12" ht="15" customHeight="1">
      <c r="C142" s="140" t="s">
        <v>148</v>
      </c>
      <c r="F142" s="213">
        <v>244500</v>
      </c>
      <c r="G142" s="54"/>
      <c r="H142" s="141">
        <v>244500</v>
      </c>
      <c r="J142" s="213">
        <v>244500</v>
      </c>
      <c r="K142" s="54"/>
      <c r="L142" s="54">
        <v>244500</v>
      </c>
    </row>
    <row r="143" spans="1:12" ht="15" customHeight="1">
      <c r="B143" s="140" t="s">
        <v>81</v>
      </c>
      <c r="F143" s="213">
        <v>96303996</v>
      </c>
      <c r="G143" s="58"/>
      <c r="H143" s="141">
        <v>96400250</v>
      </c>
      <c r="I143" s="58"/>
      <c r="J143" s="213">
        <v>73014591</v>
      </c>
      <c r="K143" s="58"/>
      <c r="L143" s="58">
        <v>73487768</v>
      </c>
    </row>
    <row r="144" spans="1:12" ht="15" customHeight="1">
      <c r="A144" s="140" t="s">
        <v>72</v>
      </c>
      <c r="F144" s="214">
        <v>-134748</v>
      </c>
      <c r="G144" s="58"/>
      <c r="H144" s="142">
        <v>-132892</v>
      </c>
      <c r="I144" s="58"/>
      <c r="J144" s="214">
        <v>80839</v>
      </c>
      <c r="K144" s="58"/>
      <c r="L144" s="57">
        <v>57763</v>
      </c>
    </row>
    <row r="145" spans="1:12" ht="15" customHeight="1">
      <c r="A145" s="140"/>
      <c r="F145" s="211"/>
      <c r="G145" s="58"/>
      <c r="H145" s="143"/>
      <c r="I145" s="58"/>
      <c r="J145" s="211"/>
      <c r="K145" s="58"/>
      <c r="L145" s="58"/>
    </row>
    <row r="146" spans="1:12" ht="15" customHeight="1">
      <c r="A146" s="144" t="s">
        <v>282</v>
      </c>
      <c r="B146" s="44"/>
      <c r="C146" s="44"/>
      <c r="F146" s="217">
        <f>SUM(F136:F144)</f>
        <v>118486967</v>
      </c>
      <c r="G146" s="58"/>
      <c r="H146" s="58">
        <f>SUM(H136:H144)</f>
        <v>121712023</v>
      </c>
      <c r="I146" s="58"/>
      <c r="J146" s="217">
        <f>SUM(J136:J144)</f>
        <v>98236498</v>
      </c>
      <c r="K146" s="58"/>
      <c r="L146" s="58">
        <f>SUM(L136:L144)</f>
        <v>98686599</v>
      </c>
    </row>
    <row r="147" spans="1:12" ht="15" customHeight="1">
      <c r="A147" s="140" t="s">
        <v>73</v>
      </c>
      <c r="B147" s="44"/>
      <c r="C147" s="44"/>
      <c r="F147" s="212">
        <v>4000967</v>
      </c>
      <c r="G147" s="58"/>
      <c r="H147" s="57">
        <v>4760356</v>
      </c>
      <c r="I147" s="58"/>
      <c r="J147" s="212">
        <v>0</v>
      </c>
      <c r="K147" s="58"/>
      <c r="L147" s="57">
        <v>0</v>
      </c>
    </row>
    <row r="148" spans="1:12" ht="15" customHeight="1">
      <c r="A148" s="140"/>
      <c r="B148" s="44"/>
      <c r="C148" s="44"/>
      <c r="F148" s="217"/>
      <c r="G148" s="58"/>
      <c r="H148" s="58"/>
      <c r="I148" s="58"/>
      <c r="J148" s="217"/>
      <c r="K148" s="58"/>
      <c r="L148" s="58"/>
    </row>
    <row r="149" spans="1:12" s="47" customFormat="1" ht="15" customHeight="1">
      <c r="A149" s="144" t="s">
        <v>175</v>
      </c>
      <c r="B149" s="50"/>
      <c r="C149" s="50"/>
      <c r="D149" s="51"/>
      <c r="E149" s="51"/>
      <c r="F149" s="212">
        <f>SUM(F146:F147)</f>
        <v>122487934</v>
      </c>
      <c r="G149" s="58"/>
      <c r="H149" s="57">
        <f>SUM(H146:H147)</f>
        <v>126472379</v>
      </c>
      <c r="I149" s="58"/>
      <c r="J149" s="212">
        <f>SUM(J146:J147)</f>
        <v>98236498</v>
      </c>
      <c r="K149" s="58"/>
      <c r="L149" s="57">
        <f>SUM(L146:L147)</f>
        <v>98686599</v>
      </c>
    </row>
    <row r="150" spans="1:12" s="47" customFormat="1" ht="15" customHeight="1">
      <c r="A150" s="150"/>
      <c r="B150" s="50"/>
      <c r="C150" s="50"/>
      <c r="D150" s="51"/>
      <c r="E150" s="51"/>
      <c r="F150" s="211"/>
      <c r="G150" s="143"/>
      <c r="H150" s="143"/>
      <c r="I150" s="143"/>
      <c r="J150" s="211"/>
      <c r="K150" s="143"/>
      <c r="L150" s="143"/>
    </row>
    <row r="151" spans="1:12" ht="15" customHeight="1" thickBot="1">
      <c r="A151" s="151" t="s">
        <v>176</v>
      </c>
      <c r="B151" s="50"/>
      <c r="C151" s="50"/>
      <c r="D151" s="51"/>
      <c r="E151" s="51"/>
      <c r="F151" s="215">
        <f>F149+F97</f>
        <v>255862593</v>
      </c>
      <c r="G151" s="58"/>
      <c r="H151" s="146">
        <f>H97+H149</f>
        <v>268612953</v>
      </c>
      <c r="I151" s="58"/>
      <c r="J151" s="215">
        <f>J149+J97</f>
        <v>216735308</v>
      </c>
      <c r="K151" s="58"/>
      <c r="L151" s="146">
        <f>L97+L149</f>
        <v>223845068</v>
      </c>
    </row>
    <row r="152" spans="1:12" ht="15" customHeight="1" thickTop="1"/>
    <row r="173" spans="1:12" ht="12" customHeight="1"/>
    <row r="174" spans="1:12" ht="27.95" customHeight="1">
      <c r="A174" s="268" t="str">
        <f>+A58</f>
        <v>The accompanying condensed notes to the interim financial information on pages 14 to 35 are an integral part of this interim financial information.</v>
      </c>
      <c r="B174" s="268"/>
      <c r="C174" s="268"/>
      <c r="D174" s="268"/>
      <c r="E174" s="268"/>
      <c r="F174" s="268"/>
      <c r="G174" s="268"/>
      <c r="H174" s="268"/>
      <c r="I174" s="268"/>
      <c r="J174" s="268"/>
      <c r="K174" s="268"/>
      <c r="L174" s="268"/>
    </row>
  </sheetData>
  <mergeCells count="15">
    <mergeCell ref="F6:H6"/>
    <mergeCell ref="J6:L6"/>
    <mergeCell ref="F64:H64"/>
    <mergeCell ref="J64:L64"/>
    <mergeCell ref="F122:H122"/>
    <mergeCell ref="J122:L122"/>
    <mergeCell ref="A116:L116"/>
    <mergeCell ref="F123:H123"/>
    <mergeCell ref="J123:L123"/>
    <mergeCell ref="A174:L174"/>
    <mergeCell ref="A58:L58"/>
    <mergeCell ref="F7:H7"/>
    <mergeCell ref="J7:L7"/>
    <mergeCell ref="F65:H65"/>
    <mergeCell ref="J65:L65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view="pageBreakPreview" topLeftCell="A101" zoomScale="90" zoomScaleNormal="80" zoomScaleSheetLayoutView="90" workbookViewId="0">
      <selection activeCell="S28" sqref="S28"/>
    </sheetView>
  </sheetViews>
  <sheetFormatPr defaultColWidth="9.140625" defaultRowHeight="16.5" customHeight="1"/>
  <cols>
    <col min="1" max="1" width="1.7109375" style="46" customWidth="1"/>
    <col min="2" max="2" width="1.5703125" style="46" customWidth="1"/>
    <col min="3" max="3" width="1.7109375" style="46" customWidth="1"/>
    <col min="4" max="4" width="33.7109375" style="46" customWidth="1"/>
    <col min="5" max="5" width="4.5703125" style="45" customWidth="1"/>
    <col min="6" max="6" width="0.5703125" style="45" customWidth="1"/>
    <col min="7" max="7" width="13.140625" style="54" customWidth="1"/>
    <col min="8" max="8" width="0.5703125" style="59" customWidth="1"/>
    <col min="9" max="9" width="13.140625" style="54" customWidth="1"/>
    <col min="10" max="10" width="0.5703125" style="121" customWidth="1"/>
    <col min="11" max="11" width="13.140625" style="54" customWidth="1"/>
    <col min="12" max="12" width="0.5703125" style="60" customWidth="1"/>
    <col min="13" max="13" width="13.140625" style="54" customWidth="1"/>
    <col min="14" max="14" width="9.140625" style="47"/>
    <col min="15" max="16384" width="9.140625" style="46"/>
  </cols>
  <sheetData>
    <row r="1" spans="1:13" ht="16.5" customHeight="1">
      <c r="A1" s="44" t="str">
        <f>'Eng2-4'!A117</f>
        <v>Thai Oil Public Company Limited</v>
      </c>
      <c r="B1" s="44"/>
      <c r="C1" s="44"/>
      <c r="D1" s="44"/>
      <c r="M1" s="74" t="s">
        <v>53</v>
      </c>
    </row>
    <row r="2" spans="1:13" ht="16.5" customHeight="1">
      <c r="A2" s="44" t="s">
        <v>265</v>
      </c>
      <c r="B2" s="44"/>
      <c r="C2" s="44"/>
      <c r="D2" s="44"/>
    </row>
    <row r="3" spans="1:13" ht="16.5" customHeight="1">
      <c r="A3" s="48" t="s">
        <v>305</v>
      </c>
      <c r="B3" s="48"/>
      <c r="C3" s="48"/>
      <c r="D3" s="48"/>
      <c r="E3" s="49"/>
      <c r="F3" s="49"/>
      <c r="G3" s="57"/>
      <c r="H3" s="63"/>
      <c r="I3" s="57"/>
      <c r="J3" s="122"/>
      <c r="K3" s="57"/>
      <c r="L3" s="63"/>
      <c r="M3" s="57"/>
    </row>
    <row r="4" spans="1:13" ht="16.5" customHeight="1">
      <c r="A4" s="50"/>
      <c r="B4" s="50"/>
      <c r="C4" s="50"/>
      <c r="D4" s="50"/>
      <c r="E4" s="51"/>
      <c r="F4" s="51"/>
      <c r="G4" s="58"/>
      <c r="H4" s="60"/>
      <c r="I4" s="58"/>
      <c r="K4" s="58"/>
      <c r="M4" s="58"/>
    </row>
    <row r="5" spans="1:13" ht="16.5" customHeight="1">
      <c r="A5" s="50"/>
      <c r="B5" s="50"/>
      <c r="C5" s="50"/>
      <c r="D5" s="50"/>
      <c r="E5" s="51"/>
      <c r="F5" s="51"/>
      <c r="G5" s="58"/>
      <c r="H5" s="60"/>
      <c r="I5" s="58"/>
      <c r="K5" s="58"/>
      <c r="M5" s="58"/>
    </row>
    <row r="6" spans="1:13" ht="16.5" customHeight="1">
      <c r="G6" s="269" t="s">
        <v>49</v>
      </c>
      <c r="H6" s="269"/>
      <c r="I6" s="269"/>
      <c r="K6" s="269" t="s">
        <v>50</v>
      </c>
      <c r="L6" s="269"/>
      <c r="M6" s="269"/>
    </row>
    <row r="7" spans="1:13" ht="16.5" customHeight="1">
      <c r="A7" s="46" t="s">
        <v>51</v>
      </c>
      <c r="E7" s="52"/>
      <c r="F7" s="52"/>
      <c r="G7" s="267" t="s">
        <v>52</v>
      </c>
      <c r="H7" s="267"/>
      <c r="I7" s="267"/>
      <c r="J7" s="123"/>
      <c r="K7" s="267" t="s">
        <v>52</v>
      </c>
      <c r="L7" s="267"/>
      <c r="M7" s="267"/>
    </row>
    <row r="8" spans="1:13" ht="16.5" customHeight="1">
      <c r="F8" s="52"/>
      <c r="G8" s="118" t="s">
        <v>124</v>
      </c>
      <c r="H8" s="116"/>
      <c r="I8" s="118" t="s">
        <v>102</v>
      </c>
      <c r="J8" s="123"/>
      <c r="K8" s="118" t="s">
        <v>124</v>
      </c>
      <c r="L8" s="116"/>
      <c r="M8" s="118" t="s">
        <v>102</v>
      </c>
    </row>
    <row r="9" spans="1:13" ht="16.5" customHeight="1">
      <c r="E9" s="53" t="s">
        <v>206</v>
      </c>
      <c r="F9" s="52"/>
      <c r="G9" s="75" t="s">
        <v>194</v>
      </c>
      <c r="H9" s="120"/>
      <c r="I9" s="75" t="s">
        <v>194</v>
      </c>
      <c r="J9" s="123"/>
      <c r="K9" s="75" t="s">
        <v>194</v>
      </c>
      <c r="L9" s="116"/>
      <c r="M9" s="75" t="s">
        <v>194</v>
      </c>
    </row>
    <row r="10" spans="1:13" ht="16.5" customHeight="1">
      <c r="G10" s="206"/>
      <c r="K10" s="206"/>
    </row>
    <row r="11" spans="1:13" ht="16.5" customHeight="1">
      <c r="A11" s="140" t="s">
        <v>177</v>
      </c>
      <c r="E11" s="45">
        <v>5</v>
      </c>
      <c r="G11" s="218">
        <v>82328850</v>
      </c>
      <c r="H11" s="152"/>
      <c r="I11" s="152">
        <v>100720365</v>
      </c>
      <c r="J11" s="152"/>
      <c r="K11" s="218">
        <v>85184782</v>
      </c>
      <c r="L11" s="153"/>
      <c r="M11" s="153">
        <v>106429059</v>
      </c>
    </row>
    <row r="12" spans="1:13" ht="16.5" customHeight="1">
      <c r="A12" s="140" t="s">
        <v>280</v>
      </c>
      <c r="G12" s="219">
        <v>704866</v>
      </c>
      <c r="H12" s="152"/>
      <c r="I12" s="154">
        <v>1062781</v>
      </c>
      <c r="J12" s="152"/>
      <c r="K12" s="219">
        <v>704866</v>
      </c>
      <c r="L12" s="153"/>
      <c r="M12" s="154">
        <v>1062781</v>
      </c>
    </row>
    <row r="13" spans="1:13" ht="16.5" customHeight="1">
      <c r="A13" s="140"/>
      <c r="G13" s="218"/>
      <c r="H13" s="152"/>
      <c r="I13" s="152"/>
      <c r="J13" s="152"/>
      <c r="K13" s="218"/>
      <c r="L13" s="153"/>
      <c r="M13" s="153"/>
    </row>
    <row r="14" spans="1:13" ht="16.5" customHeight="1">
      <c r="A14" s="144" t="s">
        <v>197</v>
      </c>
      <c r="G14" s="218">
        <f>G11+G12</f>
        <v>83033716</v>
      </c>
      <c r="H14" s="152"/>
      <c r="I14" s="152">
        <f>I11+I12</f>
        <v>101783146</v>
      </c>
      <c r="J14" s="152"/>
      <c r="K14" s="218">
        <f>K11+K12</f>
        <v>85889648</v>
      </c>
      <c r="L14" s="153"/>
      <c r="M14" s="152">
        <f>M11+M12</f>
        <v>107491840</v>
      </c>
    </row>
    <row r="15" spans="1:13" ht="16.5" customHeight="1">
      <c r="A15" s="144"/>
      <c r="G15" s="218"/>
      <c r="H15" s="152"/>
      <c r="I15" s="152"/>
      <c r="J15" s="152"/>
      <c r="K15" s="218"/>
      <c r="L15" s="153"/>
      <c r="M15" s="152"/>
    </row>
    <row r="16" spans="1:13" ht="16.5" customHeight="1">
      <c r="A16" s="140" t="s">
        <v>178</v>
      </c>
      <c r="G16" s="219">
        <v>-83585021</v>
      </c>
      <c r="H16" s="152"/>
      <c r="I16" s="154">
        <v>-95800102</v>
      </c>
      <c r="J16" s="152"/>
      <c r="K16" s="219">
        <v>-87098808</v>
      </c>
      <c r="L16" s="153"/>
      <c r="M16" s="154">
        <v>-103933879</v>
      </c>
    </row>
    <row r="17" spans="1:13" ht="16.5" customHeight="1">
      <c r="A17" s="140"/>
      <c r="G17" s="218"/>
      <c r="H17" s="152"/>
      <c r="I17" s="152"/>
      <c r="J17" s="152"/>
      <c r="K17" s="218"/>
      <c r="L17" s="153"/>
      <c r="M17" s="152"/>
    </row>
    <row r="18" spans="1:13" ht="16.5" customHeight="1">
      <c r="A18" s="144" t="s">
        <v>322</v>
      </c>
      <c r="G18" s="218">
        <f>SUM(G14:G16)</f>
        <v>-551305</v>
      </c>
      <c r="H18" s="152"/>
      <c r="I18" s="152">
        <f>SUM(I14:I16)</f>
        <v>5983044</v>
      </c>
      <c r="J18" s="152"/>
      <c r="K18" s="218">
        <f>SUM(K14:K16)</f>
        <v>-1209160</v>
      </c>
      <c r="L18" s="153"/>
      <c r="M18" s="152">
        <f>SUM(M14:M16)</f>
        <v>3557961</v>
      </c>
    </row>
    <row r="19" spans="1:13" ht="16.5" customHeight="1">
      <c r="A19" s="140"/>
      <c r="G19" s="220"/>
      <c r="H19" s="153"/>
      <c r="I19" s="153"/>
      <c r="J19" s="153"/>
      <c r="K19" s="220"/>
      <c r="L19" s="153"/>
      <c r="M19" s="153"/>
    </row>
    <row r="20" spans="1:13" ht="16.5" customHeight="1">
      <c r="A20" s="155" t="s">
        <v>150</v>
      </c>
      <c r="G20" s="221">
        <v>0</v>
      </c>
      <c r="H20" s="156"/>
      <c r="I20" s="156">
        <v>0</v>
      </c>
      <c r="J20" s="156"/>
      <c r="K20" s="218">
        <v>624674</v>
      </c>
      <c r="L20" s="153"/>
      <c r="M20" s="153">
        <v>1741398</v>
      </c>
    </row>
    <row r="21" spans="1:13" ht="16.5" customHeight="1">
      <c r="A21" s="155" t="s">
        <v>241</v>
      </c>
      <c r="G21" s="220">
        <v>147151</v>
      </c>
      <c r="H21" s="152"/>
      <c r="I21" s="153">
        <v>-139927</v>
      </c>
      <c r="J21" s="152"/>
      <c r="K21" s="220">
        <v>-129974</v>
      </c>
      <c r="L21" s="153"/>
      <c r="M21" s="153">
        <v>-12458</v>
      </c>
    </row>
    <row r="22" spans="1:13" ht="16.5" customHeight="1">
      <c r="A22" s="140" t="s">
        <v>260</v>
      </c>
      <c r="G22" s="220">
        <v>303452</v>
      </c>
      <c r="H22" s="152"/>
      <c r="I22" s="153">
        <v>548234</v>
      </c>
      <c r="J22" s="152"/>
      <c r="K22" s="218">
        <v>370669</v>
      </c>
      <c r="L22" s="153"/>
      <c r="M22" s="152">
        <v>496153</v>
      </c>
    </row>
    <row r="23" spans="1:13" ht="16.5" customHeight="1">
      <c r="A23" s="140" t="s">
        <v>74</v>
      </c>
      <c r="G23" s="218">
        <v>527020</v>
      </c>
      <c r="H23" s="152"/>
      <c r="I23" s="152">
        <v>424281</v>
      </c>
      <c r="J23" s="152"/>
      <c r="K23" s="218">
        <v>979018</v>
      </c>
      <c r="L23" s="153"/>
      <c r="M23" s="152">
        <v>889241</v>
      </c>
    </row>
    <row r="24" spans="1:13" ht="16.5" customHeight="1">
      <c r="A24" s="140" t="s">
        <v>151</v>
      </c>
      <c r="G24" s="220">
        <v>-91133</v>
      </c>
      <c r="H24" s="152"/>
      <c r="I24" s="153">
        <v>-88287</v>
      </c>
      <c r="J24" s="152"/>
      <c r="K24" s="220">
        <v>-12408</v>
      </c>
      <c r="L24" s="153"/>
      <c r="M24" s="153">
        <v>-8718</v>
      </c>
    </row>
    <row r="25" spans="1:13" ht="16.5" customHeight="1">
      <c r="A25" s="140" t="s">
        <v>75</v>
      </c>
      <c r="G25" s="220">
        <v>-434721</v>
      </c>
      <c r="H25" s="152"/>
      <c r="I25" s="153">
        <v>-554348</v>
      </c>
      <c r="J25" s="152"/>
      <c r="K25" s="220">
        <v>-463494</v>
      </c>
      <c r="L25" s="153"/>
      <c r="M25" s="153">
        <v>-551867</v>
      </c>
    </row>
    <row r="26" spans="1:13" ht="16.5" customHeight="1">
      <c r="A26" s="140" t="s">
        <v>232</v>
      </c>
      <c r="G26" s="220"/>
      <c r="H26" s="152"/>
      <c r="I26" s="153"/>
      <c r="J26" s="152"/>
      <c r="K26" s="220"/>
      <c r="L26" s="153"/>
      <c r="M26" s="153"/>
    </row>
    <row r="27" spans="1:13" ht="16.5" customHeight="1">
      <c r="A27" s="157"/>
      <c r="B27" s="46" t="s">
        <v>233</v>
      </c>
      <c r="G27" s="219">
        <v>297001</v>
      </c>
      <c r="H27" s="152"/>
      <c r="I27" s="154">
        <v>319606</v>
      </c>
      <c r="J27" s="152"/>
      <c r="K27" s="223">
        <v>0</v>
      </c>
      <c r="L27" s="152"/>
      <c r="M27" s="158">
        <v>0</v>
      </c>
    </row>
    <row r="28" spans="1:13" ht="16.5" customHeight="1">
      <c r="A28" s="157"/>
      <c r="G28" s="218"/>
      <c r="H28" s="152"/>
      <c r="I28" s="152"/>
      <c r="J28" s="152"/>
      <c r="K28" s="224"/>
      <c r="L28" s="152"/>
      <c r="M28" s="160"/>
    </row>
    <row r="29" spans="1:13" ht="16.5" customHeight="1">
      <c r="A29" s="144" t="s">
        <v>152</v>
      </c>
      <c r="G29" s="218"/>
      <c r="H29" s="152"/>
      <c r="I29" s="152"/>
      <c r="J29" s="152"/>
      <c r="K29" s="218"/>
      <c r="L29" s="152"/>
      <c r="M29" s="152"/>
    </row>
    <row r="30" spans="1:13" s="47" customFormat="1" ht="16.5" customHeight="1">
      <c r="A30" s="144"/>
      <c r="B30" s="44" t="s">
        <v>198</v>
      </c>
      <c r="C30" s="46"/>
      <c r="D30" s="46"/>
      <c r="E30" s="45"/>
      <c r="F30" s="45"/>
      <c r="G30" s="218">
        <f>SUM(G18:G27)</f>
        <v>197465</v>
      </c>
      <c r="H30" s="152"/>
      <c r="I30" s="152">
        <f>SUM(I18:I27)</f>
        <v>6492603</v>
      </c>
      <c r="J30" s="152"/>
      <c r="K30" s="218">
        <f>SUM(K18:K27)</f>
        <v>159325</v>
      </c>
      <c r="L30" s="152"/>
      <c r="M30" s="152">
        <f>SUM(M18:M27)</f>
        <v>6111710</v>
      </c>
    </row>
    <row r="31" spans="1:13" s="47" customFormat="1" ht="16.5" customHeight="1">
      <c r="A31" s="140" t="s">
        <v>76</v>
      </c>
      <c r="B31" s="44"/>
      <c r="C31" s="46"/>
      <c r="D31" s="46"/>
      <c r="E31" s="45"/>
      <c r="F31" s="45"/>
      <c r="G31" s="219">
        <v>-1041459</v>
      </c>
      <c r="H31" s="152"/>
      <c r="I31" s="154">
        <v>-843940</v>
      </c>
      <c r="J31" s="152"/>
      <c r="K31" s="219">
        <v>-920110</v>
      </c>
      <c r="L31" s="152"/>
      <c r="M31" s="154">
        <v>-690139</v>
      </c>
    </row>
    <row r="32" spans="1:13" s="47" customFormat="1" ht="16.5" customHeight="1">
      <c r="A32" s="140"/>
      <c r="B32" s="46"/>
      <c r="C32" s="46"/>
      <c r="D32" s="46"/>
      <c r="E32" s="45"/>
      <c r="F32" s="45"/>
      <c r="G32" s="218"/>
      <c r="H32" s="152"/>
      <c r="I32" s="152"/>
      <c r="J32" s="152"/>
      <c r="K32" s="218"/>
      <c r="L32" s="152"/>
      <c r="M32" s="152"/>
    </row>
    <row r="33" spans="1:13" s="47" customFormat="1" ht="16.5" customHeight="1">
      <c r="A33" s="144" t="s">
        <v>323</v>
      </c>
      <c r="B33" s="46"/>
      <c r="C33" s="46"/>
      <c r="D33" s="46"/>
      <c r="E33" s="45"/>
      <c r="F33" s="45"/>
      <c r="G33" s="218">
        <f>SUM(G30:G31)</f>
        <v>-843994</v>
      </c>
      <c r="H33" s="152"/>
      <c r="I33" s="152">
        <f>SUM(I30:I31)</f>
        <v>5648663</v>
      </c>
      <c r="J33" s="152"/>
      <c r="K33" s="218">
        <f>SUM(K30:K31)</f>
        <v>-760785</v>
      </c>
      <c r="L33" s="152"/>
      <c r="M33" s="152">
        <f>SUM(M30:M31)</f>
        <v>5421571</v>
      </c>
    </row>
    <row r="34" spans="1:13" s="47" customFormat="1" ht="16.5" customHeight="1">
      <c r="A34" s="140" t="s">
        <v>281</v>
      </c>
      <c r="B34" s="46"/>
      <c r="C34" s="46"/>
      <c r="D34" s="46"/>
      <c r="E34" s="45"/>
      <c r="F34" s="45"/>
      <c r="G34" s="219">
        <v>221561</v>
      </c>
      <c r="H34" s="152"/>
      <c r="I34" s="154">
        <v>-1008119</v>
      </c>
      <c r="J34" s="152"/>
      <c r="K34" s="219">
        <v>277121</v>
      </c>
      <c r="L34" s="152"/>
      <c r="M34" s="154">
        <v>-731989</v>
      </c>
    </row>
    <row r="35" spans="1:13" s="47" customFormat="1" ht="16.5" customHeight="1">
      <c r="A35" s="140"/>
      <c r="B35" s="46"/>
      <c r="C35" s="46"/>
      <c r="D35" s="46"/>
      <c r="E35" s="45"/>
      <c r="F35" s="45"/>
      <c r="G35" s="218"/>
      <c r="H35" s="152"/>
      <c r="I35" s="152"/>
      <c r="J35" s="152"/>
      <c r="K35" s="218"/>
      <c r="L35" s="152"/>
      <c r="M35" s="152"/>
    </row>
    <row r="36" spans="1:13" s="47" customFormat="1" ht="16.5" customHeight="1" thickBot="1">
      <c r="A36" s="144" t="s">
        <v>324</v>
      </c>
      <c r="B36" s="46"/>
      <c r="C36" s="46"/>
      <c r="D36" s="46"/>
      <c r="E36" s="45"/>
      <c r="F36" s="45"/>
      <c r="G36" s="222">
        <f>SUM(G33:G34)</f>
        <v>-622433</v>
      </c>
      <c r="H36" s="153"/>
      <c r="I36" s="159">
        <f>SUM(I33:I34)</f>
        <v>4640544</v>
      </c>
      <c r="J36" s="153"/>
      <c r="K36" s="222">
        <f>SUM(K33:K34)</f>
        <v>-483664</v>
      </c>
      <c r="L36" s="153"/>
      <c r="M36" s="159">
        <f>SUM(M33:M34)</f>
        <v>4689582</v>
      </c>
    </row>
    <row r="37" spans="1:13" s="47" customFormat="1" ht="16.5" customHeight="1" thickTop="1">
      <c r="A37" s="140"/>
      <c r="B37" s="46"/>
      <c r="C37" s="46"/>
      <c r="D37" s="46"/>
      <c r="E37" s="45"/>
      <c r="F37" s="45"/>
      <c r="G37" s="220"/>
      <c r="H37" s="153"/>
      <c r="I37" s="153"/>
      <c r="J37" s="153"/>
      <c r="K37" s="220"/>
      <c r="L37" s="153"/>
      <c r="M37" s="153"/>
    </row>
    <row r="38" spans="1:13" s="47" customFormat="1" ht="16.5" customHeight="1">
      <c r="A38" s="144" t="s">
        <v>325</v>
      </c>
      <c r="B38" s="46"/>
      <c r="C38" s="46"/>
      <c r="D38" s="46"/>
      <c r="E38" s="45"/>
      <c r="F38" s="45"/>
      <c r="G38" s="220"/>
      <c r="H38" s="153"/>
      <c r="I38" s="153"/>
      <c r="J38" s="153"/>
      <c r="K38" s="220"/>
      <c r="L38" s="153"/>
      <c r="M38" s="153"/>
    </row>
    <row r="39" spans="1:13" s="47" customFormat="1" ht="16.5" customHeight="1">
      <c r="A39" s="157" t="s">
        <v>154</v>
      </c>
      <c r="B39" s="46"/>
      <c r="C39" s="46"/>
      <c r="D39" s="46"/>
      <c r="E39" s="45"/>
      <c r="F39" s="45"/>
      <c r="G39" s="218">
        <v>-682613</v>
      </c>
      <c r="H39" s="153"/>
      <c r="I39" s="152">
        <v>4558354</v>
      </c>
      <c r="J39" s="153"/>
      <c r="K39" s="218">
        <v>-483664</v>
      </c>
      <c r="L39" s="153"/>
      <c r="M39" s="152">
        <v>4689582</v>
      </c>
    </row>
    <row r="40" spans="1:13" s="47" customFormat="1" ht="16.5" customHeight="1">
      <c r="A40" s="157" t="s">
        <v>155</v>
      </c>
      <c r="B40" s="46"/>
      <c r="C40" s="46"/>
      <c r="D40" s="46"/>
      <c r="E40" s="45"/>
      <c r="F40" s="45"/>
      <c r="G40" s="219">
        <v>60180</v>
      </c>
      <c r="H40" s="152"/>
      <c r="I40" s="154">
        <v>82190</v>
      </c>
      <c r="J40" s="152"/>
      <c r="K40" s="225">
        <v>0</v>
      </c>
      <c r="L40" s="152"/>
      <c r="M40" s="158">
        <v>0</v>
      </c>
    </row>
    <row r="41" spans="1:13" s="47" customFormat="1" ht="16.5" customHeight="1">
      <c r="A41" s="157"/>
      <c r="B41" s="46"/>
      <c r="C41" s="46"/>
      <c r="D41" s="46"/>
      <c r="E41" s="45"/>
      <c r="F41" s="45"/>
      <c r="G41" s="218"/>
      <c r="H41" s="152"/>
      <c r="I41" s="152"/>
      <c r="J41" s="152"/>
      <c r="K41" s="218"/>
      <c r="L41" s="152"/>
      <c r="M41" s="160"/>
    </row>
    <row r="42" spans="1:13" s="47" customFormat="1" ht="16.5" customHeight="1" thickBot="1">
      <c r="A42" s="144"/>
      <c r="B42" s="46"/>
      <c r="C42" s="46"/>
      <c r="D42" s="46"/>
      <c r="E42" s="45"/>
      <c r="F42" s="45"/>
      <c r="G42" s="222">
        <f t="shared" ref="G42:M42" si="0">G39+G40</f>
        <v>-622433</v>
      </c>
      <c r="H42" s="153"/>
      <c r="I42" s="159">
        <f t="shared" si="0"/>
        <v>4640544</v>
      </c>
      <c r="J42" s="153"/>
      <c r="K42" s="222">
        <f t="shared" si="0"/>
        <v>-483664</v>
      </c>
      <c r="L42" s="153"/>
      <c r="M42" s="159">
        <f t="shared" si="0"/>
        <v>4689582</v>
      </c>
    </row>
    <row r="43" spans="1:13" s="47" customFormat="1" ht="16.5" customHeight="1" thickTop="1">
      <c r="A43" s="140"/>
      <c r="B43" s="46"/>
      <c r="C43" s="46"/>
      <c r="D43" s="46"/>
      <c r="E43" s="45"/>
      <c r="F43" s="45"/>
      <c r="G43" s="220"/>
      <c r="H43" s="153"/>
      <c r="I43" s="153"/>
      <c r="J43" s="153"/>
      <c r="K43" s="220"/>
      <c r="L43" s="153"/>
      <c r="M43" s="153"/>
    </row>
    <row r="44" spans="1:13" s="47" customFormat="1" ht="16.5" customHeight="1">
      <c r="A44" s="148" t="s">
        <v>326</v>
      </c>
      <c r="B44" s="46"/>
      <c r="C44" s="46"/>
      <c r="D44" s="46"/>
      <c r="E44" s="45"/>
      <c r="F44" s="45"/>
      <c r="G44" s="263">
        <f>+G39/2040028</f>
        <v>-0.33460962300517444</v>
      </c>
      <c r="H44" s="161"/>
      <c r="I44" s="161">
        <f>+I39/2040028</f>
        <v>2.2344565858899976</v>
      </c>
      <c r="J44" s="161"/>
      <c r="K44" s="263">
        <f>(K39/2040028)</f>
        <v>-0.23708694194393409</v>
      </c>
      <c r="L44" s="161"/>
      <c r="M44" s="161">
        <f>+M39/2040028</f>
        <v>2.2987831539567103</v>
      </c>
    </row>
    <row r="45" spans="1:13" s="47" customFormat="1" ht="16.5" customHeight="1">
      <c r="A45" s="46"/>
      <c r="B45" s="46"/>
      <c r="C45" s="46"/>
      <c r="D45" s="46"/>
      <c r="E45" s="45"/>
      <c r="F45" s="45"/>
      <c r="G45" s="58"/>
      <c r="H45" s="60"/>
      <c r="I45" s="58"/>
      <c r="J45" s="121"/>
      <c r="K45" s="58"/>
      <c r="L45" s="60"/>
      <c r="M45" s="58"/>
    </row>
    <row r="46" spans="1:13" s="47" customFormat="1" ht="16.5" customHeight="1">
      <c r="A46" s="46"/>
      <c r="B46" s="46"/>
      <c r="C46" s="46"/>
      <c r="D46" s="46"/>
      <c r="E46" s="45"/>
      <c r="F46" s="45"/>
      <c r="G46" s="58"/>
      <c r="H46" s="60"/>
      <c r="I46" s="58"/>
      <c r="J46" s="121"/>
      <c r="K46" s="58"/>
      <c r="L46" s="60"/>
      <c r="M46" s="58"/>
    </row>
    <row r="47" spans="1:13" ht="16.5" customHeight="1">
      <c r="G47" s="58"/>
      <c r="H47" s="60"/>
      <c r="I47" s="58"/>
      <c r="K47" s="58"/>
      <c r="M47" s="58"/>
    </row>
    <row r="50" spans="1:13" s="47" customFormat="1" ht="27.95" customHeight="1">
      <c r="A50" s="271" t="str">
        <f>'Eng2-4'!A174:L174</f>
        <v>The accompanying condensed notes to the interim financial information on pages 14 to 35 are an integral part of this interim financial information.</v>
      </c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</row>
    <row r="51" spans="1:13" s="47" customFormat="1" ht="16.5" customHeight="1">
      <c r="A51" s="44" t="str">
        <f>A1</f>
        <v>Thai Oil Public Company Limited</v>
      </c>
      <c r="B51" s="44"/>
      <c r="C51" s="44"/>
      <c r="D51" s="44"/>
      <c r="E51" s="45"/>
      <c r="F51" s="45"/>
      <c r="G51" s="54"/>
      <c r="H51" s="59"/>
      <c r="I51" s="54"/>
      <c r="J51" s="121"/>
      <c r="K51" s="54"/>
      <c r="L51" s="60"/>
      <c r="M51" s="74" t="s">
        <v>53</v>
      </c>
    </row>
    <row r="52" spans="1:13" s="47" customFormat="1" ht="16.5" customHeight="1">
      <c r="A52" s="44" t="s">
        <v>271</v>
      </c>
      <c r="B52" s="44"/>
      <c r="C52" s="44"/>
      <c r="D52" s="44"/>
      <c r="E52" s="45"/>
      <c r="F52" s="45"/>
      <c r="G52" s="54"/>
      <c r="H52" s="59"/>
      <c r="I52" s="54"/>
      <c r="J52" s="121"/>
      <c r="K52" s="54"/>
      <c r="L52" s="60"/>
      <c r="M52" s="54"/>
    </row>
    <row r="53" spans="1:13" s="47" customFormat="1" ht="16.5" customHeight="1">
      <c r="A53" s="48" t="s">
        <v>305</v>
      </c>
      <c r="B53" s="48"/>
      <c r="C53" s="48"/>
      <c r="D53" s="48"/>
      <c r="E53" s="49"/>
      <c r="F53" s="49"/>
      <c r="G53" s="57"/>
      <c r="H53" s="63"/>
      <c r="I53" s="57"/>
      <c r="J53" s="122"/>
      <c r="K53" s="57"/>
      <c r="L53" s="63"/>
      <c r="M53" s="57"/>
    </row>
    <row r="54" spans="1:13" s="47" customFormat="1" ht="16.5" customHeight="1">
      <c r="A54" s="50"/>
      <c r="B54" s="50"/>
      <c r="C54" s="50"/>
      <c r="D54" s="50"/>
      <c r="E54" s="51"/>
      <c r="F54" s="51"/>
      <c r="G54" s="58"/>
      <c r="H54" s="60"/>
      <c r="I54" s="58"/>
      <c r="J54" s="121"/>
      <c r="K54" s="58"/>
      <c r="L54" s="60"/>
      <c r="M54" s="58"/>
    </row>
    <row r="55" spans="1:13" s="47" customFormat="1" ht="16.5" customHeight="1">
      <c r="A55" s="50"/>
      <c r="B55" s="50"/>
      <c r="C55" s="50"/>
      <c r="D55" s="50"/>
      <c r="E55" s="51"/>
      <c r="F55" s="51"/>
      <c r="G55" s="58"/>
      <c r="H55" s="60"/>
      <c r="I55" s="58"/>
      <c r="J55" s="121"/>
      <c r="K55" s="58"/>
      <c r="L55" s="60"/>
      <c r="M55" s="58"/>
    </row>
    <row r="56" spans="1:13" s="47" customFormat="1" ht="16.5" customHeight="1">
      <c r="A56" s="46"/>
      <c r="B56" s="46"/>
      <c r="C56" s="46"/>
      <c r="D56" s="46"/>
      <c r="E56" s="45"/>
      <c r="F56" s="45"/>
      <c r="G56" s="269" t="s">
        <v>49</v>
      </c>
      <c r="H56" s="269"/>
      <c r="I56" s="269"/>
      <c r="J56" s="60"/>
      <c r="K56" s="269" t="s">
        <v>50</v>
      </c>
      <c r="L56" s="269"/>
      <c r="M56" s="269"/>
    </row>
    <row r="57" spans="1:13" s="47" customFormat="1" ht="16.5" customHeight="1">
      <c r="A57" s="46" t="s">
        <v>51</v>
      </c>
      <c r="B57" s="46"/>
      <c r="C57" s="46"/>
      <c r="D57" s="46"/>
      <c r="E57" s="52"/>
      <c r="F57" s="52"/>
      <c r="G57" s="267" t="s">
        <v>52</v>
      </c>
      <c r="H57" s="267"/>
      <c r="I57" s="267"/>
      <c r="J57" s="116"/>
      <c r="K57" s="267" t="s">
        <v>52</v>
      </c>
      <c r="L57" s="267"/>
      <c r="M57" s="267"/>
    </row>
    <row r="58" spans="1:13" s="47" customFormat="1" ht="16.5" customHeight="1">
      <c r="A58" s="46"/>
      <c r="B58" s="46"/>
      <c r="C58" s="46"/>
      <c r="D58" s="46"/>
      <c r="E58" s="45"/>
      <c r="F58" s="52"/>
      <c r="G58" s="118" t="s">
        <v>124</v>
      </c>
      <c r="H58" s="116"/>
      <c r="I58" s="118" t="s">
        <v>102</v>
      </c>
      <c r="J58" s="123"/>
      <c r="K58" s="118" t="s">
        <v>124</v>
      </c>
      <c r="L58" s="116"/>
      <c r="M58" s="118" t="s">
        <v>102</v>
      </c>
    </row>
    <row r="59" spans="1:13" s="47" customFormat="1" ht="16.5" customHeight="1">
      <c r="A59" s="46"/>
      <c r="B59" s="46"/>
      <c r="C59" s="46"/>
      <c r="D59" s="46"/>
      <c r="E59" s="62"/>
      <c r="F59" s="52"/>
      <c r="G59" s="75" t="s">
        <v>194</v>
      </c>
      <c r="H59" s="120"/>
      <c r="I59" s="75" t="s">
        <v>194</v>
      </c>
      <c r="J59" s="123"/>
      <c r="K59" s="75" t="s">
        <v>194</v>
      </c>
      <c r="L59" s="116"/>
      <c r="M59" s="75" t="s">
        <v>194</v>
      </c>
    </row>
    <row r="60" spans="1:13" s="47" customFormat="1" ht="16.5" customHeight="1">
      <c r="A60" s="44"/>
      <c r="B60" s="46"/>
      <c r="C60" s="46"/>
      <c r="D60" s="46"/>
      <c r="E60" s="45"/>
      <c r="F60" s="45"/>
      <c r="G60" s="226"/>
      <c r="H60" s="59"/>
      <c r="I60" s="59"/>
      <c r="J60" s="59"/>
      <c r="K60" s="226"/>
      <c r="L60" s="59"/>
      <c r="M60" s="59"/>
    </row>
    <row r="61" spans="1:13" s="47" customFormat="1" ht="16.5" customHeight="1">
      <c r="A61" s="144" t="s">
        <v>324</v>
      </c>
      <c r="B61" s="162"/>
      <c r="C61" s="46"/>
      <c r="D61" s="46"/>
      <c r="E61" s="45"/>
      <c r="F61" s="45"/>
      <c r="G61" s="227">
        <f>G42</f>
        <v>-622433</v>
      </c>
      <c r="H61" s="59"/>
      <c r="I61" s="60">
        <f>I42</f>
        <v>4640544</v>
      </c>
      <c r="J61" s="59"/>
      <c r="K61" s="218">
        <f>K36</f>
        <v>-483664</v>
      </c>
      <c r="L61" s="59"/>
      <c r="M61" s="60">
        <f>M42</f>
        <v>4689582</v>
      </c>
    </row>
    <row r="62" spans="1:13" ht="16.5" customHeight="1">
      <c r="A62" s="163" t="s">
        <v>270</v>
      </c>
      <c r="B62" s="162"/>
      <c r="G62" s="227"/>
      <c r="I62" s="60"/>
      <c r="J62" s="59"/>
      <c r="K62" s="227"/>
      <c r="L62" s="59"/>
      <c r="M62" s="60"/>
    </row>
    <row r="63" spans="1:13" ht="16.5" customHeight="1">
      <c r="A63" s="163" t="s">
        <v>156</v>
      </c>
      <c r="B63" s="164"/>
      <c r="G63" s="218"/>
      <c r="H63" s="152"/>
      <c r="I63" s="152"/>
      <c r="J63" s="152"/>
      <c r="K63" s="218"/>
      <c r="L63" s="59"/>
      <c r="M63" s="160"/>
    </row>
    <row r="64" spans="1:13" ht="16.5" customHeight="1">
      <c r="A64" s="163" t="s">
        <v>157</v>
      </c>
      <c r="B64" s="164"/>
      <c r="G64" s="227"/>
      <c r="I64" s="60"/>
      <c r="J64" s="59"/>
      <c r="K64" s="227"/>
      <c r="L64" s="59"/>
      <c r="M64" s="60"/>
    </row>
    <row r="65" spans="1:14" ht="16.5" customHeight="1">
      <c r="A65" s="157" t="s">
        <v>219</v>
      </c>
      <c r="B65" s="162"/>
      <c r="G65" s="218"/>
      <c r="H65" s="152"/>
      <c r="I65" s="152"/>
      <c r="J65" s="152"/>
      <c r="K65" s="218"/>
      <c r="L65" s="152"/>
      <c r="M65" s="152"/>
      <c r="N65" s="46"/>
    </row>
    <row r="66" spans="1:14" ht="16.5" customHeight="1">
      <c r="A66" s="157"/>
      <c r="B66" s="165" t="s">
        <v>220</v>
      </c>
      <c r="G66" s="218">
        <v>-20076</v>
      </c>
      <c r="H66" s="152"/>
      <c r="I66" s="152">
        <v>44446</v>
      </c>
      <c r="J66" s="152"/>
      <c r="K66" s="218">
        <v>-20076</v>
      </c>
      <c r="L66" s="152"/>
      <c r="M66" s="152">
        <v>44446</v>
      </c>
      <c r="N66" s="46"/>
    </row>
    <row r="67" spans="1:14" ht="16.5" customHeight="1">
      <c r="A67" s="157" t="s">
        <v>221</v>
      </c>
      <c r="B67" s="162"/>
      <c r="G67" s="218">
        <v>77109</v>
      </c>
      <c r="H67" s="152"/>
      <c r="I67" s="152">
        <v>-52612</v>
      </c>
      <c r="J67" s="152"/>
      <c r="K67" s="218">
        <v>0</v>
      </c>
      <c r="L67" s="152"/>
      <c r="M67" s="152">
        <v>0</v>
      </c>
      <c r="N67" s="46"/>
    </row>
    <row r="68" spans="1:14" ht="16.5" customHeight="1">
      <c r="A68" s="157" t="s">
        <v>254</v>
      </c>
      <c r="B68" s="162"/>
      <c r="G68" s="218"/>
      <c r="H68" s="152"/>
      <c r="I68" s="152"/>
      <c r="J68" s="152"/>
      <c r="K68" s="218"/>
      <c r="L68" s="152"/>
      <c r="M68" s="152"/>
      <c r="N68" s="46"/>
    </row>
    <row r="69" spans="1:14" ht="16.5" customHeight="1">
      <c r="A69" s="157"/>
      <c r="B69" s="165" t="s">
        <v>255</v>
      </c>
      <c r="G69" s="218"/>
      <c r="H69" s="152"/>
      <c r="I69" s="152"/>
      <c r="J69" s="152"/>
      <c r="K69" s="218"/>
      <c r="L69" s="152"/>
      <c r="M69" s="152"/>
      <c r="N69" s="46"/>
    </row>
    <row r="70" spans="1:14" ht="16.5" customHeight="1">
      <c r="A70" s="157"/>
      <c r="B70" s="165" t="s">
        <v>256</v>
      </c>
      <c r="G70" s="219">
        <v>301</v>
      </c>
      <c r="H70" s="152"/>
      <c r="I70" s="154">
        <v>-10871</v>
      </c>
      <c r="J70" s="152"/>
      <c r="K70" s="219">
        <v>0</v>
      </c>
      <c r="L70" s="152"/>
      <c r="M70" s="154">
        <v>0</v>
      </c>
      <c r="N70" s="46"/>
    </row>
    <row r="71" spans="1:14" ht="16.5" customHeight="1">
      <c r="A71" s="157"/>
      <c r="B71" s="162"/>
      <c r="G71" s="218"/>
      <c r="H71" s="152"/>
      <c r="I71" s="152"/>
      <c r="J71" s="152"/>
      <c r="K71" s="228"/>
      <c r="L71" s="152"/>
      <c r="M71" s="152"/>
      <c r="N71" s="46"/>
    </row>
    <row r="72" spans="1:14" ht="16.5" customHeight="1">
      <c r="A72" s="163" t="s">
        <v>207</v>
      </c>
      <c r="B72" s="164"/>
      <c r="G72" s="218"/>
      <c r="H72" s="152"/>
      <c r="I72" s="152"/>
      <c r="J72" s="152"/>
      <c r="K72" s="228"/>
      <c r="L72" s="152"/>
      <c r="M72" s="152"/>
      <c r="N72" s="46"/>
    </row>
    <row r="73" spans="1:14" ht="16.5" customHeight="1">
      <c r="A73" s="163" t="s">
        <v>208</v>
      </c>
      <c r="B73" s="164"/>
      <c r="G73" s="219">
        <f>SUM(G65:G72)</f>
        <v>57334</v>
      </c>
      <c r="H73" s="152"/>
      <c r="I73" s="154">
        <f>SUM(I65:I72)</f>
        <v>-19037</v>
      </c>
      <c r="J73" s="152"/>
      <c r="K73" s="219">
        <f>SUM(K65:K72)</f>
        <v>-20076</v>
      </c>
      <c r="L73" s="59"/>
      <c r="M73" s="154">
        <f>SUM(M65:M72)</f>
        <v>44446</v>
      </c>
      <c r="N73" s="46"/>
    </row>
    <row r="74" spans="1:14" ht="16.5" customHeight="1">
      <c r="A74" s="166"/>
      <c r="B74" s="162"/>
      <c r="G74" s="218"/>
      <c r="H74" s="152"/>
      <c r="I74" s="152"/>
      <c r="J74" s="152"/>
      <c r="K74" s="218"/>
      <c r="L74" s="59"/>
      <c r="M74" s="152"/>
      <c r="N74" s="46"/>
    </row>
    <row r="75" spans="1:14" ht="16.5" customHeight="1">
      <c r="A75" s="163" t="s">
        <v>209</v>
      </c>
      <c r="B75" s="164"/>
      <c r="G75" s="218"/>
      <c r="H75" s="152"/>
      <c r="I75" s="152"/>
      <c r="J75" s="152"/>
      <c r="K75" s="218"/>
      <c r="L75" s="59"/>
      <c r="M75" s="160"/>
      <c r="N75" s="46"/>
    </row>
    <row r="76" spans="1:14" ht="16.5" customHeight="1">
      <c r="A76" s="163" t="s">
        <v>208</v>
      </c>
      <c r="B76" s="164"/>
      <c r="G76" s="227"/>
      <c r="I76" s="60"/>
      <c r="J76" s="59"/>
      <c r="K76" s="227"/>
      <c r="L76" s="59"/>
      <c r="M76" s="60"/>
      <c r="N76" s="46"/>
    </row>
    <row r="77" spans="1:14" ht="16.5" customHeight="1">
      <c r="A77" s="157" t="s">
        <v>266</v>
      </c>
      <c r="B77" s="164"/>
      <c r="G77" s="227"/>
      <c r="I77" s="60"/>
      <c r="J77" s="59"/>
      <c r="K77" s="227"/>
      <c r="L77" s="59"/>
      <c r="M77" s="60"/>
      <c r="N77" s="46"/>
    </row>
    <row r="78" spans="1:14" ht="16.5" customHeight="1">
      <c r="B78" s="165" t="s">
        <v>222</v>
      </c>
      <c r="G78" s="219">
        <v>-941</v>
      </c>
      <c r="H78" s="152"/>
      <c r="I78" s="154">
        <v>0</v>
      </c>
      <c r="J78" s="152"/>
      <c r="K78" s="219">
        <v>0</v>
      </c>
      <c r="L78" s="152"/>
      <c r="M78" s="154">
        <v>0</v>
      </c>
      <c r="N78" s="46"/>
    </row>
    <row r="79" spans="1:14" ht="16.5" customHeight="1">
      <c r="A79" s="157"/>
      <c r="B79" s="162"/>
      <c r="G79" s="218"/>
      <c r="H79" s="152"/>
      <c r="I79" s="152"/>
      <c r="J79" s="152"/>
      <c r="K79" s="218"/>
      <c r="L79" s="152"/>
      <c r="M79" s="152"/>
      <c r="N79" s="46"/>
    </row>
    <row r="80" spans="1:14" ht="16.5" customHeight="1">
      <c r="A80" s="163" t="s">
        <v>210</v>
      </c>
      <c r="B80" s="164"/>
      <c r="G80" s="218"/>
      <c r="H80" s="152"/>
      <c r="I80" s="152"/>
      <c r="J80" s="152"/>
      <c r="K80" s="228"/>
      <c r="L80" s="152"/>
      <c r="M80" s="152"/>
      <c r="N80" s="46"/>
    </row>
    <row r="81" spans="1:14" ht="16.5" customHeight="1">
      <c r="A81" s="163" t="s">
        <v>208</v>
      </c>
      <c r="B81" s="164"/>
      <c r="G81" s="219">
        <f>SUM(G76:G80)</f>
        <v>-941</v>
      </c>
      <c r="H81" s="152"/>
      <c r="I81" s="154">
        <f>SUM(I76:I80)</f>
        <v>0</v>
      </c>
      <c r="J81" s="152"/>
      <c r="K81" s="219">
        <f>SUM(K76:K80)</f>
        <v>0</v>
      </c>
      <c r="L81" s="59"/>
      <c r="M81" s="154">
        <f>SUM(M76:M80)</f>
        <v>0</v>
      </c>
      <c r="N81" s="46"/>
    </row>
    <row r="82" spans="1:14" ht="16.5" customHeight="1">
      <c r="A82" s="163"/>
      <c r="B82" s="164"/>
      <c r="G82" s="218"/>
      <c r="H82" s="152"/>
      <c r="I82" s="152"/>
      <c r="J82" s="152"/>
      <c r="K82" s="218"/>
      <c r="L82" s="59"/>
      <c r="M82" s="152"/>
      <c r="N82" s="46"/>
    </row>
    <row r="83" spans="1:14" ht="16.5" customHeight="1">
      <c r="A83" s="163" t="s">
        <v>327</v>
      </c>
      <c r="B83" s="162"/>
      <c r="G83" s="226"/>
      <c r="I83" s="59"/>
      <c r="J83" s="59"/>
      <c r="K83" s="226"/>
      <c r="L83" s="59"/>
      <c r="M83" s="59"/>
      <c r="N83" s="46"/>
    </row>
    <row r="84" spans="1:14" ht="16.5" customHeight="1">
      <c r="A84" s="167" t="s">
        <v>235</v>
      </c>
      <c r="B84" s="162"/>
      <c r="G84" s="219">
        <f>G73+G81</f>
        <v>56393</v>
      </c>
      <c r="H84" s="152"/>
      <c r="I84" s="154">
        <f>I73+I81</f>
        <v>-19037</v>
      </c>
      <c r="J84" s="152"/>
      <c r="K84" s="219">
        <f>K73+K81</f>
        <v>-20076</v>
      </c>
      <c r="L84" s="152"/>
      <c r="M84" s="154">
        <f>M73+M81</f>
        <v>44446</v>
      </c>
      <c r="N84" s="46"/>
    </row>
    <row r="85" spans="1:14" ht="16.5" customHeight="1">
      <c r="A85" s="167"/>
      <c r="B85" s="162"/>
      <c r="G85" s="218"/>
      <c r="H85" s="152"/>
      <c r="I85" s="152"/>
      <c r="J85" s="152"/>
      <c r="K85" s="218"/>
      <c r="L85" s="152"/>
      <c r="M85" s="152"/>
      <c r="N85" s="46"/>
    </row>
    <row r="86" spans="1:14" ht="16.5" customHeight="1">
      <c r="A86" s="167" t="s">
        <v>283</v>
      </c>
      <c r="B86" s="162"/>
      <c r="G86" s="226"/>
      <c r="H86" s="46"/>
      <c r="I86" s="46"/>
      <c r="J86" s="46"/>
      <c r="K86" s="226"/>
      <c r="L86" s="46"/>
      <c r="M86" s="46"/>
      <c r="N86" s="46"/>
    </row>
    <row r="87" spans="1:14" ht="16.5" customHeight="1" thickBot="1">
      <c r="A87" s="167"/>
      <c r="B87" s="167" t="s">
        <v>328</v>
      </c>
      <c r="G87" s="222">
        <f>G84+G61</f>
        <v>-566040</v>
      </c>
      <c r="H87" s="60"/>
      <c r="I87" s="159">
        <f>I84+I61</f>
        <v>4621507</v>
      </c>
      <c r="J87" s="60"/>
      <c r="K87" s="222">
        <f>K84+K61</f>
        <v>-503740</v>
      </c>
      <c r="M87" s="159">
        <f>M84+M61</f>
        <v>4734028</v>
      </c>
      <c r="N87" s="46"/>
    </row>
    <row r="88" spans="1:14" ht="16.5" customHeight="1" thickTop="1">
      <c r="A88" s="167"/>
      <c r="B88" s="167"/>
      <c r="G88" s="227"/>
      <c r="H88" s="60"/>
      <c r="I88" s="60"/>
      <c r="J88" s="60"/>
      <c r="K88" s="227"/>
      <c r="M88" s="60"/>
      <c r="N88" s="46"/>
    </row>
    <row r="89" spans="1:14" ht="16.5" customHeight="1">
      <c r="A89" s="167" t="s">
        <v>283</v>
      </c>
      <c r="B89" s="167"/>
      <c r="G89" s="227"/>
      <c r="H89" s="168"/>
      <c r="I89" s="60"/>
      <c r="J89" s="168"/>
      <c r="K89" s="229"/>
      <c r="L89" s="168"/>
      <c r="M89" s="168"/>
      <c r="N89" s="46"/>
    </row>
    <row r="90" spans="1:14" ht="16.5" customHeight="1">
      <c r="A90" s="167"/>
      <c r="B90" s="167" t="s">
        <v>284</v>
      </c>
      <c r="G90" s="227"/>
      <c r="H90" s="168"/>
      <c r="I90" s="60"/>
      <c r="J90" s="168"/>
      <c r="K90" s="229"/>
      <c r="L90" s="168"/>
      <c r="M90" s="168"/>
      <c r="N90" s="46"/>
    </row>
    <row r="91" spans="1:14" ht="16.5" customHeight="1">
      <c r="B91" s="157" t="s">
        <v>77</v>
      </c>
      <c r="C91" s="157"/>
      <c r="D91" s="157"/>
      <c r="G91" s="218">
        <v>-626199</v>
      </c>
      <c r="H91" s="152"/>
      <c r="I91" s="152">
        <v>4541296</v>
      </c>
      <c r="J91" s="152"/>
      <c r="K91" s="218">
        <v>-503740</v>
      </c>
      <c r="L91" s="152"/>
      <c r="M91" s="152">
        <v>4734028</v>
      </c>
      <c r="N91" s="46"/>
    </row>
    <row r="92" spans="1:14" ht="16.5" customHeight="1">
      <c r="B92" s="157" t="s">
        <v>73</v>
      </c>
      <c r="C92" s="157"/>
      <c r="D92" s="157"/>
      <c r="G92" s="219">
        <v>60159</v>
      </c>
      <c r="H92" s="168"/>
      <c r="I92" s="154">
        <v>80211</v>
      </c>
      <c r="J92" s="168"/>
      <c r="K92" s="219">
        <v>0</v>
      </c>
      <c r="L92" s="168"/>
      <c r="M92" s="158">
        <v>0</v>
      </c>
      <c r="N92" s="46"/>
    </row>
    <row r="93" spans="1:14" ht="16.5" customHeight="1">
      <c r="A93" s="169"/>
      <c r="B93" s="162"/>
      <c r="G93" s="218"/>
      <c r="H93" s="168"/>
      <c r="I93" s="152"/>
      <c r="J93" s="168"/>
      <c r="K93" s="218"/>
      <c r="L93" s="168"/>
      <c r="M93" s="160"/>
      <c r="N93" s="46"/>
    </row>
    <row r="94" spans="1:14" ht="16.5" customHeight="1" thickBot="1">
      <c r="A94" s="264"/>
      <c r="B94" s="264"/>
      <c r="C94" s="264"/>
      <c r="D94" s="264"/>
      <c r="E94" s="264"/>
      <c r="G94" s="222">
        <f>G91+G92</f>
        <v>-566040</v>
      </c>
      <c r="H94" s="170"/>
      <c r="I94" s="159">
        <f>I91+I92</f>
        <v>4621507</v>
      </c>
      <c r="J94" s="170"/>
      <c r="K94" s="222">
        <f>K91+K92</f>
        <v>-503740</v>
      </c>
      <c r="L94" s="170"/>
      <c r="M94" s="159">
        <f>M91+M92</f>
        <v>4734028</v>
      </c>
      <c r="N94" s="46"/>
    </row>
    <row r="95" spans="1:14" ht="16.5" customHeight="1" thickTop="1">
      <c r="A95" s="44"/>
      <c r="G95" s="59"/>
      <c r="I95" s="59"/>
      <c r="J95" s="59"/>
      <c r="K95" s="59"/>
      <c r="L95" s="59"/>
      <c r="M95" s="59"/>
      <c r="N95" s="46"/>
    </row>
    <row r="96" spans="1:14" ht="16.5" customHeight="1">
      <c r="A96" s="44"/>
      <c r="G96" s="59"/>
      <c r="I96" s="59"/>
      <c r="J96" s="59"/>
      <c r="K96" s="59"/>
      <c r="L96" s="59"/>
      <c r="M96" s="59"/>
      <c r="N96" s="46"/>
    </row>
    <row r="97" spans="1:14" ht="16.5" customHeight="1">
      <c r="A97" s="44"/>
      <c r="G97" s="59"/>
      <c r="I97" s="59"/>
      <c r="J97" s="59"/>
      <c r="K97" s="59"/>
      <c r="L97" s="59"/>
      <c r="M97" s="59"/>
      <c r="N97" s="46"/>
    </row>
    <row r="98" spans="1:14" ht="16.5" customHeight="1">
      <c r="A98" s="44"/>
      <c r="G98" s="59"/>
      <c r="I98" s="59"/>
      <c r="J98" s="59"/>
      <c r="K98" s="59"/>
      <c r="L98" s="59"/>
      <c r="M98" s="59"/>
      <c r="N98" s="46"/>
    </row>
    <row r="99" spans="1:14" ht="16.5" customHeight="1">
      <c r="A99" s="44"/>
      <c r="G99" s="59"/>
      <c r="I99" s="59"/>
      <c r="J99" s="59"/>
      <c r="K99" s="59"/>
      <c r="L99" s="59"/>
      <c r="M99" s="59"/>
      <c r="N99" s="46"/>
    </row>
    <row r="100" spans="1:14" ht="27.95" customHeight="1">
      <c r="A100" s="270" t="str">
        <f>+A50</f>
        <v>The accompanying condensed notes to the interim financial information on pages 14 to 35 are an integral part of this interim financial information.</v>
      </c>
      <c r="B100" s="270"/>
      <c r="C100" s="270"/>
      <c r="D100" s="270"/>
      <c r="E100" s="270"/>
      <c r="F100" s="270"/>
      <c r="G100" s="270"/>
      <c r="H100" s="270"/>
      <c r="I100" s="270"/>
      <c r="J100" s="270"/>
      <c r="K100" s="270"/>
      <c r="L100" s="270"/>
      <c r="M100" s="270"/>
      <c r="N100" s="46"/>
    </row>
    <row r="125" spans="5:14" ht="16.5" customHeight="1">
      <c r="E125" s="46"/>
      <c r="F125" s="65"/>
      <c r="G125" s="46"/>
      <c r="H125" s="46"/>
      <c r="I125" s="46"/>
      <c r="J125" s="46"/>
      <c r="K125" s="46"/>
      <c r="L125" s="46"/>
      <c r="M125" s="46"/>
      <c r="N125" s="46"/>
    </row>
  </sheetData>
  <mergeCells count="10">
    <mergeCell ref="G57:I57"/>
    <mergeCell ref="K57:M57"/>
    <mergeCell ref="A100:M100"/>
    <mergeCell ref="G6:I6"/>
    <mergeCell ref="K6:M6"/>
    <mergeCell ref="G7:I7"/>
    <mergeCell ref="K7:M7"/>
    <mergeCell ref="A50:M50"/>
    <mergeCell ref="G56:I56"/>
    <mergeCell ref="K56:M56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view="pageBreakPreview" topLeftCell="A99" zoomScale="90" zoomScaleNormal="80" zoomScaleSheetLayoutView="90" workbookViewId="0">
      <selection activeCell="V16" sqref="V16"/>
    </sheetView>
  </sheetViews>
  <sheetFormatPr defaultColWidth="9.140625" defaultRowHeight="16.5" customHeight="1"/>
  <cols>
    <col min="1" max="1" width="1.7109375" style="46" customWidth="1"/>
    <col min="2" max="2" width="1.5703125" style="46" customWidth="1"/>
    <col min="3" max="3" width="1.7109375" style="46" customWidth="1"/>
    <col min="4" max="4" width="33.7109375" style="46" customWidth="1"/>
    <col min="5" max="5" width="5.140625" style="45" customWidth="1"/>
    <col min="6" max="6" width="0.5703125" style="45" customWidth="1"/>
    <col min="7" max="7" width="13.28515625" style="54" customWidth="1"/>
    <col min="8" max="8" width="0.5703125" style="59" customWidth="1"/>
    <col min="9" max="9" width="13.42578125" style="54" customWidth="1"/>
    <col min="10" max="10" width="0.5703125" style="121" customWidth="1"/>
    <col min="11" max="11" width="13.42578125" style="54" customWidth="1"/>
    <col min="12" max="12" width="0.5703125" style="60" customWidth="1"/>
    <col min="13" max="13" width="13.7109375" style="54" customWidth="1"/>
    <col min="14" max="14" width="9.140625" style="47"/>
    <col min="15" max="16384" width="9.140625" style="46"/>
  </cols>
  <sheetData>
    <row r="1" spans="1:13" ht="16.5" customHeight="1">
      <c r="A1" s="44" t="str">
        <f>'Eng2-4'!A117</f>
        <v>Thai Oil Public Company Limited</v>
      </c>
      <c r="B1" s="44"/>
      <c r="C1" s="44"/>
      <c r="D1" s="44"/>
      <c r="M1" s="74" t="s">
        <v>53</v>
      </c>
    </row>
    <row r="2" spans="1:13" ht="16.5" customHeight="1">
      <c r="A2" s="44" t="s">
        <v>265</v>
      </c>
      <c r="B2" s="44"/>
      <c r="C2" s="44"/>
      <c r="D2" s="44"/>
    </row>
    <row r="3" spans="1:13" ht="16.5" customHeight="1">
      <c r="A3" s="48" t="s">
        <v>310</v>
      </c>
      <c r="B3" s="48"/>
      <c r="C3" s="48"/>
      <c r="D3" s="48"/>
      <c r="E3" s="49"/>
      <c r="F3" s="49"/>
      <c r="G3" s="57"/>
      <c r="H3" s="63"/>
      <c r="I3" s="57"/>
      <c r="J3" s="122"/>
      <c r="K3" s="57"/>
      <c r="L3" s="63"/>
      <c r="M3" s="57"/>
    </row>
    <row r="4" spans="1:13" ht="16.5" customHeight="1">
      <c r="A4" s="50"/>
      <c r="B4" s="50"/>
      <c r="C4" s="50"/>
      <c r="D4" s="50"/>
      <c r="E4" s="51"/>
      <c r="F4" s="51"/>
      <c r="G4" s="58"/>
      <c r="H4" s="60"/>
      <c r="I4" s="58"/>
      <c r="K4" s="58"/>
      <c r="M4" s="58"/>
    </row>
    <row r="5" spans="1:13" ht="16.5" customHeight="1">
      <c r="A5" s="50"/>
      <c r="B5" s="50"/>
      <c r="C5" s="50"/>
      <c r="D5" s="50"/>
      <c r="E5" s="51"/>
      <c r="F5" s="51"/>
      <c r="G5" s="58"/>
      <c r="H5" s="60"/>
      <c r="I5" s="58"/>
      <c r="K5" s="58"/>
      <c r="M5" s="58"/>
    </row>
    <row r="6" spans="1:13" ht="16.5" customHeight="1">
      <c r="G6" s="269" t="s">
        <v>49</v>
      </c>
      <c r="H6" s="269"/>
      <c r="I6" s="269"/>
      <c r="K6" s="269" t="s">
        <v>50</v>
      </c>
      <c r="L6" s="269"/>
      <c r="M6" s="269"/>
    </row>
    <row r="7" spans="1:13" ht="16.5" customHeight="1">
      <c r="A7" s="46" t="s">
        <v>51</v>
      </c>
      <c r="E7" s="52"/>
      <c r="F7" s="52"/>
      <c r="G7" s="267" t="s">
        <v>52</v>
      </c>
      <c r="H7" s="267"/>
      <c r="I7" s="267"/>
      <c r="J7" s="123"/>
      <c r="K7" s="267" t="s">
        <v>52</v>
      </c>
      <c r="L7" s="267"/>
      <c r="M7" s="267"/>
    </row>
    <row r="8" spans="1:13" ht="16.5" customHeight="1">
      <c r="F8" s="52"/>
      <c r="G8" s="118" t="s">
        <v>124</v>
      </c>
      <c r="H8" s="116"/>
      <c r="I8" s="118" t="s">
        <v>102</v>
      </c>
      <c r="J8" s="123"/>
      <c r="K8" s="118" t="s">
        <v>124</v>
      </c>
      <c r="L8" s="116"/>
      <c r="M8" s="118" t="s">
        <v>102</v>
      </c>
    </row>
    <row r="9" spans="1:13" ht="16.5" customHeight="1">
      <c r="E9" s="53" t="s">
        <v>56</v>
      </c>
      <c r="F9" s="52"/>
      <c r="G9" s="75" t="s">
        <v>194</v>
      </c>
      <c r="H9" s="120"/>
      <c r="I9" s="75" t="s">
        <v>194</v>
      </c>
      <c r="J9" s="123"/>
      <c r="K9" s="75" t="s">
        <v>194</v>
      </c>
      <c r="L9" s="116"/>
      <c r="M9" s="75" t="s">
        <v>194</v>
      </c>
    </row>
    <row r="10" spans="1:13" ht="16.5" customHeight="1">
      <c r="G10" s="206"/>
      <c r="K10" s="206"/>
    </row>
    <row r="11" spans="1:13" ht="16.5" customHeight="1">
      <c r="A11" s="140" t="s">
        <v>177</v>
      </c>
      <c r="E11" s="45">
        <v>5</v>
      </c>
      <c r="G11" s="218">
        <v>265916442</v>
      </c>
      <c r="H11" s="152"/>
      <c r="I11" s="152">
        <v>288892532</v>
      </c>
      <c r="J11" s="152"/>
      <c r="K11" s="218">
        <v>274814341</v>
      </c>
      <c r="L11" s="153"/>
      <c r="M11" s="153">
        <v>301549070</v>
      </c>
    </row>
    <row r="12" spans="1:13" ht="16.5" customHeight="1">
      <c r="A12" s="140" t="s">
        <v>280</v>
      </c>
      <c r="G12" s="219">
        <v>1470457</v>
      </c>
      <c r="H12" s="152"/>
      <c r="I12" s="154">
        <v>2319352</v>
      </c>
      <c r="J12" s="152"/>
      <c r="K12" s="219">
        <v>1470457</v>
      </c>
      <c r="L12" s="153"/>
      <c r="M12" s="154">
        <v>2319352</v>
      </c>
    </row>
    <row r="13" spans="1:13" ht="16.5" customHeight="1">
      <c r="A13" s="140"/>
      <c r="G13" s="218"/>
      <c r="H13" s="152"/>
      <c r="I13" s="152"/>
      <c r="J13" s="152"/>
      <c r="K13" s="218"/>
      <c r="L13" s="153"/>
      <c r="M13" s="153"/>
    </row>
    <row r="14" spans="1:13" ht="16.5" customHeight="1">
      <c r="A14" s="144" t="s">
        <v>197</v>
      </c>
      <c r="G14" s="218">
        <f>G11+G12</f>
        <v>267386899</v>
      </c>
      <c r="H14" s="152"/>
      <c r="I14" s="152">
        <f>I11+I12</f>
        <v>291211884</v>
      </c>
      <c r="J14" s="152"/>
      <c r="K14" s="218">
        <f>K11+K12</f>
        <v>276284798</v>
      </c>
      <c r="L14" s="153"/>
      <c r="M14" s="152">
        <f>M11+M12</f>
        <v>303868422</v>
      </c>
    </row>
    <row r="15" spans="1:13" ht="16.5" customHeight="1">
      <c r="A15" s="144"/>
      <c r="G15" s="218"/>
      <c r="H15" s="152"/>
      <c r="I15" s="152"/>
      <c r="J15" s="152"/>
      <c r="K15" s="218"/>
      <c r="L15" s="153"/>
      <c r="M15" s="152"/>
    </row>
    <row r="16" spans="1:13" ht="16.5" customHeight="1">
      <c r="A16" s="140" t="s">
        <v>178</v>
      </c>
      <c r="G16" s="219">
        <v>-261357358</v>
      </c>
      <c r="H16" s="152"/>
      <c r="I16" s="154">
        <v>-271117194</v>
      </c>
      <c r="J16" s="152"/>
      <c r="K16" s="219">
        <v>-274515714</v>
      </c>
      <c r="L16" s="153"/>
      <c r="M16" s="154">
        <v>-290687090</v>
      </c>
    </row>
    <row r="17" spans="1:13" ht="16.5" customHeight="1">
      <c r="A17" s="140"/>
      <c r="G17" s="220"/>
      <c r="H17" s="153"/>
      <c r="I17" s="153"/>
      <c r="J17" s="153"/>
      <c r="K17" s="220"/>
      <c r="L17" s="153"/>
      <c r="M17" s="153"/>
    </row>
    <row r="18" spans="1:13" ht="16.5" customHeight="1">
      <c r="A18" s="144" t="s">
        <v>149</v>
      </c>
      <c r="G18" s="218">
        <f>SUM(G14:G16)</f>
        <v>6029541</v>
      </c>
      <c r="H18" s="152"/>
      <c r="I18" s="152">
        <f>SUM(I14:I16)</f>
        <v>20094690</v>
      </c>
      <c r="J18" s="152"/>
      <c r="K18" s="218">
        <f>SUM(K14:K16)</f>
        <v>1769084</v>
      </c>
      <c r="L18" s="153"/>
      <c r="M18" s="152">
        <f>SUM(M14:M16)</f>
        <v>13181332</v>
      </c>
    </row>
    <row r="19" spans="1:13" ht="16.5" customHeight="1">
      <c r="A19" s="140"/>
      <c r="G19" s="220"/>
      <c r="H19" s="153"/>
      <c r="I19" s="153"/>
      <c r="J19" s="153"/>
      <c r="K19" s="220"/>
      <c r="L19" s="153"/>
      <c r="M19" s="153"/>
    </row>
    <row r="20" spans="1:13" ht="16.5" customHeight="1">
      <c r="A20" s="155" t="s">
        <v>150</v>
      </c>
      <c r="G20" s="221">
        <v>167106</v>
      </c>
      <c r="H20" s="156"/>
      <c r="I20" s="156">
        <v>157372</v>
      </c>
      <c r="J20" s="156"/>
      <c r="K20" s="218">
        <v>2493897</v>
      </c>
      <c r="L20" s="153"/>
      <c r="M20" s="153">
        <v>4257841</v>
      </c>
    </row>
    <row r="21" spans="1:13" ht="16.5" customHeight="1">
      <c r="A21" s="155" t="s">
        <v>241</v>
      </c>
      <c r="G21" s="220">
        <v>70770</v>
      </c>
      <c r="H21" s="152"/>
      <c r="I21" s="153">
        <v>31735</v>
      </c>
      <c r="J21" s="152"/>
      <c r="K21" s="220">
        <v>-151054</v>
      </c>
      <c r="L21" s="153"/>
      <c r="M21" s="153">
        <v>175290</v>
      </c>
    </row>
    <row r="22" spans="1:13" ht="16.5" customHeight="1">
      <c r="A22" s="140" t="s">
        <v>260</v>
      </c>
      <c r="G22" s="220">
        <v>1549035</v>
      </c>
      <c r="H22" s="152"/>
      <c r="I22" s="153">
        <v>859840</v>
      </c>
      <c r="J22" s="152"/>
      <c r="K22" s="218">
        <v>1630600</v>
      </c>
      <c r="L22" s="153"/>
      <c r="M22" s="152">
        <v>708163</v>
      </c>
    </row>
    <row r="23" spans="1:13" ht="16.5" customHeight="1">
      <c r="A23" s="140" t="s">
        <v>74</v>
      </c>
      <c r="G23" s="218">
        <v>1864123</v>
      </c>
      <c r="H23" s="152"/>
      <c r="I23" s="152">
        <v>1132473</v>
      </c>
      <c r="J23" s="152"/>
      <c r="K23" s="218">
        <v>3263984</v>
      </c>
      <c r="L23" s="153"/>
      <c r="M23" s="152">
        <v>2630153</v>
      </c>
    </row>
    <row r="24" spans="1:13" ht="16.5" customHeight="1">
      <c r="A24" s="140" t="s">
        <v>151</v>
      </c>
      <c r="G24" s="220">
        <v>-309473</v>
      </c>
      <c r="H24" s="152"/>
      <c r="I24" s="153">
        <v>-312840</v>
      </c>
      <c r="J24" s="152"/>
      <c r="K24" s="220">
        <v>-45571</v>
      </c>
      <c r="L24" s="153"/>
      <c r="M24" s="153">
        <v>-44754</v>
      </c>
    </row>
    <row r="25" spans="1:13" ht="16.5" customHeight="1">
      <c r="A25" s="140" t="s">
        <v>75</v>
      </c>
      <c r="G25" s="220">
        <v>-1563311</v>
      </c>
      <c r="H25" s="152"/>
      <c r="I25" s="153">
        <v>-1613560</v>
      </c>
      <c r="J25" s="152"/>
      <c r="K25" s="220">
        <v>-1613309</v>
      </c>
      <c r="L25" s="153"/>
      <c r="M25" s="153">
        <v>-1588378</v>
      </c>
    </row>
    <row r="26" spans="1:13" ht="16.5" customHeight="1">
      <c r="A26" s="140" t="s">
        <v>232</v>
      </c>
      <c r="G26" s="220"/>
      <c r="H26" s="152"/>
      <c r="I26" s="153"/>
      <c r="J26" s="152"/>
      <c r="K26" s="220"/>
      <c r="L26" s="153"/>
      <c r="M26" s="153"/>
    </row>
    <row r="27" spans="1:13" ht="16.5" customHeight="1">
      <c r="A27" s="157"/>
      <c r="B27" s="46" t="s">
        <v>233</v>
      </c>
      <c r="E27" s="45">
        <v>9</v>
      </c>
      <c r="G27" s="219">
        <v>999525</v>
      </c>
      <c r="H27" s="152"/>
      <c r="I27" s="154">
        <v>991490</v>
      </c>
      <c r="J27" s="152"/>
      <c r="K27" s="223">
        <v>0</v>
      </c>
      <c r="L27" s="152"/>
      <c r="M27" s="158">
        <v>0</v>
      </c>
    </row>
    <row r="28" spans="1:13" ht="16.5" customHeight="1">
      <c r="A28" s="157"/>
      <c r="G28" s="218"/>
      <c r="H28" s="152"/>
      <c r="I28" s="152"/>
      <c r="J28" s="152"/>
      <c r="K28" s="224"/>
      <c r="L28" s="152"/>
      <c r="M28" s="160"/>
    </row>
    <row r="29" spans="1:13" ht="16.5" customHeight="1">
      <c r="A29" s="144" t="s">
        <v>152</v>
      </c>
      <c r="G29" s="218"/>
      <c r="H29" s="152"/>
      <c r="I29" s="152"/>
      <c r="J29" s="152"/>
      <c r="K29" s="218"/>
      <c r="L29" s="152"/>
      <c r="M29" s="152"/>
    </row>
    <row r="30" spans="1:13" ht="16.5" customHeight="1">
      <c r="A30" s="144"/>
      <c r="B30" s="44" t="s">
        <v>198</v>
      </c>
      <c r="G30" s="218">
        <f>SUM(G18:G27)</f>
        <v>8807316</v>
      </c>
      <c r="H30" s="152"/>
      <c r="I30" s="152">
        <f>SUM(I18:I27)</f>
        <v>21341200</v>
      </c>
      <c r="J30" s="152"/>
      <c r="K30" s="218">
        <f>SUM(K18:K27)</f>
        <v>7347631</v>
      </c>
      <c r="L30" s="152"/>
      <c r="M30" s="152">
        <f>SUM(M18:M27)</f>
        <v>19319647</v>
      </c>
    </row>
    <row r="31" spans="1:13" ht="16.5" customHeight="1">
      <c r="A31" s="140" t="s">
        <v>76</v>
      </c>
      <c r="B31" s="44"/>
      <c r="G31" s="218">
        <v>-3451818</v>
      </c>
      <c r="H31" s="152"/>
      <c r="I31" s="152">
        <v>-2432714</v>
      </c>
      <c r="J31" s="152"/>
      <c r="K31" s="218">
        <v>-3062326</v>
      </c>
      <c r="L31" s="152"/>
      <c r="M31" s="152">
        <v>-2049020</v>
      </c>
    </row>
    <row r="32" spans="1:13" ht="16.5" customHeight="1">
      <c r="A32" s="140" t="s">
        <v>250</v>
      </c>
      <c r="G32" s="219">
        <v>0</v>
      </c>
      <c r="H32" s="152"/>
      <c r="I32" s="154">
        <v>-431100</v>
      </c>
      <c r="J32" s="152"/>
      <c r="K32" s="219">
        <v>0</v>
      </c>
      <c r="L32" s="152"/>
      <c r="M32" s="154">
        <v>-431100</v>
      </c>
    </row>
    <row r="33" spans="1:13" ht="16.5" customHeight="1">
      <c r="A33" s="140"/>
      <c r="G33" s="218"/>
      <c r="H33" s="152"/>
      <c r="I33" s="152"/>
      <c r="J33" s="152"/>
      <c r="K33" s="218"/>
      <c r="L33" s="152"/>
      <c r="M33" s="152"/>
    </row>
    <row r="34" spans="1:13" ht="16.5" customHeight="1">
      <c r="A34" s="144" t="s">
        <v>153</v>
      </c>
      <c r="G34" s="218">
        <f>SUM(G30:G32)</f>
        <v>5355498</v>
      </c>
      <c r="H34" s="152"/>
      <c r="I34" s="152">
        <f>SUM(I30:I32)</f>
        <v>18477386</v>
      </c>
      <c r="J34" s="152"/>
      <c r="K34" s="218">
        <f>SUM(K30:K32)</f>
        <v>4285305</v>
      </c>
      <c r="L34" s="152"/>
      <c r="M34" s="152">
        <f>SUM(M30:M32)</f>
        <v>16839527</v>
      </c>
    </row>
    <row r="35" spans="1:13" ht="16.5" customHeight="1">
      <c r="A35" s="140" t="s">
        <v>33</v>
      </c>
      <c r="G35" s="219">
        <v>-894602</v>
      </c>
      <c r="H35" s="152"/>
      <c r="I35" s="154">
        <v>-3297962</v>
      </c>
      <c r="J35" s="152"/>
      <c r="K35" s="219">
        <v>-372434</v>
      </c>
      <c r="L35" s="152"/>
      <c r="M35" s="154">
        <v>-2511881</v>
      </c>
    </row>
    <row r="36" spans="1:13" ht="16.5" customHeight="1">
      <c r="A36" s="140"/>
      <c r="G36" s="218"/>
      <c r="H36" s="152"/>
      <c r="I36" s="152"/>
      <c r="J36" s="152"/>
      <c r="K36" s="218"/>
      <c r="L36" s="152"/>
      <c r="M36" s="152"/>
    </row>
    <row r="37" spans="1:13" ht="16.5" customHeight="1" thickBot="1">
      <c r="A37" s="144" t="s">
        <v>114</v>
      </c>
      <c r="G37" s="222">
        <f>SUM(G34:G35)</f>
        <v>4460896</v>
      </c>
      <c r="H37" s="153"/>
      <c r="I37" s="159">
        <f>SUM(I34:I35)</f>
        <v>15179424</v>
      </c>
      <c r="J37" s="153"/>
      <c r="K37" s="222">
        <f>SUM(K34:K35)</f>
        <v>3912871</v>
      </c>
      <c r="L37" s="153"/>
      <c r="M37" s="159">
        <f>SUM(M34:M35)</f>
        <v>14327646</v>
      </c>
    </row>
    <row r="38" spans="1:13" ht="16.5" customHeight="1" thickTop="1">
      <c r="A38" s="140"/>
      <c r="G38" s="220"/>
      <c r="H38" s="153"/>
      <c r="I38" s="153"/>
      <c r="J38" s="153"/>
      <c r="K38" s="220"/>
      <c r="L38" s="153"/>
      <c r="M38" s="153"/>
    </row>
    <row r="39" spans="1:13" ht="16.5" customHeight="1">
      <c r="A39" s="144" t="s">
        <v>179</v>
      </c>
      <c r="G39" s="220"/>
      <c r="H39" s="153"/>
      <c r="I39" s="153"/>
      <c r="J39" s="153"/>
      <c r="K39" s="220"/>
      <c r="L39" s="153"/>
      <c r="M39" s="153"/>
    </row>
    <row r="40" spans="1:13" ht="16.5" customHeight="1">
      <c r="A40" s="157" t="s">
        <v>154</v>
      </c>
      <c r="G40" s="218">
        <v>4292613</v>
      </c>
      <c r="H40" s="153"/>
      <c r="I40" s="152">
        <v>14960997</v>
      </c>
      <c r="J40" s="153"/>
      <c r="K40" s="218">
        <v>3912871</v>
      </c>
      <c r="L40" s="153"/>
      <c r="M40" s="152">
        <v>14327646</v>
      </c>
    </row>
    <row r="41" spans="1:13" ht="16.5" customHeight="1">
      <c r="A41" s="157" t="s">
        <v>155</v>
      </c>
      <c r="G41" s="219">
        <v>168283</v>
      </c>
      <c r="H41" s="152"/>
      <c r="I41" s="154">
        <v>218427</v>
      </c>
      <c r="J41" s="152"/>
      <c r="K41" s="225">
        <v>0</v>
      </c>
      <c r="L41" s="152"/>
      <c r="M41" s="158">
        <v>0</v>
      </c>
    </row>
    <row r="42" spans="1:13" ht="16.5" customHeight="1">
      <c r="A42" s="157"/>
      <c r="G42" s="218"/>
      <c r="H42" s="152"/>
      <c r="I42" s="152"/>
      <c r="J42" s="152"/>
      <c r="K42" s="218"/>
      <c r="L42" s="152"/>
      <c r="M42" s="160"/>
    </row>
    <row r="43" spans="1:13" ht="16.5" customHeight="1" thickBot="1">
      <c r="A43" s="144"/>
      <c r="G43" s="222">
        <f t="shared" ref="G43:M43" si="0">G40+G41</f>
        <v>4460896</v>
      </c>
      <c r="H43" s="153"/>
      <c r="I43" s="159">
        <f t="shared" si="0"/>
        <v>15179424</v>
      </c>
      <c r="J43" s="153"/>
      <c r="K43" s="222">
        <f t="shared" si="0"/>
        <v>3912871</v>
      </c>
      <c r="L43" s="153"/>
      <c r="M43" s="159">
        <f t="shared" si="0"/>
        <v>14327646</v>
      </c>
    </row>
    <row r="44" spans="1:13" ht="16.5" customHeight="1" thickTop="1">
      <c r="A44" s="140"/>
      <c r="G44" s="220"/>
      <c r="H44" s="153"/>
      <c r="I44" s="153"/>
      <c r="J44" s="153"/>
      <c r="K44" s="220"/>
      <c r="L44" s="153"/>
      <c r="M44" s="153"/>
    </row>
    <row r="45" spans="1:13" ht="16.5" customHeight="1">
      <c r="A45" s="148" t="s">
        <v>259</v>
      </c>
      <c r="G45" s="263">
        <f>+G40/2040028</f>
        <v>2.1041931777406977</v>
      </c>
      <c r="H45" s="161"/>
      <c r="I45" s="161">
        <v>7.33</v>
      </c>
      <c r="J45" s="161"/>
      <c r="K45" s="263">
        <f>K40/2040028</f>
        <v>1.9180476934630308</v>
      </c>
      <c r="L45" s="161"/>
      <c r="M45" s="161">
        <v>7.02</v>
      </c>
    </row>
    <row r="46" spans="1:13" ht="16.5" customHeight="1">
      <c r="G46" s="58"/>
      <c r="H46" s="60"/>
      <c r="I46" s="58"/>
      <c r="K46" s="58"/>
      <c r="M46" s="58"/>
    </row>
    <row r="47" spans="1:13" ht="16.5" customHeight="1">
      <c r="G47" s="58"/>
      <c r="H47" s="60"/>
      <c r="I47" s="58"/>
      <c r="K47" s="58"/>
      <c r="M47" s="58"/>
    </row>
    <row r="48" spans="1:13" ht="16.5" customHeight="1">
      <c r="G48" s="58"/>
      <c r="H48" s="60"/>
      <c r="I48" s="58"/>
      <c r="K48" s="58"/>
      <c r="M48" s="58"/>
    </row>
    <row r="51" spans="1:13" ht="27.95" customHeight="1">
      <c r="A51" s="271" t="str">
        <f>'Eng2-4'!A174:L174</f>
        <v>The accompanying condensed notes to the interim financial information on pages 14 to 35 are an integral part of this interim financial information.</v>
      </c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</row>
    <row r="52" spans="1:13" ht="16.5" customHeight="1">
      <c r="A52" s="44" t="str">
        <f>A1</f>
        <v>Thai Oil Public Company Limited</v>
      </c>
      <c r="B52" s="44"/>
      <c r="C52" s="44"/>
      <c r="D52" s="44"/>
      <c r="M52" s="74" t="s">
        <v>53</v>
      </c>
    </row>
    <row r="53" spans="1:13" ht="16.5" customHeight="1">
      <c r="A53" s="44" t="s">
        <v>271</v>
      </c>
      <c r="B53" s="44"/>
      <c r="C53" s="44"/>
      <c r="D53" s="44"/>
    </row>
    <row r="54" spans="1:13" ht="16.5" customHeight="1">
      <c r="A54" s="48" t="s">
        <v>310</v>
      </c>
      <c r="B54" s="48"/>
      <c r="C54" s="48"/>
      <c r="D54" s="48"/>
      <c r="E54" s="49"/>
      <c r="F54" s="49"/>
      <c r="G54" s="57"/>
      <c r="H54" s="63"/>
      <c r="I54" s="57"/>
      <c r="J54" s="122"/>
      <c r="K54" s="57"/>
      <c r="L54" s="63"/>
      <c r="M54" s="57"/>
    </row>
    <row r="55" spans="1:13" ht="16.5" customHeight="1">
      <c r="A55" s="50"/>
      <c r="B55" s="50"/>
      <c r="C55" s="50"/>
      <c r="D55" s="50"/>
      <c r="E55" s="51"/>
      <c r="F55" s="51"/>
      <c r="G55" s="58"/>
      <c r="H55" s="60"/>
      <c r="I55" s="58"/>
      <c r="K55" s="58"/>
      <c r="M55" s="58"/>
    </row>
    <row r="56" spans="1:13" ht="16.5" customHeight="1">
      <c r="A56" s="50"/>
      <c r="B56" s="50"/>
      <c r="C56" s="50"/>
      <c r="D56" s="50"/>
      <c r="E56" s="51"/>
      <c r="F56" s="51"/>
      <c r="G56" s="58"/>
      <c r="H56" s="60"/>
      <c r="I56" s="58"/>
      <c r="K56" s="58"/>
      <c r="M56" s="58"/>
    </row>
    <row r="57" spans="1:13" ht="16.5" customHeight="1">
      <c r="G57" s="269" t="s">
        <v>49</v>
      </c>
      <c r="H57" s="269"/>
      <c r="I57" s="269"/>
      <c r="J57" s="60"/>
      <c r="K57" s="269" t="s">
        <v>50</v>
      </c>
      <c r="L57" s="269"/>
      <c r="M57" s="269"/>
    </row>
    <row r="58" spans="1:13" ht="16.5" customHeight="1">
      <c r="A58" s="46" t="s">
        <v>51</v>
      </c>
      <c r="E58" s="52"/>
      <c r="F58" s="52"/>
      <c r="G58" s="267" t="s">
        <v>52</v>
      </c>
      <c r="H58" s="267"/>
      <c r="I58" s="267"/>
      <c r="J58" s="116"/>
      <c r="K58" s="267" t="s">
        <v>52</v>
      </c>
      <c r="L58" s="267"/>
      <c r="M58" s="267"/>
    </row>
    <row r="59" spans="1:13" ht="16.5" customHeight="1">
      <c r="F59" s="52"/>
      <c r="G59" s="118" t="s">
        <v>124</v>
      </c>
      <c r="H59" s="116"/>
      <c r="I59" s="118" t="s">
        <v>102</v>
      </c>
      <c r="J59" s="123"/>
      <c r="K59" s="118" t="s">
        <v>124</v>
      </c>
      <c r="L59" s="116"/>
      <c r="M59" s="118" t="s">
        <v>102</v>
      </c>
    </row>
    <row r="60" spans="1:13" ht="16.5" customHeight="1">
      <c r="E60" s="62"/>
      <c r="F60" s="52"/>
      <c r="G60" s="75" t="s">
        <v>194</v>
      </c>
      <c r="H60" s="120"/>
      <c r="I60" s="75" t="s">
        <v>194</v>
      </c>
      <c r="J60" s="123"/>
      <c r="K60" s="75" t="s">
        <v>194</v>
      </c>
      <c r="L60" s="116"/>
      <c r="M60" s="75" t="s">
        <v>194</v>
      </c>
    </row>
    <row r="61" spans="1:13" ht="16.5" customHeight="1">
      <c r="A61" s="44"/>
      <c r="G61" s="226"/>
      <c r="I61" s="59"/>
      <c r="J61" s="59"/>
      <c r="K61" s="226"/>
      <c r="L61" s="59"/>
      <c r="M61" s="59"/>
    </row>
    <row r="62" spans="1:13" ht="16.5" customHeight="1">
      <c r="A62" s="144" t="s">
        <v>114</v>
      </c>
      <c r="B62" s="162"/>
      <c r="G62" s="227">
        <f>G43</f>
        <v>4460896</v>
      </c>
      <c r="I62" s="60">
        <f>I43</f>
        <v>15179424</v>
      </c>
      <c r="J62" s="59"/>
      <c r="K62" s="218">
        <f>K43</f>
        <v>3912871</v>
      </c>
      <c r="L62" s="59"/>
      <c r="M62" s="60">
        <f>M43</f>
        <v>14327646</v>
      </c>
    </row>
    <row r="63" spans="1:13" ht="16.5" customHeight="1">
      <c r="A63" s="163" t="s">
        <v>270</v>
      </c>
      <c r="B63" s="162"/>
      <c r="G63" s="227"/>
      <c r="I63" s="60"/>
      <c r="J63" s="59"/>
      <c r="K63" s="227"/>
      <c r="L63" s="59"/>
      <c r="M63" s="60"/>
    </row>
    <row r="64" spans="1:13" ht="16.5" customHeight="1">
      <c r="A64" s="163" t="s">
        <v>156</v>
      </c>
      <c r="B64" s="164"/>
      <c r="G64" s="218"/>
      <c r="H64" s="152"/>
      <c r="I64" s="152"/>
      <c r="J64" s="152"/>
      <c r="K64" s="218"/>
      <c r="L64" s="59"/>
      <c r="M64" s="160"/>
    </row>
    <row r="65" spans="1:14" ht="16.5" customHeight="1">
      <c r="A65" s="163" t="s">
        <v>157</v>
      </c>
      <c r="B65" s="164"/>
      <c r="G65" s="227"/>
      <c r="I65" s="60"/>
      <c r="J65" s="59"/>
      <c r="K65" s="227"/>
      <c r="L65" s="59"/>
      <c r="M65" s="60"/>
    </row>
    <row r="66" spans="1:14" ht="16.5" customHeight="1">
      <c r="A66" s="157" t="s">
        <v>219</v>
      </c>
      <c r="B66" s="162"/>
      <c r="G66" s="218"/>
      <c r="H66" s="152"/>
      <c r="J66" s="152"/>
      <c r="K66" s="218"/>
      <c r="L66" s="152"/>
      <c r="M66" s="152"/>
      <c r="N66" s="46"/>
    </row>
    <row r="67" spans="1:14" ht="16.5" customHeight="1">
      <c r="A67" s="157"/>
      <c r="B67" s="165" t="s">
        <v>220</v>
      </c>
      <c r="G67" s="218">
        <v>23076</v>
      </c>
      <c r="H67" s="152"/>
      <c r="I67" s="152">
        <v>36875</v>
      </c>
      <c r="J67" s="152"/>
      <c r="K67" s="218">
        <v>23076</v>
      </c>
      <c r="L67" s="152"/>
      <c r="M67" s="152">
        <v>36875</v>
      </c>
      <c r="N67" s="46"/>
    </row>
    <row r="68" spans="1:14" ht="16.5" customHeight="1">
      <c r="A68" s="157" t="s">
        <v>221</v>
      </c>
      <c r="B68" s="162"/>
      <c r="G68" s="218">
        <v>-4017</v>
      </c>
      <c r="H68" s="152"/>
      <c r="I68" s="152">
        <v>-40221</v>
      </c>
      <c r="J68" s="152"/>
      <c r="K68" s="218">
        <v>0</v>
      </c>
      <c r="L68" s="152"/>
      <c r="M68" s="152">
        <v>0</v>
      </c>
      <c r="N68" s="46"/>
    </row>
    <row r="69" spans="1:14" ht="16.5" customHeight="1">
      <c r="A69" s="157" t="s">
        <v>318</v>
      </c>
      <c r="B69" s="162"/>
      <c r="G69" s="218"/>
      <c r="H69" s="152"/>
      <c r="I69" s="152"/>
      <c r="J69" s="152"/>
      <c r="K69" s="218"/>
      <c r="L69" s="152"/>
      <c r="M69" s="152"/>
      <c r="N69" s="46"/>
    </row>
    <row r="70" spans="1:14" ht="16.5" customHeight="1">
      <c r="A70" s="157"/>
      <c r="B70" s="165" t="s">
        <v>255</v>
      </c>
      <c r="G70" s="218"/>
      <c r="H70" s="152"/>
      <c r="I70" s="152"/>
      <c r="J70" s="152"/>
      <c r="K70" s="218"/>
      <c r="L70" s="152"/>
      <c r="M70" s="152"/>
      <c r="N70" s="46"/>
    </row>
    <row r="71" spans="1:14" ht="16.5" customHeight="1">
      <c r="A71" s="157"/>
      <c r="B71" s="165" t="s">
        <v>256</v>
      </c>
      <c r="G71" s="219">
        <v>-25663</v>
      </c>
      <c r="H71" s="152"/>
      <c r="I71" s="154">
        <v>-3018</v>
      </c>
      <c r="J71" s="152"/>
      <c r="K71" s="219">
        <v>0</v>
      </c>
      <c r="L71" s="152"/>
      <c r="M71" s="154">
        <v>0</v>
      </c>
      <c r="N71" s="46"/>
    </row>
    <row r="72" spans="1:14" ht="16.5" customHeight="1">
      <c r="A72" s="157"/>
      <c r="B72" s="162"/>
      <c r="G72" s="218"/>
      <c r="H72" s="152"/>
      <c r="I72" s="152"/>
      <c r="J72" s="152"/>
      <c r="K72" s="228"/>
      <c r="L72" s="152"/>
      <c r="M72" s="152"/>
      <c r="N72" s="46"/>
    </row>
    <row r="73" spans="1:14" ht="16.5" customHeight="1">
      <c r="A73" s="163" t="s">
        <v>207</v>
      </c>
      <c r="B73" s="164"/>
      <c r="G73" s="218"/>
      <c r="H73" s="152"/>
      <c r="I73" s="152"/>
      <c r="J73" s="152"/>
      <c r="K73" s="228"/>
      <c r="L73" s="152"/>
      <c r="M73" s="152"/>
      <c r="N73" s="46"/>
    </row>
    <row r="74" spans="1:14" ht="16.5" customHeight="1">
      <c r="A74" s="163" t="s">
        <v>208</v>
      </c>
      <c r="B74" s="164"/>
      <c r="G74" s="219">
        <f>SUM(G66:G73)</f>
        <v>-6604</v>
      </c>
      <c r="H74" s="152"/>
      <c r="I74" s="154">
        <f>SUM(I67:I73)</f>
        <v>-6364</v>
      </c>
      <c r="J74" s="152"/>
      <c r="K74" s="219">
        <f>SUM(K66:K73)</f>
        <v>23076</v>
      </c>
      <c r="L74" s="59"/>
      <c r="M74" s="154">
        <f>SUM(M66:M73)</f>
        <v>36875</v>
      </c>
      <c r="N74" s="46"/>
    </row>
    <row r="75" spans="1:14" ht="16.5" customHeight="1">
      <c r="A75" s="166"/>
      <c r="B75" s="162"/>
      <c r="G75" s="218"/>
      <c r="H75" s="152"/>
      <c r="I75" s="152"/>
      <c r="J75" s="152"/>
      <c r="K75" s="218"/>
      <c r="L75" s="59"/>
      <c r="M75" s="152"/>
      <c r="N75" s="46"/>
    </row>
    <row r="76" spans="1:14" ht="16.5" customHeight="1">
      <c r="A76" s="163" t="s">
        <v>209</v>
      </c>
      <c r="B76" s="164"/>
      <c r="G76" s="218"/>
      <c r="H76" s="152"/>
      <c r="I76" s="152"/>
      <c r="J76" s="152"/>
      <c r="K76" s="218"/>
      <c r="L76" s="59"/>
      <c r="M76" s="160"/>
      <c r="N76" s="46"/>
    </row>
    <row r="77" spans="1:14" ht="16.5" customHeight="1">
      <c r="A77" s="163" t="s">
        <v>208</v>
      </c>
      <c r="B77" s="164"/>
      <c r="G77" s="227"/>
      <c r="I77" s="60"/>
      <c r="J77" s="59"/>
      <c r="K77" s="227"/>
      <c r="L77" s="59"/>
      <c r="M77" s="60"/>
      <c r="N77" s="46"/>
    </row>
    <row r="78" spans="1:14" ht="16.5" customHeight="1">
      <c r="A78" s="157" t="s">
        <v>266</v>
      </c>
      <c r="B78" s="164"/>
      <c r="G78" s="227"/>
      <c r="I78" s="60"/>
      <c r="J78" s="59"/>
      <c r="K78" s="227"/>
      <c r="L78" s="59"/>
      <c r="M78" s="60"/>
      <c r="N78" s="46"/>
    </row>
    <row r="79" spans="1:14" ht="16.5" customHeight="1">
      <c r="B79" s="165" t="s">
        <v>222</v>
      </c>
      <c r="G79" s="219">
        <v>-3053</v>
      </c>
      <c r="H79" s="152"/>
      <c r="I79" s="154">
        <v>0</v>
      </c>
      <c r="J79" s="152"/>
      <c r="K79" s="219">
        <v>0</v>
      </c>
      <c r="L79" s="152"/>
      <c r="M79" s="154">
        <v>0</v>
      </c>
      <c r="N79" s="46"/>
    </row>
    <row r="80" spans="1:14" ht="16.5" customHeight="1">
      <c r="A80" s="157"/>
      <c r="B80" s="162"/>
      <c r="G80" s="218"/>
      <c r="H80" s="152"/>
      <c r="I80" s="152"/>
      <c r="J80" s="152"/>
      <c r="K80" s="218"/>
      <c r="L80" s="152"/>
      <c r="M80" s="152"/>
      <c r="N80" s="46"/>
    </row>
    <row r="81" spans="1:14" ht="16.5" customHeight="1">
      <c r="A81" s="163" t="s">
        <v>210</v>
      </c>
      <c r="B81" s="164"/>
      <c r="G81" s="218"/>
      <c r="H81" s="152"/>
      <c r="I81" s="152"/>
      <c r="J81" s="152"/>
      <c r="K81" s="228"/>
      <c r="L81" s="152"/>
      <c r="M81" s="152"/>
      <c r="N81" s="46"/>
    </row>
    <row r="82" spans="1:14" ht="16.5" customHeight="1">
      <c r="A82" s="163" t="s">
        <v>208</v>
      </c>
      <c r="B82" s="164"/>
      <c r="G82" s="219">
        <f>SUM(G77:G81)</f>
        <v>-3053</v>
      </c>
      <c r="H82" s="152"/>
      <c r="I82" s="154">
        <f>SUM(I77:I81)</f>
        <v>0</v>
      </c>
      <c r="J82" s="152"/>
      <c r="K82" s="219">
        <f>SUM(K77:K81)</f>
        <v>0</v>
      </c>
      <c r="L82" s="59"/>
      <c r="M82" s="154">
        <f>SUM(M77:M81)</f>
        <v>0</v>
      </c>
      <c r="N82" s="46"/>
    </row>
    <row r="83" spans="1:14" ht="16.5" customHeight="1">
      <c r="A83" s="163"/>
      <c r="B83" s="164"/>
      <c r="G83" s="218"/>
      <c r="H83" s="152"/>
      <c r="I83" s="152"/>
      <c r="J83" s="152"/>
      <c r="K83" s="218"/>
      <c r="L83" s="59"/>
      <c r="M83" s="152"/>
      <c r="N83" s="46"/>
    </row>
    <row r="84" spans="1:14" ht="16.5" customHeight="1">
      <c r="A84" s="163" t="s">
        <v>234</v>
      </c>
      <c r="B84" s="162"/>
      <c r="G84" s="226"/>
      <c r="I84" s="59"/>
      <c r="J84" s="59"/>
      <c r="K84" s="226"/>
      <c r="L84" s="59"/>
      <c r="M84" s="59"/>
      <c r="N84" s="46"/>
    </row>
    <row r="85" spans="1:14" ht="16.5" customHeight="1">
      <c r="A85" s="167" t="s">
        <v>235</v>
      </c>
      <c r="B85" s="162"/>
      <c r="G85" s="219">
        <f>G74+G82</f>
        <v>-9657</v>
      </c>
      <c r="H85" s="152"/>
      <c r="I85" s="154">
        <f>I74+I82</f>
        <v>-6364</v>
      </c>
      <c r="J85" s="152"/>
      <c r="K85" s="219">
        <f>K74+K82</f>
        <v>23076</v>
      </c>
      <c r="L85" s="152"/>
      <c r="M85" s="154">
        <f>M74+M82</f>
        <v>36875</v>
      </c>
      <c r="N85" s="46"/>
    </row>
    <row r="86" spans="1:14" ht="16.5" customHeight="1">
      <c r="A86" s="167"/>
      <c r="B86" s="162"/>
      <c r="G86" s="218"/>
      <c r="H86" s="152"/>
      <c r="I86" s="152"/>
      <c r="J86" s="152"/>
      <c r="K86" s="218"/>
      <c r="L86" s="152"/>
      <c r="M86" s="152"/>
      <c r="N86" s="46"/>
    </row>
    <row r="87" spans="1:14" ht="16.5" customHeight="1" thickBot="1">
      <c r="A87" s="167" t="s">
        <v>121</v>
      </c>
      <c r="B87" s="162"/>
      <c r="G87" s="222">
        <f>G85+G62</f>
        <v>4451239</v>
      </c>
      <c r="H87" s="60"/>
      <c r="I87" s="159">
        <f>I85+I62</f>
        <v>15173060</v>
      </c>
      <c r="J87" s="60"/>
      <c r="K87" s="222">
        <f>K85+K62</f>
        <v>3935947</v>
      </c>
      <c r="M87" s="159">
        <f>M85+M62</f>
        <v>14364521</v>
      </c>
      <c r="N87" s="46"/>
    </row>
    <row r="88" spans="1:14" ht="16.5" customHeight="1" thickTop="1">
      <c r="A88" s="167"/>
      <c r="B88" s="162"/>
      <c r="G88" s="227"/>
      <c r="H88" s="60"/>
      <c r="I88" s="60"/>
      <c r="J88" s="60"/>
      <c r="K88" s="227"/>
      <c r="M88" s="60"/>
      <c r="N88" s="46"/>
    </row>
    <row r="89" spans="1:14" ht="16.5" customHeight="1">
      <c r="A89" s="167" t="s">
        <v>283</v>
      </c>
      <c r="B89" s="167"/>
      <c r="G89" s="227"/>
      <c r="H89" s="168"/>
      <c r="I89" s="60"/>
      <c r="J89" s="168"/>
      <c r="K89" s="229"/>
      <c r="L89" s="168"/>
      <c r="M89" s="168"/>
      <c r="N89" s="46"/>
    </row>
    <row r="90" spans="1:14" ht="16.5" customHeight="1">
      <c r="A90" s="167"/>
      <c r="B90" s="167" t="s">
        <v>284</v>
      </c>
      <c r="G90" s="227"/>
      <c r="H90" s="168"/>
      <c r="I90" s="60"/>
      <c r="J90" s="168"/>
      <c r="K90" s="229"/>
      <c r="L90" s="168"/>
      <c r="M90" s="168"/>
      <c r="N90" s="46"/>
    </row>
    <row r="91" spans="1:14" ht="16.5" customHeight="1">
      <c r="B91" s="157" t="s">
        <v>77</v>
      </c>
      <c r="C91" s="157"/>
      <c r="D91" s="157"/>
      <c r="G91" s="218">
        <v>4287938</v>
      </c>
      <c r="H91" s="152"/>
      <c r="I91" s="152">
        <v>14955182</v>
      </c>
      <c r="J91" s="152"/>
      <c r="K91" s="218">
        <v>3935947</v>
      </c>
      <c r="L91" s="152"/>
      <c r="M91" s="152">
        <v>14364521</v>
      </c>
      <c r="N91" s="46"/>
    </row>
    <row r="92" spans="1:14" ht="16.5" customHeight="1">
      <c r="B92" s="157" t="s">
        <v>73</v>
      </c>
      <c r="C92" s="157"/>
      <c r="D92" s="157"/>
      <c r="G92" s="219">
        <v>163301</v>
      </c>
      <c r="H92" s="168"/>
      <c r="I92" s="154">
        <v>217878</v>
      </c>
      <c r="J92" s="168"/>
      <c r="K92" s="219">
        <v>0</v>
      </c>
      <c r="L92" s="168"/>
      <c r="M92" s="158">
        <v>0</v>
      </c>
      <c r="N92" s="46"/>
    </row>
    <row r="93" spans="1:14" ht="16.5" customHeight="1">
      <c r="A93" s="169"/>
      <c r="B93" s="162"/>
      <c r="G93" s="218"/>
      <c r="H93" s="168"/>
      <c r="I93" s="152"/>
      <c r="J93" s="168"/>
      <c r="K93" s="218"/>
      <c r="L93" s="168"/>
      <c r="M93" s="160"/>
      <c r="N93" s="46"/>
    </row>
    <row r="94" spans="1:14" ht="16.5" customHeight="1" thickBot="1">
      <c r="A94" s="264"/>
      <c r="B94" s="264"/>
      <c r="C94" s="264"/>
      <c r="D94" s="264"/>
      <c r="E94" s="264"/>
      <c r="G94" s="222">
        <f>G91+G92</f>
        <v>4451239</v>
      </c>
      <c r="H94" s="170"/>
      <c r="I94" s="159">
        <f>I91+I92</f>
        <v>15173060</v>
      </c>
      <c r="J94" s="170"/>
      <c r="K94" s="222">
        <f>K91+K92</f>
        <v>3935947</v>
      </c>
      <c r="L94" s="170"/>
      <c r="M94" s="159">
        <f>M91+M92</f>
        <v>14364521</v>
      </c>
      <c r="N94" s="46"/>
    </row>
    <row r="95" spans="1:14" ht="16.5" customHeight="1" thickTop="1">
      <c r="A95" s="44"/>
      <c r="G95" s="59"/>
      <c r="I95" s="59"/>
      <c r="J95" s="59"/>
      <c r="K95" s="59"/>
      <c r="L95" s="59"/>
      <c r="M95" s="59"/>
      <c r="N95" s="46"/>
    </row>
    <row r="96" spans="1:14" ht="16.5" customHeight="1">
      <c r="A96" s="44"/>
      <c r="G96" s="59"/>
      <c r="I96" s="59"/>
      <c r="J96" s="59"/>
      <c r="K96" s="59"/>
      <c r="L96" s="59"/>
      <c r="M96" s="59"/>
      <c r="N96" s="46"/>
    </row>
    <row r="97" spans="1:14" ht="16.5" customHeight="1">
      <c r="A97" s="44"/>
      <c r="G97" s="59"/>
      <c r="I97" s="59"/>
      <c r="J97" s="59"/>
      <c r="K97" s="59"/>
      <c r="L97" s="59"/>
      <c r="M97" s="59"/>
      <c r="N97" s="46"/>
    </row>
    <row r="98" spans="1:14" ht="16.5" customHeight="1">
      <c r="A98" s="44"/>
      <c r="G98" s="59"/>
      <c r="I98" s="59"/>
      <c r="J98" s="59"/>
      <c r="K98" s="59"/>
      <c r="L98" s="59"/>
      <c r="M98" s="59"/>
      <c r="N98" s="46"/>
    </row>
    <row r="99" spans="1:14" ht="16.5" customHeight="1">
      <c r="A99" s="44"/>
      <c r="G99" s="59"/>
      <c r="I99" s="59"/>
      <c r="J99" s="59"/>
      <c r="K99" s="59"/>
      <c r="L99" s="59"/>
      <c r="M99" s="59"/>
      <c r="N99" s="46"/>
    </row>
    <row r="100" spans="1:14" ht="16.5" customHeight="1">
      <c r="A100" s="44"/>
      <c r="G100" s="59"/>
      <c r="I100" s="59"/>
      <c r="J100" s="59"/>
      <c r="K100" s="59"/>
      <c r="L100" s="59"/>
      <c r="M100" s="59"/>
      <c r="N100" s="46"/>
    </row>
    <row r="101" spans="1:14" ht="16.5" customHeight="1">
      <c r="A101" s="44"/>
      <c r="G101" s="59"/>
      <c r="I101" s="59"/>
      <c r="J101" s="59"/>
      <c r="K101" s="59"/>
      <c r="L101" s="59"/>
      <c r="M101" s="59"/>
      <c r="N101" s="46"/>
    </row>
    <row r="102" spans="1:14" ht="27.95" customHeight="1">
      <c r="A102" s="270" t="str">
        <f>+A51</f>
        <v>The accompanying condensed notes to the interim financial information on pages 14 to 35 are an integral part of this interim financial information.</v>
      </c>
      <c r="B102" s="270"/>
      <c r="C102" s="270"/>
      <c r="D102" s="270"/>
      <c r="E102" s="270"/>
      <c r="F102" s="270"/>
      <c r="G102" s="270"/>
      <c r="H102" s="270"/>
      <c r="I102" s="270"/>
      <c r="J102" s="270"/>
      <c r="K102" s="270"/>
      <c r="L102" s="270"/>
      <c r="M102" s="270"/>
      <c r="N102" s="46"/>
    </row>
    <row r="127" spans="5:14" ht="16.5" customHeight="1">
      <c r="E127" s="46"/>
      <c r="F127" s="65"/>
      <c r="G127" s="46"/>
      <c r="H127" s="46"/>
      <c r="I127" s="46"/>
      <c r="J127" s="46"/>
      <c r="K127" s="46"/>
      <c r="L127" s="46"/>
      <c r="M127" s="46"/>
      <c r="N127" s="46"/>
    </row>
  </sheetData>
  <mergeCells count="10">
    <mergeCell ref="G6:I6"/>
    <mergeCell ref="K6:M6"/>
    <mergeCell ref="G7:I7"/>
    <mergeCell ref="K7:M7"/>
    <mergeCell ref="A51:M51"/>
    <mergeCell ref="G57:I57"/>
    <mergeCell ref="K57:M57"/>
    <mergeCell ref="G58:I58"/>
    <mergeCell ref="K58:M58"/>
    <mergeCell ref="A102:M102"/>
  </mergeCells>
  <pageMargins left="0.8" right="0.5" top="0.5" bottom="0.6" header="0.49" footer="0.4"/>
  <pageSetup paperSize="9" scale="96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view="pageBreakPreview" topLeftCell="B40" zoomScale="90" zoomScaleNormal="86" zoomScaleSheetLayoutView="90" workbookViewId="0">
      <selection activeCell="R60" sqref="R60"/>
    </sheetView>
  </sheetViews>
  <sheetFormatPr defaultColWidth="9.140625" defaultRowHeight="16.5" customHeight="1"/>
  <cols>
    <col min="1" max="1" width="28.28515625" style="56" customWidth="1"/>
    <col min="2" max="2" width="4.7109375" style="72" customWidth="1"/>
    <col min="3" max="3" width="0.5703125" style="56" customWidth="1"/>
    <col min="4" max="4" width="10.7109375" style="68" customWidth="1"/>
    <col min="5" max="5" width="0.5703125" style="88" customWidth="1"/>
    <col min="6" max="6" width="8.7109375" style="88" customWidth="1"/>
    <col min="7" max="7" width="0.5703125" style="88" customWidth="1"/>
    <col min="8" max="8" width="13" style="68" customWidth="1"/>
    <col min="9" max="9" width="0.5703125" style="88" customWidth="1"/>
    <col min="10" max="10" width="12.5703125" style="68" customWidth="1"/>
    <col min="11" max="11" width="0.5703125" style="68" customWidth="1"/>
    <col min="12" max="12" width="11.7109375" style="68" customWidth="1"/>
    <col min="13" max="13" width="0.5703125" style="88" customWidth="1"/>
    <col min="14" max="14" width="12.140625" style="88" customWidth="1"/>
    <col min="15" max="15" width="0.5703125" style="88" customWidth="1"/>
    <col min="16" max="16" width="12.42578125" style="68" customWidth="1"/>
    <col min="17" max="17" width="0.5703125" style="88" customWidth="1"/>
    <col min="18" max="18" width="12.42578125" style="68" customWidth="1"/>
    <col min="19" max="19" width="0.5703125" style="88" customWidth="1"/>
    <col min="20" max="20" width="13.7109375" style="88" customWidth="1"/>
    <col min="21" max="21" width="0.5703125" style="88" customWidth="1"/>
    <col min="22" max="22" width="10" style="88" customWidth="1"/>
    <col min="23" max="23" width="0.5703125" style="88" customWidth="1"/>
    <col min="24" max="24" width="14.42578125" style="88" customWidth="1"/>
    <col min="25" max="25" width="0.5703125" style="88" customWidth="1"/>
    <col min="26" max="26" width="11" style="68" customWidth="1"/>
    <col min="27" max="27" width="0.5703125" style="88" customWidth="1"/>
    <col min="28" max="28" width="9.5703125" style="88" customWidth="1"/>
    <col min="29" max="29" width="0.5703125" style="88" customWidth="1"/>
    <col min="30" max="30" width="11" style="88" bestFit="1" customWidth="1"/>
    <col min="31" max="16384" width="9.140625" style="56"/>
  </cols>
  <sheetData>
    <row r="1" spans="1:30" ht="16.5" customHeight="1">
      <c r="A1" s="64" t="str">
        <f>'Eng 7-8'!A1</f>
        <v>Thai Oil Public Company Limited</v>
      </c>
      <c r="B1" s="103"/>
      <c r="C1" s="103"/>
      <c r="E1" s="68"/>
      <c r="F1" s="68"/>
      <c r="G1" s="68"/>
      <c r="I1" s="68"/>
      <c r="M1" s="68"/>
      <c r="N1" s="68"/>
      <c r="O1" s="68"/>
      <c r="Q1" s="68"/>
      <c r="S1" s="68"/>
      <c r="T1" s="68"/>
      <c r="U1" s="68"/>
      <c r="V1" s="68"/>
      <c r="W1" s="68"/>
      <c r="X1" s="68"/>
      <c r="Y1" s="68"/>
      <c r="AA1" s="68"/>
      <c r="AB1" s="68"/>
      <c r="AC1" s="68"/>
      <c r="AD1" s="74" t="s">
        <v>53</v>
      </c>
    </row>
    <row r="2" spans="1:30" ht="16.5" customHeight="1">
      <c r="A2" s="66" t="s">
        <v>272</v>
      </c>
      <c r="B2" s="103"/>
      <c r="C2" s="103"/>
      <c r="E2" s="68"/>
      <c r="F2" s="68"/>
      <c r="G2" s="68"/>
      <c r="I2" s="68"/>
      <c r="M2" s="68"/>
      <c r="N2" s="68"/>
      <c r="O2" s="68"/>
      <c r="Q2" s="68"/>
      <c r="S2" s="68"/>
      <c r="T2" s="68"/>
      <c r="U2" s="68"/>
      <c r="V2" s="68"/>
      <c r="W2" s="68"/>
      <c r="X2" s="68"/>
      <c r="Y2" s="68"/>
      <c r="AA2" s="68"/>
      <c r="AB2" s="68"/>
      <c r="AC2" s="68"/>
      <c r="AD2" s="68"/>
    </row>
    <row r="3" spans="1:30" ht="16.5" customHeight="1">
      <c r="A3" s="131" t="str">
        <f>'Eng 7-8'!A3</f>
        <v>For the nine-month period ended 30 September 2019</v>
      </c>
      <c r="B3" s="102"/>
      <c r="C3" s="102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</row>
    <row r="4" spans="1:30" ht="15" customHeight="1">
      <c r="A4" s="66"/>
      <c r="B4" s="100"/>
      <c r="C4" s="10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</row>
    <row r="5" spans="1:30" ht="15" customHeight="1">
      <c r="A5" s="78"/>
      <c r="B5" s="99"/>
      <c r="C5" s="99"/>
    </row>
    <row r="6" spans="1:30" ht="15" customHeight="1">
      <c r="A6" s="99"/>
      <c r="B6" s="99"/>
      <c r="C6" s="99"/>
      <c r="D6" s="272" t="s">
        <v>110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  <c r="W6" s="272"/>
      <c r="X6" s="272"/>
      <c r="Y6" s="272"/>
      <c r="Z6" s="272"/>
      <c r="AA6" s="272"/>
      <c r="AB6" s="272"/>
      <c r="AC6" s="272"/>
      <c r="AD6" s="272"/>
    </row>
    <row r="7" spans="1:30" ht="15" customHeight="1">
      <c r="A7" s="99"/>
      <c r="B7" s="99"/>
      <c r="C7" s="99"/>
      <c r="D7" s="274" t="s">
        <v>194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  <c r="AC7" s="274"/>
      <c r="AD7" s="274"/>
    </row>
    <row r="8" spans="1:30" ht="15" customHeight="1">
      <c r="A8" s="99"/>
      <c r="B8" s="99"/>
      <c r="C8" s="99"/>
      <c r="D8" s="275" t="s">
        <v>282</v>
      </c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80"/>
      <c r="AB8" s="80"/>
      <c r="AC8" s="80"/>
      <c r="AD8" s="80"/>
    </row>
    <row r="9" spans="1:30" ht="15" customHeight="1">
      <c r="A9" s="99"/>
      <c r="B9" s="99"/>
      <c r="C9" s="99"/>
      <c r="D9" s="79"/>
      <c r="E9" s="80"/>
      <c r="F9" s="80"/>
      <c r="G9" s="80"/>
      <c r="H9" s="272" t="s">
        <v>145</v>
      </c>
      <c r="I9" s="272"/>
      <c r="J9" s="272"/>
      <c r="K9" s="272"/>
      <c r="L9" s="272"/>
      <c r="M9" s="80"/>
      <c r="N9" s="272" t="s">
        <v>123</v>
      </c>
      <c r="O9" s="272"/>
      <c r="P9" s="272"/>
      <c r="Q9" s="272"/>
      <c r="R9" s="272"/>
      <c r="S9" s="80"/>
      <c r="T9" s="276" t="s">
        <v>72</v>
      </c>
      <c r="U9" s="276"/>
      <c r="V9" s="276"/>
      <c r="W9" s="276"/>
      <c r="X9" s="276"/>
      <c r="Y9" s="132"/>
      <c r="Z9" s="79"/>
      <c r="AA9" s="80"/>
      <c r="AB9" s="80"/>
      <c r="AC9" s="80"/>
      <c r="AD9" s="80"/>
    </row>
    <row r="10" spans="1:30" ht="15" customHeight="1">
      <c r="A10" s="92"/>
      <c r="B10" s="92"/>
      <c r="C10" s="92"/>
      <c r="D10" s="80"/>
      <c r="E10" s="80"/>
      <c r="F10" s="80"/>
      <c r="G10" s="80"/>
      <c r="H10" s="80" t="s">
        <v>78</v>
      </c>
      <c r="I10" s="80"/>
      <c r="J10" s="80" t="s">
        <v>187</v>
      </c>
      <c r="K10" s="80"/>
      <c r="L10" s="80"/>
      <c r="M10" s="80"/>
      <c r="N10" s="132"/>
      <c r="O10" s="132"/>
      <c r="P10" s="132"/>
      <c r="Q10" s="132"/>
      <c r="R10" s="132"/>
      <c r="S10" s="80"/>
      <c r="T10" s="273" t="s">
        <v>270</v>
      </c>
      <c r="U10" s="273"/>
      <c r="V10" s="273"/>
      <c r="W10" s="273"/>
      <c r="X10" s="273"/>
      <c r="Y10" s="80"/>
      <c r="Z10" s="80"/>
      <c r="AA10" s="80"/>
      <c r="AB10" s="94"/>
      <c r="AC10" s="80"/>
      <c r="AD10" s="80"/>
    </row>
    <row r="11" spans="1:30" ht="15" customHeight="1">
      <c r="A11" s="92"/>
      <c r="B11" s="92"/>
      <c r="C11" s="92"/>
      <c r="D11" s="81"/>
      <c r="E11" s="80"/>
      <c r="F11" s="80"/>
      <c r="G11" s="80"/>
      <c r="H11" s="80" t="s">
        <v>101</v>
      </c>
      <c r="I11" s="80"/>
      <c r="J11" s="80" t="s">
        <v>186</v>
      </c>
      <c r="K11" s="80"/>
      <c r="L11" s="80" t="s">
        <v>187</v>
      </c>
      <c r="M11" s="80"/>
      <c r="O11" s="80"/>
      <c r="P11" s="80"/>
      <c r="Q11" s="80"/>
      <c r="R11" s="80"/>
      <c r="S11" s="80"/>
      <c r="T11" s="80" t="s">
        <v>181</v>
      </c>
      <c r="U11" s="80"/>
      <c r="V11" s="94"/>
      <c r="W11" s="80"/>
      <c r="X11" s="80" t="s">
        <v>79</v>
      </c>
      <c r="Y11" s="80"/>
      <c r="Z11" s="94"/>
      <c r="AA11" s="94"/>
      <c r="AB11" s="94"/>
      <c r="AC11" s="80"/>
      <c r="AD11" s="80"/>
    </row>
    <row r="12" spans="1:30" ht="15" customHeight="1">
      <c r="A12" s="92"/>
      <c r="B12" s="92"/>
      <c r="C12" s="92"/>
      <c r="D12" s="80" t="s">
        <v>80</v>
      </c>
      <c r="E12" s="80"/>
      <c r="F12" s="80"/>
      <c r="G12" s="80"/>
      <c r="H12" s="80" t="s">
        <v>180</v>
      </c>
      <c r="I12" s="80"/>
      <c r="J12" s="80" t="s">
        <v>188</v>
      </c>
      <c r="K12" s="80"/>
      <c r="L12" s="80" t="s">
        <v>186</v>
      </c>
      <c r="M12" s="80"/>
      <c r="N12" s="132"/>
      <c r="O12" s="132"/>
      <c r="P12" s="132"/>
      <c r="Q12" s="132"/>
      <c r="R12" s="132"/>
      <c r="S12" s="80"/>
      <c r="T12" s="80" t="s">
        <v>224</v>
      </c>
      <c r="U12" s="80"/>
      <c r="V12" s="80" t="s">
        <v>183</v>
      </c>
      <c r="W12" s="80"/>
      <c r="X12" s="80" t="s">
        <v>82</v>
      </c>
      <c r="Y12" s="80"/>
      <c r="Z12" s="94"/>
      <c r="AA12" s="80"/>
      <c r="AB12" s="80" t="s">
        <v>83</v>
      </c>
      <c r="AC12" s="80"/>
      <c r="AD12" s="80"/>
    </row>
    <row r="13" spans="1:30" ht="15" customHeight="1">
      <c r="A13" s="92"/>
      <c r="B13" s="92"/>
      <c r="C13" s="92"/>
      <c r="D13" s="80" t="s">
        <v>84</v>
      </c>
      <c r="E13" s="80"/>
      <c r="F13" s="80" t="s">
        <v>118</v>
      </c>
      <c r="G13" s="80"/>
      <c r="H13" s="80" t="s">
        <v>107</v>
      </c>
      <c r="I13" s="80"/>
      <c r="J13" s="80" t="s">
        <v>90</v>
      </c>
      <c r="K13" s="80"/>
      <c r="L13" s="80" t="s">
        <v>261</v>
      </c>
      <c r="M13" s="80"/>
      <c r="N13" s="80" t="s">
        <v>190</v>
      </c>
      <c r="O13" s="80"/>
      <c r="P13" s="80" t="s">
        <v>190</v>
      </c>
      <c r="Q13" s="80"/>
      <c r="R13" s="80"/>
      <c r="S13" s="80"/>
      <c r="T13" s="80" t="s">
        <v>182</v>
      </c>
      <c r="U13" s="80"/>
      <c r="V13" s="80" t="s">
        <v>184</v>
      </c>
      <c r="W13" s="80"/>
      <c r="X13" s="80" t="s">
        <v>273</v>
      </c>
      <c r="Y13" s="80"/>
      <c r="Z13" s="80" t="s">
        <v>85</v>
      </c>
      <c r="AA13" s="80"/>
      <c r="AB13" s="80" t="s">
        <v>86</v>
      </c>
      <c r="AC13" s="80"/>
      <c r="AD13" s="80" t="s">
        <v>116</v>
      </c>
    </row>
    <row r="14" spans="1:30" ht="15" customHeight="1">
      <c r="A14" s="92"/>
      <c r="B14" s="204" t="s">
        <v>56</v>
      </c>
      <c r="C14" s="92"/>
      <c r="D14" s="98" t="s">
        <v>87</v>
      </c>
      <c r="E14" s="80"/>
      <c r="F14" s="98" t="s">
        <v>117</v>
      </c>
      <c r="G14" s="80"/>
      <c r="H14" s="98" t="s">
        <v>88</v>
      </c>
      <c r="I14" s="80"/>
      <c r="J14" s="98" t="s">
        <v>89</v>
      </c>
      <c r="K14" s="79"/>
      <c r="L14" s="98" t="s">
        <v>262</v>
      </c>
      <c r="M14" s="80"/>
      <c r="N14" s="98" t="s">
        <v>237</v>
      </c>
      <c r="O14" s="80"/>
      <c r="P14" s="87" t="s">
        <v>189</v>
      </c>
      <c r="Q14" s="80"/>
      <c r="R14" s="87" t="s">
        <v>81</v>
      </c>
      <c r="S14" s="80"/>
      <c r="T14" s="98" t="s">
        <v>93</v>
      </c>
      <c r="U14" s="80"/>
      <c r="V14" s="98" t="s">
        <v>185</v>
      </c>
      <c r="W14" s="80"/>
      <c r="X14" s="98" t="s">
        <v>263</v>
      </c>
      <c r="Y14" s="80"/>
      <c r="Z14" s="98" t="s">
        <v>100</v>
      </c>
      <c r="AA14" s="80"/>
      <c r="AB14" s="98" t="s">
        <v>90</v>
      </c>
      <c r="AC14" s="80"/>
      <c r="AD14" s="98" t="s">
        <v>115</v>
      </c>
    </row>
    <row r="15" spans="1:30" ht="15" customHeight="1">
      <c r="A15" s="92"/>
      <c r="B15" s="97"/>
      <c r="C15" s="92"/>
      <c r="D15" s="79"/>
      <c r="E15" s="80"/>
      <c r="F15" s="80"/>
      <c r="G15" s="80"/>
      <c r="H15" s="79"/>
      <c r="I15" s="80"/>
      <c r="J15" s="79"/>
      <c r="K15" s="79"/>
      <c r="L15" s="79"/>
      <c r="M15" s="80"/>
      <c r="N15" s="80"/>
      <c r="O15" s="80"/>
      <c r="P15" s="79"/>
      <c r="Q15" s="80"/>
      <c r="R15" s="79"/>
      <c r="S15" s="80"/>
      <c r="T15" s="79"/>
      <c r="U15" s="80"/>
      <c r="V15" s="79"/>
      <c r="W15" s="80"/>
      <c r="X15" s="79"/>
      <c r="Y15" s="80"/>
      <c r="Z15" s="79"/>
      <c r="AA15" s="80"/>
      <c r="AB15" s="79"/>
      <c r="AC15" s="80"/>
      <c r="AD15" s="79"/>
    </row>
    <row r="16" spans="1:30" ht="15" customHeight="1">
      <c r="A16" s="82" t="s">
        <v>91</v>
      </c>
      <c r="B16" s="92"/>
      <c r="C16" s="92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4"/>
      <c r="AA16" s="81"/>
      <c r="AB16" s="81"/>
      <c r="AC16" s="81"/>
      <c r="AD16" s="84"/>
    </row>
    <row r="17" spans="1:30" ht="15" customHeight="1">
      <c r="A17" s="82" t="s">
        <v>112</v>
      </c>
      <c r="B17" s="92"/>
      <c r="C17" s="92"/>
      <c r="D17" s="171">
        <v>20400279</v>
      </c>
      <c r="E17" s="171"/>
      <c r="F17" s="171">
        <v>2456261</v>
      </c>
      <c r="G17" s="171"/>
      <c r="H17" s="171">
        <v>330836</v>
      </c>
      <c r="I17" s="171"/>
      <c r="J17" s="171">
        <v>-127795</v>
      </c>
      <c r="K17" s="171"/>
      <c r="L17" s="171">
        <v>0</v>
      </c>
      <c r="M17" s="171"/>
      <c r="N17" s="171">
        <v>2040028</v>
      </c>
      <c r="O17" s="171"/>
      <c r="P17" s="171">
        <v>244500</v>
      </c>
      <c r="Q17" s="171"/>
      <c r="R17" s="171">
        <v>96975467</v>
      </c>
      <c r="S17" s="171"/>
      <c r="T17" s="171">
        <v>68910</v>
      </c>
      <c r="U17" s="171"/>
      <c r="V17" s="171">
        <v>-159142</v>
      </c>
      <c r="W17" s="171"/>
      <c r="X17" s="172">
        <v>-5867</v>
      </c>
      <c r="Y17" s="172"/>
      <c r="Z17" s="172">
        <f>D17+F17+H17+J17+N17+P17+R17+T17+V17+X17</f>
        <v>122223477</v>
      </c>
      <c r="AA17" s="81"/>
      <c r="AB17" s="172">
        <v>4924769</v>
      </c>
      <c r="AC17" s="81"/>
      <c r="AD17" s="172">
        <f>SUM(AB17+Z17)</f>
        <v>127148246</v>
      </c>
    </row>
    <row r="18" spans="1:30" ht="15" customHeight="1">
      <c r="A18" s="173" t="s">
        <v>223</v>
      </c>
      <c r="B18" s="92"/>
      <c r="C18" s="92"/>
      <c r="D18" s="174">
        <v>0</v>
      </c>
      <c r="E18" s="171"/>
      <c r="F18" s="174">
        <v>0</v>
      </c>
      <c r="G18" s="171"/>
      <c r="H18" s="174">
        <v>0</v>
      </c>
      <c r="I18" s="171"/>
      <c r="J18" s="174">
        <v>0</v>
      </c>
      <c r="K18" s="174"/>
      <c r="L18" s="174">
        <v>0</v>
      </c>
      <c r="M18" s="171"/>
      <c r="N18" s="174">
        <v>0</v>
      </c>
      <c r="O18" s="171"/>
      <c r="P18" s="174">
        <v>0</v>
      </c>
      <c r="Q18" s="171"/>
      <c r="R18" s="174">
        <f>'Eng 11-13'!I95</f>
        <v>-10708684</v>
      </c>
      <c r="S18" s="171"/>
      <c r="T18" s="174">
        <v>0</v>
      </c>
      <c r="U18" s="171"/>
      <c r="V18" s="174">
        <v>0</v>
      </c>
      <c r="W18" s="171"/>
      <c r="X18" s="174">
        <v>0</v>
      </c>
      <c r="Y18" s="171"/>
      <c r="Z18" s="172">
        <f>D18+F18+H18+J18+N18+P18+R18+T18+V18+X18</f>
        <v>-10708684</v>
      </c>
      <c r="AA18" s="81"/>
      <c r="AB18" s="128">
        <f>'Eng 11-13'!I96</f>
        <v>-297032</v>
      </c>
      <c r="AC18" s="81"/>
      <c r="AD18" s="172">
        <f>SUM(AB18+Z18)</f>
        <v>-11005716</v>
      </c>
    </row>
    <row r="19" spans="1:30" ht="15" customHeight="1">
      <c r="A19" s="173" t="s">
        <v>287</v>
      </c>
      <c r="B19" s="92"/>
      <c r="C19" s="92"/>
      <c r="D19" s="174"/>
      <c r="E19" s="171"/>
      <c r="F19" s="174"/>
      <c r="G19" s="171"/>
      <c r="H19" s="174"/>
      <c r="I19" s="171"/>
      <c r="J19" s="174"/>
      <c r="K19" s="174"/>
      <c r="L19" s="174"/>
      <c r="M19" s="171"/>
      <c r="N19" s="174"/>
      <c r="O19" s="171"/>
      <c r="P19" s="174"/>
      <c r="Q19" s="171"/>
      <c r="R19" s="174"/>
      <c r="S19" s="171"/>
      <c r="T19" s="174"/>
      <c r="U19" s="171"/>
      <c r="V19" s="174"/>
      <c r="W19" s="171"/>
      <c r="X19" s="174"/>
      <c r="Y19" s="171"/>
      <c r="Z19" s="172"/>
      <c r="AA19" s="81"/>
      <c r="AB19" s="128"/>
      <c r="AC19" s="81"/>
      <c r="AD19" s="172"/>
    </row>
    <row r="20" spans="1:30" ht="15" customHeight="1">
      <c r="A20" s="173" t="s">
        <v>285</v>
      </c>
      <c r="B20" s="92"/>
      <c r="C20" s="92"/>
      <c r="D20" s="174"/>
      <c r="E20" s="171"/>
      <c r="F20" s="174"/>
      <c r="G20" s="171"/>
      <c r="H20" s="174"/>
      <c r="I20" s="171"/>
      <c r="J20" s="174"/>
      <c r="K20" s="174"/>
      <c r="L20" s="174"/>
      <c r="M20" s="171"/>
      <c r="N20" s="174"/>
      <c r="O20" s="171"/>
      <c r="P20" s="174"/>
      <c r="Q20" s="171"/>
      <c r="R20" s="174"/>
      <c r="S20" s="171"/>
      <c r="T20" s="174"/>
      <c r="U20" s="171"/>
      <c r="V20" s="174"/>
      <c r="W20" s="171"/>
      <c r="X20" s="174"/>
      <c r="Y20" s="171"/>
      <c r="Z20" s="172"/>
      <c r="AA20" s="81"/>
      <c r="AB20" s="128"/>
      <c r="AC20" s="81"/>
      <c r="AD20" s="172"/>
    </row>
    <row r="21" spans="1:30" ht="15" customHeight="1">
      <c r="A21" s="173" t="s">
        <v>286</v>
      </c>
      <c r="B21" s="92"/>
      <c r="C21" s="92"/>
      <c r="D21" s="174">
        <v>0</v>
      </c>
      <c r="E21" s="171"/>
      <c r="F21" s="174">
        <v>0</v>
      </c>
      <c r="G21" s="171"/>
      <c r="H21" s="174">
        <v>0</v>
      </c>
      <c r="I21" s="171"/>
      <c r="J21" s="174">
        <f>-AB21</f>
        <v>100556</v>
      </c>
      <c r="K21" s="174"/>
      <c r="L21" s="174">
        <v>0</v>
      </c>
      <c r="M21" s="171"/>
      <c r="N21" s="174">
        <v>0</v>
      </c>
      <c r="O21" s="171"/>
      <c r="P21" s="174">
        <v>0</v>
      </c>
      <c r="Q21" s="171"/>
      <c r="R21" s="174">
        <v>0</v>
      </c>
      <c r="S21" s="171"/>
      <c r="T21" s="174">
        <v>0</v>
      </c>
      <c r="U21" s="171"/>
      <c r="V21" s="174">
        <v>0</v>
      </c>
      <c r="W21" s="171"/>
      <c r="X21" s="174">
        <v>0</v>
      </c>
      <c r="Y21" s="171"/>
      <c r="Z21" s="172">
        <f>D21+F21+H21+J21+N21+P21+R21+T21+V21+X21</f>
        <v>100556</v>
      </c>
      <c r="AA21" s="81"/>
      <c r="AB21" s="128">
        <v>-100556</v>
      </c>
      <c r="AC21" s="81"/>
      <c r="AD21" s="172">
        <f>SUM(AB21+Z21)</f>
        <v>0</v>
      </c>
    </row>
    <row r="22" spans="1:30" ht="6" customHeight="1">
      <c r="A22" s="173"/>
      <c r="B22" s="92"/>
      <c r="C22" s="92"/>
      <c r="D22" s="174"/>
      <c r="E22" s="171"/>
      <c r="F22" s="174"/>
      <c r="G22" s="171"/>
      <c r="H22" s="174"/>
      <c r="I22" s="171"/>
      <c r="J22" s="174"/>
      <c r="K22" s="174"/>
      <c r="L22" s="174"/>
      <c r="M22" s="171"/>
      <c r="N22" s="174"/>
      <c r="O22" s="171"/>
      <c r="P22" s="174"/>
      <c r="Q22" s="171"/>
      <c r="R22" s="174"/>
      <c r="S22" s="171"/>
      <c r="T22" s="174"/>
      <c r="U22" s="171"/>
      <c r="V22" s="174"/>
      <c r="W22" s="171"/>
      <c r="X22" s="174"/>
      <c r="Y22" s="171"/>
      <c r="Z22" s="172"/>
      <c r="AA22" s="81"/>
      <c r="AB22" s="128"/>
      <c r="AC22" s="81"/>
      <c r="AD22" s="172"/>
    </row>
    <row r="23" spans="1:30" ht="15" customHeight="1">
      <c r="A23" s="175" t="s">
        <v>242</v>
      </c>
      <c r="B23" s="92"/>
      <c r="C23" s="92"/>
      <c r="D23" s="174"/>
      <c r="E23" s="171"/>
      <c r="F23" s="174"/>
      <c r="G23" s="171"/>
      <c r="H23" s="174"/>
      <c r="I23" s="171"/>
      <c r="J23" s="174"/>
      <c r="K23" s="174"/>
      <c r="L23" s="174"/>
      <c r="M23" s="171"/>
      <c r="N23" s="174"/>
      <c r="O23" s="171"/>
      <c r="P23" s="174"/>
      <c r="Q23" s="171"/>
      <c r="R23" s="174"/>
      <c r="S23" s="171"/>
      <c r="T23" s="174"/>
      <c r="U23" s="171"/>
      <c r="V23" s="174"/>
      <c r="W23" s="171"/>
      <c r="X23" s="174"/>
      <c r="Y23" s="171"/>
      <c r="Z23" s="172"/>
      <c r="AA23" s="81"/>
      <c r="AB23" s="128"/>
      <c r="AC23" s="81"/>
      <c r="AD23" s="172"/>
    </row>
    <row r="24" spans="1:30" ht="15" customHeight="1">
      <c r="A24" s="175" t="s">
        <v>236</v>
      </c>
      <c r="B24" s="92"/>
      <c r="C24" s="92"/>
      <c r="D24" s="174"/>
      <c r="E24" s="171"/>
      <c r="F24" s="174"/>
      <c r="G24" s="171"/>
      <c r="H24" s="174"/>
      <c r="I24" s="171"/>
      <c r="J24" s="174"/>
      <c r="K24" s="174"/>
      <c r="L24" s="174"/>
      <c r="M24" s="171"/>
      <c r="N24" s="174"/>
      <c r="O24" s="171"/>
      <c r="P24" s="174"/>
      <c r="Q24" s="171"/>
      <c r="R24" s="174"/>
      <c r="S24" s="171"/>
      <c r="T24" s="174"/>
      <c r="U24" s="171"/>
      <c r="V24" s="174"/>
      <c r="W24" s="171"/>
      <c r="X24" s="174"/>
      <c r="Y24" s="171"/>
      <c r="Z24" s="172"/>
      <c r="AA24" s="81"/>
      <c r="AB24" s="128"/>
      <c r="AC24" s="81"/>
      <c r="AD24" s="172"/>
    </row>
    <row r="25" spans="1:30" ht="15" customHeight="1">
      <c r="A25" s="176" t="s">
        <v>243</v>
      </c>
      <c r="B25" s="92"/>
      <c r="C25" s="92"/>
      <c r="D25" s="174">
        <v>0</v>
      </c>
      <c r="E25" s="177"/>
      <c r="F25" s="174">
        <v>0</v>
      </c>
      <c r="G25" s="177"/>
      <c r="H25" s="174">
        <v>0</v>
      </c>
      <c r="I25" s="177"/>
      <c r="J25" s="174">
        <v>0</v>
      </c>
      <c r="K25" s="174"/>
      <c r="L25" s="174">
        <v>0</v>
      </c>
      <c r="M25" s="177"/>
      <c r="N25" s="174">
        <v>0</v>
      </c>
      <c r="O25" s="177"/>
      <c r="P25" s="174">
        <v>0</v>
      </c>
      <c r="Q25" s="177"/>
      <c r="R25" s="172">
        <f>'Eng 7-8'!I40</f>
        <v>14960997</v>
      </c>
      <c r="S25" s="172"/>
      <c r="T25" s="174">
        <v>0</v>
      </c>
      <c r="U25" s="172"/>
      <c r="V25" s="174">
        <v>0</v>
      </c>
      <c r="W25" s="172"/>
      <c r="X25" s="172">
        <v>0</v>
      </c>
      <c r="Y25" s="177"/>
      <c r="Z25" s="172">
        <f>D25+F25+H25+J25+N25+P25+R25+T25+V25+X25</f>
        <v>14960997</v>
      </c>
      <c r="AA25" s="81"/>
      <c r="AB25" s="128">
        <f>'Eng 7-8'!I41</f>
        <v>218427</v>
      </c>
      <c r="AC25" s="81"/>
      <c r="AD25" s="172">
        <f>SUM(AB25+Z25)</f>
        <v>15179424</v>
      </c>
    </row>
    <row r="26" spans="1:30" ht="15" customHeight="1">
      <c r="A26" s="176" t="s">
        <v>244</v>
      </c>
      <c r="B26" s="92"/>
      <c r="C26" s="92"/>
      <c r="D26" s="174"/>
      <c r="E26" s="177"/>
      <c r="F26" s="174"/>
      <c r="G26" s="177"/>
      <c r="H26" s="174"/>
      <c r="I26" s="177"/>
      <c r="J26" s="174"/>
      <c r="K26" s="174"/>
      <c r="L26" s="174"/>
      <c r="M26" s="177"/>
      <c r="N26" s="174"/>
      <c r="O26" s="177"/>
      <c r="P26" s="174"/>
      <c r="Q26" s="177"/>
      <c r="R26" s="172"/>
      <c r="S26" s="172"/>
      <c r="T26" s="174"/>
      <c r="U26" s="172"/>
      <c r="V26" s="174"/>
      <c r="W26" s="172"/>
      <c r="X26" s="172"/>
      <c r="Y26" s="177"/>
      <c r="Z26" s="172"/>
      <c r="AA26" s="81"/>
      <c r="AB26" s="128"/>
      <c r="AC26" s="81"/>
      <c r="AD26" s="172"/>
    </row>
    <row r="27" spans="1:30" ht="15" customHeight="1">
      <c r="A27" s="176" t="s">
        <v>245</v>
      </c>
      <c r="B27" s="92"/>
      <c r="C27" s="92"/>
      <c r="D27" s="129">
        <v>0</v>
      </c>
      <c r="E27" s="83"/>
      <c r="F27" s="129">
        <v>0</v>
      </c>
      <c r="G27" s="83"/>
      <c r="H27" s="129">
        <v>0</v>
      </c>
      <c r="I27" s="83"/>
      <c r="J27" s="129">
        <v>0</v>
      </c>
      <c r="K27" s="83"/>
      <c r="L27" s="129">
        <v>0</v>
      </c>
      <c r="M27" s="83"/>
      <c r="N27" s="129">
        <v>0</v>
      </c>
      <c r="O27" s="83"/>
      <c r="P27" s="129">
        <v>0</v>
      </c>
      <c r="Q27" s="83"/>
      <c r="R27" s="129">
        <v>0</v>
      </c>
      <c r="S27" s="83"/>
      <c r="T27" s="129">
        <f>'Eng 7-8'!I67</f>
        <v>36875</v>
      </c>
      <c r="U27" s="86"/>
      <c r="V27" s="129">
        <f>'Eng 7-8'!I68</f>
        <v>-40221</v>
      </c>
      <c r="W27" s="83"/>
      <c r="X27" s="130">
        <f>'Eng 7-8'!I71-AB27</f>
        <v>-2469</v>
      </c>
      <c r="Y27" s="83"/>
      <c r="Z27" s="129">
        <f>D27+F27+H27+J27+N27+P27+R27+T27+V27+X27</f>
        <v>-5815</v>
      </c>
      <c r="AA27" s="81"/>
      <c r="AB27" s="130">
        <f>'Eng 7-8'!I92-'Eng 7-8'!I41</f>
        <v>-549</v>
      </c>
      <c r="AC27" s="81"/>
      <c r="AD27" s="178">
        <f>SUM(AB27+Z27)</f>
        <v>-6364</v>
      </c>
    </row>
    <row r="28" spans="1:30" ht="15" customHeight="1">
      <c r="A28" s="82"/>
      <c r="B28" s="92"/>
      <c r="C28" s="92"/>
      <c r="D28" s="81"/>
      <c r="E28" s="81"/>
      <c r="F28" s="81"/>
      <c r="G28" s="81"/>
      <c r="H28" s="81"/>
      <c r="I28" s="81"/>
      <c r="J28" s="81"/>
      <c r="K28" s="86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</row>
    <row r="29" spans="1:30" ht="15" customHeight="1">
      <c r="A29" s="82" t="s">
        <v>92</v>
      </c>
      <c r="B29" s="92"/>
      <c r="C29" s="92"/>
      <c r="D29" s="94"/>
      <c r="E29" s="94"/>
      <c r="F29" s="94"/>
      <c r="G29" s="94"/>
      <c r="H29" s="94"/>
      <c r="I29" s="94"/>
      <c r="J29" s="94"/>
      <c r="K29" s="265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</row>
    <row r="30" spans="1:30" ht="15" customHeight="1" thickBot="1">
      <c r="A30" s="82" t="s">
        <v>306</v>
      </c>
      <c r="B30" s="92"/>
      <c r="C30" s="92"/>
      <c r="D30" s="93">
        <f>SUM(D17:D29)</f>
        <v>20400279</v>
      </c>
      <c r="E30" s="81"/>
      <c r="F30" s="93">
        <f>SUM(F17:F29)</f>
        <v>2456261</v>
      </c>
      <c r="G30" s="81"/>
      <c r="H30" s="93">
        <f>SUM(H17:H29)</f>
        <v>330836</v>
      </c>
      <c r="I30" s="81"/>
      <c r="J30" s="93">
        <f>SUM(J17:J29)</f>
        <v>-27239</v>
      </c>
      <c r="K30" s="86"/>
      <c r="L30" s="93">
        <f>SUM(L17:L29)</f>
        <v>0</v>
      </c>
      <c r="M30" s="81"/>
      <c r="N30" s="93">
        <f>SUM(N17:N29)</f>
        <v>2040028</v>
      </c>
      <c r="O30" s="81"/>
      <c r="P30" s="93">
        <f>SUM(P17:P29)</f>
        <v>244500</v>
      </c>
      <c r="Q30" s="81"/>
      <c r="R30" s="93">
        <f>SUM(R17:R29)</f>
        <v>101227780</v>
      </c>
      <c r="S30" s="81"/>
      <c r="T30" s="93">
        <f>SUM(T17:T29)</f>
        <v>105785</v>
      </c>
      <c r="U30" s="81"/>
      <c r="V30" s="93">
        <f>SUM(V17:V29)</f>
        <v>-199363</v>
      </c>
      <c r="W30" s="81"/>
      <c r="X30" s="93">
        <f>SUM(X17:X29)</f>
        <v>-8336</v>
      </c>
      <c r="Y30" s="81"/>
      <c r="Z30" s="93">
        <f>SUM(Z17:Z29)</f>
        <v>126570531</v>
      </c>
      <c r="AA30" s="81"/>
      <c r="AB30" s="93">
        <f>SUM(AB17:AB29)</f>
        <v>4745059</v>
      </c>
      <c r="AC30" s="81"/>
      <c r="AD30" s="93">
        <f>SUM(AD17:AD29)</f>
        <v>131315590</v>
      </c>
    </row>
    <row r="31" spans="1:30" ht="15" customHeight="1" thickTop="1">
      <c r="A31" s="82"/>
      <c r="B31" s="92"/>
      <c r="C31" s="92"/>
      <c r="D31" s="86"/>
      <c r="E31" s="81"/>
      <c r="F31" s="86"/>
      <c r="G31" s="81"/>
      <c r="H31" s="86"/>
      <c r="I31" s="81"/>
      <c r="J31" s="86"/>
      <c r="K31" s="86"/>
      <c r="L31" s="86"/>
      <c r="M31" s="81"/>
      <c r="N31" s="86"/>
      <c r="O31" s="81"/>
      <c r="P31" s="86"/>
      <c r="Q31" s="81"/>
      <c r="R31" s="86"/>
      <c r="S31" s="81"/>
      <c r="T31" s="86"/>
      <c r="U31" s="81"/>
      <c r="V31" s="86"/>
      <c r="W31" s="81"/>
      <c r="X31" s="86"/>
      <c r="Y31" s="81"/>
      <c r="Z31" s="86"/>
      <c r="AA31" s="81"/>
      <c r="AB31" s="86"/>
      <c r="AC31" s="81"/>
      <c r="AD31" s="86"/>
    </row>
    <row r="32" spans="1:30" ht="15" customHeight="1">
      <c r="A32" s="82"/>
      <c r="B32" s="92"/>
      <c r="C32" s="92"/>
      <c r="D32" s="86"/>
      <c r="E32" s="81"/>
      <c r="F32" s="86"/>
      <c r="G32" s="81"/>
      <c r="H32" s="86"/>
      <c r="I32" s="81"/>
      <c r="J32" s="86"/>
      <c r="K32" s="86"/>
      <c r="L32" s="86"/>
      <c r="M32" s="81"/>
      <c r="N32" s="86"/>
      <c r="O32" s="81"/>
      <c r="P32" s="86"/>
      <c r="Q32" s="81"/>
      <c r="R32" s="86"/>
      <c r="S32" s="81"/>
      <c r="T32" s="86"/>
      <c r="U32" s="81"/>
      <c r="V32" s="86"/>
      <c r="W32" s="81"/>
      <c r="X32" s="86"/>
      <c r="Y32" s="81"/>
      <c r="Z32" s="86"/>
      <c r="AA32" s="81"/>
      <c r="AB32" s="86"/>
      <c r="AC32" s="81"/>
      <c r="AD32" s="86"/>
    </row>
    <row r="33" spans="1:30" ht="15" customHeight="1">
      <c r="A33" s="82" t="s">
        <v>91</v>
      </c>
      <c r="B33" s="92"/>
      <c r="C33" s="92"/>
      <c r="D33" s="230"/>
      <c r="E33" s="81"/>
      <c r="F33" s="230"/>
      <c r="G33" s="81"/>
      <c r="H33" s="230"/>
      <c r="I33" s="81"/>
      <c r="J33" s="230"/>
      <c r="K33" s="81"/>
      <c r="L33" s="230"/>
      <c r="M33" s="81"/>
      <c r="N33" s="230"/>
      <c r="O33" s="81"/>
      <c r="P33" s="230"/>
      <c r="Q33" s="81"/>
      <c r="R33" s="230"/>
      <c r="S33" s="81"/>
      <c r="T33" s="230"/>
      <c r="U33" s="81"/>
      <c r="V33" s="230"/>
      <c r="W33" s="81"/>
      <c r="X33" s="230"/>
      <c r="Y33" s="81"/>
      <c r="Z33" s="238"/>
      <c r="AA33" s="81"/>
      <c r="AB33" s="230"/>
      <c r="AC33" s="81"/>
      <c r="AD33" s="238"/>
    </row>
    <row r="34" spans="1:30" ht="15" customHeight="1">
      <c r="A34" s="82" t="s">
        <v>199</v>
      </c>
      <c r="B34" s="92"/>
      <c r="C34" s="92"/>
      <c r="D34" s="230">
        <v>20400279</v>
      </c>
      <c r="E34" s="81"/>
      <c r="F34" s="230">
        <v>2456261</v>
      </c>
      <c r="G34" s="81"/>
      <c r="H34" s="230">
        <v>330836</v>
      </c>
      <c r="I34" s="81"/>
      <c r="J34" s="230">
        <v>-27239</v>
      </c>
      <c r="K34" s="81"/>
      <c r="L34" s="230">
        <v>0</v>
      </c>
      <c r="M34" s="81"/>
      <c r="N34" s="230">
        <v>2040028</v>
      </c>
      <c r="O34" s="81"/>
      <c r="P34" s="230">
        <v>244500</v>
      </c>
      <c r="Q34" s="81"/>
      <c r="R34" s="230">
        <v>96400250</v>
      </c>
      <c r="S34" s="81"/>
      <c r="T34" s="230">
        <v>57763</v>
      </c>
      <c r="U34" s="81"/>
      <c r="V34" s="230">
        <v>-189932</v>
      </c>
      <c r="W34" s="81"/>
      <c r="X34" s="230">
        <v>-723</v>
      </c>
      <c r="Y34" s="81"/>
      <c r="Z34" s="239">
        <f>D34+F34+H34+J34+N34+P34+R34+T34+V34+X34</f>
        <v>121712023</v>
      </c>
      <c r="AA34" s="81"/>
      <c r="AB34" s="230">
        <v>4760356</v>
      </c>
      <c r="AC34" s="81"/>
      <c r="AD34" s="238">
        <f>SUM(AB34+Z34)</f>
        <v>126472379</v>
      </c>
    </row>
    <row r="35" spans="1:30" ht="15" customHeight="1">
      <c r="A35" s="173" t="s">
        <v>223</v>
      </c>
      <c r="B35" s="95"/>
      <c r="C35" s="92"/>
      <c r="D35" s="231">
        <v>0</v>
      </c>
      <c r="E35" s="83"/>
      <c r="F35" s="231">
        <v>0</v>
      </c>
      <c r="G35" s="83"/>
      <c r="H35" s="231">
        <v>0</v>
      </c>
      <c r="I35" s="83"/>
      <c r="J35" s="231">
        <v>0</v>
      </c>
      <c r="K35" s="81"/>
      <c r="L35" s="231">
        <v>0</v>
      </c>
      <c r="M35" s="81"/>
      <c r="N35" s="231">
        <v>0</v>
      </c>
      <c r="O35" s="83"/>
      <c r="P35" s="231">
        <v>0</v>
      </c>
      <c r="Q35" s="83"/>
      <c r="R35" s="231">
        <v>-4386048</v>
      </c>
      <c r="S35" s="83"/>
      <c r="T35" s="231">
        <v>0</v>
      </c>
      <c r="U35" s="81"/>
      <c r="V35" s="231">
        <v>0</v>
      </c>
      <c r="W35" s="83"/>
      <c r="X35" s="231">
        <v>0</v>
      </c>
      <c r="Y35" s="83"/>
      <c r="Z35" s="238">
        <f>SUM(D35:X35)</f>
        <v>-4386048</v>
      </c>
      <c r="AA35" s="83"/>
      <c r="AB35" s="240">
        <v>-239969</v>
      </c>
      <c r="AC35" s="81"/>
      <c r="AD35" s="238">
        <f>SUM(AB35+Z35)</f>
        <v>-4626017</v>
      </c>
    </row>
    <row r="36" spans="1:30" ht="15" customHeight="1">
      <c r="A36" s="173" t="s">
        <v>257</v>
      </c>
      <c r="B36" s="95"/>
      <c r="C36" s="92"/>
      <c r="D36" s="231"/>
      <c r="E36" s="83"/>
      <c r="F36" s="231"/>
      <c r="G36" s="83"/>
      <c r="H36" s="231"/>
      <c r="I36" s="83"/>
      <c r="J36" s="231"/>
      <c r="K36" s="81"/>
      <c r="L36" s="231"/>
      <c r="M36" s="81"/>
      <c r="N36" s="231"/>
      <c r="O36" s="83"/>
      <c r="P36" s="231"/>
      <c r="Q36" s="83"/>
      <c r="R36" s="231"/>
      <c r="S36" s="83"/>
      <c r="T36" s="231"/>
      <c r="U36" s="81"/>
      <c r="V36" s="231"/>
      <c r="W36" s="83"/>
      <c r="X36" s="231"/>
      <c r="Y36" s="83"/>
      <c r="Z36" s="238"/>
      <c r="AA36" s="83"/>
      <c r="AB36" s="240"/>
      <c r="AC36" s="81"/>
      <c r="AD36" s="238"/>
    </row>
    <row r="37" spans="1:30" ht="15" customHeight="1">
      <c r="A37" s="173" t="s">
        <v>264</v>
      </c>
      <c r="B37" s="95">
        <v>9</v>
      </c>
      <c r="C37" s="92"/>
      <c r="D37" s="231">
        <v>0</v>
      </c>
      <c r="E37" s="83"/>
      <c r="F37" s="231">
        <v>0</v>
      </c>
      <c r="G37" s="83"/>
      <c r="H37" s="231">
        <v>0</v>
      </c>
      <c r="I37" s="83"/>
      <c r="J37" s="231">
        <v>0</v>
      </c>
      <c r="K37" s="81"/>
      <c r="L37" s="231">
        <v>-3126946</v>
      </c>
      <c r="M37" s="81"/>
      <c r="N37" s="231">
        <v>0</v>
      </c>
      <c r="O37" s="83"/>
      <c r="P37" s="231">
        <v>0</v>
      </c>
      <c r="Q37" s="83"/>
      <c r="R37" s="231">
        <v>0</v>
      </c>
      <c r="S37" s="83"/>
      <c r="T37" s="231">
        <v>0</v>
      </c>
      <c r="U37" s="81"/>
      <c r="V37" s="231">
        <v>0</v>
      </c>
      <c r="W37" s="83"/>
      <c r="X37" s="231">
        <v>0</v>
      </c>
      <c r="Y37" s="83"/>
      <c r="Z37" s="238">
        <f>SUM(D37:X37)</f>
        <v>-3126946</v>
      </c>
      <c r="AA37" s="83"/>
      <c r="AB37" s="240">
        <v>-696053</v>
      </c>
      <c r="AC37" s="81"/>
      <c r="AD37" s="238">
        <f>SUM(AB37+Z37)</f>
        <v>-3822999</v>
      </c>
    </row>
    <row r="38" spans="1:30" ht="15" customHeight="1">
      <c r="A38" s="173" t="s">
        <v>311</v>
      </c>
      <c r="B38" s="95"/>
      <c r="C38" s="92"/>
      <c r="D38" s="231"/>
      <c r="E38" s="83"/>
      <c r="F38" s="231"/>
      <c r="G38" s="83"/>
      <c r="H38" s="231"/>
      <c r="I38" s="83"/>
      <c r="J38" s="231"/>
      <c r="K38" s="81"/>
      <c r="L38" s="231"/>
      <c r="M38" s="81"/>
      <c r="N38" s="231"/>
      <c r="O38" s="83"/>
      <c r="P38" s="231"/>
      <c r="Q38" s="83"/>
      <c r="R38" s="231"/>
      <c r="S38" s="83"/>
      <c r="T38" s="231"/>
      <c r="U38" s="81"/>
      <c r="V38" s="231"/>
      <c r="W38" s="83"/>
      <c r="X38" s="231"/>
      <c r="Y38" s="83"/>
      <c r="Z38" s="238"/>
      <c r="AA38" s="83"/>
      <c r="AB38" s="240"/>
      <c r="AC38" s="81"/>
      <c r="AD38" s="238"/>
    </row>
    <row r="39" spans="1:30" ht="15" customHeight="1">
      <c r="A39" s="173" t="s">
        <v>312</v>
      </c>
      <c r="B39" s="95">
        <v>17</v>
      </c>
      <c r="C39" s="92"/>
      <c r="D39" s="231">
        <v>0</v>
      </c>
      <c r="E39" s="83"/>
      <c r="F39" s="231">
        <v>0</v>
      </c>
      <c r="G39" s="83"/>
      <c r="H39" s="231">
        <v>0</v>
      </c>
      <c r="I39" s="83"/>
      <c r="J39" s="231">
        <v>0</v>
      </c>
      <c r="K39" s="81"/>
      <c r="L39" s="231">
        <v>0</v>
      </c>
      <c r="M39" s="81"/>
      <c r="N39" s="231">
        <v>0</v>
      </c>
      <c r="O39" s="83"/>
      <c r="P39" s="231">
        <v>0</v>
      </c>
      <c r="Q39" s="83"/>
      <c r="R39" s="231">
        <v>0</v>
      </c>
      <c r="S39" s="83"/>
      <c r="T39" s="231">
        <v>0</v>
      </c>
      <c r="U39" s="81"/>
      <c r="V39" s="231">
        <v>0</v>
      </c>
      <c r="W39" s="83"/>
      <c r="X39" s="231">
        <f>SUM(D39:V39)</f>
        <v>0</v>
      </c>
      <c r="Y39" s="83"/>
      <c r="Z39" s="238">
        <f>SUM(D39:X39)</f>
        <v>0</v>
      </c>
      <c r="AA39" s="83"/>
      <c r="AB39" s="230">
        <v>13332</v>
      </c>
      <c r="AC39" s="81"/>
      <c r="AD39" s="238">
        <f>SUM(Z39:AB39)</f>
        <v>13332</v>
      </c>
    </row>
    <row r="40" spans="1:30" ht="6" customHeight="1">
      <c r="A40" s="173"/>
      <c r="B40" s="95"/>
      <c r="C40" s="92"/>
      <c r="D40" s="231"/>
      <c r="E40" s="83"/>
      <c r="F40" s="231"/>
      <c r="G40" s="83"/>
      <c r="H40" s="231"/>
      <c r="I40" s="83"/>
      <c r="J40" s="231"/>
      <c r="K40" s="81"/>
      <c r="L40" s="231"/>
      <c r="M40" s="81"/>
      <c r="N40" s="231"/>
      <c r="O40" s="83"/>
      <c r="P40" s="231"/>
      <c r="Q40" s="83"/>
      <c r="R40" s="231"/>
      <c r="S40" s="83"/>
      <c r="T40" s="231"/>
      <c r="U40" s="81"/>
      <c r="V40" s="231"/>
      <c r="W40" s="83"/>
      <c r="X40" s="231"/>
      <c r="Y40" s="83"/>
      <c r="Z40" s="238"/>
      <c r="AA40" s="83"/>
      <c r="AB40" s="240"/>
      <c r="AC40" s="81"/>
      <c r="AD40" s="238"/>
    </row>
    <row r="41" spans="1:30" ht="15" customHeight="1">
      <c r="A41" s="175" t="s">
        <v>246</v>
      </c>
      <c r="B41" s="92"/>
      <c r="C41" s="92"/>
      <c r="D41" s="231"/>
      <c r="E41" s="81"/>
      <c r="F41" s="231"/>
      <c r="G41" s="81"/>
      <c r="H41" s="231"/>
      <c r="I41" s="81"/>
      <c r="J41" s="231"/>
      <c r="K41" s="81"/>
      <c r="L41" s="231"/>
      <c r="M41" s="81"/>
      <c r="N41" s="231"/>
      <c r="O41" s="81"/>
      <c r="P41" s="231"/>
      <c r="Q41" s="81"/>
      <c r="R41" s="230"/>
      <c r="S41" s="81"/>
      <c r="T41" s="230"/>
      <c r="U41" s="81"/>
      <c r="V41" s="230"/>
      <c r="W41" s="84"/>
      <c r="X41" s="230"/>
      <c r="Y41" s="84"/>
      <c r="Z41" s="238"/>
      <c r="AA41" s="83"/>
      <c r="AB41" s="240"/>
      <c r="AC41" s="81"/>
      <c r="AD41" s="235"/>
    </row>
    <row r="42" spans="1:30" ht="15" customHeight="1">
      <c r="A42" s="175" t="s">
        <v>236</v>
      </c>
      <c r="B42" s="92"/>
      <c r="C42" s="92"/>
      <c r="D42" s="231"/>
      <c r="E42" s="81"/>
      <c r="F42" s="231"/>
      <c r="G42" s="81"/>
      <c r="H42" s="231"/>
      <c r="I42" s="81"/>
      <c r="J42" s="231"/>
      <c r="K42" s="81"/>
      <c r="L42" s="231"/>
      <c r="M42" s="81"/>
      <c r="N42" s="231"/>
      <c r="O42" s="81"/>
      <c r="P42" s="231"/>
      <c r="Q42" s="81"/>
      <c r="R42" s="230"/>
      <c r="S42" s="81"/>
      <c r="T42" s="230"/>
      <c r="U42" s="81"/>
      <c r="V42" s="230"/>
      <c r="W42" s="84"/>
      <c r="X42" s="230"/>
      <c r="Y42" s="84"/>
      <c r="Z42" s="238"/>
      <c r="AA42" s="83"/>
      <c r="AB42" s="240"/>
      <c r="AC42" s="81"/>
      <c r="AD42" s="235"/>
    </row>
    <row r="43" spans="1:30" ht="15" customHeight="1">
      <c r="A43" s="176" t="s">
        <v>243</v>
      </c>
      <c r="B43" s="96"/>
      <c r="C43" s="92"/>
      <c r="D43" s="231">
        <v>0</v>
      </c>
      <c r="E43" s="179"/>
      <c r="F43" s="231">
        <v>0</v>
      </c>
      <c r="G43" s="179"/>
      <c r="H43" s="231">
        <v>0</v>
      </c>
      <c r="I43" s="179"/>
      <c r="J43" s="231">
        <v>0</v>
      </c>
      <c r="K43" s="81"/>
      <c r="L43" s="231">
        <v>0</v>
      </c>
      <c r="M43" s="81"/>
      <c r="N43" s="231">
        <v>0</v>
      </c>
      <c r="O43" s="179"/>
      <c r="P43" s="231">
        <v>0</v>
      </c>
      <c r="Q43" s="179"/>
      <c r="R43" s="235">
        <v>4292613</v>
      </c>
      <c r="S43" s="84"/>
      <c r="T43" s="235">
        <v>0</v>
      </c>
      <c r="U43" s="81"/>
      <c r="V43" s="235">
        <v>0</v>
      </c>
      <c r="W43" s="84"/>
      <c r="X43" s="235">
        <v>0</v>
      </c>
      <c r="Y43" s="84"/>
      <c r="Z43" s="238">
        <f>SUM(D43:X43)</f>
        <v>4292613</v>
      </c>
      <c r="AA43" s="83"/>
      <c r="AB43" s="240">
        <v>168283</v>
      </c>
      <c r="AC43" s="81"/>
      <c r="AD43" s="238">
        <f>SUM(AB43+Z43)</f>
        <v>4460896</v>
      </c>
    </row>
    <row r="44" spans="1:30" ht="15" customHeight="1">
      <c r="A44" s="176" t="s">
        <v>244</v>
      </c>
      <c r="B44" s="96"/>
      <c r="C44" s="92"/>
      <c r="D44" s="231"/>
      <c r="E44" s="179"/>
      <c r="F44" s="231"/>
      <c r="G44" s="179"/>
      <c r="H44" s="231"/>
      <c r="I44" s="179"/>
      <c r="J44" s="231"/>
      <c r="K44" s="81"/>
      <c r="L44" s="231"/>
      <c r="M44" s="81"/>
      <c r="N44" s="231"/>
      <c r="O44" s="179"/>
      <c r="P44" s="231"/>
      <c r="Q44" s="179"/>
      <c r="R44" s="235"/>
      <c r="S44" s="84"/>
      <c r="T44" s="235"/>
      <c r="U44" s="81"/>
      <c r="V44" s="235"/>
      <c r="W44" s="84"/>
      <c r="X44" s="235"/>
      <c r="Y44" s="84"/>
      <c r="Z44" s="238"/>
      <c r="AA44" s="83"/>
      <c r="AB44" s="240"/>
      <c r="AC44" s="81"/>
      <c r="AD44" s="238"/>
    </row>
    <row r="45" spans="1:30" ht="15" customHeight="1">
      <c r="A45" s="176" t="s">
        <v>245</v>
      </c>
      <c r="B45" s="92"/>
      <c r="C45" s="92"/>
      <c r="D45" s="232">
        <v>0</v>
      </c>
      <c r="E45" s="83"/>
      <c r="F45" s="232">
        <v>0</v>
      </c>
      <c r="G45" s="83"/>
      <c r="H45" s="232">
        <v>0</v>
      </c>
      <c r="I45" s="84"/>
      <c r="J45" s="232">
        <v>0</v>
      </c>
      <c r="K45" s="81"/>
      <c r="L45" s="232">
        <v>0</v>
      </c>
      <c r="M45" s="81"/>
      <c r="N45" s="232">
        <v>0</v>
      </c>
      <c r="O45" s="84"/>
      <c r="P45" s="232">
        <v>0</v>
      </c>
      <c r="Q45" s="84"/>
      <c r="R45" s="236">
        <v>-2819</v>
      </c>
      <c r="S45" s="83"/>
      <c r="T45" s="237">
        <v>23076</v>
      </c>
      <c r="U45" s="81"/>
      <c r="V45" s="236">
        <v>-3941</v>
      </c>
      <c r="W45" s="84"/>
      <c r="X45" s="236">
        <v>-20991</v>
      </c>
      <c r="Y45" s="84"/>
      <c r="Z45" s="232">
        <f>SUM(D45:X45)</f>
        <v>-4675</v>
      </c>
      <c r="AA45" s="84"/>
      <c r="AB45" s="236">
        <v>-4982</v>
      </c>
      <c r="AC45" s="81"/>
      <c r="AD45" s="236">
        <f>SUM(AB45+Z45)</f>
        <v>-9657</v>
      </c>
    </row>
    <row r="46" spans="1:30" ht="15" customHeight="1">
      <c r="A46" s="82"/>
      <c r="B46" s="92"/>
      <c r="C46" s="92"/>
      <c r="D46" s="230"/>
      <c r="E46" s="81"/>
      <c r="F46" s="230"/>
      <c r="G46" s="81"/>
      <c r="H46" s="230"/>
      <c r="I46" s="81"/>
      <c r="J46" s="230"/>
      <c r="K46" s="81"/>
      <c r="L46" s="230"/>
      <c r="M46" s="81"/>
      <c r="N46" s="230"/>
      <c r="O46" s="81"/>
      <c r="P46" s="230"/>
      <c r="Q46" s="81"/>
      <c r="R46" s="230"/>
      <c r="S46" s="81"/>
      <c r="T46" s="230"/>
      <c r="U46" s="81"/>
      <c r="V46" s="230"/>
      <c r="W46" s="81"/>
      <c r="X46" s="230"/>
      <c r="Y46" s="81"/>
      <c r="Z46" s="230"/>
      <c r="AA46" s="81"/>
      <c r="AB46" s="230"/>
      <c r="AC46" s="81"/>
      <c r="AD46" s="230"/>
    </row>
    <row r="47" spans="1:30" ht="15" customHeight="1">
      <c r="A47" s="82" t="s">
        <v>92</v>
      </c>
      <c r="B47" s="92"/>
      <c r="C47" s="92"/>
      <c r="D47" s="233"/>
      <c r="E47" s="94"/>
      <c r="F47" s="233"/>
      <c r="G47" s="94"/>
      <c r="H47" s="233"/>
      <c r="I47" s="94"/>
      <c r="J47" s="233"/>
      <c r="K47" s="94"/>
      <c r="L47" s="233"/>
      <c r="M47" s="94"/>
      <c r="N47" s="233"/>
      <c r="O47" s="94"/>
      <c r="P47" s="233"/>
      <c r="Q47" s="94"/>
      <c r="R47" s="233"/>
      <c r="S47" s="94"/>
      <c r="T47" s="233"/>
      <c r="U47" s="94"/>
      <c r="V47" s="233"/>
      <c r="W47" s="94"/>
      <c r="X47" s="233"/>
      <c r="Y47" s="94"/>
      <c r="Z47" s="233"/>
      <c r="AA47" s="94"/>
      <c r="AB47" s="233"/>
      <c r="AC47" s="94"/>
      <c r="AD47" s="233"/>
    </row>
    <row r="48" spans="1:30" ht="15" customHeight="1" thickBot="1">
      <c r="A48" s="82" t="s">
        <v>307</v>
      </c>
      <c r="B48" s="92"/>
      <c r="C48" s="92"/>
      <c r="D48" s="234">
        <f>SUM(D34:D45)</f>
        <v>20400279</v>
      </c>
      <c r="E48" s="81"/>
      <c r="F48" s="234">
        <f>SUM(F34:F45)</f>
        <v>2456261</v>
      </c>
      <c r="G48" s="81"/>
      <c r="H48" s="234">
        <f>SUM(H34:H45)</f>
        <v>330836</v>
      </c>
      <c r="I48" s="81"/>
      <c r="J48" s="234">
        <f>SUM(J34:J45)</f>
        <v>-27239</v>
      </c>
      <c r="K48" s="81"/>
      <c r="L48" s="234">
        <f>SUM(L34:L45)</f>
        <v>-3126946</v>
      </c>
      <c r="M48" s="81"/>
      <c r="N48" s="234">
        <f>SUM(N34:N45)</f>
        <v>2040028</v>
      </c>
      <c r="O48" s="81"/>
      <c r="P48" s="234">
        <f>SUM(P34:P45)</f>
        <v>244500</v>
      </c>
      <c r="Q48" s="81"/>
      <c r="R48" s="234">
        <f>SUM(R34:R45)</f>
        <v>96303996</v>
      </c>
      <c r="S48" s="81"/>
      <c r="T48" s="234">
        <f>SUM(T34:T45)</f>
        <v>80839</v>
      </c>
      <c r="U48" s="81"/>
      <c r="V48" s="234">
        <f>SUM(V34:V45)</f>
        <v>-193873</v>
      </c>
      <c r="W48" s="81"/>
      <c r="X48" s="234">
        <f>SUM(X34:X45)</f>
        <v>-21714</v>
      </c>
      <c r="Y48" s="81"/>
      <c r="Z48" s="234">
        <f>SUM(Z34:Z45)</f>
        <v>118486967</v>
      </c>
      <c r="AA48" s="81"/>
      <c r="AB48" s="234">
        <f>SUM(AB34:AB45)</f>
        <v>4000967</v>
      </c>
      <c r="AC48" s="81"/>
      <c r="AD48" s="234">
        <f>SUM(AD34:AD45)</f>
        <v>122487934</v>
      </c>
    </row>
    <row r="49" spans="1:30" ht="15" customHeight="1" thickTop="1">
      <c r="A49" s="82"/>
      <c r="B49" s="92"/>
      <c r="C49" s="92"/>
      <c r="D49" s="86"/>
      <c r="E49" s="81"/>
      <c r="F49" s="86"/>
      <c r="G49" s="81"/>
      <c r="H49" s="86"/>
      <c r="I49" s="81"/>
      <c r="J49" s="86"/>
      <c r="K49" s="81"/>
      <c r="L49" s="86"/>
      <c r="M49" s="81"/>
      <c r="N49" s="86"/>
      <c r="O49" s="81"/>
      <c r="P49" s="86"/>
      <c r="Q49" s="81"/>
      <c r="R49" s="86"/>
      <c r="S49" s="81"/>
      <c r="T49" s="86"/>
      <c r="U49" s="81"/>
      <c r="V49" s="86"/>
      <c r="W49" s="81"/>
      <c r="X49" s="86"/>
      <c r="Y49" s="81"/>
      <c r="Z49" s="86"/>
      <c r="AA49" s="81"/>
      <c r="AB49" s="86"/>
      <c r="AC49" s="81"/>
      <c r="AD49" s="86"/>
    </row>
    <row r="50" spans="1:30" ht="12.75" customHeight="1">
      <c r="A50" s="82"/>
      <c r="B50" s="92"/>
      <c r="C50" s="92"/>
      <c r="D50" s="86"/>
      <c r="E50" s="81"/>
      <c r="F50" s="86"/>
      <c r="G50" s="81"/>
      <c r="H50" s="86"/>
      <c r="I50" s="81"/>
      <c r="J50" s="86"/>
      <c r="K50" s="81"/>
      <c r="L50" s="86"/>
      <c r="M50" s="81"/>
      <c r="N50" s="86"/>
      <c r="O50" s="81"/>
      <c r="P50" s="86"/>
      <c r="Q50" s="81"/>
      <c r="R50" s="86"/>
      <c r="S50" s="81"/>
      <c r="T50" s="86"/>
      <c r="U50" s="81"/>
      <c r="V50" s="86"/>
      <c r="W50" s="81"/>
      <c r="X50" s="86"/>
      <c r="Y50" s="81"/>
      <c r="Z50" s="86"/>
      <c r="AA50" s="81"/>
      <c r="AB50" s="86"/>
      <c r="AC50" s="81"/>
      <c r="AD50" s="86"/>
    </row>
    <row r="51" spans="1:30" ht="21.95" customHeight="1">
      <c r="A51" s="69" t="str">
        <f>+'Eng2-4'!A58:L58</f>
        <v>The accompanying condensed notes to the interim financial information on pages 14 to 35 are an integral part of this interim financial information.</v>
      </c>
      <c r="B51" s="70"/>
      <c r="C51" s="69"/>
      <c r="D51" s="71"/>
      <c r="E51" s="89"/>
      <c r="F51" s="89"/>
      <c r="G51" s="89"/>
      <c r="H51" s="71"/>
      <c r="I51" s="89"/>
      <c r="J51" s="71"/>
      <c r="K51" s="71"/>
      <c r="L51" s="71"/>
      <c r="M51" s="89"/>
      <c r="N51" s="89"/>
      <c r="O51" s="89"/>
      <c r="P51" s="71"/>
      <c r="Q51" s="89"/>
      <c r="R51" s="71"/>
      <c r="S51" s="89"/>
      <c r="T51" s="89"/>
      <c r="U51" s="89"/>
      <c r="V51" s="89"/>
      <c r="W51" s="89"/>
      <c r="X51" s="89"/>
      <c r="Y51" s="89"/>
      <c r="Z51" s="71"/>
      <c r="AA51" s="89"/>
      <c r="AB51" s="89"/>
      <c r="AC51" s="89"/>
      <c r="AD51" s="89"/>
    </row>
  </sheetData>
  <mergeCells count="7">
    <mergeCell ref="D6:AD6"/>
    <mergeCell ref="T10:X10"/>
    <mergeCell ref="D7:AD7"/>
    <mergeCell ref="D8:Z8"/>
    <mergeCell ref="N9:R9"/>
    <mergeCell ref="H9:L9"/>
    <mergeCell ref="T9:X9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view="pageBreakPreview" topLeftCell="B16" zoomScale="91" zoomScaleNormal="80" zoomScaleSheetLayoutView="91" workbookViewId="0">
      <selection activeCell="W16" sqref="W16:W17"/>
    </sheetView>
  </sheetViews>
  <sheetFormatPr defaultColWidth="9.140625" defaultRowHeight="16.5" customHeight="1"/>
  <cols>
    <col min="1" max="1" width="45.85546875" style="56" customWidth="1"/>
    <col min="2" max="2" width="6.42578125" style="72" customWidth="1"/>
    <col min="3" max="3" width="0.85546875" style="56" customWidth="1"/>
    <col min="4" max="4" width="11.42578125" style="68" customWidth="1"/>
    <col min="5" max="5" width="0.85546875" style="88" customWidth="1"/>
    <col min="6" max="6" width="10.28515625" style="68" customWidth="1"/>
    <col min="7" max="7" width="0.85546875" style="88" customWidth="1"/>
    <col min="8" max="8" width="12.85546875" style="88" customWidth="1"/>
    <col min="9" max="9" width="0.85546875" style="88" customWidth="1"/>
    <col min="10" max="10" width="13.5703125" style="68" customWidth="1"/>
    <col min="11" max="11" width="0.85546875" style="88" customWidth="1"/>
    <col min="12" max="12" width="13.42578125" style="68" customWidth="1"/>
    <col min="13" max="13" width="0.85546875" style="88" customWidth="1"/>
    <col min="14" max="14" width="18.7109375" style="88" customWidth="1"/>
    <col min="15" max="15" width="0.85546875" style="88" customWidth="1"/>
    <col min="16" max="16" width="12" style="88" customWidth="1"/>
    <col min="17" max="16384" width="9.140625" style="56"/>
  </cols>
  <sheetData>
    <row r="1" spans="1:17" ht="16.5" customHeight="1">
      <c r="A1" s="64" t="str">
        <f>'Eng 7-8'!A1</f>
        <v>Thai Oil Public Company Limited</v>
      </c>
      <c r="B1" s="103"/>
      <c r="C1" s="103"/>
      <c r="E1" s="68"/>
      <c r="G1" s="68"/>
      <c r="H1" s="68"/>
      <c r="I1" s="68"/>
      <c r="K1" s="68"/>
      <c r="M1" s="68"/>
      <c r="N1" s="68"/>
      <c r="O1" s="68"/>
      <c r="P1" s="74" t="s">
        <v>53</v>
      </c>
    </row>
    <row r="2" spans="1:17" ht="16.5" customHeight="1">
      <c r="A2" s="66" t="s">
        <v>272</v>
      </c>
      <c r="B2" s="103"/>
      <c r="C2" s="103"/>
      <c r="E2" s="68"/>
      <c r="G2" s="68"/>
      <c r="H2" s="68"/>
      <c r="I2" s="68"/>
      <c r="K2" s="68"/>
      <c r="M2" s="68"/>
      <c r="N2" s="68"/>
      <c r="O2" s="68"/>
      <c r="P2" s="68"/>
    </row>
    <row r="3" spans="1:17" ht="16.5" customHeight="1">
      <c r="A3" s="131" t="str">
        <f>'Eng 7-8'!A3</f>
        <v>For the nine-month period ended 30 September 2019</v>
      </c>
      <c r="B3" s="102"/>
      <c r="C3" s="102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7" ht="16.5" customHeight="1">
      <c r="A4" s="66"/>
      <c r="B4" s="100"/>
      <c r="C4" s="10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7" ht="15.95" customHeight="1">
      <c r="A5" s="66"/>
      <c r="B5" s="100"/>
      <c r="C5" s="10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7" ht="15.95" customHeight="1">
      <c r="A6" s="66"/>
      <c r="B6" s="100"/>
      <c r="C6" s="100"/>
      <c r="D6" s="277" t="s">
        <v>111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</row>
    <row r="7" spans="1:17" ht="15.95" customHeight="1">
      <c r="A7" s="100"/>
      <c r="B7" s="100"/>
      <c r="C7" s="100"/>
      <c r="D7" s="278" t="s">
        <v>194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</row>
    <row r="8" spans="1:17" ht="15.95" customHeight="1">
      <c r="A8" s="100"/>
      <c r="B8" s="100"/>
      <c r="C8" s="100"/>
      <c r="D8" s="104"/>
      <c r="E8" s="67"/>
      <c r="F8" s="67"/>
      <c r="G8" s="67"/>
      <c r="M8" s="67"/>
      <c r="N8" s="139" t="s">
        <v>200</v>
      </c>
      <c r="O8" s="138"/>
      <c r="P8" s="67"/>
    </row>
    <row r="9" spans="1:17" ht="15.95" customHeight="1">
      <c r="A9" s="100"/>
      <c r="B9" s="100"/>
      <c r="C9" s="100"/>
      <c r="D9" s="104"/>
      <c r="E9" s="67"/>
      <c r="F9" s="67"/>
      <c r="G9" s="67"/>
      <c r="H9" s="279" t="s">
        <v>123</v>
      </c>
      <c r="I9" s="279"/>
      <c r="J9" s="279"/>
      <c r="K9" s="279"/>
      <c r="L9" s="279"/>
      <c r="M9" s="67"/>
      <c r="N9" s="135" t="s">
        <v>201</v>
      </c>
      <c r="O9" s="137"/>
      <c r="P9" s="67"/>
    </row>
    <row r="10" spans="1:17" ht="15.95" customHeight="1">
      <c r="A10" s="100"/>
      <c r="B10" s="100"/>
      <c r="C10" s="100"/>
      <c r="D10" s="104"/>
      <c r="E10" s="67"/>
      <c r="F10" s="67"/>
      <c r="G10" s="67"/>
      <c r="H10" s="67"/>
      <c r="I10" s="67"/>
      <c r="J10" s="67"/>
      <c r="K10" s="67"/>
      <c r="L10" s="67"/>
      <c r="M10" s="67"/>
      <c r="N10" s="137" t="s">
        <v>113</v>
      </c>
      <c r="O10" s="104"/>
      <c r="P10" s="67"/>
    </row>
    <row r="11" spans="1:17" ht="15.95" customHeight="1">
      <c r="A11" s="91"/>
      <c r="B11" s="91"/>
      <c r="C11" s="91"/>
      <c r="D11" s="67"/>
      <c r="E11" s="67"/>
      <c r="F11" s="67"/>
      <c r="G11" s="67"/>
      <c r="K11" s="67"/>
      <c r="M11" s="67"/>
      <c r="N11" s="136" t="s">
        <v>319</v>
      </c>
      <c r="O11" s="67"/>
      <c r="P11" s="67"/>
    </row>
    <row r="12" spans="1:17" ht="15.95" customHeight="1">
      <c r="A12" s="91"/>
      <c r="B12" s="91"/>
      <c r="C12" s="91"/>
      <c r="D12" s="67" t="s">
        <v>80</v>
      </c>
      <c r="E12" s="67"/>
      <c r="F12" s="67"/>
      <c r="G12" s="67"/>
      <c r="H12" s="67"/>
      <c r="I12" s="67"/>
      <c r="J12" s="67"/>
      <c r="K12" s="67"/>
      <c r="L12" s="67"/>
      <c r="M12" s="67"/>
      <c r="N12" s="67" t="s">
        <v>225</v>
      </c>
      <c r="O12" s="67"/>
      <c r="P12" s="67"/>
    </row>
    <row r="13" spans="1:17" ht="15.95" customHeight="1">
      <c r="A13" s="91"/>
      <c r="B13" s="91"/>
      <c r="C13" s="91"/>
      <c r="D13" s="67" t="s">
        <v>84</v>
      </c>
      <c r="E13" s="67"/>
      <c r="F13" s="67" t="s">
        <v>118</v>
      </c>
      <c r="G13" s="67"/>
      <c r="H13" s="105" t="s">
        <v>190</v>
      </c>
      <c r="I13" s="67"/>
      <c r="J13" s="105" t="s">
        <v>190</v>
      </c>
      <c r="K13" s="67"/>
      <c r="L13" s="67"/>
      <c r="M13" s="67"/>
      <c r="N13" s="67" t="s">
        <v>191</v>
      </c>
      <c r="O13" s="67"/>
      <c r="P13" s="67" t="s">
        <v>120</v>
      </c>
    </row>
    <row r="14" spans="1:17" ht="15.95" customHeight="1">
      <c r="A14" s="91"/>
      <c r="B14" s="136" t="s">
        <v>206</v>
      </c>
      <c r="C14" s="91"/>
      <c r="D14" s="106" t="s">
        <v>87</v>
      </c>
      <c r="E14" s="67"/>
      <c r="F14" s="106" t="s">
        <v>119</v>
      </c>
      <c r="G14" s="67"/>
      <c r="H14" s="106" t="s">
        <v>106</v>
      </c>
      <c r="I14" s="67"/>
      <c r="J14" s="106" t="s">
        <v>238</v>
      </c>
      <c r="K14" s="67"/>
      <c r="L14" s="106" t="s">
        <v>81</v>
      </c>
      <c r="M14" s="67"/>
      <c r="N14" s="106" t="s">
        <v>192</v>
      </c>
      <c r="O14" s="67"/>
      <c r="P14" s="106" t="s">
        <v>115</v>
      </c>
    </row>
    <row r="15" spans="1:17" ht="15.95" customHeight="1">
      <c r="A15" s="91"/>
      <c r="B15" s="107"/>
      <c r="C15" s="91"/>
      <c r="D15" s="104"/>
      <c r="E15" s="67"/>
      <c r="F15" s="104"/>
      <c r="G15" s="67"/>
      <c r="H15" s="67"/>
      <c r="I15" s="67"/>
      <c r="J15" s="104"/>
      <c r="K15" s="67"/>
      <c r="L15" s="104"/>
      <c r="M15" s="67"/>
      <c r="N15" s="104"/>
      <c r="O15" s="67"/>
      <c r="P15" s="104"/>
    </row>
    <row r="16" spans="1:17" ht="15.95" customHeight="1">
      <c r="A16" s="64" t="s">
        <v>122</v>
      </c>
      <c r="B16" s="91"/>
      <c r="C16" s="91"/>
      <c r="D16" s="141">
        <v>20400279</v>
      </c>
      <c r="E16" s="141"/>
      <c r="F16" s="141">
        <v>2456261</v>
      </c>
      <c r="G16" s="141"/>
      <c r="H16" s="141">
        <v>2040028</v>
      </c>
      <c r="I16" s="141"/>
      <c r="J16" s="141">
        <v>244500</v>
      </c>
      <c r="K16" s="124"/>
      <c r="L16" s="141">
        <v>75955970</v>
      </c>
      <c r="M16" s="124"/>
      <c r="N16" s="110">
        <v>68910</v>
      </c>
      <c r="O16" s="141"/>
      <c r="P16" s="110">
        <f>D16+F16+H16+J16+L16+N16</f>
        <v>101165948</v>
      </c>
      <c r="Q16" s="110"/>
    </row>
    <row r="17" spans="1:17" ht="15.95" customHeight="1">
      <c r="A17" s="56" t="s">
        <v>223</v>
      </c>
      <c r="B17" s="91"/>
      <c r="C17" s="91"/>
      <c r="D17" s="141">
        <v>0</v>
      </c>
      <c r="E17" s="141"/>
      <c r="F17" s="141">
        <v>0</v>
      </c>
      <c r="G17" s="141"/>
      <c r="H17" s="141">
        <v>0</v>
      </c>
      <c r="I17" s="141"/>
      <c r="J17" s="141">
        <v>0</v>
      </c>
      <c r="K17" s="124"/>
      <c r="L17" s="141">
        <v>-10708684</v>
      </c>
      <c r="M17" s="124"/>
      <c r="N17" s="110">
        <v>0</v>
      </c>
      <c r="O17" s="141"/>
      <c r="P17" s="110">
        <f>D17+F17+H17+J17+L17+N17</f>
        <v>-10708684</v>
      </c>
      <c r="Q17" s="110"/>
    </row>
    <row r="18" spans="1:17" ht="8.1" customHeight="1">
      <c r="A18" s="64"/>
      <c r="B18" s="91"/>
      <c r="C18" s="91"/>
      <c r="D18" s="141"/>
      <c r="E18" s="141"/>
      <c r="F18" s="141"/>
      <c r="G18" s="141"/>
      <c r="H18" s="141"/>
      <c r="I18" s="141"/>
      <c r="J18" s="141"/>
      <c r="K18" s="124"/>
      <c r="L18" s="141"/>
      <c r="M18" s="124"/>
      <c r="N18" s="110"/>
      <c r="O18" s="141"/>
      <c r="P18" s="110"/>
      <c r="Q18" s="110"/>
    </row>
    <row r="19" spans="1:17" ht="15.95" customHeight="1">
      <c r="A19" s="163" t="s">
        <v>121</v>
      </c>
      <c r="B19" s="91"/>
      <c r="C19" s="91"/>
      <c r="D19" s="141"/>
      <c r="E19" s="141"/>
      <c r="F19" s="141"/>
      <c r="G19" s="141"/>
      <c r="H19" s="141"/>
      <c r="I19" s="141"/>
      <c r="J19" s="141"/>
      <c r="K19" s="124"/>
      <c r="L19" s="141"/>
      <c r="M19" s="124"/>
      <c r="N19" s="110"/>
      <c r="O19" s="141"/>
      <c r="P19" s="110"/>
      <c r="Q19" s="110"/>
    </row>
    <row r="20" spans="1:17" ht="15.95" customHeight="1">
      <c r="A20" s="165" t="s">
        <v>114</v>
      </c>
      <c r="B20" s="91"/>
      <c r="C20" s="91"/>
      <c r="D20" s="110">
        <v>0</v>
      </c>
      <c r="E20" s="124"/>
      <c r="F20" s="124">
        <v>0</v>
      </c>
      <c r="G20" s="124"/>
      <c r="H20" s="124">
        <v>0</v>
      </c>
      <c r="I20" s="124"/>
      <c r="J20" s="124">
        <v>0</v>
      </c>
      <c r="K20" s="124"/>
      <c r="L20" s="124">
        <f>'Eng 7-8'!M40</f>
        <v>14327646</v>
      </c>
      <c r="M20" s="124"/>
      <c r="N20" s="110">
        <v>0</v>
      </c>
      <c r="O20" s="110"/>
      <c r="P20" s="110">
        <f>D20+F20+H20+J20+L20+N20</f>
        <v>14327646</v>
      </c>
      <c r="Q20" s="110"/>
    </row>
    <row r="21" spans="1:17" ht="15.95" customHeight="1">
      <c r="A21" s="165" t="s">
        <v>211</v>
      </c>
      <c r="B21" s="109"/>
      <c r="C21" s="91"/>
      <c r="D21" s="112">
        <v>0</v>
      </c>
      <c r="E21" s="124"/>
      <c r="F21" s="112">
        <v>0</v>
      </c>
      <c r="G21" s="124"/>
      <c r="H21" s="112">
        <v>0</v>
      </c>
      <c r="I21" s="124"/>
      <c r="J21" s="125">
        <v>0</v>
      </c>
      <c r="K21" s="124"/>
      <c r="L21" s="125">
        <v>0</v>
      </c>
      <c r="M21" s="124"/>
      <c r="N21" s="126">
        <f>'Eng 7-8'!M67</f>
        <v>36875</v>
      </c>
      <c r="O21" s="108"/>
      <c r="P21" s="112">
        <f>D21+F21+H21+J21+L21+N21</f>
        <v>36875</v>
      </c>
      <c r="Q21" s="110"/>
    </row>
    <row r="22" spans="1:17" ht="15.95" customHeight="1">
      <c r="A22" s="64"/>
      <c r="B22" s="91"/>
      <c r="C22" s="91"/>
      <c r="E22" s="68"/>
      <c r="G22" s="68"/>
      <c r="H22" s="68"/>
      <c r="I22" s="68"/>
      <c r="K22" s="68"/>
      <c r="M22" s="68"/>
      <c r="N22" s="68"/>
      <c r="O22" s="68"/>
      <c r="P22" s="68"/>
      <c r="Q22" s="110"/>
    </row>
    <row r="23" spans="1:17" ht="15.95" customHeight="1" thickBot="1">
      <c r="A23" s="64" t="s">
        <v>308</v>
      </c>
      <c r="B23" s="91"/>
      <c r="C23" s="91"/>
      <c r="D23" s="111">
        <f>SUM(D16:D21)</f>
        <v>20400279</v>
      </c>
      <c r="E23" s="68"/>
      <c r="F23" s="111">
        <f>SUM(F16:F21)</f>
        <v>2456261</v>
      </c>
      <c r="G23" s="68"/>
      <c r="H23" s="111">
        <f>SUM(H16:H21)</f>
        <v>2040028</v>
      </c>
      <c r="I23" s="68"/>
      <c r="J23" s="111">
        <f>SUM(J16:J21)</f>
        <v>244500</v>
      </c>
      <c r="K23" s="68"/>
      <c r="L23" s="111">
        <f>SUM(L16:L21)</f>
        <v>79574932</v>
      </c>
      <c r="M23" s="68"/>
      <c r="N23" s="111">
        <f>SUM(N16:N21)</f>
        <v>105785</v>
      </c>
      <c r="O23" s="68"/>
      <c r="P23" s="111">
        <f>D23+F23+H23+J23+L23+N23</f>
        <v>104821785</v>
      </c>
      <c r="Q23" s="110"/>
    </row>
    <row r="24" spans="1:17" ht="15.95" customHeight="1" thickTop="1">
      <c r="A24" s="64"/>
      <c r="B24" s="91"/>
      <c r="C24" s="91"/>
      <c r="D24" s="90"/>
      <c r="E24" s="68"/>
      <c r="F24" s="90"/>
      <c r="G24" s="68"/>
      <c r="H24" s="68"/>
      <c r="I24" s="68"/>
      <c r="J24" s="90"/>
      <c r="K24" s="68"/>
      <c r="L24" s="90"/>
      <c r="M24" s="68"/>
      <c r="N24" s="90"/>
      <c r="O24" s="68"/>
      <c r="P24" s="90"/>
    </row>
    <row r="25" spans="1:17" ht="15.95" customHeight="1">
      <c r="A25" s="64"/>
      <c r="B25" s="91"/>
      <c r="C25" s="91"/>
      <c r="D25" s="90"/>
      <c r="E25" s="68"/>
      <c r="F25" s="90"/>
      <c r="G25" s="68"/>
      <c r="H25" s="68"/>
      <c r="I25" s="68"/>
      <c r="J25" s="90"/>
      <c r="K25" s="68"/>
      <c r="L25" s="90"/>
      <c r="M25" s="68"/>
      <c r="N25" s="90"/>
      <c r="O25" s="68"/>
      <c r="P25" s="90"/>
    </row>
    <row r="26" spans="1:17" ht="15.95" customHeight="1">
      <c r="A26" s="64" t="s">
        <v>125</v>
      </c>
      <c r="B26" s="91"/>
      <c r="C26" s="91"/>
      <c r="D26" s="241">
        <v>20400279</v>
      </c>
      <c r="E26" s="68"/>
      <c r="F26" s="241">
        <v>2456261</v>
      </c>
      <c r="G26" s="68"/>
      <c r="H26" s="241">
        <v>2040028</v>
      </c>
      <c r="I26" s="68"/>
      <c r="J26" s="241">
        <v>244500</v>
      </c>
      <c r="K26" s="68"/>
      <c r="L26" s="241">
        <v>73487768</v>
      </c>
      <c r="M26" s="68"/>
      <c r="N26" s="241">
        <v>57763</v>
      </c>
      <c r="O26" s="68"/>
      <c r="P26" s="247">
        <f>D26+F26+H26+J26+L26+N26</f>
        <v>98686599</v>
      </c>
    </row>
    <row r="27" spans="1:17" ht="15.95" customHeight="1">
      <c r="A27" s="56" t="s">
        <v>223</v>
      </c>
      <c r="B27" s="109">
        <v>16</v>
      </c>
      <c r="C27" s="91"/>
      <c r="D27" s="213">
        <v>0</v>
      </c>
      <c r="E27" s="141"/>
      <c r="F27" s="213">
        <v>0</v>
      </c>
      <c r="G27" s="141"/>
      <c r="H27" s="213">
        <v>0</v>
      </c>
      <c r="I27" s="141"/>
      <c r="J27" s="213">
        <v>0</v>
      </c>
      <c r="K27" s="124"/>
      <c r="L27" s="213">
        <v>-4386048</v>
      </c>
      <c r="M27" s="124"/>
      <c r="N27" s="213">
        <v>0</v>
      </c>
      <c r="O27" s="141"/>
      <c r="P27" s="247">
        <f>D27+F27+H27+J27+L27+N27</f>
        <v>-4386048</v>
      </c>
      <c r="Q27" s="110"/>
    </row>
    <row r="28" spans="1:17" ht="8.1" customHeight="1">
      <c r="A28" s="64"/>
      <c r="B28" s="91"/>
      <c r="C28" s="91"/>
      <c r="D28" s="213"/>
      <c r="E28" s="141"/>
      <c r="F28" s="213"/>
      <c r="G28" s="141"/>
      <c r="H28" s="213"/>
      <c r="I28" s="141"/>
      <c r="J28" s="213"/>
      <c r="K28" s="124"/>
      <c r="L28" s="213"/>
      <c r="M28" s="124"/>
      <c r="N28" s="247"/>
      <c r="O28" s="141"/>
      <c r="P28" s="247"/>
      <c r="Q28" s="110"/>
    </row>
    <row r="29" spans="1:17" ht="15.95" customHeight="1">
      <c r="A29" s="163" t="s">
        <v>121</v>
      </c>
      <c r="B29" s="91"/>
      <c r="C29" s="91"/>
      <c r="D29" s="241"/>
      <c r="E29" s="68"/>
      <c r="F29" s="241"/>
      <c r="G29" s="68"/>
      <c r="H29" s="241"/>
      <c r="I29" s="68"/>
      <c r="J29" s="241"/>
      <c r="K29" s="68"/>
      <c r="L29" s="241"/>
      <c r="M29" s="68"/>
      <c r="N29" s="241"/>
      <c r="O29" s="68"/>
      <c r="P29" s="247"/>
    </row>
    <row r="30" spans="1:17" ht="15.95" customHeight="1">
      <c r="A30" s="165" t="s">
        <v>114</v>
      </c>
      <c r="B30" s="109"/>
      <c r="C30" s="91"/>
      <c r="D30" s="242">
        <v>0</v>
      </c>
      <c r="E30" s="110"/>
      <c r="F30" s="242">
        <v>0</v>
      </c>
      <c r="G30" s="110"/>
      <c r="H30" s="242">
        <v>0</v>
      </c>
      <c r="I30" s="110"/>
      <c r="J30" s="242">
        <v>0</v>
      </c>
      <c r="K30" s="110"/>
      <c r="L30" s="242">
        <v>3912871</v>
      </c>
      <c r="M30" s="110"/>
      <c r="N30" s="242">
        <v>0</v>
      </c>
      <c r="O30" s="110"/>
      <c r="P30" s="247">
        <f>D30+F30+H30+J30+L30+N30</f>
        <v>3912871</v>
      </c>
    </row>
    <row r="31" spans="1:17" ht="15.95" customHeight="1">
      <c r="A31" s="165" t="s">
        <v>211</v>
      </c>
      <c r="B31" s="91"/>
      <c r="C31" s="91"/>
      <c r="D31" s="243">
        <v>0</v>
      </c>
      <c r="E31" s="108"/>
      <c r="F31" s="243">
        <v>0</v>
      </c>
      <c r="G31" s="110"/>
      <c r="H31" s="243">
        <v>0</v>
      </c>
      <c r="I31" s="110"/>
      <c r="J31" s="243">
        <v>0</v>
      </c>
      <c r="K31" s="108"/>
      <c r="L31" s="246">
        <v>0</v>
      </c>
      <c r="M31" s="108"/>
      <c r="N31" s="246">
        <v>23076</v>
      </c>
      <c r="O31" s="110"/>
      <c r="P31" s="246">
        <f>D31+F31+H31+J31+L31+N31</f>
        <v>23076</v>
      </c>
    </row>
    <row r="32" spans="1:17" ht="15.95" customHeight="1">
      <c r="B32" s="91"/>
      <c r="C32" s="91"/>
      <c r="D32" s="244"/>
      <c r="E32" s="108"/>
      <c r="F32" s="244"/>
      <c r="G32" s="110"/>
      <c r="H32" s="244"/>
      <c r="I32" s="110"/>
      <c r="J32" s="241"/>
      <c r="K32" s="108"/>
      <c r="L32" s="241"/>
      <c r="M32" s="108"/>
      <c r="N32" s="241"/>
      <c r="O32" s="110"/>
      <c r="P32" s="241"/>
    </row>
    <row r="33" spans="1:16" ht="15.95" customHeight="1" thickBot="1">
      <c r="A33" s="64" t="s">
        <v>309</v>
      </c>
      <c r="B33" s="91"/>
      <c r="C33" s="91"/>
      <c r="D33" s="245">
        <f>SUM(D26:D31)</f>
        <v>20400279</v>
      </c>
      <c r="E33" s="68"/>
      <c r="F33" s="245">
        <f>SUM(F26:F31)</f>
        <v>2456261</v>
      </c>
      <c r="G33" s="68"/>
      <c r="H33" s="245">
        <f>SUM(H26:H31)</f>
        <v>2040028</v>
      </c>
      <c r="I33" s="68"/>
      <c r="J33" s="245">
        <f>SUM(J26:J31)</f>
        <v>244500</v>
      </c>
      <c r="K33" s="68"/>
      <c r="L33" s="245">
        <f>SUM(L26:L31)</f>
        <v>73014591</v>
      </c>
      <c r="M33" s="68"/>
      <c r="N33" s="245">
        <f>SUM(N26:N31)</f>
        <v>80839</v>
      </c>
      <c r="O33" s="68"/>
      <c r="P33" s="245">
        <f>D33+F33+H33+J33+L33+N33</f>
        <v>98236498</v>
      </c>
    </row>
    <row r="34" spans="1:16" ht="15.95" customHeight="1" thickTop="1">
      <c r="A34" s="64"/>
      <c r="B34" s="91"/>
      <c r="C34" s="91"/>
      <c r="D34" s="90"/>
      <c r="E34" s="68"/>
      <c r="F34" s="90"/>
      <c r="G34" s="68"/>
      <c r="H34" s="68"/>
      <c r="I34" s="68"/>
      <c r="J34" s="90"/>
      <c r="K34" s="68"/>
      <c r="L34" s="90"/>
      <c r="M34" s="68"/>
      <c r="N34" s="90"/>
      <c r="O34" s="68"/>
      <c r="P34" s="90"/>
    </row>
    <row r="35" spans="1:16" ht="15" customHeight="1">
      <c r="A35" s="64"/>
      <c r="B35" s="91"/>
      <c r="C35" s="91"/>
      <c r="D35" s="90"/>
      <c r="E35" s="68"/>
      <c r="F35" s="90"/>
      <c r="G35" s="68"/>
      <c r="H35" s="68"/>
      <c r="I35" s="68"/>
      <c r="J35" s="90"/>
      <c r="K35" s="68"/>
      <c r="L35" s="90"/>
      <c r="M35" s="68"/>
      <c r="N35" s="90"/>
      <c r="O35" s="68"/>
      <c r="P35" s="90"/>
    </row>
    <row r="36" spans="1:16" ht="21.95" customHeight="1">
      <c r="A36" s="113" t="str">
        <f>'E9 Change Conso'!A51</f>
        <v>The accompanying condensed notes to the interim financial information on pages 14 to 35 are an integral part of this interim financial information.</v>
      </c>
      <c r="B36" s="114"/>
      <c r="C36" s="113"/>
      <c r="D36" s="101"/>
      <c r="E36" s="115"/>
      <c r="F36" s="101"/>
      <c r="G36" s="115"/>
      <c r="H36" s="115"/>
      <c r="I36" s="115"/>
      <c r="J36" s="101"/>
      <c r="K36" s="115"/>
      <c r="L36" s="101"/>
      <c r="M36" s="115"/>
      <c r="N36" s="115"/>
      <c r="O36" s="115"/>
      <c r="P36" s="115"/>
    </row>
  </sheetData>
  <mergeCells count="3">
    <mergeCell ref="D6:P6"/>
    <mergeCell ref="D7:P7"/>
    <mergeCell ref="H9:L9"/>
  </mergeCells>
  <pageMargins left="0.5" right="0.5" top="0.5" bottom="0.6" header="0.49" footer="0.4"/>
  <pageSetup paperSize="9" scale="98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view="pageBreakPreview" topLeftCell="A149" zoomScale="94" zoomScaleNormal="80" zoomScaleSheetLayoutView="94" workbookViewId="0">
      <selection activeCell="V28" sqref="V28"/>
    </sheetView>
  </sheetViews>
  <sheetFormatPr defaultColWidth="9.140625" defaultRowHeight="16.5" customHeight="1"/>
  <cols>
    <col min="1" max="3" width="1.7109375" style="46" customWidth="1"/>
    <col min="4" max="4" width="39.42578125" style="46" customWidth="1"/>
    <col min="5" max="5" width="6.140625" style="45" customWidth="1"/>
    <col min="6" max="6" width="0.5703125" style="45" customWidth="1"/>
    <col min="7" max="7" width="13.42578125" style="54" customWidth="1"/>
    <col min="8" max="8" width="0.5703125" style="59" customWidth="1"/>
    <col min="9" max="9" width="13.42578125" style="54" customWidth="1"/>
    <col min="10" max="10" width="0.5703125" style="121" customWidth="1"/>
    <col min="11" max="11" width="13.42578125" style="54" customWidth="1"/>
    <col min="12" max="12" width="0.5703125" style="60" customWidth="1"/>
    <col min="13" max="13" width="13.42578125" style="54" customWidth="1"/>
    <col min="14" max="16384" width="9.140625" style="46"/>
  </cols>
  <sheetData>
    <row r="1" spans="1:13" ht="16.5" customHeight="1">
      <c r="A1" s="44" t="s">
        <v>172</v>
      </c>
      <c r="B1" s="44"/>
      <c r="C1" s="44"/>
      <c r="D1" s="44"/>
      <c r="M1" s="74" t="s">
        <v>53</v>
      </c>
    </row>
    <row r="2" spans="1:13" ht="16.5" customHeight="1">
      <c r="A2" s="44" t="s">
        <v>274</v>
      </c>
      <c r="B2" s="44"/>
      <c r="C2" s="44"/>
      <c r="D2" s="44"/>
    </row>
    <row r="3" spans="1:13" ht="16.5" customHeight="1">
      <c r="A3" s="48" t="s">
        <v>310</v>
      </c>
      <c r="B3" s="48"/>
      <c r="C3" s="48"/>
      <c r="D3" s="48"/>
      <c r="E3" s="49"/>
      <c r="F3" s="49"/>
      <c r="G3" s="57"/>
      <c r="H3" s="63"/>
      <c r="I3" s="57"/>
      <c r="J3" s="122"/>
      <c r="K3" s="57"/>
      <c r="L3" s="63"/>
      <c r="M3" s="57"/>
    </row>
    <row r="6" spans="1:13" ht="16.5" customHeight="1">
      <c r="G6" s="269" t="s">
        <v>49</v>
      </c>
      <c r="H6" s="269"/>
      <c r="I6" s="269"/>
      <c r="K6" s="269" t="s">
        <v>50</v>
      </c>
      <c r="L6" s="269"/>
      <c r="M6" s="269"/>
    </row>
    <row r="7" spans="1:13" ht="16.5" customHeight="1">
      <c r="E7" s="52"/>
      <c r="F7" s="52"/>
      <c r="G7" s="267" t="s">
        <v>52</v>
      </c>
      <c r="H7" s="267"/>
      <c r="I7" s="267"/>
      <c r="J7" s="123"/>
      <c r="K7" s="267" t="s">
        <v>52</v>
      </c>
      <c r="L7" s="267"/>
      <c r="M7" s="267"/>
    </row>
    <row r="8" spans="1:13" ht="16.5" customHeight="1">
      <c r="E8" s="52"/>
      <c r="F8" s="52"/>
      <c r="G8" s="119" t="s">
        <v>124</v>
      </c>
      <c r="H8" s="120"/>
      <c r="I8" s="119" t="s">
        <v>102</v>
      </c>
      <c r="J8" s="123"/>
      <c r="K8" s="119" t="s">
        <v>124</v>
      </c>
      <c r="L8" s="120"/>
      <c r="M8" s="119" t="s">
        <v>102</v>
      </c>
    </row>
    <row r="9" spans="1:13" ht="16.5" customHeight="1">
      <c r="E9" s="85" t="s">
        <v>206</v>
      </c>
      <c r="F9" s="52"/>
      <c r="G9" s="75" t="s">
        <v>194</v>
      </c>
      <c r="H9" s="120"/>
      <c r="I9" s="75" t="s">
        <v>194</v>
      </c>
      <c r="J9" s="123"/>
      <c r="K9" s="75" t="s">
        <v>194</v>
      </c>
      <c r="L9" s="116"/>
      <c r="M9" s="75" t="s">
        <v>194</v>
      </c>
    </row>
    <row r="10" spans="1:13" ht="16.5" customHeight="1">
      <c r="E10" s="123"/>
      <c r="F10" s="52"/>
      <c r="G10" s="205"/>
      <c r="H10" s="120"/>
      <c r="I10" s="117"/>
      <c r="J10" s="123"/>
      <c r="K10" s="205"/>
      <c r="L10" s="116"/>
      <c r="M10" s="117"/>
    </row>
    <row r="11" spans="1:13" ht="16.5" customHeight="1">
      <c r="A11" s="180" t="s">
        <v>95</v>
      </c>
      <c r="E11" s="123"/>
      <c r="F11" s="52"/>
      <c r="G11" s="248"/>
      <c r="H11" s="181"/>
      <c r="I11" s="181"/>
      <c r="J11" s="181"/>
      <c r="K11" s="248"/>
      <c r="L11" s="181"/>
      <c r="M11" s="181"/>
    </row>
    <row r="12" spans="1:13" ht="16.5" customHeight="1">
      <c r="A12" s="182" t="s">
        <v>114</v>
      </c>
      <c r="E12" s="123"/>
      <c r="F12" s="52"/>
      <c r="G12" s="220">
        <v>4460896</v>
      </c>
      <c r="H12" s="153"/>
      <c r="I12" s="153">
        <v>15179424</v>
      </c>
      <c r="J12" s="153"/>
      <c r="K12" s="220">
        <v>3912871</v>
      </c>
      <c r="L12" s="153"/>
      <c r="M12" s="153">
        <v>14327646</v>
      </c>
    </row>
    <row r="13" spans="1:13" ht="16.5" customHeight="1">
      <c r="A13" s="180" t="s">
        <v>247</v>
      </c>
      <c r="B13" s="44"/>
      <c r="C13" s="44"/>
      <c r="D13" s="44"/>
      <c r="E13" s="123"/>
      <c r="F13" s="52"/>
      <c r="G13" s="220"/>
      <c r="H13" s="153"/>
      <c r="I13" s="153"/>
      <c r="J13" s="153"/>
      <c r="K13" s="220"/>
      <c r="L13" s="153"/>
      <c r="M13" s="153"/>
    </row>
    <row r="14" spans="1:13" ht="16.5" customHeight="1">
      <c r="A14" s="182" t="s">
        <v>334</v>
      </c>
      <c r="E14" s="123"/>
      <c r="F14" s="52"/>
      <c r="G14" s="249"/>
      <c r="H14" s="183"/>
      <c r="I14" s="183"/>
      <c r="J14" s="183"/>
      <c r="K14" s="249"/>
      <c r="L14" s="183"/>
      <c r="M14" s="183"/>
    </row>
    <row r="15" spans="1:13" ht="16.5" customHeight="1">
      <c r="B15" s="182" t="s">
        <v>171</v>
      </c>
      <c r="E15" s="123"/>
      <c r="F15" s="52"/>
      <c r="G15" s="249">
        <v>-1008095</v>
      </c>
      <c r="H15" s="153"/>
      <c r="I15" s="184">
        <v>3046</v>
      </c>
      <c r="J15" s="153"/>
      <c r="K15" s="249">
        <v>-1227460</v>
      </c>
      <c r="L15" s="153"/>
      <c r="M15" s="184">
        <v>0</v>
      </c>
    </row>
    <row r="16" spans="1:13" ht="16.5" customHeight="1">
      <c r="A16" s="182" t="s">
        <v>158</v>
      </c>
      <c r="E16" s="123"/>
      <c r="F16" s="52"/>
      <c r="G16" s="250">
        <v>5355153</v>
      </c>
      <c r="H16" s="153"/>
      <c r="I16" s="152">
        <v>5401879</v>
      </c>
      <c r="J16" s="153"/>
      <c r="K16" s="220">
        <v>2838890</v>
      </c>
      <c r="L16" s="153"/>
      <c r="M16" s="153">
        <v>2827024</v>
      </c>
    </row>
    <row r="17" spans="1:13" ht="16.5" customHeight="1">
      <c r="A17" s="182" t="s">
        <v>76</v>
      </c>
      <c r="E17" s="123"/>
      <c r="F17" s="52"/>
      <c r="G17" s="218">
        <v>3451818</v>
      </c>
      <c r="H17" s="153"/>
      <c r="I17" s="152">
        <v>2432714</v>
      </c>
      <c r="J17" s="153"/>
      <c r="K17" s="220">
        <v>3062326</v>
      </c>
      <c r="L17" s="153"/>
      <c r="M17" s="153">
        <v>2049020</v>
      </c>
    </row>
    <row r="18" spans="1:13" ht="16.5" customHeight="1">
      <c r="A18" s="182" t="s">
        <v>250</v>
      </c>
      <c r="E18" s="123"/>
      <c r="F18" s="52"/>
      <c r="G18" s="218" t="s">
        <v>103</v>
      </c>
      <c r="H18" s="153"/>
      <c r="I18" s="152">
        <v>431100</v>
      </c>
      <c r="J18" s="153"/>
      <c r="K18" s="220" t="s">
        <v>103</v>
      </c>
      <c r="L18" s="153"/>
      <c r="M18" s="153">
        <v>431100</v>
      </c>
    </row>
    <row r="19" spans="1:13" ht="16.5" customHeight="1">
      <c r="A19" s="185" t="s">
        <v>316</v>
      </c>
      <c r="E19" s="123"/>
      <c r="F19" s="52"/>
      <c r="G19" s="218">
        <v>-1089444</v>
      </c>
      <c r="H19" s="153"/>
      <c r="I19" s="153">
        <v>-99810</v>
      </c>
      <c r="J19" s="153"/>
      <c r="K19" s="220">
        <v>-1071023</v>
      </c>
      <c r="L19" s="153"/>
      <c r="M19" s="153">
        <v>-69775</v>
      </c>
    </row>
    <row r="20" spans="1:13" ht="16.5" customHeight="1">
      <c r="A20" s="185" t="s">
        <v>275</v>
      </c>
      <c r="E20" s="121">
        <v>9</v>
      </c>
      <c r="F20" s="52"/>
      <c r="G20" s="220">
        <v>-999525</v>
      </c>
      <c r="H20" s="153"/>
      <c r="I20" s="153">
        <v>-991490</v>
      </c>
      <c r="J20" s="153"/>
      <c r="K20" s="220" t="s">
        <v>103</v>
      </c>
      <c r="L20" s="153"/>
      <c r="M20" s="186">
        <v>0</v>
      </c>
    </row>
    <row r="21" spans="1:13" ht="16.5" customHeight="1">
      <c r="A21" s="187" t="s">
        <v>150</v>
      </c>
      <c r="E21" s="121"/>
      <c r="F21" s="52"/>
      <c r="G21" s="220">
        <v>-167106</v>
      </c>
      <c r="H21" s="153"/>
      <c r="I21" s="156">
        <v>-157372</v>
      </c>
      <c r="J21" s="153"/>
      <c r="K21" s="220">
        <v>-2493897</v>
      </c>
      <c r="L21" s="153"/>
      <c r="M21" s="153">
        <v>-4257841</v>
      </c>
    </row>
    <row r="22" spans="1:13" ht="16.5" customHeight="1">
      <c r="A22" s="182" t="s">
        <v>317</v>
      </c>
      <c r="E22" s="123"/>
      <c r="F22" s="52"/>
      <c r="G22" s="221">
        <v>-3782</v>
      </c>
      <c r="H22" s="153"/>
      <c r="I22" s="156">
        <v>-2525</v>
      </c>
      <c r="J22" s="153"/>
      <c r="K22" s="221">
        <v>-3782</v>
      </c>
      <c r="L22" s="153"/>
      <c r="M22" s="153">
        <v>-2525</v>
      </c>
    </row>
    <row r="23" spans="1:13" ht="16.5" customHeight="1">
      <c r="A23" s="182" t="s">
        <v>329</v>
      </c>
      <c r="E23" s="123"/>
      <c r="F23" s="52"/>
      <c r="G23" s="221"/>
      <c r="H23" s="153"/>
      <c r="I23" s="156"/>
      <c r="J23" s="153"/>
      <c r="K23" s="221"/>
      <c r="L23" s="153"/>
      <c r="M23" s="153"/>
    </row>
    <row r="24" spans="1:13" ht="16.5" customHeight="1">
      <c r="B24" s="182" t="s">
        <v>330</v>
      </c>
      <c r="E24" s="123"/>
      <c r="F24" s="52"/>
      <c r="G24" s="221">
        <v>43807.962730000014</v>
      </c>
      <c r="H24" s="153"/>
      <c r="I24" s="156">
        <v>0</v>
      </c>
      <c r="J24" s="153"/>
      <c r="K24" s="221">
        <v>0</v>
      </c>
      <c r="L24" s="153"/>
      <c r="M24" s="153">
        <v>0</v>
      </c>
    </row>
    <row r="25" spans="1:13" ht="16.5" customHeight="1">
      <c r="A25" s="182" t="s">
        <v>331</v>
      </c>
      <c r="B25" s="182"/>
      <c r="E25" s="123"/>
      <c r="F25" s="52"/>
      <c r="G25" s="221"/>
      <c r="H25" s="153"/>
      <c r="I25" s="156"/>
      <c r="J25" s="153"/>
      <c r="K25" s="221"/>
      <c r="L25" s="153"/>
      <c r="M25" s="153"/>
    </row>
    <row r="26" spans="1:13" ht="16.5" customHeight="1">
      <c r="A26" s="182"/>
      <c r="B26" s="182" t="s">
        <v>330</v>
      </c>
      <c r="E26" s="123"/>
      <c r="F26" s="52"/>
      <c r="G26" s="221">
        <v>-5568.0358700000124</v>
      </c>
      <c r="H26" s="153"/>
      <c r="I26" s="156">
        <v>0</v>
      </c>
      <c r="J26" s="153"/>
      <c r="K26" s="221">
        <v>0</v>
      </c>
      <c r="L26" s="153"/>
      <c r="M26" s="153">
        <v>0</v>
      </c>
    </row>
    <row r="27" spans="1:13" ht="16.5" customHeight="1">
      <c r="A27" s="182" t="s">
        <v>159</v>
      </c>
      <c r="E27" s="123"/>
      <c r="F27" s="52"/>
      <c r="G27" s="221">
        <v>5444.65895</v>
      </c>
      <c r="H27" s="153"/>
      <c r="I27" s="156">
        <v>1626</v>
      </c>
      <c r="J27" s="153"/>
      <c r="K27" s="253">
        <v>5432</v>
      </c>
      <c r="L27" s="153"/>
      <c r="M27" s="153">
        <v>470</v>
      </c>
    </row>
    <row r="28" spans="1:13" ht="16.5" customHeight="1">
      <c r="A28" s="182" t="s">
        <v>289</v>
      </c>
      <c r="E28" s="123"/>
      <c r="F28" s="52"/>
      <c r="G28" s="221"/>
      <c r="H28" s="153"/>
      <c r="I28" s="153"/>
      <c r="J28" s="153"/>
      <c r="K28" s="253"/>
      <c r="L28" s="153"/>
      <c r="M28" s="153"/>
    </row>
    <row r="29" spans="1:13" ht="16.5" customHeight="1">
      <c r="A29" s="182"/>
      <c r="B29" s="46" t="s">
        <v>290</v>
      </c>
      <c r="E29" s="123"/>
      <c r="F29" s="52"/>
      <c r="G29" s="221">
        <v>-18302</v>
      </c>
      <c r="H29" s="153"/>
      <c r="I29" s="153">
        <v>-18569</v>
      </c>
      <c r="J29" s="153"/>
      <c r="K29" s="253">
        <v>-112628</v>
      </c>
      <c r="L29" s="153"/>
      <c r="M29" s="153">
        <v>-111242</v>
      </c>
    </row>
    <row r="30" spans="1:13" ht="16.5" customHeight="1">
      <c r="A30" s="140" t="s">
        <v>33</v>
      </c>
      <c r="E30" s="123"/>
      <c r="F30" s="52"/>
      <c r="G30" s="225">
        <v>894602</v>
      </c>
      <c r="H30" s="152"/>
      <c r="I30" s="154">
        <v>3297962</v>
      </c>
      <c r="J30" s="152"/>
      <c r="K30" s="219">
        <v>372434</v>
      </c>
      <c r="L30" s="152"/>
      <c r="M30" s="154">
        <v>2511881</v>
      </c>
    </row>
    <row r="31" spans="1:13" ht="16.5" customHeight="1">
      <c r="A31" s="140"/>
      <c r="E31" s="123"/>
      <c r="F31" s="52"/>
      <c r="G31" s="218"/>
      <c r="H31" s="152"/>
      <c r="I31" s="152"/>
      <c r="J31" s="152"/>
      <c r="K31" s="218"/>
      <c r="L31" s="152"/>
      <c r="M31" s="152"/>
    </row>
    <row r="32" spans="1:13" ht="16.5" customHeight="1">
      <c r="A32" s="140"/>
      <c r="E32" s="123"/>
      <c r="F32" s="52"/>
      <c r="G32" s="218">
        <f>SUM(G12:G30)</f>
        <v>10919899.585809998</v>
      </c>
      <c r="H32" s="152"/>
      <c r="I32" s="152">
        <f>SUM(I12:I30)</f>
        <v>25477985</v>
      </c>
      <c r="J32" s="152"/>
      <c r="K32" s="218">
        <f>SUM(K12:K30)</f>
        <v>5283163</v>
      </c>
      <c r="L32" s="152"/>
      <c r="M32" s="152">
        <f>SUM(M12:M30)</f>
        <v>17705758</v>
      </c>
    </row>
    <row r="33" spans="1:13" ht="16.5" customHeight="1">
      <c r="A33" s="180" t="s">
        <v>160</v>
      </c>
      <c r="E33" s="123"/>
      <c r="F33" s="52"/>
      <c r="G33" s="248"/>
      <c r="H33" s="181"/>
      <c r="I33" s="181"/>
      <c r="J33" s="181"/>
      <c r="K33" s="248"/>
      <c r="L33" s="181"/>
      <c r="M33" s="181"/>
    </row>
    <row r="34" spans="1:13" ht="16.5" customHeight="1">
      <c r="A34" s="182" t="s">
        <v>109</v>
      </c>
      <c r="E34" s="123"/>
      <c r="F34" s="52"/>
      <c r="G34" s="251">
        <v>2189042</v>
      </c>
      <c r="H34" s="181"/>
      <c r="I34" s="188">
        <v>-3508046</v>
      </c>
      <c r="J34" s="181"/>
      <c r="K34" s="253">
        <v>2229476</v>
      </c>
      <c r="L34" s="188"/>
      <c r="M34" s="188">
        <v>-3694276</v>
      </c>
    </row>
    <row r="35" spans="1:13" ht="16.5" customHeight="1">
      <c r="A35" s="182" t="s">
        <v>126</v>
      </c>
      <c r="E35" s="123"/>
      <c r="F35" s="52"/>
      <c r="G35" s="251">
        <v>435911</v>
      </c>
      <c r="H35" s="181"/>
      <c r="I35" s="188">
        <v>-182423</v>
      </c>
      <c r="J35" s="181"/>
      <c r="K35" s="253">
        <v>518522</v>
      </c>
      <c r="L35" s="188"/>
      <c r="M35" s="188">
        <v>-266621</v>
      </c>
    </row>
    <row r="36" spans="1:13" ht="16.5" customHeight="1">
      <c r="A36" s="182" t="s">
        <v>128</v>
      </c>
      <c r="E36" s="123"/>
      <c r="F36" s="52"/>
      <c r="G36" s="251">
        <v>-2936931</v>
      </c>
      <c r="H36" s="181"/>
      <c r="I36" s="188">
        <v>-8738368</v>
      </c>
      <c r="J36" s="181"/>
      <c r="K36" s="253">
        <v>-2991268</v>
      </c>
      <c r="L36" s="188"/>
      <c r="M36" s="188">
        <v>-8489503</v>
      </c>
    </row>
    <row r="37" spans="1:13" ht="16.5" customHeight="1">
      <c r="A37" s="182" t="s">
        <v>213</v>
      </c>
      <c r="E37" s="123"/>
      <c r="F37" s="52"/>
      <c r="G37" s="251">
        <v>50105</v>
      </c>
      <c r="H37" s="181"/>
      <c r="I37" s="188">
        <v>-152900</v>
      </c>
      <c r="J37" s="181"/>
      <c r="K37" s="253">
        <v>-169556</v>
      </c>
      <c r="L37" s="188"/>
      <c r="M37" s="186">
        <v>-156368</v>
      </c>
    </row>
    <row r="38" spans="1:13" ht="16.5" customHeight="1">
      <c r="A38" s="182" t="s">
        <v>62</v>
      </c>
      <c r="E38" s="123"/>
      <c r="F38" s="52"/>
      <c r="G38" s="251">
        <v>112655</v>
      </c>
      <c r="H38" s="181"/>
      <c r="I38" s="188">
        <v>-2867811</v>
      </c>
      <c r="J38" s="181"/>
      <c r="K38" s="253">
        <v>-3872</v>
      </c>
      <c r="L38" s="188"/>
      <c r="M38" s="188">
        <v>-2976000</v>
      </c>
    </row>
    <row r="39" spans="1:13" ht="16.5" customHeight="1">
      <c r="A39" s="182" t="s">
        <v>104</v>
      </c>
      <c r="E39" s="123"/>
      <c r="F39" s="52"/>
      <c r="G39" s="251">
        <v>-2785488</v>
      </c>
      <c r="H39" s="181"/>
      <c r="I39" s="188">
        <v>7749887</v>
      </c>
      <c r="J39" s="181"/>
      <c r="K39" s="253">
        <v>-3042190</v>
      </c>
      <c r="L39" s="188"/>
      <c r="M39" s="188">
        <v>8008293</v>
      </c>
    </row>
    <row r="40" spans="1:13" ht="16.5" customHeight="1">
      <c r="A40" s="182" t="s">
        <v>139</v>
      </c>
      <c r="E40" s="123"/>
      <c r="F40" s="52"/>
      <c r="G40" s="251">
        <v>-482501</v>
      </c>
      <c r="H40" s="181"/>
      <c r="I40" s="188">
        <v>-661415</v>
      </c>
      <c r="J40" s="181"/>
      <c r="K40" s="253">
        <v>201568</v>
      </c>
      <c r="L40" s="188"/>
      <c r="M40" s="188">
        <v>-97929</v>
      </c>
    </row>
    <row r="41" spans="1:13" ht="16.5" customHeight="1">
      <c r="A41" s="182" t="s">
        <v>216</v>
      </c>
      <c r="E41" s="123"/>
      <c r="F41" s="52"/>
      <c r="G41" s="251">
        <v>134020</v>
      </c>
      <c r="H41" s="181"/>
      <c r="I41" s="188">
        <v>-4091622</v>
      </c>
      <c r="J41" s="181"/>
      <c r="K41" s="253">
        <v>134020</v>
      </c>
      <c r="L41" s="188"/>
      <c r="M41" s="188">
        <v>-4091622</v>
      </c>
    </row>
    <row r="42" spans="1:13" ht="16.5" customHeight="1">
      <c r="A42" s="182" t="s">
        <v>144</v>
      </c>
      <c r="E42" s="123"/>
      <c r="F42" s="52"/>
      <c r="G42" s="252">
        <v>980400</v>
      </c>
      <c r="H42" s="188"/>
      <c r="I42" s="189">
        <v>125500</v>
      </c>
      <c r="J42" s="188"/>
      <c r="K42" s="254">
        <v>990121</v>
      </c>
      <c r="L42" s="188"/>
      <c r="M42" s="189">
        <v>112712</v>
      </c>
    </row>
    <row r="43" spans="1:13" ht="16.5" customHeight="1">
      <c r="A43" s="182"/>
      <c r="E43" s="123"/>
      <c r="F43" s="52"/>
      <c r="G43" s="251"/>
      <c r="H43" s="188"/>
      <c r="I43" s="188"/>
      <c r="J43" s="188"/>
      <c r="K43" s="253"/>
      <c r="L43" s="188"/>
      <c r="M43" s="188"/>
    </row>
    <row r="44" spans="1:13" ht="16.5" customHeight="1">
      <c r="A44" s="182" t="s">
        <v>161</v>
      </c>
      <c r="E44" s="123"/>
      <c r="F44" s="52"/>
      <c r="G44" s="218">
        <f>SUM(G32:G42)</f>
        <v>8617112.5858099982</v>
      </c>
      <c r="H44" s="188"/>
      <c r="I44" s="152">
        <f>SUM(I32:I42)</f>
        <v>13150787</v>
      </c>
      <c r="J44" s="188"/>
      <c r="K44" s="218">
        <f>SUM(K32:K42)</f>
        <v>3149984</v>
      </c>
      <c r="L44" s="188"/>
      <c r="M44" s="152">
        <f>SUM(M32:M42)</f>
        <v>6054444</v>
      </c>
    </row>
    <row r="45" spans="1:13" ht="16.5" customHeight="1">
      <c r="A45" s="182" t="s">
        <v>162</v>
      </c>
      <c r="E45" s="123"/>
      <c r="F45" s="52"/>
      <c r="G45" s="252">
        <v>-1779562</v>
      </c>
      <c r="H45" s="188"/>
      <c r="I45" s="189">
        <v>-5937621</v>
      </c>
      <c r="J45" s="188"/>
      <c r="K45" s="254">
        <v>-791825</v>
      </c>
      <c r="L45" s="188"/>
      <c r="M45" s="189">
        <v>-4715288</v>
      </c>
    </row>
    <row r="46" spans="1:13" ht="16.5" customHeight="1">
      <c r="A46" s="182"/>
      <c r="E46" s="123"/>
      <c r="F46" s="52"/>
      <c r="G46" s="251"/>
      <c r="H46" s="188"/>
      <c r="I46" s="188"/>
      <c r="J46" s="188"/>
      <c r="K46" s="253"/>
      <c r="L46" s="188"/>
      <c r="M46" s="188"/>
    </row>
    <row r="47" spans="1:13" ht="16.5" customHeight="1">
      <c r="A47" s="190" t="s">
        <v>193</v>
      </c>
      <c r="E47" s="123"/>
      <c r="F47" s="52"/>
      <c r="G47" s="219">
        <f>SUM(G44:G45)</f>
        <v>6837550.5858099982</v>
      </c>
      <c r="H47" s="181"/>
      <c r="I47" s="154">
        <f>SUM(I44:I45)</f>
        <v>7213166</v>
      </c>
      <c r="J47" s="181"/>
      <c r="K47" s="252">
        <f>SUM(K44:K45)</f>
        <v>2358159</v>
      </c>
      <c r="L47" s="181"/>
      <c r="M47" s="154">
        <f>SUM(M44:M45)</f>
        <v>1339156</v>
      </c>
    </row>
    <row r="48" spans="1:13" ht="16.5" customHeight="1">
      <c r="E48" s="123"/>
      <c r="F48" s="52"/>
      <c r="G48" s="117"/>
      <c r="H48" s="120"/>
      <c r="I48" s="117"/>
      <c r="J48" s="123"/>
      <c r="K48" s="117"/>
      <c r="L48" s="116"/>
      <c r="M48" s="117"/>
    </row>
    <row r="49" spans="1:13" ht="16.5" customHeight="1">
      <c r="E49" s="123"/>
      <c r="F49" s="52"/>
      <c r="G49" s="117"/>
      <c r="H49" s="120"/>
      <c r="I49" s="117"/>
      <c r="J49" s="123"/>
      <c r="K49" s="117"/>
      <c r="L49" s="116"/>
      <c r="M49" s="117"/>
    </row>
    <row r="50" spans="1:13" ht="16.5" customHeight="1">
      <c r="E50" s="123"/>
      <c r="F50" s="52"/>
      <c r="G50" s="117"/>
      <c r="H50" s="120"/>
      <c r="I50" s="117"/>
      <c r="J50" s="123"/>
      <c r="K50" s="117"/>
      <c r="L50" s="116"/>
      <c r="M50" s="117"/>
    </row>
    <row r="51" spans="1:13" ht="16.5" customHeight="1">
      <c r="E51" s="123"/>
      <c r="F51" s="52"/>
      <c r="G51" s="117"/>
      <c r="H51" s="120"/>
      <c r="I51" s="117"/>
      <c r="J51" s="123"/>
      <c r="K51" s="117"/>
      <c r="L51" s="116"/>
      <c r="M51" s="117"/>
    </row>
    <row r="52" spans="1:13" ht="16.5" customHeight="1">
      <c r="E52" s="123"/>
      <c r="F52" s="52"/>
      <c r="G52" s="117"/>
      <c r="H52" s="120"/>
      <c r="I52" s="117"/>
      <c r="J52" s="123"/>
      <c r="K52" s="117"/>
      <c r="L52" s="116"/>
      <c r="M52" s="117"/>
    </row>
    <row r="53" spans="1:13" ht="16.5" customHeight="1">
      <c r="E53" s="123"/>
      <c r="F53" s="52"/>
      <c r="G53" s="117"/>
      <c r="H53" s="120"/>
      <c r="I53" s="117"/>
      <c r="J53" s="123"/>
      <c r="K53" s="117"/>
      <c r="L53" s="116"/>
      <c r="M53" s="117"/>
    </row>
    <row r="54" spans="1:13" ht="6" customHeight="1">
      <c r="E54" s="123"/>
      <c r="F54" s="52"/>
      <c r="G54" s="117"/>
      <c r="H54" s="120"/>
      <c r="I54" s="117"/>
      <c r="J54" s="123"/>
      <c r="K54" s="117"/>
      <c r="L54" s="116"/>
      <c r="M54" s="117"/>
    </row>
    <row r="55" spans="1:13" s="76" customFormat="1" ht="28.5" customHeight="1">
      <c r="A55" s="268" t="str">
        <f>'Eng 7-8'!A102:M102</f>
        <v>The accompanying condensed notes to the interim financial information on pages 14 to 35 are an integral part of this interim financial information.</v>
      </c>
      <c r="B55" s="268"/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</row>
    <row r="56" spans="1:13" ht="16.5" customHeight="1">
      <c r="A56" s="44" t="str">
        <f>A1</f>
        <v>Thai Oil Public Company Limited</v>
      </c>
      <c r="B56" s="44"/>
      <c r="C56" s="44"/>
      <c r="D56" s="44"/>
      <c r="M56" s="74" t="s">
        <v>53</v>
      </c>
    </row>
    <row r="57" spans="1:13" ht="16.5" customHeight="1">
      <c r="A57" s="44" t="s">
        <v>274</v>
      </c>
      <c r="B57" s="44"/>
      <c r="C57" s="44"/>
      <c r="D57" s="44"/>
    </row>
    <row r="58" spans="1:13" ht="16.5" customHeight="1">
      <c r="A58" s="48" t="str">
        <f>A3</f>
        <v>For the nine-month period ended 30 September 2019</v>
      </c>
      <c r="B58" s="48"/>
      <c r="C58" s="48"/>
      <c r="D58" s="48"/>
      <c r="E58" s="49"/>
      <c r="F58" s="49"/>
      <c r="G58" s="57"/>
      <c r="H58" s="63"/>
      <c r="I58" s="57"/>
      <c r="J58" s="122"/>
      <c r="K58" s="57"/>
      <c r="L58" s="63"/>
      <c r="M58" s="57"/>
    </row>
    <row r="59" spans="1:13" ht="16.5" customHeight="1">
      <c r="A59" s="50"/>
      <c r="B59" s="50"/>
      <c r="C59" s="50"/>
      <c r="D59" s="50"/>
      <c r="E59" s="51"/>
      <c r="F59" s="51"/>
      <c r="G59" s="58"/>
      <c r="H59" s="60"/>
      <c r="I59" s="58"/>
      <c r="K59" s="58"/>
      <c r="M59" s="58"/>
    </row>
    <row r="60" spans="1:13" ht="16.5" customHeight="1">
      <c r="A60" s="50"/>
      <c r="B60" s="50"/>
      <c r="C60" s="50"/>
      <c r="D60" s="50"/>
      <c r="E60" s="51"/>
      <c r="F60" s="51"/>
      <c r="G60" s="58"/>
      <c r="H60" s="60"/>
      <c r="I60" s="58"/>
      <c r="K60" s="58"/>
      <c r="M60" s="58"/>
    </row>
    <row r="61" spans="1:13" ht="15.95" customHeight="1">
      <c r="G61" s="269" t="s">
        <v>49</v>
      </c>
      <c r="H61" s="269"/>
      <c r="I61" s="269"/>
      <c r="K61" s="269" t="s">
        <v>50</v>
      </c>
      <c r="L61" s="269"/>
      <c r="M61" s="269"/>
    </row>
    <row r="62" spans="1:13" ht="15.95" customHeight="1">
      <c r="A62" s="46" t="s">
        <v>51</v>
      </c>
      <c r="E62" s="52"/>
      <c r="F62" s="52"/>
      <c r="G62" s="267" t="s">
        <v>52</v>
      </c>
      <c r="H62" s="267"/>
      <c r="I62" s="267"/>
      <c r="J62" s="123"/>
      <c r="K62" s="267" t="s">
        <v>52</v>
      </c>
      <c r="L62" s="267"/>
      <c r="M62" s="267"/>
    </row>
    <row r="63" spans="1:13" ht="15.95" customHeight="1">
      <c r="E63" s="52"/>
      <c r="F63" s="52"/>
      <c r="G63" s="119" t="s">
        <v>124</v>
      </c>
      <c r="H63" s="120"/>
      <c r="I63" s="119" t="s">
        <v>102</v>
      </c>
      <c r="J63" s="123"/>
      <c r="K63" s="119" t="s">
        <v>124</v>
      </c>
      <c r="L63" s="120"/>
      <c r="M63" s="119" t="s">
        <v>102</v>
      </c>
    </row>
    <row r="64" spans="1:13" ht="15.95" customHeight="1">
      <c r="E64" s="73" t="s">
        <v>56</v>
      </c>
      <c r="F64" s="52"/>
      <c r="G64" s="75" t="s">
        <v>194</v>
      </c>
      <c r="H64" s="120"/>
      <c r="I64" s="75" t="s">
        <v>194</v>
      </c>
      <c r="J64" s="123"/>
      <c r="K64" s="75" t="s">
        <v>194</v>
      </c>
      <c r="L64" s="116"/>
      <c r="M64" s="75" t="s">
        <v>194</v>
      </c>
    </row>
    <row r="65" spans="1:13" ht="6" customHeight="1">
      <c r="E65" s="127"/>
      <c r="F65" s="52"/>
      <c r="G65" s="205"/>
      <c r="H65" s="120"/>
      <c r="I65" s="117"/>
      <c r="J65" s="123"/>
      <c r="K65" s="205"/>
      <c r="L65" s="116"/>
      <c r="M65" s="117"/>
    </row>
    <row r="66" spans="1:13" ht="15.6" customHeight="1">
      <c r="A66" s="180" t="s">
        <v>96</v>
      </c>
      <c r="E66" s="127"/>
      <c r="F66" s="52"/>
      <c r="G66" s="248"/>
      <c r="H66" s="181"/>
      <c r="I66" s="181"/>
      <c r="J66" s="181"/>
      <c r="K66" s="248"/>
      <c r="L66" s="181"/>
      <c r="M66" s="181"/>
    </row>
    <row r="67" spans="1:13" ht="15.6" customHeight="1">
      <c r="A67" s="182" t="s">
        <v>163</v>
      </c>
      <c r="E67" s="127"/>
      <c r="F67" s="52"/>
      <c r="G67" s="248">
        <v>763068</v>
      </c>
      <c r="H67" s="181"/>
      <c r="I67" s="181">
        <v>768044</v>
      </c>
      <c r="J67" s="181"/>
      <c r="K67" s="256">
        <v>2143897</v>
      </c>
      <c r="L67" s="181"/>
      <c r="M67" s="186">
        <v>4253441</v>
      </c>
    </row>
    <row r="68" spans="1:13" ht="15.6" customHeight="1">
      <c r="A68" s="182" t="s">
        <v>291</v>
      </c>
      <c r="E68" s="127"/>
      <c r="F68" s="52"/>
      <c r="G68" s="248"/>
      <c r="H68" s="46"/>
      <c r="I68" s="46"/>
      <c r="J68" s="46"/>
      <c r="K68" s="256"/>
      <c r="L68" s="46"/>
      <c r="M68" s="46"/>
    </row>
    <row r="69" spans="1:13" ht="15.6" customHeight="1">
      <c r="A69" s="182"/>
      <c r="B69" s="46" t="s">
        <v>292</v>
      </c>
      <c r="E69" s="127"/>
      <c r="F69" s="52"/>
      <c r="G69" s="255">
        <v>-23782</v>
      </c>
      <c r="H69" s="181"/>
      <c r="I69" s="184">
        <v>0</v>
      </c>
      <c r="J69" s="181"/>
      <c r="K69" s="256" t="s">
        <v>103</v>
      </c>
      <c r="L69" s="181"/>
      <c r="M69" s="156">
        <v>0</v>
      </c>
    </row>
    <row r="70" spans="1:13" ht="15.6" customHeight="1">
      <c r="A70" s="182" t="s">
        <v>293</v>
      </c>
      <c r="E70" s="127"/>
      <c r="F70" s="52"/>
      <c r="G70" s="248"/>
      <c r="H70" s="181"/>
      <c r="I70" s="181"/>
      <c r="J70" s="181"/>
      <c r="K70" s="256"/>
      <c r="L70" s="181"/>
      <c r="M70" s="186"/>
    </row>
    <row r="71" spans="1:13" ht="15.6" customHeight="1">
      <c r="A71" s="182"/>
      <c r="B71" s="46" t="s">
        <v>294</v>
      </c>
      <c r="E71" s="127"/>
      <c r="F71" s="52"/>
      <c r="G71" s="248">
        <v>55176562</v>
      </c>
      <c r="H71" s="181"/>
      <c r="I71" s="181">
        <v>4257242</v>
      </c>
      <c r="J71" s="181"/>
      <c r="K71" s="256">
        <v>54983766</v>
      </c>
      <c r="L71" s="181"/>
      <c r="M71" s="186">
        <v>4151452</v>
      </c>
    </row>
    <row r="72" spans="1:13" ht="15.6" customHeight="1">
      <c r="A72" s="182" t="s">
        <v>295</v>
      </c>
      <c r="E72" s="127"/>
      <c r="F72" s="52"/>
      <c r="G72" s="248"/>
      <c r="H72" s="181"/>
      <c r="I72" s="181"/>
      <c r="J72" s="181"/>
      <c r="K72" s="256"/>
      <c r="L72" s="181"/>
      <c r="M72" s="186"/>
    </row>
    <row r="73" spans="1:13" ht="15.6" customHeight="1">
      <c r="A73" s="182"/>
      <c r="B73" s="46" t="s">
        <v>93</v>
      </c>
      <c r="E73" s="127"/>
      <c r="F73" s="52"/>
      <c r="G73" s="248" t="s">
        <v>103</v>
      </c>
      <c r="H73" s="181"/>
      <c r="I73" s="181">
        <v>2287397</v>
      </c>
      <c r="J73" s="181"/>
      <c r="K73" s="256" t="s">
        <v>103</v>
      </c>
      <c r="L73" s="181"/>
      <c r="M73" s="186">
        <v>2287397</v>
      </c>
    </row>
    <row r="74" spans="1:13" ht="15.6" customHeight="1">
      <c r="A74" s="182" t="s">
        <v>253</v>
      </c>
      <c r="E74" s="127"/>
      <c r="F74" s="52"/>
      <c r="G74" s="248">
        <v>-38216</v>
      </c>
      <c r="H74" s="181"/>
      <c r="I74" s="181">
        <v>0</v>
      </c>
      <c r="J74" s="181"/>
      <c r="K74" s="256">
        <v>-38216</v>
      </c>
      <c r="L74" s="181"/>
      <c r="M74" s="186">
        <v>0</v>
      </c>
    </row>
    <row r="75" spans="1:13" ht="15.6" customHeight="1">
      <c r="A75" s="187" t="s">
        <v>248</v>
      </c>
      <c r="E75" s="133">
        <v>14</v>
      </c>
      <c r="F75" s="52"/>
      <c r="G75" s="248" t="s">
        <v>103</v>
      </c>
      <c r="H75" s="181"/>
      <c r="I75" s="191">
        <v>0</v>
      </c>
      <c r="J75" s="181"/>
      <c r="K75" s="256">
        <v>-827396</v>
      </c>
      <c r="L75" s="181"/>
      <c r="M75" s="181">
        <v>-310000</v>
      </c>
    </row>
    <row r="76" spans="1:13" ht="15.6" customHeight="1">
      <c r="A76" s="182" t="s">
        <v>226</v>
      </c>
      <c r="E76" s="133">
        <v>14</v>
      </c>
      <c r="F76" s="52"/>
      <c r="G76" s="248" t="s">
        <v>103</v>
      </c>
      <c r="H76" s="181"/>
      <c r="I76" s="191">
        <v>0</v>
      </c>
      <c r="J76" s="181"/>
      <c r="K76" s="256">
        <v>1528500</v>
      </c>
      <c r="L76" s="181"/>
      <c r="M76" s="181">
        <v>10186500</v>
      </c>
    </row>
    <row r="77" spans="1:13" ht="15.6" customHeight="1">
      <c r="A77" s="182" t="s">
        <v>249</v>
      </c>
      <c r="E77" s="127"/>
      <c r="F77" s="52"/>
      <c r="G77" s="248">
        <v>45000</v>
      </c>
      <c r="H77" s="181"/>
      <c r="I77" s="191">
        <v>45000</v>
      </c>
      <c r="J77" s="181"/>
      <c r="K77" s="256" t="s">
        <v>103</v>
      </c>
      <c r="L77" s="181"/>
      <c r="M77" s="191">
        <v>0</v>
      </c>
    </row>
    <row r="78" spans="1:13" ht="15.6" customHeight="1">
      <c r="A78" s="182" t="s">
        <v>227</v>
      </c>
      <c r="E78" s="127"/>
      <c r="F78" s="52"/>
      <c r="G78" s="248"/>
      <c r="H78" s="181"/>
      <c r="I78" s="191"/>
      <c r="J78" s="181"/>
      <c r="K78" s="256"/>
      <c r="L78" s="181"/>
      <c r="M78" s="181"/>
    </row>
    <row r="79" spans="1:13" ht="15.6" customHeight="1">
      <c r="A79" s="182" t="s">
        <v>164</v>
      </c>
      <c r="E79" s="127"/>
      <c r="F79" s="52"/>
      <c r="G79" s="248">
        <v>6110</v>
      </c>
      <c r="H79" s="188"/>
      <c r="I79" s="192">
        <v>30976</v>
      </c>
      <c r="J79" s="188"/>
      <c r="K79" s="256">
        <v>6110</v>
      </c>
      <c r="L79" s="181"/>
      <c r="M79" s="181">
        <v>30976</v>
      </c>
    </row>
    <row r="80" spans="1:13" ht="15.6" customHeight="1">
      <c r="A80" s="182" t="s">
        <v>332</v>
      </c>
      <c r="E80" s="127"/>
      <c r="F80" s="52"/>
      <c r="G80" s="248"/>
      <c r="H80" s="188"/>
      <c r="I80" s="192"/>
      <c r="J80" s="188"/>
      <c r="K80" s="256"/>
      <c r="L80" s="181"/>
      <c r="M80" s="181"/>
    </row>
    <row r="81" spans="1:13" ht="15.6" customHeight="1">
      <c r="A81" s="182"/>
      <c r="B81" s="182" t="s">
        <v>333</v>
      </c>
      <c r="E81" s="127"/>
      <c r="F81" s="52"/>
      <c r="G81" s="248">
        <v>63149</v>
      </c>
      <c r="H81" s="188"/>
      <c r="I81" s="192">
        <v>0</v>
      </c>
      <c r="J81" s="188"/>
      <c r="K81" s="256">
        <v>0</v>
      </c>
      <c r="L81" s="181"/>
      <c r="M81" s="181">
        <v>0</v>
      </c>
    </row>
    <row r="82" spans="1:13" ht="15.6" customHeight="1">
      <c r="A82" s="182" t="s">
        <v>296</v>
      </c>
      <c r="E82" s="127"/>
      <c r="F82" s="52"/>
      <c r="G82" s="248"/>
      <c r="H82" s="188"/>
      <c r="I82" s="192"/>
      <c r="J82" s="188"/>
      <c r="K82" s="256"/>
      <c r="L82" s="181"/>
      <c r="M82" s="191"/>
    </row>
    <row r="83" spans="1:13" ht="15.6" customHeight="1">
      <c r="A83" s="182"/>
      <c r="B83" s="46" t="s">
        <v>297</v>
      </c>
      <c r="E83" s="127"/>
      <c r="F83" s="52"/>
      <c r="G83" s="248">
        <v>542</v>
      </c>
      <c r="H83" s="188"/>
      <c r="I83" s="192">
        <v>128645</v>
      </c>
      <c r="J83" s="188"/>
      <c r="K83" s="256">
        <v>524</v>
      </c>
      <c r="L83" s="181"/>
      <c r="M83" s="191">
        <v>8</v>
      </c>
    </row>
    <row r="84" spans="1:13" ht="15.6" customHeight="1">
      <c r="A84" s="182" t="s">
        <v>165</v>
      </c>
      <c r="E84" s="127"/>
      <c r="F84" s="52"/>
      <c r="G84" s="248">
        <v>-19878772</v>
      </c>
      <c r="H84" s="188"/>
      <c r="I84" s="193">
        <v>-3644674</v>
      </c>
      <c r="J84" s="188"/>
      <c r="K84" s="256">
        <v>-18394454</v>
      </c>
      <c r="L84" s="181"/>
      <c r="M84" s="192">
        <v>-3102695</v>
      </c>
    </row>
    <row r="85" spans="1:13" ht="15.6" customHeight="1">
      <c r="A85" s="182" t="s">
        <v>166</v>
      </c>
      <c r="E85" s="127"/>
      <c r="F85" s="52"/>
      <c r="G85" s="248">
        <v>-174202</v>
      </c>
      <c r="H85" s="188"/>
      <c r="I85" s="193">
        <v>-56983</v>
      </c>
      <c r="J85" s="188"/>
      <c r="K85" s="256">
        <v>-171339</v>
      </c>
      <c r="L85" s="181"/>
      <c r="M85" s="195">
        <v>-55269</v>
      </c>
    </row>
    <row r="86" spans="1:13" ht="15.6" customHeight="1">
      <c r="A86" s="182" t="s">
        <v>313</v>
      </c>
      <c r="E86" s="127"/>
      <c r="F86" s="52"/>
      <c r="G86" s="248"/>
      <c r="H86" s="188"/>
      <c r="I86" s="193"/>
      <c r="J86" s="188"/>
      <c r="K86" s="256"/>
      <c r="L86" s="181"/>
      <c r="M86" s="192"/>
    </row>
    <row r="87" spans="1:13" ht="15.6" customHeight="1">
      <c r="A87" s="182"/>
      <c r="B87" s="46" t="s">
        <v>314</v>
      </c>
      <c r="E87" s="133" t="s">
        <v>315</v>
      </c>
      <c r="F87" s="52"/>
      <c r="G87" s="257">
        <v>-43836</v>
      </c>
      <c r="H87" s="188"/>
      <c r="I87" s="193">
        <v>0</v>
      </c>
      <c r="J87" s="188"/>
      <c r="K87" s="256" t="s">
        <v>103</v>
      </c>
      <c r="L87" s="181"/>
      <c r="M87" s="192">
        <v>0</v>
      </c>
    </row>
    <row r="88" spans="1:13" ht="15.6" customHeight="1">
      <c r="A88" s="182" t="s">
        <v>321</v>
      </c>
      <c r="E88" s="133">
        <v>8</v>
      </c>
      <c r="F88" s="52"/>
      <c r="G88" s="259" t="s">
        <v>103</v>
      </c>
      <c r="H88" s="188"/>
      <c r="I88" s="194">
        <v>0</v>
      </c>
      <c r="J88" s="188"/>
      <c r="K88" s="266">
        <v>-236550</v>
      </c>
      <c r="L88" s="181"/>
      <c r="M88" s="198">
        <v>0</v>
      </c>
    </row>
    <row r="89" spans="1:13" ht="6" customHeight="1">
      <c r="A89" s="182"/>
      <c r="E89" s="127"/>
      <c r="F89" s="52"/>
      <c r="G89" s="258"/>
      <c r="H89" s="188"/>
      <c r="I89" s="193"/>
      <c r="J89" s="188"/>
      <c r="K89" s="251"/>
      <c r="L89" s="188"/>
      <c r="M89" s="195"/>
    </row>
    <row r="90" spans="1:13" ht="15.6" customHeight="1">
      <c r="A90" s="196" t="s">
        <v>196</v>
      </c>
      <c r="E90" s="127"/>
      <c r="F90" s="52"/>
      <c r="G90" s="259">
        <f>SUM(G67:G88)</f>
        <v>35895623</v>
      </c>
      <c r="H90" s="197"/>
      <c r="I90" s="198">
        <f>SUM(I67:I88)</f>
        <v>3815647</v>
      </c>
      <c r="J90" s="197"/>
      <c r="K90" s="259">
        <f>SUM(K67:K88)</f>
        <v>38994842</v>
      </c>
      <c r="L90" s="181"/>
      <c r="M90" s="198">
        <f>SUM(M67:M88)</f>
        <v>17441810</v>
      </c>
    </row>
    <row r="91" spans="1:13" ht="15.6" customHeight="1">
      <c r="A91" s="180"/>
      <c r="E91" s="127"/>
      <c r="F91" s="52"/>
      <c r="G91" s="188"/>
      <c r="H91" s="181"/>
      <c r="I91" s="188"/>
      <c r="J91" s="181"/>
      <c r="K91" s="188"/>
      <c r="L91" s="181"/>
      <c r="M91" s="188"/>
    </row>
    <row r="92" spans="1:13" ht="15.6" customHeight="1">
      <c r="A92" s="180" t="s">
        <v>97</v>
      </c>
      <c r="E92" s="127"/>
      <c r="F92" s="52"/>
      <c r="G92" s="205"/>
      <c r="H92" s="120"/>
      <c r="I92" s="117"/>
      <c r="J92" s="123"/>
      <c r="K92" s="205"/>
      <c r="L92" s="116"/>
      <c r="M92" s="117"/>
    </row>
    <row r="93" spans="1:13" ht="15.6" customHeight="1">
      <c r="A93" s="182" t="s">
        <v>167</v>
      </c>
      <c r="E93" s="127"/>
      <c r="F93" s="52"/>
      <c r="G93" s="260">
        <v>-3525730</v>
      </c>
      <c r="H93" s="181"/>
      <c r="I93" s="197">
        <v>-3067088</v>
      </c>
      <c r="J93" s="181"/>
      <c r="K93" s="260">
        <v>-3428351</v>
      </c>
      <c r="L93" s="197"/>
      <c r="M93" s="197">
        <v>-2852498</v>
      </c>
    </row>
    <row r="94" spans="1:13" ht="15.6" customHeight="1">
      <c r="A94" s="182" t="s">
        <v>251</v>
      </c>
      <c r="E94" s="127"/>
      <c r="F94" s="52"/>
      <c r="G94" s="260" t="s">
        <v>103</v>
      </c>
      <c r="H94" s="181"/>
      <c r="I94" s="197">
        <v>-56631</v>
      </c>
      <c r="J94" s="181"/>
      <c r="K94" s="260" t="s">
        <v>103</v>
      </c>
      <c r="L94" s="197"/>
      <c r="M94" s="197">
        <v>-56631</v>
      </c>
    </row>
    <row r="95" spans="1:13" ht="15.6" customHeight="1">
      <c r="A95" s="182" t="s">
        <v>276</v>
      </c>
      <c r="E95" s="127"/>
      <c r="F95" s="52"/>
      <c r="G95" s="250">
        <v>-4386048</v>
      </c>
      <c r="H95" s="181"/>
      <c r="I95" s="184">
        <v>-10708684</v>
      </c>
      <c r="J95" s="181"/>
      <c r="K95" s="220">
        <v>-4386048</v>
      </c>
      <c r="L95" s="181"/>
      <c r="M95" s="156">
        <v>-10708684</v>
      </c>
    </row>
    <row r="96" spans="1:13" ht="15.6" customHeight="1">
      <c r="A96" s="182" t="s">
        <v>258</v>
      </c>
      <c r="E96" s="127"/>
      <c r="F96" s="52"/>
      <c r="G96" s="250">
        <v>-239969</v>
      </c>
      <c r="H96" s="181"/>
      <c r="I96" s="184">
        <v>-297032</v>
      </c>
      <c r="J96" s="181"/>
      <c r="K96" s="220" t="s">
        <v>103</v>
      </c>
      <c r="L96" s="181"/>
      <c r="M96" s="156">
        <v>0</v>
      </c>
    </row>
    <row r="97" spans="1:13" ht="15.6" customHeight="1">
      <c r="A97" s="182" t="s">
        <v>298</v>
      </c>
      <c r="E97" s="127"/>
      <c r="F97" s="52"/>
      <c r="G97" s="260"/>
      <c r="H97" s="181"/>
      <c r="I97" s="184"/>
      <c r="J97" s="181"/>
      <c r="K97" s="260"/>
      <c r="L97" s="181"/>
      <c r="M97" s="156"/>
    </row>
    <row r="98" spans="1:13" ht="15.6" customHeight="1">
      <c r="A98" s="182"/>
      <c r="B98" s="46" t="s">
        <v>299</v>
      </c>
      <c r="E98" s="127"/>
      <c r="F98" s="52"/>
      <c r="G98" s="260">
        <v>5662305</v>
      </c>
      <c r="H98" s="181"/>
      <c r="I98" s="184">
        <v>25882178</v>
      </c>
      <c r="J98" s="181"/>
      <c r="K98" s="260" t="s">
        <v>103</v>
      </c>
      <c r="L98" s="181"/>
      <c r="M98" s="156">
        <v>18990293</v>
      </c>
    </row>
    <row r="99" spans="1:13" ht="15.6" customHeight="1">
      <c r="A99" s="185" t="s">
        <v>300</v>
      </c>
      <c r="E99" s="127"/>
      <c r="F99" s="52"/>
      <c r="G99" s="260"/>
      <c r="H99" s="181"/>
      <c r="I99" s="156"/>
      <c r="J99" s="181"/>
      <c r="K99" s="260"/>
      <c r="L99" s="181"/>
      <c r="M99" s="156"/>
    </row>
    <row r="100" spans="1:13" ht="15.6" customHeight="1">
      <c r="A100" s="185"/>
      <c r="B100" s="46" t="s">
        <v>299</v>
      </c>
      <c r="E100" s="127"/>
      <c r="F100" s="52"/>
      <c r="G100" s="260">
        <v>-6442478</v>
      </c>
      <c r="H100" s="181"/>
      <c r="I100" s="156">
        <v>-24460583</v>
      </c>
      <c r="J100" s="181"/>
      <c r="K100" s="260" t="s">
        <v>103</v>
      </c>
      <c r="L100" s="181"/>
      <c r="M100" s="156">
        <v>-18990293</v>
      </c>
    </row>
    <row r="101" spans="1:13" ht="15.6" customHeight="1">
      <c r="A101" s="185" t="s">
        <v>298</v>
      </c>
      <c r="F101" s="52"/>
      <c r="G101" s="260"/>
      <c r="H101" s="46"/>
      <c r="I101" s="46"/>
      <c r="J101" s="46"/>
      <c r="K101" s="260"/>
      <c r="L101" s="46"/>
      <c r="M101" s="46"/>
    </row>
    <row r="102" spans="1:13" ht="15.6" customHeight="1">
      <c r="A102" s="185"/>
      <c r="B102" s="46" t="s">
        <v>228</v>
      </c>
      <c r="E102" s="133">
        <v>14</v>
      </c>
      <c r="F102" s="52"/>
      <c r="G102" s="260" t="s">
        <v>103</v>
      </c>
      <c r="H102" s="181"/>
      <c r="I102" s="156">
        <v>0</v>
      </c>
      <c r="J102" s="181"/>
      <c r="K102" s="260">
        <v>203097</v>
      </c>
      <c r="L102" s="181"/>
      <c r="M102" s="156">
        <v>1069557</v>
      </c>
    </row>
    <row r="103" spans="1:13" ht="15.6" customHeight="1">
      <c r="A103" s="185" t="s">
        <v>301</v>
      </c>
      <c r="E103" s="133"/>
      <c r="F103" s="52"/>
      <c r="G103" s="260"/>
      <c r="H103" s="181"/>
      <c r="I103" s="156"/>
      <c r="J103" s="181"/>
      <c r="K103" s="260"/>
      <c r="L103" s="181"/>
      <c r="M103" s="199"/>
    </row>
    <row r="104" spans="1:13" ht="15.6" customHeight="1">
      <c r="A104" s="185"/>
      <c r="B104" s="46" t="s">
        <v>228</v>
      </c>
      <c r="E104" s="133">
        <v>14</v>
      </c>
      <c r="F104" s="52"/>
      <c r="G104" s="260" t="s">
        <v>103</v>
      </c>
      <c r="H104" s="181"/>
      <c r="I104" s="156">
        <v>0</v>
      </c>
      <c r="J104" s="181"/>
      <c r="K104" s="260" t="s">
        <v>103</v>
      </c>
      <c r="L104" s="181"/>
      <c r="M104" s="199">
        <v>18915356</v>
      </c>
    </row>
    <row r="105" spans="1:13" ht="15.6" customHeight="1">
      <c r="A105" s="185" t="s">
        <v>301</v>
      </c>
      <c r="E105" s="127"/>
      <c r="F105" s="52"/>
      <c r="G105" s="260"/>
      <c r="H105" s="181"/>
      <c r="I105" s="188"/>
      <c r="J105" s="181"/>
      <c r="K105" s="260"/>
      <c r="L105" s="181"/>
      <c r="M105" s="199"/>
    </row>
    <row r="106" spans="1:13" ht="15.6" customHeight="1">
      <c r="A106" s="185"/>
      <c r="B106" s="46" t="s">
        <v>299</v>
      </c>
      <c r="E106" s="127"/>
      <c r="F106" s="52"/>
      <c r="G106" s="260">
        <v>76943</v>
      </c>
      <c r="H106" s="181"/>
      <c r="I106" s="188">
        <v>8705722</v>
      </c>
      <c r="J106" s="181"/>
      <c r="K106" s="260" t="s">
        <v>103</v>
      </c>
      <c r="L106" s="181"/>
      <c r="M106" s="199">
        <v>0</v>
      </c>
    </row>
    <row r="107" spans="1:13" ht="15.6" customHeight="1">
      <c r="A107" s="182" t="s">
        <v>302</v>
      </c>
      <c r="E107" s="127"/>
      <c r="F107" s="52"/>
      <c r="G107" s="260"/>
      <c r="H107" s="181"/>
      <c r="J107" s="181"/>
      <c r="K107" s="260"/>
      <c r="L107" s="181"/>
      <c r="M107" s="199"/>
    </row>
    <row r="108" spans="1:13" ht="15.6" customHeight="1">
      <c r="A108" s="182"/>
      <c r="B108" s="46" t="s">
        <v>299</v>
      </c>
      <c r="E108" s="127"/>
      <c r="F108" s="52"/>
      <c r="G108" s="221">
        <v>-710036</v>
      </c>
      <c r="H108" s="181"/>
      <c r="I108" s="153">
        <v>-1185804</v>
      </c>
      <c r="J108" s="181"/>
      <c r="K108" s="260" t="s">
        <v>103</v>
      </c>
      <c r="L108" s="181"/>
      <c r="M108" s="199">
        <v>0</v>
      </c>
    </row>
    <row r="109" spans="1:13" ht="15.6" customHeight="1">
      <c r="A109" s="182" t="s">
        <v>252</v>
      </c>
      <c r="E109" s="127"/>
      <c r="F109" s="52"/>
      <c r="G109" s="221" t="s">
        <v>103</v>
      </c>
      <c r="H109" s="181"/>
      <c r="I109" s="153">
        <v>18915356</v>
      </c>
      <c r="J109" s="181"/>
      <c r="K109" s="260" t="s">
        <v>103</v>
      </c>
      <c r="L109" s="181"/>
      <c r="M109" s="199">
        <v>0</v>
      </c>
    </row>
    <row r="110" spans="1:13" ht="15.6" customHeight="1">
      <c r="A110" s="182" t="s">
        <v>168</v>
      </c>
      <c r="E110" s="127"/>
      <c r="F110" s="52"/>
      <c r="G110" s="252">
        <v>-3000000</v>
      </c>
      <c r="H110" s="188"/>
      <c r="I110" s="158">
        <v>-20076406</v>
      </c>
      <c r="J110" s="188"/>
      <c r="K110" s="252">
        <v>-3000000</v>
      </c>
      <c r="L110" s="188"/>
      <c r="M110" s="200">
        <v>-20076406</v>
      </c>
    </row>
    <row r="111" spans="1:13" ht="6" customHeight="1">
      <c r="A111" s="182"/>
      <c r="E111" s="127"/>
      <c r="F111" s="52"/>
      <c r="G111" s="228"/>
      <c r="H111" s="188"/>
      <c r="I111" s="160"/>
      <c r="J111" s="188"/>
      <c r="K111" s="251"/>
      <c r="L111" s="188"/>
      <c r="M111" s="199"/>
    </row>
    <row r="112" spans="1:13" ht="15.6" customHeight="1">
      <c r="A112" s="190" t="s">
        <v>277</v>
      </c>
      <c r="E112" s="127"/>
      <c r="F112" s="52"/>
      <c r="G112" s="259">
        <f>SUM(G93:G110)</f>
        <v>-12565013</v>
      </c>
      <c r="H112" s="197"/>
      <c r="I112" s="198">
        <f>SUM(I93:I110)</f>
        <v>-6348972</v>
      </c>
      <c r="J112" s="197"/>
      <c r="K112" s="259">
        <f>SUM(K93:K110)</f>
        <v>-10611302</v>
      </c>
      <c r="L112" s="197"/>
      <c r="M112" s="198">
        <f>SUM(M93:M110)</f>
        <v>-13709306</v>
      </c>
    </row>
    <row r="113" spans="1:13" ht="15.6" customHeight="1">
      <c r="A113" s="190"/>
      <c r="E113" s="127"/>
      <c r="F113" s="52"/>
      <c r="G113" s="197"/>
      <c r="H113" s="197"/>
      <c r="I113" s="197"/>
      <c r="J113" s="197"/>
      <c r="K113" s="197"/>
      <c r="L113" s="197"/>
      <c r="M113" s="197"/>
    </row>
    <row r="114" spans="1:13" ht="27.75" customHeight="1">
      <c r="A114" s="268" t="str">
        <f>A55</f>
        <v>The accompanying condensed notes to the interim financial information on pages 14 to 35 are an integral part of this interim financial information.</v>
      </c>
      <c r="B114" s="268"/>
      <c r="C114" s="268"/>
      <c r="D114" s="268"/>
      <c r="E114" s="268"/>
      <c r="F114" s="268"/>
      <c r="G114" s="268"/>
      <c r="H114" s="268"/>
      <c r="I114" s="268"/>
      <c r="J114" s="268"/>
      <c r="K114" s="268"/>
      <c r="L114" s="268"/>
      <c r="M114" s="268"/>
    </row>
    <row r="115" spans="1:13" ht="16.5" customHeight="1">
      <c r="A115" s="44" t="s">
        <v>172</v>
      </c>
      <c r="B115" s="44"/>
      <c r="C115" s="44"/>
      <c r="D115" s="44"/>
      <c r="M115" s="74" t="s">
        <v>53</v>
      </c>
    </row>
    <row r="116" spans="1:13" ht="16.5" customHeight="1">
      <c r="A116" s="44" t="s">
        <v>94</v>
      </c>
      <c r="B116" s="44"/>
      <c r="C116" s="44"/>
      <c r="D116" s="44"/>
    </row>
    <row r="117" spans="1:13" ht="16.5" customHeight="1">
      <c r="A117" s="48" t="s">
        <v>310</v>
      </c>
      <c r="B117" s="48"/>
      <c r="C117" s="48"/>
      <c r="D117" s="48"/>
      <c r="E117" s="49"/>
      <c r="F117" s="49"/>
      <c r="G117" s="57"/>
      <c r="H117" s="63"/>
      <c r="I117" s="57"/>
      <c r="J117" s="122"/>
      <c r="K117" s="57"/>
      <c r="L117" s="63"/>
      <c r="M117" s="57"/>
    </row>
    <row r="118" spans="1:13" ht="16.5" customHeight="1">
      <c r="A118" s="180"/>
      <c r="E118" s="127"/>
      <c r="F118" s="52"/>
      <c r="G118" s="188"/>
      <c r="H118" s="181"/>
      <c r="I118" s="188"/>
      <c r="J118" s="181"/>
      <c r="K118" s="188"/>
      <c r="L118" s="181"/>
      <c r="M118" s="188"/>
    </row>
    <row r="119" spans="1:13" ht="16.5" customHeight="1">
      <c r="A119" s="180"/>
      <c r="E119" s="127"/>
      <c r="F119" s="52"/>
      <c r="G119" s="188"/>
      <c r="H119" s="181"/>
      <c r="I119" s="188"/>
      <c r="J119" s="181"/>
      <c r="K119" s="188"/>
      <c r="L119" s="181"/>
      <c r="M119" s="188"/>
    </row>
    <row r="120" spans="1:13" ht="16.5" customHeight="1">
      <c r="A120" s="180"/>
      <c r="G120" s="269" t="s">
        <v>49</v>
      </c>
      <c r="H120" s="269"/>
      <c r="I120" s="269"/>
      <c r="K120" s="269" t="s">
        <v>50</v>
      </c>
      <c r="L120" s="269"/>
      <c r="M120" s="269"/>
    </row>
    <row r="121" spans="1:13" ht="16.5" customHeight="1">
      <c r="A121" s="180"/>
      <c r="E121" s="52"/>
      <c r="F121" s="52"/>
      <c r="G121" s="267" t="s">
        <v>52</v>
      </c>
      <c r="H121" s="267"/>
      <c r="I121" s="267"/>
      <c r="J121" s="123"/>
      <c r="K121" s="267" t="s">
        <v>52</v>
      </c>
      <c r="L121" s="267"/>
      <c r="M121" s="267"/>
    </row>
    <row r="122" spans="1:13" ht="16.5" customHeight="1">
      <c r="A122" s="180"/>
      <c r="E122" s="52"/>
      <c r="F122" s="52"/>
      <c r="G122" s="119" t="s">
        <v>124</v>
      </c>
      <c r="H122" s="120"/>
      <c r="I122" s="119" t="s">
        <v>102</v>
      </c>
      <c r="J122" s="123"/>
      <c r="K122" s="119" t="s">
        <v>124</v>
      </c>
      <c r="L122" s="120"/>
      <c r="M122" s="119" t="s">
        <v>102</v>
      </c>
    </row>
    <row r="123" spans="1:13" ht="16.5" customHeight="1">
      <c r="E123" s="127"/>
      <c r="F123" s="52"/>
      <c r="G123" s="75" t="s">
        <v>194</v>
      </c>
      <c r="H123" s="120"/>
      <c r="I123" s="75" t="s">
        <v>194</v>
      </c>
      <c r="J123" s="123"/>
      <c r="K123" s="75" t="s">
        <v>194</v>
      </c>
      <c r="L123" s="116"/>
      <c r="M123" s="75" t="s">
        <v>194</v>
      </c>
    </row>
    <row r="124" spans="1:13" ht="16.5" customHeight="1">
      <c r="A124" s="180"/>
      <c r="E124" s="127"/>
      <c r="F124" s="52"/>
      <c r="G124" s="261"/>
      <c r="H124" s="201"/>
      <c r="I124" s="201"/>
      <c r="J124" s="201"/>
      <c r="K124" s="261"/>
      <c r="L124" s="201"/>
      <c r="M124" s="201"/>
    </row>
    <row r="125" spans="1:13" ht="16.5" customHeight="1">
      <c r="A125" s="180" t="s">
        <v>169</v>
      </c>
      <c r="E125" s="127"/>
      <c r="F125" s="52"/>
      <c r="G125" s="260">
        <f>SUM(G47+G90+G112)</f>
        <v>30168160.585809998</v>
      </c>
      <c r="H125" s="181"/>
      <c r="I125" s="197">
        <f>SUM(I47+I90+I112)</f>
        <v>4679841</v>
      </c>
      <c r="J125" s="181"/>
      <c r="K125" s="260">
        <f>SUM(K47+K90+K112)</f>
        <v>30741699</v>
      </c>
      <c r="L125" s="188"/>
      <c r="M125" s="197">
        <f>SUM(M47+M90+M112)</f>
        <v>5071660</v>
      </c>
    </row>
    <row r="126" spans="1:13" ht="16.5" customHeight="1">
      <c r="A126" s="182" t="s">
        <v>229</v>
      </c>
      <c r="E126" s="127"/>
      <c r="F126" s="52"/>
      <c r="G126" s="260">
        <v>33741253</v>
      </c>
      <c r="H126" s="181"/>
      <c r="I126" s="197">
        <v>15623427</v>
      </c>
      <c r="J126" s="181"/>
      <c r="K126" s="260">
        <v>29868078</v>
      </c>
      <c r="L126" s="188"/>
      <c r="M126" s="197">
        <v>11914510</v>
      </c>
    </row>
    <row r="127" spans="1:13" ht="16.5" customHeight="1">
      <c r="A127" s="182" t="s">
        <v>202</v>
      </c>
      <c r="E127" s="127"/>
      <c r="F127" s="52"/>
      <c r="G127" s="252">
        <v>-2079753</v>
      </c>
      <c r="H127" s="188"/>
      <c r="I127" s="189">
        <v>455869</v>
      </c>
      <c r="J127" s="188"/>
      <c r="K127" s="254">
        <v>-2132740</v>
      </c>
      <c r="L127" s="58"/>
      <c r="M127" s="202">
        <v>466298</v>
      </c>
    </row>
    <row r="128" spans="1:13" ht="16.5" customHeight="1">
      <c r="A128" s="182"/>
      <c r="E128" s="127"/>
      <c r="F128" s="52"/>
      <c r="G128" s="251"/>
      <c r="H128" s="188"/>
      <c r="I128" s="188"/>
      <c r="J128" s="188"/>
      <c r="K128" s="253"/>
      <c r="L128" s="58"/>
      <c r="M128" s="186"/>
    </row>
    <row r="129" spans="1:13" ht="16.5" customHeight="1" thickBot="1">
      <c r="A129" s="180" t="s">
        <v>230</v>
      </c>
      <c r="E129" s="127"/>
      <c r="F129" s="52"/>
      <c r="G129" s="222">
        <f>SUM(G125:G127)</f>
        <v>61829660.585809998</v>
      </c>
      <c r="H129" s="188"/>
      <c r="I129" s="159">
        <f>SUM(I125:I127)</f>
        <v>20759137</v>
      </c>
      <c r="J129" s="188"/>
      <c r="K129" s="222">
        <f>SUM(K125:K127)</f>
        <v>58477037</v>
      </c>
      <c r="L129" s="188"/>
      <c r="M129" s="159">
        <f>SUM(M125:M127)</f>
        <v>17452468</v>
      </c>
    </row>
    <row r="130" spans="1:13" ht="16.5" customHeight="1" thickTop="1">
      <c r="A130" s="180"/>
      <c r="E130" s="127"/>
      <c r="F130" s="52"/>
      <c r="G130" s="251"/>
      <c r="H130" s="181"/>
      <c r="I130" s="188"/>
      <c r="J130" s="181"/>
      <c r="K130" s="251"/>
      <c r="L130" s="181"/>
      <c r="M130" s="188"/>
    </row>
    <row r="131" spans="1:13" ht="16.5" customHeight="1">
      <c r="A131" s="180"/>
      <c r="E131" s="127"/>
      <c r="F131" s="52"/>
      <c r="G131" s="251"/>
      <c r="H131" s="181"/>
      <c r="I131" s="188"/>
      <c r="J131" s="181"/>
      <c r="K131" s="251"/>
      <c r="L131" s="181"/>
      <c r="M131" s="188"/>
    </row>
    <row r="132" spans="1:13" ht="16.5" customHeight="1">
      <c r="A132" s="180" t="s">
        <v>98</v>
      </c>
      <c r="E132" s="127"/>
      <c r="F132" s="52"/>
      <c r="G132" s="262"/>
      <c r="H132" s="203"/>
      <c r="I132" s="203"/>
      <c r="J132" s="203"/>
      <c r="K132" s="262"/>
      <c r="L132" s="203"/>
      <c r="M132" s="203"/>
    </row>
    <row r="133" spans="1:13" ht="16.5" customHeight="1">
      <c r="A133" s="180"/>
      <c r="E133" s="127"/>
      <c r="F133" s="52"/>
      <c r="G133" s="262"/>
      <c r="H133" s="203"/>
      <c r="I133" s="203"/>
      <c r="J133" s="203"/>
      <c r="K133" s="262"/>
      <c r="L133" s="203"/>
      <c r="M133" s="203"/>
    </row>
    <row r="134" spans="1:13" ht="16.5" customHeight="1">
      <c r="A134" s="182" t="s">
        <v>170</v>
      </c>
      <c r="E134" s="127"/>
      <c r="F134" s="52"/>
      <c r="G134" s="218">
        <v>2478700</v>
      </c>
      <c r="H134" s="188"/>
      <c r="I134" s="152">
        <v>304113</v>
      </c>
      <c r="J134" s="188"/>
      <c r="K134" s="218">
        <v>2447027</v>
      </c>
      <c r="L134" s="188"/>
      <c r="M134" s="197">
        <v>279220</v>
      </c>
    </row>
    <row r="135" spans="1:13" ht="16.5" customHeight="1">
      <c r="A135" s="182" t="s">
        <v>231</v>
      </c>
      <c r="E135" s="127"/>
      <c r="F135" s="52"/>
      <c r="G135" s="218">
        <v>206</v>
      </c>
      <c r="H135" s="183"/>
      <c r="I135" s="152">
        <v>202243</v>
      </c>
      <c r="J135" s="183"/>
      <c r="K135" s="218" t="s">
        <v>103</v>
      </c>
      <c r="L135" s="183"/>
      <c r="M135" s="156">
        <v>0</v>
      </c>
    </row>
    <row r="152" spans="1:13" ht="16.5" customHeight="1">
      <c r="A152" s="182"/>
      <c r="E152" s="127"/>
      <c r="F152" s="52"/>
      <c r="G152" s="184"/>
      <c r="H152" s="183"/>
      <c r="I152" s="184"/>
      <c r="J152" s="183"/>
      <c r="K152" s="184"/>
      <c r="L152" s="183"/>
      <c r="M152" s="188"/>
    </row>
    <row r="153" spans="1:13" ht="16.5" customHeight="1">
      <c r="A153" s="182"/>
      <c r="E153" s="127"/>
      <c r="F153" s="52"/>
      <c r="G153" s="184"/>
      <c r="H153" s="183"/>
      <c r="I153" s="184"/>
      <c r="J153" s="183"/>
      <c r="K153" s="184"/>
      <c r="L153" s="183"/>
      <c r="M153" s="188"/>
    </row>
    <row r="154" spans="1:13" ht="16.5" customHeight="1">
      <c r="A154" s="182"/>
      <c r="E154" s="127"/>
      <c r="F154" s="52"/>
      <c r="G154" s="184"/>
      <c r="H154" s="183"/>
      <c r="I154" s="184"/>
      <c r="J154" s="183"/>
      <c r="K154" s="184"/>
      <c r="L154" s="183"/>
      <c r="M154" s="188"/>
    </row>
    <row r="155" spans="1:13" ht="16.5" customHeight="1">
      <c r="A155" s="182"/>
      <c r="E155" s="127"/>
      <c r="F155" s="52"/>
      <c r="G155" s="184"/>
      <c r="H155" s="183"/>
      <c r="I155" s="184"/>
      <c r="J155" s="183"/>
      <c r="K155" s="184"/>
      <c r="L155" s="183"/>
      <c r="M155" s="188"/>
    </row>
    <row r="156" spans="1:13" ht="16.5" customHeight="1">
      <c r="A156" s="182"/>
      <c r="E156" s="127"/>
      <c r="F156" s="52"/>
      <c r="G156" s="184"/>
      <c r="H156" s="183"/>
      <c r="I156" s="184"/>
      <c r="J156" s="183"/>
      <c r="K156" s="184"/>
      <c r="L156" s="183"/>
      <c r="M156" s="188"/>
    </row>
    <row r="157" spans="1:13" ht="16.5" customHeight="1">
      <c r="A157" s="182"/>
      <c r="E157" s="127"/>
      <c r="F157" s="52"/>
      <c r="G157" s="184"/>
      <c r="H157" s="183"/>
      <c r="I157" s="184"/>
      <c r="J157" s="183"/>
      <c r="K157" s="184"/>
      <c r="L157" s="183"/>
      <c r="M157" s="188"/>
    </row>
    <row r="158" spans="1:13" ht="16.5" customHeight="1">
      <c r="A158" s="182"/>
      <c r="E158" s="127"/>
      <c r="F158" s="52"/>
      <c r="G158" s="184"/>
      <c r="H158" s="183"/>
      <c r="I158" s="184"/>
      <c r="J158" s="183"/>
      <c r="K158" s="184"/>
      <c r="L158" s="183"/>
      <c r="M158" s="188"/>
    </row>
    <row r="159" spans="1:13" ht="16.5" customHeight="1">
      <c r="A159" s="182"/>
      <c r="E159" s="127"/>
      <c r="F159" s="52"/>
      <c r="G159" s="184"/>
      <c r="H159" s="183"/>
      <c r="I159" s="184"/>
      <c r="J159" s="183"/>
      <c r="K159" s="184"/>
      <c r="L159" s="183"/>
      <c r="M159" s="188"/>
    </row>
    <row r="160" spans="1:13" ht="16.5" customHeight="1">
      <c r="A160" s="182"/>
      <c r="E160" s="127"/>
      <c r="F160" s="52"/>
      <c r="G160" s="184"/>
      <c r="H160" s="183"/>
      <c r="I160" s="184"/>
      <c r="J160" s="183"/>
      <c r="K160" s="184"/>
      <c r="L160" s="183"/>
      <c r="M160" s="188"/>
    </row>
    <row r="161" spans="1:13" ht="16.5" customHeight="1">
      <c r="A161" s="182"/>
      <c r="E161" s="127"/>
      <c r="F161" s="52"/>
      <c r="G161" s="184"/>
      <c r="H161" s="183"/>
      <c r="I161" s="184"/>
      <c r="J161" s="183"/>
      <c r="K161" s="184"/>
      <c r="L161" s="183"/>
      <c r="M161" s="188"/>
    </row>
    <row r="162" spans="1:13" ht="16.5" customHeight="1">
      <c r="A162" s="182"/>
      <c r="E162" s="127"/>
      <c r="F162" s="52"/>
      <c r="G162" s="184"/>
      <c r="H162" s="183"/>
      <c r="I162" s="184"/>
      <c r="J162" s="183"/>
      <c r="K162" s="184"/>
      <c r="L162" s="183"/>
      <c r="M162" s="188"/>
    </row>
    <row r="163" spans="1:13" ht="16.5" customHeight="1">
      <c r="A163" s="182"/>
      <c r="E163" s="127"/>
      <c r="F163" s="52"/>
      <c r="G163" s="184"/>
      <c r="H163" s="183"/>
      <c r="I163" s="184"/>
      <c r="J163" s="183"/>
      <c r="K163" s="184"/>
      <c r="L163" s="183"/>
      <c r="M163" s="188"/>
    </row>
    <row r="164" spans="1:13" ht="16.5" customHeight="1">
      <c r="A164" s="182"/>
      <c r="E164" s="127"/>
      <c r="F164" s="52"/>
      <c r="G164" s="184"/>
      <c r="H164" s="183"/>
      <c r="I164" s="184"/>
      <c r="J164" s="183"/>
      <c r="K164" s="184"/>
      <c r="L164" s="183"/>
      <c r="M164" s="188"/>
    </row>
    <row r="165" spans="1:13" ht="16.5" customHeight="1">
      <c r="A165" s="182"/>
      <c r="E165" s="127"/>
      <c r="F165" s="52"/>
      <c r="G165" s="184"/>
      <c r="H165" s="183"/>
      <c r="I165" s="184"/>
      <c r="J165" s="183"/>
      <c r="K165" s="184"/>
      <c r="L165" s="183"/>
      <c r="M165" s="188"/>
    </row>
    <row r="166" spans="1:13" ht="16.5" customHeight="1">
      <c r="A166" s="182"/>
      <c r="E166" s="127"/>
      <c r="F166" s="52"/>
      <c r="G166" s="184"/>
      <c r="H166" s="183"/>
      <c r="I166" s="184"/>
      <c r="J166" s="183"/>
      <c r="K166" s="184"/>
      <c r="L166" s="183"/>
      <c r="M166" s="188"/>
    </row>
    <row r="167" spans="1:13" ht="20.25" customHeight="1">
      <c r="E167" s="127"/>
      <c r="F167" s="52"/>
      <c r="G167" s="152"/>
      <c r="H167" s="183"/>
      <c r="I167" s="152"/>
      <c r="J167" s="183"/>
      <c r="K167" s="156"/>
      <c r="L167" s="183"/>
      <c r="M167" s="156"/>
    </row>
    <row r="168" spans="1:13" s="77" customFormat="1" ht="30" customHeight="1">
      <c r="A168" s="268" t="str">
        <f>A55</f>
        <v>The accompanying condensed notes to the interim financial information on pages 14 to 35 are an integral part of this interim financial information.</v>
      </c>
      <c r="B168" s="268"/>
      <c r="C168" s="268"/>
      <c r="D168" s="268"/>
      <c r="E168" s="268"/>
      <c r="F168" s="268"/>
      <c r="G168" s="268"/>
      <c r="H168" s="268"/>
      <c r="I168" s="268"/>
      <c r="J168" s="268"/>
      <c r="K168" s="268"/>
      <c r="L168" s="268"/>
      <c r="M168" s="268"/>
    </row>
  </sheetData>
  <mergeCells count="15">
    <mergeCell ref="G61:I61"/>
    <mergeCell ref="K61:M61"/>
    <mergeCell ref="G6:I6"/>
    <mergeCell ref="K6:M6"/>
    <mergeCell ref="G7:I7"/>
    <mergeCell ref="K7:M7"/>
    <mergeCell ref="A55:M55"/>
    <mergeCell ref="A168:M168"/>
    <mergeCell ref="G62:I62"/>
    <mergeCell ref="K62:M62"/>
    <mergeCell ref="A114:M114"/>
    <mergeCell ref="G120:I120"/>
    <mergeCell ref="K120:M120"/>
    <mergeCell ref="G121:I121"/>
    <mergeCell ref="K121:M12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5" min="3" max="12" man="1"/>
    <brk id="11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37" workbookViewId="0">
      <selection activeCell="K58" sqref="K58"/>
    </sheetView>
  </sheetViews>
  <sheetFormatPr defaultColWidth="9.140625" defaultRowHeight="12.75"/>
  <cols>
    <col min="1" max="1" width="16.7109375" style="5" bestFit="1" customWidth="1"/>
    <col min="2" max="2" width="27.7109375" style="5" bestFit="1" customWidth="1"/>
    <col min="3" max="4" width="17.7109375" style="5" bestFit="1" customWidth="1"/>
    <col min="5" max="5" width="4.7109375" style="5" bestFit="1" customWidth="1"/>
    <col min="6" max="6" width="9.140625" style="5"/>
    <col min="7" max="7" width="17.28515625" style="5" bestFit="1" customWidth="1"/>
    <col min="8" max="8" width="15" style="5" bestFit="1" customWidth="1"/>
    <col min="9" max="16384" width="9.140625" style="5"/>
  </cols>
  <sheetData>
    <row r="1" spans="1:5">
      <c r="A1" s="1" t="s">
        <v>1</v>
      </c>
      <c r="B1" s="2" t="s">
        <v>2</v>
      </c>
      <c r="C1" s="3"/>
      <c r="D1" s="3"/>
      <c r="E1" s="4"/>
    </row>
    <row r="2" spans="1:5">
      <c r="A2" s="6"/>
      <c r="B2" s="7"/>
      <c r="C2" s="8"/>
      <c r="D2" s="8"/>
      <c r="E2" s="9"/>
    </row>
    <row r="3" spans="1:5">
      <c r="A3" s="6" t="s">
        <v>3</v>
      </c>
      <c r="B3" s="7" t="s">
        <v>4</v>
      </c>
      <c r="C3" s="8">
        <v>5960664577.1889286</v>
      </c>
      <c r="D3" s="8"/>
      <c r="E3" s="10"/>
    </row>
    <row r="4" spans="1:5">
      <c r="A4" s="6"/>
      <c r="B4" s="7" t="s">
        <v>5</v>
      </c>
      <c r="C4" s="8">
        <v>64723672411.934097</v>
      </c>
      <c r="D4" s="8"/>
      <c r="E4" s="10"/>
    </row>
    <row r="5" spans="1:5">
      <c r="A5" s="6"/>
      <c r="B5" s="7" t="s">
        <v>6</v>
      </c>
      <c r="C5" s="8">
        <v>1180488754.8283894</v>
      </c>
      <c r="D5" s="8"/>
      <c r="E5" s="10"/>
    </row>
    <row r="6" spans="1:5">
      <c r="A6" s="6"/>
      <c r="B6" s="11" t="s">
        <v>7</v>
      </c>
      <c r="C6" s="8">
        <v>5243918715.1321306</v>
      </c>
      <c r="D6" s="12"/>
      <c r="E6" s="10"/>
    </row>
    <row r="7" spans="1:5">
      <c r="A7" s="6"/>
      <c r="B7" s="7" t="s">
        <v>8</v>
      </c>
      <c r="C7" s="8">
        <v>5782041950.6192245</v>
      </c>
      <c r="D7" s="7"/>
      <c r="E7" s="10"/>
    </row>
    <row r="8" spans="1:5">
      <c r="A8" s="6"/>
      <c r="B8" s="7" t="s">
        <v>9</v>
      </c>
      <c r="C8" s="8">
        <v>518808605.46009445</v>
      </c>
      <c r="D8" s="8"/>
      <c r="E8" s="10"/>
    </row>
    <row r="9" spans="1:5">
      <c r="A9" s="6"/>
      <c r="B9" s="7" t="s">
        <v>10</v>
      </c>
      <c r="C9" s="8">
        <v>250265481.47245121</v>
      </c>
      <c r="D9" s="12"/>
      <c r="E9" s="10"/>
    </row>
    <row r="10" spans="1:5">
      <c r="A10" s="6"/>
      <c r="B10" s="7"/>
      <c r="C10" s="7"/>
      <c r="D10" s="8"/>
      <c r="E10" s="10"/>
    </row>
    <row r="11" spans="1:5">
      <c r="A11" s="6" t="s">
        <v>11</v>
      </c>
      <c r="B11" s="7" t="s">
        <v>12</v>
      </c>
      <c r="C11" s="13"/>
      <c r="D11" s="12">
        <v>3828793497.6896725</v>
      </c>
      <c r="E11" s="10"/>
    </row>
    <row r="12" spans="1:5">
      <c r="A12" s="6"/>
      <c r="B12" s="7" t="s">
        <v>13</v>
      </c>
      <c r="C12" s="12"/>
      <c r="D12" s="12">
        <v>47446933963.294296</v>
      </c>
      <c r="E12" s="14"/>
    </row>
    <row r="13" spans="1:5">
      <c r="A13" s="6"/>
      <c r="B13" s="7" t="s">
        <v>14</v>
      </c>
      <c r="C13" s="12"/>
      <c r="D13" s="12">
        <v>26145201511.39658</v>
      </c>
      <c r="E13" s="15"/>
    </row>
    <row r="14" spans="1:5">
      <c r="A14" s="6"/>
      <c r="B14" s="7" t="s">
        <v>15</v>
      </c>
      <c r="C14" s="12"/>
      <c r="D14" s="12">
        <v>5243918715.1321306</v>
      </c>
      <c r="E14" s="15"/>
    </row>
    <row r="15" spans="1:5">
      <c r="A15" s="6"/>
      <c r="B15" s="7" t="s">
        <v>16</v>
      </c>
      <c r="C15" s="13"/>
      <c r="D15" s="12">
        <v>250265481.47245121</v>
      </c>
      <c r="E15" s="15"/>
    </row>
    <row r="16" spans="1:5">
      <c r="A16" s="6"/>
      <c r="B16" s="7" t="s">
        <v>17</v>
      </c>
      <c r="C16" s="13"/>
      <c r="D16" s="12">
        <v>744747327.65020001</v>
      </c>
      <c r="E16" s="10"/>
    </row>
    <row r="17" spans="1:5">
      <c r="A17" s="6"/>
      <c r="B17" s="7"/>
      <c r="C17" s="12"/>
      <c r="D17" s="8"/>
      <c r="E17" s="10"/>
    </row>
    <row r="18" spans="1:5">
      <c r="A18" s="6"/>
      <c r="B18" s="7"/>
      <c r="C18" s="12">
        <f>SUM(C3:C17)</f>
        <v>83659860496.635315</v>
      </c>
      <c r="D18" s="12">
        <f>SUM(D3:D17)</f>
        <v>83659860496.635345</v>
      </c>
      <c r="E18" s="15"/>
    </row>
    <row r="19" spans="1:5">
      <c r="A19" s="16"/>
      <c r="B19" s="17"/>
      <c r="C19" s="18"/>
      <c r="D19" s="18">
        <f>C18-D18</f>
        <v>0</v>
      </c>
      <c r="E19" s="19" t="s">
        <v>18</v>
      </c>
    </row>
    <row r="21" spans="1:5">
      <c r="A21" s="1" t="s">
        <v>19</v>
      </c>
      <c r="B21" s="2" t="s">
        <v>2</v>
      </c>
      <c r="C21" s="3"/>
      <c r="D21" s="3"/>
      <c r="E21" s="4"/>
    </row>
    <row r="22" spans="1:5">
      <c r="A22" s="6"/>
      <c r="B22" s="7"/>
      <c r="C22" s="8"/>
      <c r="D22" s="8"/>
      <c r="E22" s="9"/>
    </row>
    <row r="23" spans="1:5">
      <c r="A23" s="6" t="s">
        <v>3</v>
      </c>
      <c r="B23" s="7" t="s">
        <v>20</v>
      </c>
      <c r="C23" s="8">
        <v>5811469082.4540787</v>
      </c>
      <c r="D23" s="8"/>
      <c r="E23" s="10"/>
    </row>
    <row r="24" spans="1:5">
      <c r="A24" s="6"/>
      <c r="B24" s="7" t="s">
        <v>5</v>
      </c>
      <c r="C24" s="8">
        <v>62435572396.002937</v>
      </c>
      <c r="D24" s="8"/>
      <c r="E24" s="10"/>
    </row>
    <row r="25" spans="1:5">
      <c r="A25" s="6"/>
      <c r="B25" s="7" t="s">
        <v>21</v>
      </c>
      <c r="C25" s="8">
        <v>1180488754.8283894</v>
      </c>
      <c r="D25" s="8"/>
      <c r="E25" s="10"/>
    </row>
    <row r="26" spans="1:5">
      <c r="A26" s="6"/>
      <c r="B26" s="11" t="s">
        <v>7</v>
      </c>
      <c r="C26" s="8">
        <v>5493565843.7847052</v>
      </c>
      <c r="D26" s="12"/>
      <c r="E26" s="10"/>
    </row>
    <row r="27" spans="1:5">
      <c r="A27" s="6"/>
      <c r="B27" s="7" t="s">
        <v>8</v>
      </c>
      <c r="C27" s="8">
        <v>6112230767.863905</v>
      </c>
      <c r="D27" s="7"/>
      <c r="E27" s="10"/>
    </row>
    <row r="28" spans="1:5">
      <c r="A28" s="6"/>
      <c r="B28" s="7" t="s">
        <v>9</v>
      </c>
      <c r="C28" s="8">
        <v>754563913.57649231</v>
      </c>
      <c r="D28" s="8"/>
      <c r="E28" s="10"/>
    </row>
    <row r="29" spans="1:5">
      <c r="A29" s="6"/>
      <c r="B29" s="7" t="s">
        <v>10</v>
      </c>
      <c r="C29" s="8">
        <v>295074355.66727638</v>
      </c>
      <c r="D29" s="12"/>
      <c r="E29" s="10"/>
    </row>
    <row r="30" spans="1:5">
      <c r="A30" s="6"/>
      <c r="B30" s="7"/>
      <c r="C30" s="7"/>
      <c r="D30" s="8"/>
      <c r="E30" s="10"/>
    </row>
    <row r="31" spans="1:5">
      <c r="A31" s="6" t="s">
        <v>11</v>
      </c>
      <c r="B31" s="7" t="s">
        <v>12</v>
      </c>
      <c r="C31" s="13"/>
      <c r="D31" s="12">
        <v>3684047021.8212852</v>
      </c>
      <c r="E31" s="10"/>
    </row>
    <row r="32" spans="1:5">
      <c r="A32" s="6"/>
      <c r="B32" s="7" t="s">
        <v>13</v>
      </c>
      <c r="C32" s="12"/>
      <c r="D32" s="12">
        <v>45567886359.04599</v>
      </c>
      <c r="E32" s="14"/>
    </row>
    <row r="33" spans="1:6">
      <c r="A33" s="6"/>
      <c r="B33" s="7" t="s">
        <v>14</v>
      </c>
      <c r="C33" s="12"/>
      <c r="D33" s="12">
        <v>26145201511.39658</v>
      </c>
      <c r="E33" s="15"/>
    </row>
    <row r="34" spans="1:6">
      <c r="A34" s="6"/>
      <c r="B34" s="7" t="s">
        <v>15</v>
      </c>
      <c r="C34" s="12"/>
      <c r="D34" s="12">
        <v>5493565843.7847052</v>
      </c>
      <c r="E34" s="15"/>
    </row>
    <row r="35" spans="1:6">
      <c r="A35" s="6"/>
      <c r="B35" s="7" t="s">
        <v>16</v>
      </c>
      <c r="C35" s="13"/>
      <c r="D35" s="12">
        <v>295074355.66727638</v>
      </c>
      <c r="E35" s="15"/>
    </row>
    <row r="36" spans="1:6">
      <c r="A36" s="6"/>
      <c r="B36" s="7" t="s">
        <v>22</v>
      </c>
      <c r="C36" s="13"/>
      <c r="D36" s="12">
        <v>897190022.46198988</v>
      </c>
      <c r="E36" s="10"/>
    </row>
    <row r="37" spans="1:6">
      <c r="A37" s="6"/>
      <c r="B37" s="7"/>
      <c r="C37" s="12"/>
      <c r="D37" s="8"/>
      <c r="E37" s="10"/>
    </row>
    <row r="38" spans="1:6">
      <c r="A38" s="6"/>
      <c r="B38" s="7"/>
      <c r="C38" s="12">
        <f>SUM(C23:C37)</f>
        <v>82082965114.17778</v>
      </c>
      <c r="D38" s="12">
        <f>SUM(D23:D37)</f>
        <v>82082965114.177826</v>
      </c>
      <c r="E38" s="15"/>
    </row>
    <row r="39" spans="1:6">
      <c r="A39" s="16"/>
      <c r="B39" s="17"/>
      <c r="C39" s="18"/>
      <c r="D39" s="18">
        <f>C38-D38</f>
        <v>0</v>
      </c>
      <c r="E39" s="19" t="s">
        <v>18</v>
      </c>
    </row>
    <row r="41" spans="1:6">
      <c r="A41" s="1" t="s">
        <v>23</v>
      </c>
      <c r="B41" s="2" t="s">
        <v>2</v>
      </c>
      <c r="C41" s="3"/>
      <c r="D41" s="3"/>
      <c r="E41" s="4"/>
    </row>
    <row r="42" spans="1:6">
      <c r="A42" s="6"/>
      <c r="B42" s="7"/>
      <c r="C42" s="8"/>
      <c r="D42" s="8"/>
      <c r="E42" s="9"/>
    </row>
    <row r="43" spans="1:6">
      <c r="A43" s="6" t="s">
        <v>3</v>
      </c>
      <c r="B43" s="7" t="s">
        <v>4</v>
      </c>
      <c r="C43" s="8">
        <v>5329056820.6327333</v>
      </c>
      <c r="D43" s="8"/>
      <c r="E43" s="10"/>
      <c r="F43" s="5" t="s">
        <v>25</v>
      </c>
    </row>
    <row r="44" spans="1:6">
      <c r="A44" s="6"/>
      <c r="B44" s="7" t="s">
        <v>5</v>
      </c>
      <c r="C44" s="8">
        <v>62203074030.405167</v>
      </c>
      <c r="D44" s="8"/>
      <c r="E44" s="10"/>
      <c r="F44" s="5" t="s">
        <v>25</v>
      </c>
    </row>
    <row r="45" spans="1:6">
      <c r="A45" s="6"/>
      <c r="B45" s="7" t="s">
        <v>21</v>
      </c>
      <c r="C45" s="8">
        <v>1180488754.8283894</v>
      </c>
      <c r="D45" s="8"/>
      <c r="E45" s="10"/>
      <c r="F45" s="5" t="s">
        <v>25</v>
      </c>
    </row>
    <row r="46" spans="1:6">
      <c r="A46" s="6"/>
      <c r="B46" s="11" t="s">
        <v>7</v>
      </c>
      <c r="C46" s="8">
        <v>6242507229.7424288</v>
      </c>
      <c r="D46" s="12"/>
      <c r="E46" s="10"/>
      <c r="F46" s="5" t="s">
        <v>25</v>
      </c>
    </row>
    <row r="47" spans="1:6">
      <c r="A47" s="6"/>
      <c r="B47" s="7" t="s">
        <v>8</v>
      </c>
      <c r="C47" s="8">
        <v>7208277131.7232552</v>
      </c>
      <c r="D47" s="7"/>
      <c r="E47" s="10"/>
    </row>
    <row r="48" spans="1:6">
      <c r="A48" s="6"/>
      <c r="B48" s="7" t="s">
        <v>9</v>
      </c>
      <c r="C48" s="8">
        <v>100272173.62078094</v>
      </c>
      <c r="D48" s="8"/>
      <c r="E48" s="10"/>
    </row>
    <row r="49" spans="1:8">
      <c r="A49" s="6"/>
      <c r="B49" s="7" t="s">
        <v>10</v>
      </c>
      <c r="C49" s="8">
        <v>176371392.75001335</v>
      </c>
      <c r="D49" s="12"/>
      <c r="E49" s="10"/>
      <c r="F49" s="5" t="s">
        <v>25</v>
      </c>
    </row>
    <row r="50" spans="1:8">
      <c r="A50" s="6"/>
      <c r="B50" s="7"/>
      <c r="C50" s="7"/>
      <c r="D50" s="8"/>
      <c r="E50" s="10"/>
    </row>
    <row r="51" spans="1:8">
      <c r="A51" s="6" t="s">
        <v>11</v>
      </c>
      <c r="B51" s="7" t="s">
        <v>12</v>
      </c>
      <c r="C51" s="13"/>
      <c r="D51" s="12">
        <v>3729035879.9138842</v>
      </c>
      <c r="E51" s="10"/>
      <c r="F51" s="5" t="s">
        <v>25</v>
      </c>
    </row>
    <row r="52" spans="1:8">
      <c r="A52" s="6"/>
      <c r="B52" s="7" t="s">
        <v>13</v>
      </c>
      <c r="C52" s="12"/>
      <c r="D52" s="12">
        <v>45337961315.564056</v>
      </c>
      <c r="E52" s="14"/>
      <c r="F52" s="5" t="s">
        <v>25</v>
      </c>
    </row>
    <row r="53" spans="1:8">
      <c r="A53" s="6"/>
      <c r="B53" s="7" t="s">
        <v>14</v>
      </c>
      <c r="C53" s="12"/>
      <c r="D53" s="12">
        <v>26145201511.39658</v>
      </c>
      <c r="E53" s="15"/>
      <c r="F53" s="5" t="s">
        <v>25</v>
      </c>
    </row>
    <row r="54" spans="1:8">
      <c r="A54" s="6"/>
      <c r="B54" s="7" t="s">
        <v>15</v>
      </c>
      <c r="C54" s="12"/>
      <c r="D54" s="12">
        <v>6242507229.7424288</v>
      </c>
      <c r="E54" s="15"/>
    </row>
    <row r="55" spans="1:8">
      <c r="A55" s="6"/>
      <c r="B55" s="7" t="s">
        <v>16</v>
      </c>
      <c r="C55" s="13"/>
      <c r="D55" s="12">
        <v>176371392.75001335</v>
      </c>
      <c r="E55" s="15"/>
    </row>
    <row r="56" spans="1:8">
      <c r="A56" s="6"/>
      <c r="B56" s="7" t="s">
        <v>17</v>
      </c>
      <c r="C56" s="13"/>
      <c r="D56" s="12">
        <v>808970204.33580017</v>
      </c>
      <c r="E56" s="10"/>
      <c r="F56" s="5" t="s">
        <v>25</v>
      </c>
      <c r="H56" s="41">
        <f>SUM(D54:D55)-SUM(C47:C48)</f>
        <v>-889670682.85159397</v>
      </c>
    </row>
    <row r="57" spans="1:8">
      <c r="A57" s="6"/>
      <c r="B57" s="7"/>
      <c r="C57" s="12"/>
      <c r="D57" s="8"/>
      <c r="E57" s="10"/>
    </row>
    <row r="58" spans="1:8">
      <c r="A58" s="6"/>
      <c r="B58" s="7"/>
      <c r="C58" s="12">
        <f>SUM(C43:C57)</f>
        <v>82440047533.702774</v>
      </c>
      <c r="D58" s="12">
        <f>SUM(D43:D57)</f>
        <v>82440047533.702774</v>
      </c>
      <c r="E58" s="15"/>
      <c r="H58" s="41">
        <f>GYG!D54-SUM(GYG!C47:C49)</f>
        <v>45638403.107487321</v>
      </c>
    </row>
    <row r="59" spans="1:8">
      <c r="A59" s="16"/>
      <c r="B59" s="17"/>
      <c r="C59" s="18"/>
      <c r="D59" s="18">
        <f>C58-D58</f>
        <v>0</v>
      </c>
      <c r="E59" s="19" t="s">
        <v>18</v>
      </c>
    </row>
    <row r="60" spans="1:8">
      <c r="G60" s="43" t="s">
        <v>24</v>
      </c>
      <c r="H60" s="42">
        <f>SUM(H56:H58)</f>
        <v>-844032279.74410665</v>
      </c>
    </row>
    <row r="61" spans="1:8">
      <c r="A61" s="1" t="s">
        <v>34</v>
      </c>
      <c r="B61" s="2" t="s">
        <v>2</v>
      </c>
      <c r="C61" s="3"/>
      <c r="D61" s="3"/>
      <c r="E61" s="4"/>
    </row>
    <row r="62" spans="1:8">
      <c r="A62" s="6"/>
      <c r="B62" s="7"/>
      <c r="C62" s="8"/>
      <c r="D62" s="8"/>
      <c r="E62" s="9"/>
    </row>
    <row r="63" spans="1:8">
      <c r="A63" s="6" t="s">
        <v>3</v>
      </c>
      <c r="B63" s="7" t="s">
        <v>20</v>
      </c>
      <c r="C63" s="8">
        <v>5211089586.0358829</v>
      </c>
      <c r="D63" s="8"/>
      <c r="E63" s="10"/>
    </row>
    <row r="64" spans="1:8">
      <c r="A64" s="6"/>
      <c r="B64" s="7" t="s">
        <v>5</v>
      </c>
      <c r="C64" s="8">
        <v>60897617557.348343</v>
      </c>
      <c r="D64" s="8"/>
      <c r="E64" s="10"/>
    </row>
    <row r="65" spans="1:5">
      <c r="A65" s="6"/>
      <c r="B65" s="7" t="s">
        <v>21</v>
      </c>
      <c r="C65" s="8">
        <v>1180488754.8283894</v>
      </c>
      <c r="D65" s="8"/>
      <c r="E65" s="10"/>
    </row>
    <row r="66" spans="1:5">
      <c r="A66" s="6"/>
      <c r="B66" s="11" t="s">
        <v>7</v>
      </c>
      <c r="C66" s="8">
        <v>6492154358.3950033</v>
      </c>
      <c r="D66" s="12"/>
      <c r="E66" s="10"/>
    </row>
    <row r="67" spans="1:5">
      <c r="A67" s="6"/>
      <c r="B67" s="7" t="s">
        <v>8</v>
      </c>
      <c r="C67" s="8">
        <v>7392434311.6555214</v>
      </c>
      <c r="D67" s="7"/>
      <c r="E67" s="10"/>
    </row>
    <row r="68" spans="1:5">
      <c r="A68" s="6"/>
      <c r="B68" s="7" t="s">
        <v>9</v>
      </c>
      <c r="C68" s="8">
        <v>163253736.19784927</v>
      </c>
      <c r="D68" s="8"/>
      <c r="E68" s="10"/>
    </row>
    <row r="69" spans="1:5">
      <c r="A69" s="6"/>
      <c r="B69" s="7" t="s">
        <v>10</v>
      </c>
      <c r="C69" s="8">
        <v>188915100.56981134</v>
      </c>
      <c r="D69" s="12"/>
      <c r="E69" s="10"/>
    </row>
    <row r="70" spans="1:5">
      <c r="A70" s="6"/>
      <c r="B70" s="7"/>
      <c r="C70" s="7"/>
      <c r="D70" s="8"/>
      <c r="E70" s="10"/>
    </row>
    <row r="71" spans="1:5">
      <c r="A71" s="6" t="s">
        <v>11</v>
      </c>
      <c r="B71" s="7" t="s">
        <v>12</v>
      </c>
      <c r="C71" s="13"/>
      <c r="D71" s="12">
        <v>3670064798.5633202</v>
      </c>
      <c r="E71" s="10"/>
    </row>
    <row r="72" spans="1:5">
      <c r="A72" s="6"/>
      <c r="B72" s="7" t="s">
        <v>13</v>
      </c>
      <c r="C72" s="12"/>
      <c r="D72" s="12">
        <v>44180379694.502014</v>
      </c>
      <c r="E72" s="14"/>
    </row>
    <row r="73" spans="1:5">
      <c r="A73" s="6"/>
      <c r="B73" s="7" t="s">
        <v>14</v>
      </c>
      <c r="C73" s="12"/>
      <c r="D73" s="12">
        <v>26145201511.39658</v>
      </c>
      <c r="E73" s="15"/>
    </row>
    <row r="74" spans="1:5">
      <c r="A74" s="6"/>
      <c r="B74" s="7" t="s">
        <v>15</v>
      </c>
      <c r="C74" s="12"/>
      <c r="D74" s="12">
        <v>6492154358.3950033</v>
      </c>
      <c r="E74" s="15"/>
    </row>
    <row r="75" spans="1:5">
      <c r="A75" s="6"/>
      <c r="B75" s="7" t="s">
        <v>16</v>
      </c>
      <c r="C75" s="13"/>
      <c r="D75" s="12">
        <v>188915100.56981134</v>
      </c>
      <c r="E75" s="10"/>
    </row>
    <row r="76" spans="1:5">
      <c r="A76" s="6"/>
      <c r="B76" s="7" t="s">
        <v>22</v>
      </c>
      <c r="C76" s="12"/>
      <c r="D76" s="8">
        <v>849237941.60407865</v>
      </c>
      <c r="E76" s="10"/>
    </row>
    <row r="77" spans="1:5">
      <c r="A77" s="6"/>
      <c r="B77" s="7"/>
      <c r="C77" s="12"/>
      <c r="D77" s="8"/>
      <c r="E77" s="10"/>
    </row>
    <row r="78" spans="1:5">
      <c r="A78" s="6"/>
      <c r="B78" s="7"/>
      <c r="C78" s="12">
        <f>SUM(C63:C76)</f>
        <v>81525953405.030792</v>
      </c>
      <c r="D78" s="12">
        <f>SUM(D63:D76)</f>
        <v>81525953405.030807</v>
      </c>
      <c r="E78" s="15"/>
    </row>
    <row r="79" spans="1:5">
      <c r="A79" s="16"/>
      <c r="B79" s="17"/>
      <c r="C79" s="18"/>
      <c r="D79" s="18">
        <f>C78-D78</f>
        <v>0</v>
      </c>
      <c r="E79" s="19" t="s">
        <v>18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opLeftCell="A25" workbookViewId="0">
      <selection activeCell="K58" sqref="K58"/>
    </sheetView>
  </sheetViews>
  <sheetFormatPr defaultColWidth="9.140625" defaultRowHeight="12.75"/>
  <cols>
    <col min="1" max="1" width="14.7109375" style="5" bestFit="1" customWidth="1"/>
    <col min="2" max="2" width="24.7109375" style="5" bestFit="1" customWidth="1"/>
    <col min="3" max="4" width="16.5703125" style="5" bestFit="1" customWidth="1"/>
    <col min="5" max="5" width="4.7109375" style="5" bestFit="1" customWidth="1"/>
    <col min="6" max="16384" width="9.140625" style="5"/>
  </cols>
  <sheetData>
    <row r="1" spans="1:5">
      <c r="A1" s="1" t="s">
        <v>1</v>
      </c>
      <c r="B1" s="2"/>
      <c r="C1" s="3"/>
      <c r="D1" s="3"/>
      <c r="E1" s="4"/>
    </row>
    <row r="2" spans="1:5">
      <c r="A2" s="6"/>
      <c r="B2" s="7"/>
      <c r="C2" s="8"/>
      <c r="D2" s="8"/>
      <c r="E2" s="9"/>
    </row>
    <row r="3" spans="1:5">
      <c r="A3" s="6" t="s">
        <v>3</v>
      </c>
      <c r="B3" s="7" t="s">
        <v>35</v>
      </c>
      <c r="C3" s="8">
        <v>95510968.207768425</v>
      </c>
      <c r="D3" s="8"/>
      <c r="E3" s="10"/>
    </row>
    <row r="4" spans="1:5">
      <c r="A4" s="6"/>
      <c r="B4" s="7" t="s">
        <v>36</v>
      </c>
      <c r="C4" s="8">
        <v>1467718221.4736841</v>
      </c>
      <c r="D4" s="8"/>
      <c r="E4" s="10"/>
    </row>
    <row r="5" spans="1:5">
      <c r="A5" s="6"/>
      <c r="B5" s="7" t="s">
        <v>21</v>
      </c>
      <c r="C5" s="8">
        <v>78975542.732373193</v>
      </c>
      <c r="D5" s="8"/>
      <c r="E5" s="10"/>
    </row>
    <row r="6" spans="1:5">
      <c r="A6" s="6"/>
      <c r="B6" s="11" t="s">
        <v>37</v>
      </c>
      <c r="C6" s="8">
        <v>312116880.06349993</v>
      </c>
      <c r="D6" s="12"/>
      <c r="E6" s="10"/>
    </row>
    <row r="7" spans="1:5">
      <c r="A7" s="6"/>
      <c r="B7" s="7" t="s">
        <v>38</v>
      </c>
      <c r="C7" s="8">
        <v>183749583.44091666</v>
      </c>
      <c r="D7" s="7"/>
      <c r="E7" s="10"/>
    </row>
    <row r="8" spans="1:5">
      <c r="A8" s="6"/>
      <c r="B8" s="7" t="s">
        <v>39</v>
      </c>
      <c r="C8" s="8">
        <v>137822299.06978106</v>
      </c>
      <c r="D8" s="8"/>
      <c r="E8" s="10"/>
    </row>
    <row r="9" spans="1:5">
      <c r="A9" s="6"/>
      <c r="B9" s="7" t="s">
        <v>16</v>
      </c>
      <c r="C9" s="8">
        <v>5303361.0414142907</v>
      </c>
      <c r="D9" s="12"/>
      <c r="E9" s="10"/>
    </row>
    <row r="10" spans="1:5">
      <c r="A10" s="6"/>
      <c r="B10" s="7"/>
      <c r="C10" s="7"/>
      <c r="D10" s="8"/>
      <c r="E10" s="10"/>
    </row>
    <row r="11" spans="1:5">
      <c r="A11" s="6" t="s">
        <v>11</v>
      </c>
      <c r="B11" s="7" t="s">
        <v>14</v>
      </c>
      <c r="C11" s="13"/>
      <c r="D11" s="12">
        <v>1361647675</v>
      </c>
      <c r="E11" s="10"/>
    </row>
    <row r="12" spans="1:5">
      <c r="A12" s="6"/>
      <c r="B12" s="7" t="s">
        <v>12</v>
      </c>
      <c r="C12" s="12"/>
      <c r="D12" s="12">
        <v>50494813.998454407</v>
      </c>
      <c r="E12" s="14"/>
    </row>
    <row r="13" spans="1:5">
      <c r="A13" s="6"/>
      <c r="B13" s="7" t="s">
        <v>13</v>
      </c>
      <c r="C13" s="12"/>
      <c r="D13" s="12">
        <v>538042314.26567233</v>
      </c>
      <c r="E13" s="15"/>
    </row>
    <row r="14" spans="1:5">
      <c r="A14" s="6"/>
      <c r="B14" s="7" t="s">
        <v>40</v>
      </c>
      <c r="C14" s="12"/>
      <c r="D14" s="12">
        <v>312116880.06349993</v>
      </c>
      <c r="E14" s="15"/>
    </row>
    <row r="15" spans="1:5">
      <c r="A15" s="6"/>
      <c r="B15" s="7" t="s">
        <v>41</v>
      </c>
      <c r="C15" s="13"/>
      <c r="D15" s="12">
        <v>13591811.660399999</v>
      </c>
      <c r="E15" s="15"/>
    </row>
    <row r="16" spans="1:5">
      <c r="A16" s="6"/>
      <c r="B16" s="7" t="s">
        <v>42</v>
      </c>
      <c r="C16" s="13"/>
      <c r="D16" s="12">
        <v>5303361.0414142907</v>
      </c>
      <c r="E16" s="10"/>
    </row>
    <row r="17" spans="1:5">
      <c r="A17" s="6"/>
      <c r="B17" s="7"/>
      <c r="C17" s="12"/>
      <c r="D17" s="8"/>
      <c r="E17" s="10"/>
    </row>
    <row r="18" spans="1:5">
      <c r="A18" s="6"/>
      <c r="B18" s="7"/>
      <c r="C18" s="12">
        <f>SUM(C3:C17)</f>
        <v>2281196856.029438</v>
      </c>
      <c r="D18" s="12">
        <f>SUM(D3:D17)</f>
        <v>2281196856.0294409</v>
      </c>
      <c r="E18" s="15"/>
    </row>
    <row r="19" spans="1:5">
      <c r="A19" s="16"/>
      <c r="B19" s="17"/>
      <c r="C19" s="18"/>
      <c r="D19" s="18">
        <f>C18-D18</f>
        <v>0</v>
      </c>
      <c r="E19" s="19" t="s">
        <v>18</v>
      </c>
    </row>
    <row r="21" spans="1:5">
      <c r="A21" s="1" t="s">
        <v>19</v>
      </c>
      <c r="B21" s="2"/>
      <c r="C21" s="3"/>
      <c r="D21" s="3"/>
      <c r="E21" s="4"/>
    </row>
    <row r="22" spans="1:5">
      <c r="A22" s="6"/>
      <c r="B22" s="7"/>
      <c r="C22" s="8"/>
      <c r="D22" s="8"/>
      <c r="E22" s="9"/>
    </row>
    <row r="23" spans="1:5">
      <c r="A23" s="6" t="s">
        <v>3</v>
      </c>
      <c r="B23" s="7" t="s">
        <v>35</v>
      </c>
      <c r="C23" s="8">
        <v>92519741.211999997</v>
      </c>
      <c r="D23" s="8"/>
      <c r="E23" s="10"/>
    </row>
    <row r="24" spans="1:5">
      <c r="A24" s="6"/>
      <c r="B24" s="7" t="s">
        <v>36</v>
      </c>
      <c r="C24" s="8">
        <v>1399522579.2</v>
      </c>
      <c r="D24" s="8"/>
      <c r="E24" s="10"/>
    </row>
    <row r="25" spans="1:5">
      <c r="A25" s="6"/>
      <c r="B25" s="7" t="s">
        <v>21</v>
      </c>
      <c r="C25" s="8">
        <v>78975542.732373193</v>
      </c>
      <c r="D25" s="8"/>
      <c r="E25" s="10"/>
    </row>
    <row r="26" spans="1:5">
      <c r="A26" s="6"/>
      <c r="B26" s="11" t="s">
        <v>37</v>
      </c>
      <c r="C26" s="8">
        <v>324943601.16199994</v>
      </c>
      <c r="D26" s="12"/>
      <c r="E26" s="10"/>
    </row>
    <row r="27" spans="1:5">
      <c r="A27" s="6"/>
      <c r="B27" s="7" t="s">
        <v>38</v>
      </c>
      <c r="C27" s="8">
        <v>192554532.57722682</v>
      </c>
      <c r="D27" s="7"/>
      <c r="E27" s="10"/>
    </row>
    <row r="28" spans="1:5">
      <c r="A28" s="6"/>
      <c r="B28" s="7" t="s">
        <v>39</v>
      </c>
      <c r="C28" s="8">
        <v>167973121.43812573</v>
      </c>
      <c r="D28" s="8"/>
      <c r="E28" s="10"/>
    </row>
    <row r="29" spans="1:5">
      <c r="A29" s="6"/>
      <c r="B29" s="7" t="s">
        <v>10</v>
      </c>
      <c r="C29" s="8">
        <v>604614.58985647559</v>
      </c>
      <c r="D29" s="12"/>
      <c r="E29" s="10"/>
    </row>
    <row r="30" spans="1:5">
      <c r="A30" s="6"/>
      <c r="B30" s="7"/>
      <c r="C30" s="7"/>
      <c r="D30" s="8"/>
      <c r="E30" s="10"/>
    </row>
    <row r="31" spans="1:5">
      <c r="A31" s="6" t="s">
        <v>11</v>
      </c>
      <c r="B31" s="7" t="s">
        <v>14</v>
      </c>
      <c r="C31" s="13"/>
      <c r="D31" s="12">
        <v>1361647675</v>
      </c>
      <c r="E31" s="10"/>
    </row>
    <row r="32" spans="1:5">
      <c r="A32" s="6"/>
      <c r="B32" s="7" t="s">
        <v>12</v>
      </c>
      <c r="C32" s="12"/>
      <c r="D32" s="12">
        <v>48434883.197265834</v>
      </c>
      <c r="E32" s="14"/>
    </row>
    <row r="33" spans="1:5">
      <c r="A33" s="6"/>
      <c r="B33" s="7" t="s">
        <v>13</v>
      </c>
      <c r="C33" s="12"/>
      <c r="D33" s="12">
        <v>508161476.95046288</v>
      </c>
      <c r="E33" s="15"/>
    </row>
    <row r="34" spans="1:5">
      <c r="A34" s="6"/>
      <c r="B34" s="7" t="s">
        <v>40</v>
      </c>
      <c r="C34" s="12"/>
      <c r="D34" s="12">
        <v>324943601.16199994</v>
      </c>
      <c r="E34" s="15"/>
    </row>
    <row r="35" spans="1:5">
      <c r="A35" s="6"/>
      <c r="B35" s="7" t="s">
        <v>41</v>
      </c>
      <c r="C35" s="13"/>
      <c r="D35" s="12">
        <v>13301482.012</v>
      </c>
      <c r="E35" s="15"/>
    </row>
    <row r="36" spans="1:5">
      <c r="A36" s="6"/>
      <c r="B36" s="7" t="s">
        <v>16</v>
      </c>
      <c r="C36" s="13"/>
      <c r="D36" s="12">
        <v>604614.58985647559</v>
      </c>
      <c r="E36" s="10"/>
    </row>
    <row r="37" spans="1:5">
      <c r="A37" s="6"/>
      <c r="B37" s="7"/>
      <c r="C37" s="12"/>
      <c r="D37" s="8"/>
      <c r="E37" s="10"/>
    </row>
    <row r="38" spans="1:5">
      <c r="A38" s="6"/>
      <c r="B38" s="7"/>
      <c r="C38" s="12">
        <f>SUM(C23:C37)</f>
        <v>2257093732.9115825</v>
      </c>
      <c r="D38" s="12">
        <f>SUM(D23:D37)</f>
        <v>2257093732.9115853</v>
      </c>
      <c r="E38" s="15"/>
    </row>
    <row r="39" spans="1:5">
      <c r="A39" s="16"/>
      <c r="B39" s="17"/>
      <c r="C39" s="18"/>
      <c r="D39" s="18">
        <f>C38-D38</f>
        <v>0</v>
      </c>
      <c r="E39" s="19" t="s">
        <v>18</v>
      </c>
    </row>
    <row r="41" spans="1:5">
      <c r="A41" s="1" t="s">
        <v>43</v>
      </c>
      <c r="B41" s="2"/>
      <c r="C41" s="3"/>
      <c r="D41" s="3"/>
      <c r="E41" s="4"/>
    </row>
    <row r="42" spans="1:5">
      <c r="A42" s="6"/>
      <c r="B42" s="7"/>
      <c r="C42" s="8"/>
      <c r="D42" s="8"/>
      <c r="E42" s="9"/>
    </row>
    <row r="43" spans="1:5">
      <c r="A43" s="6" t="s">
        <v>3</v>
      </c>
      <c r="B43" s="7" t="s">
        <v>35</v>
      </c>
      <c r="C43" s="8">
        <v>97584873.370494723</v>
      </c>
      <c r="D43" s="8"/>
      <c r="E43" s="10"/>
    </row>
    <row r="44" spans="1:5">
      <c r="A44" s="6"/>
      <c r="B44" s="7" t="s">
        <v>36</v>
      </c>
      <c r="C44" s="8">
        <v>1461146510.8210521</v>
      </c>
      <c r="D44" s="8"/>
      <c r="E44" s="10"/>
    </row>
    <row r="45" spans="1:5">
      <c r="A45" s="6"/>
      <c r="B45" s="7" t="s">
        <v>21</v>
      </c>
      <c r="C45" s="8">
        <v>78975542.732373193</v>
      </c>
      <c r="D45" s="8"/>
      <c r="E45" s="10"/>
    </row>
    <row r="46" spans="1:5">
      <c r="A46" s="6"/>
      <c r="B46" s="11" t="s">
        <v>37</v>
      </c>
      <c r="C46" s="8">
        <v>363423764.45749992</v>
      </c>
      <c r="D46" s="12"/>
      <c r="E46" s="10"/>
    </row>
    <row r="47" spans="1:5">
      <c r="A47" s="6"/>
      <c r="B47" s="7" t="s">
        <v>38</v>
      </c>
      <c r="C47" s="8">
        <v>219635421.4687292</v>
      </c>
      <c r="D47" s="7"/>
      <c r="E47" s="10"/>
    </row>
    <row r="48" spans="1:5">
      <c r="A48" s="6"/>
      <c r="B48" s="7" t="s">
        <v>39</v>
      </c>
      <c r="C48" s="8">
        <v>83103765.98612535</v>
      </c>
      <c r="D48" s="8"/>
      <c r="E48" s="10"/>
    </row>
    <row r="49" spans="1:5">
      <c r="A49" s="6"/>
      <c r="B49" s="7" t="s">
        <v>16</v>
      </c>
      <c r="C49" s="8">
        <v>15046173.895158052</v>
      </c>
      <c r="D49" s="12"/>
      <c r="E49" s="10"/>
    </row>
    <row r="50" spans="1:5">
      <c r="A50" s="6"/>
      <c r="B50" s="7"/>
      <c r="C50" s="7"/>
      <c r="D50" s="8"/>
      <c r="E50" s="10"/>
    </row>
    <row r="51" spans="1:5">
      <c r="A51" s="6" t="s">
        <v>11</v>
      </c>
      <c r="B51" s="7" t="s">
        <v>14</v>
      </c>
      <c r="C51" s="13"/>
      <c r="D51" s="12">
        <v>1361647675</v>
      </c>
      <c r="E51" s="10"/>
    </row>
    <row r="52" spans="1:5">
      <c r="A52" s="6"/>
      <c r="B52" s="7" t="s">
        <v>12</v>
      </c>
      <c r="C52" s="12"/>
      <c r="D52" s="12">
        <v>51583824.936093599</v>
      </c>
      <c r="E52" s="14"/>
    </row>
    <row r="53" spans="1:5">
      <c r="A53" s="6"/>
      <c r="B53" s="7" t="s">
        <v>13</v>
      </c>
      <c r="C53" s="12"/>
      <c r="D53" s="12">
        <v>516002933.83008391</v>
      </c>
      <c r="E53" s="15"/>
    </row>
    <row r="54" spans="1:5">
      <c r="A54" s="6"/>
      <c r="B54" s="7" t="s">
        <v>40</v>
      </c>
      <c r="C54" s="12"/>
      <c r="D54" s="12">
        <v>363423764.45749992</v>
      </c>
      <c r="E54" s="15"/>
    </row>
    <row r="55" spans="1:5">
      <c r="A55" s="6"/>
      <c r="B55" s="7" t="s">
        <v>41</v>
      </c>
      <c r="C55" s="13"/>
      <c r="D55" s="12">
        <v>11211680.612600001</v>
      </c>
      <c r="E55" s="15"/>
    </row>
    <row r="56" spans="1:5">
      <c r="A56" s="6"/>
      <c r="B56" s="7" t="s">
        <v>42</v>
      </c>
      <c r="C56" s="13"/>
      <c r="D56" s="12">
        <v>15046173.895158052</v>
      </c>
      <c r="E56" s="10"/>
    </row>
    <row r="57" spans="1:5">
      <c r="A57" s="6"/>
      <c r="B57" s="7"/>
      <c r="C57" s="12"/>
      <c r="D57" s="8"/>
      <c r="E57" s="10"/>
    </row>
    <row r="58" spans="1:5">
      <c r="A58" s="6"/>
      <c r="B58" s="7"/>
      <c r="C58" s="12">
        <f>SUM(C43:C57)</f>
        <v>2318916052.7314329</v>
      </c>
      <c r="D58" s="12">
        <f>SUM(D43:D57)</f>
        <v>2318916052.7314348</v>
      </c>
      <c r="E58" s="15"/>
    </row>
    <row r="59" spans="1:5">
      <c r="A59" s="16"/>
      <c r="B59" s="17"/>
      <c r="C59" s="18"/>
      <c r="D59" s="18">
        <f>C58-D58</f>
        <v>0</v>
      </c>
      <c r="E59" s="19" t="s">
        <v>18</v>
      </c>
    </row>
    <row r="61" spans="1:5">
      <c r="A61" s="1" t="s">
        <v>44</v>
      </c>
      <c r="B61" s="2"/>
      <c r="C61" s="3"/>
      <c r="D61" s="3"/>
      <c r="E61" s="4"/>
    </row>
    <row r="62" spans="1:5">
      <c r="A62" s="6"/>
      <c r="B62" s="7"/>
      <c r="C62" s="8"/>
      <c r="D62" s="8"/>
      <c r="E62" s="9"/>
    </row>
    <row r="63" spans="1:5">
      <c r="A63" s="6" t="s">
        <v>3</v>
      </c>
      <c r="B63" s="7" t="s">
        <v>35</v>
      </c>
      <c r="C63" s="8">
        <v>100615546.74971054</v>
      </c>
      <c r="D63" s="8"/>
      <c r="E63" s="10"/>
    </row>
    <row r="64" spans="1:5">
      <c r="A64" s="6"/>
      <c r="B64" s="7" t="s">
        <v>36</v>
      </c>
      <c r="C64" s="8">
        <v>1426951814.7368419</v>
      </c>
      <c r="D64" s="8"/>
      <c r="E64" s="10"/>
    </row>
    <row r="65" spans="1:5">
      <c r="A65" s="6"/>
      <c r="B65" s="7" t="s">
        <v>21</v>
      </c>
      <c r="C65" s="8">
        <v>78975542.732373193</v>
      </c>
      <c r="D65" s="8"/>
      <c r="E65" s="10"/>
    </row>
    <row r="66" spans="1:5">
      <c r="A66" s="6"/>
      <c r="B66" s="11" t="s">
        <v>37</v>
      </c>
      <c r="C66" s="8">
        <v>376250485.55599993</v>
      </c>
      <c r="D66" s="12"/>
      <c r="E66" s="10"/>
    </row>
    <row r="67" spans="1:5">
      <c r="A67" s="6"/>
      <c r="B67" s="7" t="s">
        <v>38</v>
      </c>
      <c r="C67" s="8">
        <v>228889043.79791325</v>
      </c>
      <c r="D67" s="7"/>
      <c r="E67" s="10"/>
    </row>
    <row r="68" spans="1:5">
      <c r="A68" s="6"/>
      <c r="B68" s="7" t="s">
        <v>39</v>
      </c>
      <c r="C68" s="8">
        <v>90843970.361924291</v>
      </c>
      <c r="D68" s="8"/>
      <c r="E68" s="10"/>
    </row>
    <row r="69" spans="1:5">
      <c r="A69" s="6"/>
      <c r="B69" s="7" t="s">
        <v>16</v>
      </c>
      <c r="C69" s="8">
        <v>13392306.855273604</v>
      </c>
      <c r="D69" s="12"/>
      <c r="E69" s="10"/>
    </row>
    <row r="70" spans="1:5">
      <c r="A70" s="6"/>
      <c r="B70" s="7"/>
      <c r="C70" s="7"/>
      <c r="D70" s="8"/>
      <c r="E70" s="10"/>
    </row>
    <row r="71" spans="1:5">
      <c r="A71" s="6" t="s">
        <v>11</v>
      </c>
      <c r="B71" s="7" t="s">
        <v>14</v>
      </c>
      <c r="C71" s="13"/>
      <c r="D71" s="12">
        <v>1361647675</v>
      </c>
      <c r="E71" s="10"/>
    </row>
    <row r="72" spans="1:5">
      <c r="A72" s="6"/>
      <c r="B72" s="7" t="s">
        <v>12</v>
      </c>
      <c r="C72" s="12"/>
      <c r="D72" s="12">
        <v>50697696.108780377</v>
      </c>
      <c r="E72" s="14"/>
    </row>
    <row r="73" spans="1:5">
      <c r="A73" s="6"/>
      <c r="B73" s="7" t="s">
        <v>13</v>
      </c>
      <c r="C73" s="12"/>
      <c r="D73" s="12">
        <v>498932109.40448636</v>
      </c>
      <c r="E73" s="15"/>
    </row>
    <row r="74" spans="1:5">
      <c r="A74" s="6"/>
      <c r="B74" s="7" t="s">
        <v>40</v>
      </c>
      <c r="C74" s="12"/>
      <c r="D74" s="12">
        <v>376250485.55599993</v>
      </c>
      <c r="E74" s="15"/>
    </row>
    <row r="75" spans="1:5">
      <c r="A75" s="6"/>
      <c r="B75" s="7" t="s">
        <v>41</v>
      </c>
      <c r="C75" s="13"/>
      <c r="D75" s="12">
        <v>14998437.865499999</v>
      </c>
      <c r="E75" s="15"/>
    </row>
    <row r="76" spans="1:5">
      <c r="A76" s="6"/>
      <c r="B76" s="7" t="s">
        <v>42</v>
      </c>
      <c r="C76" s="13"/>
      <c r="D76" s="12">
        <v>13392306.855273604</v>
      </c>
      <c r="E76" s="10"/>
    </row>
    <row r="77" spans="1:5">
      <c r="A77" s="6"/>
      <c r="B77" s="7"/>
      <c r="C77" s="12"/>
      <c r="D77" s="8"/>
      <c r="E77" s="10"/>
    </row>
    <row r="78" spans="1:5">
      <c r="A78" s="6"/>
      <c r="B78" s="7"/>
      <c r="C78" s="12">
        <f>SUM(C63:C77)</f>
        <v>2315918710.7900367</v>
      </c>
      <c r="D78" s="12">
        <f>SUM(D63:D77)</f>
        <v>2315918710.7900405</v>
      </c>
      <c r="E78" s="15"/>
    </row>
    <row r="79" spans="1:5">
      <c r="A79" s="16"/>
      <c r="B79" s="17"/>
      <c r="C79" s="18"/>
      <c r="D79" s="18">
        <f>C78-D78</f>
        <v>-3.814697265625E-6</v>
      </c>
      <c r="E79" s="19" t="s">
        <v>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7" workbookViewId="0">
      <selection activeCell="K58" sqref="K58"/>
    </sheetView>
  </sheetViews>
  <sheetFormatPr defaultRowHeight="20.25"/>
  <cols>
    <col min="1" max="1" width="27.5703125" bestFit="1" customWidth="1"/>
    <col min="2" max="2" width="35.42578125" bestFit="1" customWidth="1"/>
    <col min="3" max="4" width="17" bestFit="1" customWidth="1"/>
    <col min="5" max="5" width="4.7109375" bestFit="1" customWidth="1"/>
    <col min="7" max="7" width="28.140625" bestFit="1" customWidth="1"/>
    <col min="8" max="8" width="35.42578125" bestFit="1" customWidth="1"/>
    <col min="9" max="10" width="17" bestFit="1" customWidth="1"/>
    <col min="11" max="11" width="4.7109375" bestFit="1" customWidth="1"/>
  </cols>
  <sheetData>
    <row r="1" spans="1:11" ht="21">
      <c r="A1" s="21" t="s">
        <v>26</v>
      </c>
      <c r="B1" s="22" t="s">
        <v>2</v>
      </c>
      <c r="C1" s="22" t="s">
        <v>48</v>
      </c>
      <c r="D1" s="23"/>
      <c r="E1" s="20"/>
      <c r="G1" s="30" t="s">
        <v>45</v>
      </c>
      <c r="H1" s="31" t="s">
        <v>47</v>
      </c>
      <c r="I1" s="31"/>
      <c r="J1" s="32"/>
      <c r="K1" s="20"/>
    </row>
    <row r="2" spans="1:11">
      <c r="A2" s="24"/>
      <c r="B2" s="25"/>
      <c r="C2" s="25"/>
      <c r="D2" s="26"/>
      <c r="E2" s="20"/>
      <c r="G2" s="33"/>
      <c r="H2" s="34"/>
      <c r="I2" s="34"/>
      <c r="J2" s="35"/>
      <c r="K2" s="20"/>
    </row>
    <row r="3" spans="1:11">
      <c r="A3" s="24" t="s">
        <v>3</v>
      </c>
      <c r="B3" s="25" t="s">
        <v>20</v>
      </c>
      <c r="C3" s="25">
        <v>5811469082.4540777</v>
      </c>
      <c r="D3" s="26"/>
      <c r="E3" s="20"/>
      <c r="G3" s="33" t="s">
        <v>3</v>
      </c>
      <c r="H3" s="34" t="s">
        <v>35</v>
      </c>
      <c r="I3" s="34">
        <v>92519741.211999819</v>
      </c>
      <c r="J3" s="35"/>
      <c r="K3" s="20"/>
    </row>
    <row r="4" spans="1:11">
      <c r="A4" s="24"/>
      <c r="B4" s="25" t="s">
        <v>5</v>
      </c>
      <c r="C4" s="25">
        <v>62435572396.002937</v>
      </c>
      <c r="D4" s="26"/>
      <c r="E4" s="20"/>
      <c r="G4" s="33"/>
      <c r="H4" s="34" t="s">
        <v>36</v>
      </c>
      <c r="I4" s="34">
        <v>1399522579.2</v>
      </c>
      <c r="J4" s="35"/>
      <c r="K4" s="20"/>
    </row>
    <row r="5" spans="1:11">
      <c r="A5" s="24"/>
      <c r="B5" s="25" t="s">
        <v>21</v>
      </c>
      <c r="C5" s="25">
        <v>1180488754.8283894</v>
      </c>
      <c r="D5" s="26"/>
      <c r="E5" s="20"/>
      <c r="G5" s="33"/>
      <c r="H5" s="34" t="s">
        <v>21</v>
      </c>
      <c r="I5" s="34">
        <v>78975542.732373193</v>
      </c>
      <c r="J5" s="35"/>
      <c r="K5" s="20"/>
    </row>
    <row r="6" spans="1:11">
      <c r="A6" s="24"/>
      <c r="B6" s="25" t="s">
        <v>7</v>
      </c>
      <c r="C6" s="25">
        <v>5493565843.7847052</v>
      </c>
      <c r="D6" s="26"/>
      <c r="E6" s="20"/>
      <c r="G6" s="33"/>
      <c r="H6" s="34" t="s">
        <v>37</v>
      </c>
      <c r="I6" s="34">
        <v>324943601.16199994</v>
      </c>
      <c r="J6" s="35"/>
      <c r="K6" s="20"/>
    </row>
    <row r="7" spans="1:11">
      <c r="A7" s="24"/>
      <c r="B7" s="25" t="s">
        <v>8</v>
      </c>
      <c r="C7" s="25">
        <v>5782041950.6192245</v>
      </c>
      <c r="D7" s="26"/>
      <c r="E7" s="20"/>
      <c r="G7" s="33"/>
      <c r="H7" s="34" t="s">
        <v>38</v>
      </c>
      <c r="I7" s="34">
        <v>183749583.44091666</v>
      </c>
      <c r="J7" s="35"/>
      <c r="K7" s="20"/>
    </row>
    <row r="8" spans="1:11">
      <c r="A8" s="24"/>
      <c r="B8" s="25" t="s">
        <v>9</v>
      </c>
      <c r="C8" s="25">
        <v>518808605.46009445</v>
      </c>
      <c r="D8" s="26"/>
      <c r="E8" s="20"/>
      <c r="G8" s="33"/>
      <c r="H8" s="34" t="s">
        <v>39</v>
      </c>
      <c r="I8" s="34">
        <v>137822299.06978106</v>
      </c>
      <c r="J8" s="35"/>
      <c r="K8" s="20"/>
    </row>
    <row r="9" spans="1:11">
      <c r="A9" s="24"/>
      <c r="B9" s="25" t="s">
        <v>10</v>
      </c>
      <c r="C9" s="25">
        <v>295074355.66727638</v>
      </c>
      <c r="D9" s="26"/>
      <c r="E9" s="20"/>
      <c r="G9" s="33"/>
      <c r="H9" s="34" t="s">
        <v>16</v>
      </c>
      <c r="I9" s="34">
        <v>5303361.0414142907</v>
      </c>
      <c r="J9" s="35"/>
      <c r="K9" s="20"/>
    </row>
    <row r="10" spans="1:11">
      <c r="A10" s="24"/>
      <c r="B10" s="39" t="s">
        <v>0</v>
      </c>
      <c r="C10" s="39">
        <v>1218669643.0453176</v>
      </c>
      <c r="D10" s="26"/>
      <c r="E10" s="20"/>
      <c r="G10" s="33"/>
      <c r="H10" s="39" t="s">
        <v>0</v>
      </c>
      <c r="I10" s="39">
        <v>172053073.74000001</v>
      </c>
      <c r="J10" s="35"/>
      <c r="K10" s="20"/>
    </row>
    <row r="11" spans="1:11">
      <c r="A11" s="24"/>
      <c r="B11" s="39" t="s">
        <v>28</v>
      </c>
      <c r="C11" s="39">
        <v>1285758893.0931144</v>
      </c>
      <c r="D11" s="26"/>
      <c r="E11" s="20"/>
      <c r="G11" s="33"/>
      <c r="H11" s="39" t="s">
        <v>28</v>
      </c>
      <c r="I11" s="39">
        <v>48556168.257773697</v>
      </c>
      <c r="J11" s="35"/>
      <c r="K11" s="20"/>
    </row>
    <row r="12" spans="1:11">
      <c r="A12" s="24"/>
      <c r="B12" s="39" t="s">
        <v>29</v>
      </c>
      <c r="C12" s="39">
        <v>0</v>
      </c>
      <c r="D12" s="26"/>
      <c r="E12" s="20"/>
      <c r="G12" s="33"/>
      <c r="H12" s="34" t="s">
        <v>10</v>
      </c>
      <c r="I12" s="34">
        <v>604614.58985647559</v>
      </c>
      <c r="J12" s="35"/>
      <c r="K12" s="20"/>
    </row>
    <row r="13" spans="1:11">
      <c r="A13" s="24"/>
      <c r="B13" s="25"/>
      <c r="C13" s="25"/>
      <c r="D13" s="26"/>
      <c r="E13" s="20"/>
      <c r="G13" s="33"/>
      <c r="H13" s="34"/>
      <c r="I13" s="34"/>
      <c r="J13" s="35"/>
      <c r="K13" s="20"/>
    </row>
    <row r="14" spans="1:11">
      <c r="A14" s="24"/>
      <c r="B14" s="25" t="s">
        <v>12</v>
      </c>
      <c r="C14" s="25"/>
      <c r="D14" s="26">
        <v>3684047021.8212852</v>
      </c>
      <c r="E14" s="20"/>
      <c r="G14" s="33"/>
      <c r="H14" s="34" t="s">
        <v>14</v>
      </c>
      <c r="I14" s="34"/>
      <c r="J14" s="35">
        <v>1361647675</v>
      </c>
      <c r="K14" s="20"/>
    </row>
    <row r="15" spans="1:11">
      <c r="A15" s="24"/>
      <c r="B15" s="25" t="s">
        <v>13</v>
      </c>
      <c r="C15" s="25"/>
      <c r="D15" s="26">
        <v>45567886359.045982</v>
      </c>
      <c r="E15" s="20"/>
      <c r="G15" s="33"/>
      <c r="H15" s="34" t="s">
        <v>12</v>
      </c>
      <c r="I15" s="34"/>
      <c r="J15" s="35">
        <v>48434883.197265834</v>
      </c>
      <c r="K15" s="20"/>
    </row>
    <row r="16" spans="1:11">
      <c r="A16" s="24"/>
      <c r="B16" s="25" t="s">
        <v>14</v>
      </c>
      <c r="C16" s="25"/>
      <c r="D16" s="26">
        <v>26145201511.39658</v>
      </c>
      <c r="E16" s="20"/>
      <c r="G16" s="33"/>
      <c r="H16" s="34" t="s">
        <v>13</v>
      </c>
      <c r="I16" s="34"/>
      <c r="J16" s="35">
        <v>508161476.95046282</v>
      </c>
      <c r="K16" s="20"/>
    </row>
    <row r="17" spans="1:11">
      <c r="A17" s="24"/>
      <c r="B17" s="25" t="s">
        <v>15</v>
      </c>
      <c r="C17" s="25"/>
      <c r="D17" s="26">
        <v>5243918715.1321306</v>
      </c>
      <c r="E17" s="20"/>
      <c r="G17" s="33"/>
      <c r="H17" s="34" t="s">
        <v>40</v>
      </c>
      <c r="I17" s="34"/>
      <c r="J17" s="35">
        <v>312116880.06349993</v>
      </c>
      <c r="K17" s="20"/>
    </row>
    <row r="18" spans="1:11">
      <c r="A18" s="24"/>
      <c r="B18" s="25" t="s">
        <v>16</v>
      </c>
      <c r="C18" s="25"/>
      <c r="D18" s="26">
        <v>250265481.47245121</v>
      </c>
      <c r="E18" s="20"/>
      <c r="G18" s="33"/>
      <c r="H18" s="34" t="s">
        <v>41</v>
      </c>
      <c r="I18" s="34"/>
      <c r="J18" s="35">
        <v>13301482.012</v>
      </c>
      <c r="K18" s="20"/>
    </row>
    <row r="19" spans="1:11">
      <c r="A19" s="24"/>
      <c r="B19" s="25" t="s">
        <v>22</v>
      </c>
      <c r="C19" s="25"/>
      <c r="D19" s="26">
        <v>897190022.46198988</v>
      </c>
      <c r="E19" s="20"/>
      <c r="G19" s="33"/>
      <c r="H19" s="34" t="s">
        <v>42</v>
      </c>
      <c r="I19" s="34"/>
      <c r="J19" s="35"/>
      <c r="K19" s="20"/>
    </row>
    <row r="20" spans="1:11">
      <c r="A20" s="24"/>
      <c r="B20" s="39" t="s">
        <v>27</v>
      </c>
      <c r="C20" s="39"/>
      <c r="D20" s="40">
        <v>249647128.6525746</v>
      </c>
      <c r="E20" s="20"/>
      <c r="G20" s="33"/>
      <c r="H20" s="39" t="s">
        <v>27</v>
      </c>
      <c r="I20" s="39"/>
      <c r="J20" s="40">
        <v>12826721.098499998</v>
      </c>
      <c r="K20" s="20"/>
    </row>
    <row r="21" spans="1:11">
      <c r="A21" s="24"/>
      <c r="B21" s="39" t="s">
        <v>30</v>
      </c>
      <c r="C21" s="39"/>
      <c r="D21" s="40">
        <v>897187456.69420457</v>
      </c>
      <c r="E21" s="20"/>
      <c r="G21" s="33"/>
      <c r="H21" s="39" t="s">
        <v>30</v>
      </c>
      <c r="I21" s="39"/>
      <c r="J21" s="40">
        <v>11301825.309884688</v>
      </c>
      <c r="K21" s="20"/>
    </row>
    <row r="22" spans="1:11">
      <c r="A22" s="24"/>
      <c r="B22" s="39" t="s">
        <v>31</v>
      </c>
      <c r="C22" s="39"/>
      <c r="D22" s="40">
        <v>0</v>
      </c>
      <c r="E22" s="20"/>
      <c r="G22" s="33"/>
      <c r="H22" s="39" t="s">
        <v>31</v>
      </c>
      <c r="I22" s="39"/>
      <c r="J22" s="40"/>
      <c r="K22" s="20"/>
    </row>
    <row r="23" spans="1:11">
      <c r="A23" s="24"/>
      <c r="B23" s="39" t="s">
        <v>29</v>
      </c>
      <c r="C23" s="39"/>
      <c r="D23" s="40">
        <v>0</v>
      </c>
      <c r="E23" s="20"/>
      <c r="G23" s="33"/>
      <c r="H23" s="39" t="s">
        <v>32</v>
      </c>
      <c r="I23" s="39"/>
      <c r="J23" s="40">
        <v>17311148.663233876</v>
      </c>
      <c r="K23" s="20"/>
    </row>
    <row r="24" spans="1:11">
      <c r="A24" s="24"/>
      <c r="B24" s="39" t="s">
        <v>32</v>
      </c>
      <c r="C24" s="39"/>
      <c r="D24" s="40">
        <v>1041296954.0831451</v>
      </c>
      <c r="E24" s="20"/>
      <c r="G24" s="33"/>
      <c r="H24" s="39" t="s">
        <v>33</v>
      </c>
      <c r="I24" s="39"/>
      <c r="J24" s="40">
        <v>5907975.6312707663</v>
      </c>
      <c r="K24" s="20"/>
    </row>
    <row r="25" spans="1:11">
      <c r="A25" s="24"/>
      <c r="B25" s="39" t="s">
        <v>33</v>
      </c>
      <c r="C25" s="39"/>
      <c r="D25" s="40">
        <v>44808874.194825172</v>
      </c>
      <c r="E25" s="20"/>
      <c r="G25" s="33"/>
      <c r="H25" s="39" t="s">
        <v>46</v>
      </c>
      <c r="I25" s="39"/>
      <c r="J25" s="40">
        <v>153040496.52000001</v>
      </c>
      <c r="K25" s="20"/>
    </row>
    <row r="26" spans="1:11">
      <c r="A26" s="24"/>
      <c r="B26" s="25"/>
      <c r="C26" s="25"/>
      <c r="D26" s="26"/>
      <c r="E26" s="20"/>
      <c r="G26" s="33"/>
      <c r="H26" s="34"/>
      <c r="I26" s="34"/>
      <c r="J26" s="35"/>
      <c r="K26" s="20"/>
    </row>
    <row r="27" spans="1:11">
      <c r="A27" s="24"/>
      <c r="B27" s="25"/>
      <c r="C27" s="25">
        <f>SUM(C3:C26)</f>
        <v>84021449524.955139</v>
      </c>
      <c r="D27" s="26">
        <f>SUM(D3:D26)</f>
        <v>84021449524.955154</v>
      </c>
      <c r="E27" s="20"/>
      <c r="G27" s="33"/>
      <c r="H27" s="34"/>
      <c r="I27" s="34">
        <f>SUM(I3:I26)</f>
        <v>2444050564.4461155</v>
      </c>
      <c r="J27" s="35">
        <f>SUM(J3:J26)</f>
        <v>2444050564.4461174</v>
      </c>
      <c r="K27" s="20"/>
    </row>
    <row r="28" spans="1:11" ht="21" thickBot="1">
      <c r="A28" s="27"/>
      <c r="B28" s="28"/>
      <c r="C28" s="28"/>
      <c r="D28" s="29">
        <f>C27-D27</f>
        <v>0</v>
      </c>
      <c r="E28" s="20"/>
      <c r="G28" s="36"/>
      <c r="H28" s="37"/>
      <c r="I28" s="37"/>
      <c r="J28" s="38">
        <f>I27-J27</f>
        <v>0</v>
      </c>
      <c r="K28" s="20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Eng2-4</vt:lpstr>
      <vt:lpstr>Eng 5-6</vt:lpstr>
      <vt:lpstr>Eng 7-8</vt:lpstr>
      <vt:lpstr>E9 Change Conso</vt:lpstr>
      <vt:lpstr>E10 Change Company</vt:lpstr>
      <vt:lpstr>Eng 11-13</vt:lpstr>
      <vt:lpstr>GPG</vt:lpstr>
      <vt:lpstr>GYG</vt:lpstr>
      <vt:lpstr>Movement PL</vt:lpstr>
      <vt:lpstr>'Eng 11-13'!Print_Area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TOP ACFC-Papitchaya</cp:lastModifiedBy>
  <cp:lastPrinted>2019-11-07T02:33:58Z</cp:lastPrinted>
  <dcterms:created xsi:type="dcterms:W3CDTF">2002-05-16T10:15:10Z</dcterms:created>
  <dcterms:modified xsi:type="dcterms:W3CDTF">2019-11-08T04:04:53Z</dcterms:modified>
</cp:coreProperties>
</file>