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C8DA3040-4C81-4A9A-A2FB-1C06EFE58B01}" xr6:coauthVersionLast="41" xr6:coauthVersionMax="41" xr10:uidLastSave="{00000000-0000-0000-0000-000000000000}"/>
  <bookViews>
    <workbookView xWindow="-120" yWindow="-120" windowWidth="20730" windowHeight="11160" tabRatio="778" activeTab="6" xr2:uid="{00000000-000D-0000-FFFF-FFFF00000000}"/>
  </bookViews>
  <sheets>
    <sheet name="BS 3-5" sheetId="7" r:id="rId1"/>
    <sheet name="PL 6-7" sheetId="21" r:id="rId2"/>
    <sheet name="SH-8" sheetId="12" r:id="rId3"/>
    <sheet name="SH-9" sheetId="17" r:id="rId4"/>
    <sheet name="SH-10" sheetId="19" r:id="rId5"/>
    <sheet name="SH-11" sheetId="20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12-14'!$A$1:$I$102</definedName>
    <definedName name="_xlnm.Print_Area" localSheetId="0">'BS 3-5'!$A$1:$I$94</definedName>
    <definedName name="_xlnm.Print_Area" localSheetId="6">'CF 12-14'!$A$1:$I$106</definedName>
    <definedName name="_xlnm.Print_Area" localSheetId="1">'PL 6-7'!$A$1:$I$75</definedName>
    <definedName name="_xlnm.Print_Area" localSheetId="4">'SH-10'!$A$1:$L$18</definedName>
    <definedName name="_xlnm.Print_Area" localSheetId="5">'SH-11'!$A$1:$L$23</definedName>
    <definedName name="_xlnm.Print_Area" localSheetId="2">'SH-8'!$A$1:$L$18</definedName>
    <definedName name="_xlnm.Print_Area" localSheetId="3">'SH-9'!$A$1:$L$23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" i="11" l="1"/>
  <c r="E49" i="21" l="1"/>
  <c r="E42" i="21"/>
  <c r="E17" i="21"/>
  <c r="E10" i="21"/>
  <c r="J16" i="20" l="1"/>
  <c r="J17" i="20" s="1"/>
  <c r="L17" i="20" s="1"/>
  <c r="L15" i="20"/>
  <c r="L16" i="17"/>
  <c r="L15" i="17"/>
  <c r="L14" i="17"/>
  <c r="J16" i="17"/>
  <c r="J15" i="17"/>
  <c r="L16" i="20" l="1"/>
  <c r="E77" i="11" l="1"/>
  <c r="I77" i="11"/>
  <c r="G77" i="11"/>
  <c r="G13" i="11" l="1"/>
  <c r="G12" i="11"/>
  <c r="J14" i="19" l="1"/>
  <c r="J14" i="12"/>
  <c r="G17" i="7"/>
  <c r="D21" i="20" l="1"/>
  <c r="F21" i="20"/>
  <c r="H21" i="20"/>
  <c r="L11" i="20"/>
  <c r="L10" i="17" l="1"/>
  <c r="I74" i="21" l="1"/>
  <c r="I31" i="21"/>
  <c r="C86" i="7" l="1"/>
  <c r="I86" i="7"/>
  <c r="G86" i="7"/>
  <c r="I93" i="11" l="1"/>
  <c r="E93" i="11"/>
  <c r="I33" i="11"/>
  <c r="I58" i="11" s="1"/>
  <c r="I60" i="11" s="1"/>
  <c r="I95" i="11" s="1"/>
  <c r="I97" i="11" s="1"/>
  <c r="F17" i="19"/>
  <c r="H15" i="19"/>
  <c r="H17" i="19" s="1"/>
  <c r="F15" i="19"/>
  <c r="D15" i="19"/>
  <c r="D17" i="19" s="1"/>
  <c r="H15" i="12"/>
  <c r="H17" i="12" s="1"/>
  <c r="F15" i="12"/>
  <c r="F17" i="12" s="1"/>
  <c r="D15" i="12"/>
  <c r="D17" i="12" s="1"/>
  <c r="L10" i="12"/>
  <c r="I68" i="21"/>
  <c r="I70" i="21" s="1"/>
  <c r="E68" i="21"/>
  <c r="E70" i="21" s="1"/>
  <c r="I53" i="21"/>
  <c r="I46" i="21"/>
  <c r="I57" i="21" s="1"/>
  <c r="I59" i="21" s="1"/>
  <c r="E53" i="21"/>
  <c r="E46" i="21"/>
  <c r="I21" i="21"/>
  <c r="I14" i="21"/>
  <c r="E21" i="21"/>
  <c r="E14" i="21"/>
  <c r="E86" i="7"/>
  <c r="I66" i="7"/>
  <c r="G66" i="7"/>
  <c r="E66" i="7"/>
  <c r="C66" i="7"/>
  <c r="I57" i="7"/>
  <c r="G57" i="7"/>
  <c r="E57" i="7"/>
  <c r="C57" i="7"/>
  <c r="I37" i="7"/>
  <c r="G37" i="7"/>
  <c r="E37" i="7"/>
  <c r="C37" i="7"/>
  <c r="I17" i="7"/>
  <c r="E17" i="7"/>
  <c r="C17" i="7"/>
  <c r="E57" i="21" l="1"/>
  <c r="E59" i="21" s="1"/>
  <c r="E74" i="21" s="1"/>
  <c r="J13" i="12"/>
  <c r="E25" i="21"/>
  <c r="E27" i="21" s="1"/>
  <c r="E31" i="21" s="1"/>
  <c r="C67" i="7"/>
  <c r="C88" i="7" s="1"/>
  <c r="C39" i="7"/>
  <c r="E39" i="7"/>
  <c r="E89" i="7" s="1"/>
  <c r="E67" i="7"/>
  <c r="E88" i="7" s="1"/>
  <c r="I67" i="7"/>
  <c r="I88" i="7" s="1"/>
  <c r="L11" i="19" s="1"/>
  <c r="I39" i="7"/>
  <c r="G67" i="7"/>
  <c r="G88" i="7" s="1"/>
  <c r="G39" i="7"/>
  <c r="E72" i="21"/>
  <c r="E10" i="11"/>
  <c r="E33" i="11" s="1"/>
  <c r="E58" i="11" s="1"/>
  <c r="E60" i="11" s="1"/>
  <c r="E95" i="11" s="1"/>
  <c r="E97" i="11" s="1"/>
  <c r="I72" i="21"/>
  <c r="I25" i="21"/>
  <c r="I27" i="21" s="1"/>
  <c r="J88" i="7"/>
  <c r="E29" i="21" l="1"/>
  <c r="C89" i="7"/>
  <c r="K89" i="7"/>
  <c r="K88" i="7"/>
  <c r="J89" i="7"/>
  <c r="I89" i="7"/>
  <c r="G89" i="7"/>
  <c r="I29" i="21"/>
  <c r="F22" i="17"/>
  <c r="G68" i="21"/>
  <c r="G70" i="21" s="1"/>
  <c r="C68" i="21"/>
  <c r="C70" i="21" s="1"/>
  <c r="L14" i="12" s="1"/>
  <c r="G14" i="21"/>
  <c r="C14" i="21"/>
  <c r="C46" i="21"/>
  <c r="G46" i="21"/>
  <c r="H23" i="20"/>
  <c r="G93" i="11"/>
  <c r="C93" i="11"/>
  <c r="F23" i="20"/>
  <c r="D23" i="20"/>
  <c r="H20" i="17"/>
  <c r="H22" i="17" s="1"/>
  <c r="F20" i="17"/>
  <c r="D20" i="17"/>
  <c r="D22" i="17" s="1"/>
  <c r="G53" i="21"/>
  <c r="C53" i="21"/>
  <c r="C57" i="21" s="1"/>
  <c r="G21" i="21"/>
  <c r="C21" i="21"/>
  <c r="C25" i="21" s="1"/>
  <c r="C59" i="21" l="1"/>
  <c r="G57" i="21"/>
  <c r="G59" i="21" s="1"/>
  <c r="G25" i="21"/>
  <c r="G27" i="21" s="1"/>
  <c r="G31" i="21" s="1"/>
  <c r="C27" i="21"/>
  <c r="J19" i="17" l="1"/>
  <c r="L19" i="17" s="1"/>
  <c r="C74" i="21"/>
  <c r="C29" i="21"/>
  <c r="C31" i="21"/>
  <c r="G10" i="11"/>
  <c r="G33" i="11" s="1"/>
  <c r="G58" i="11" s="1"/>
  <c r="G60" i="11" s="1"/>
  <c r="G95" i="11" s="1"/>
  <c r="G97" i="11" s="1"/>
  <c r="J20" i="20"/>
  <c r="J15" i="19"/>
  <c r="J17" i="19" s="1"/>
  <c r="G74" i="21"/>
  <c r="L13" i="12"/>
  <c r="L15" i="12" s="1"/>
  <c r="L17" i="12" s="1"/>
  <c r="J15" i="12"/>
  <c r="J17" i="12" s="1"/>
  <c r="C33" i="11"/>
  <c r="C58" i="11" s="1"/>
  <c r="C60" i="11" s="1"/>
  <c r="C95" i="11" s="1"/>
  <c r="C97" i="11" s="1"/>
  <c r="C72" i="21"/>
  <c r="G72" i="21"/>
  <c r="G29" i="21"/>
  <c r="J20" i="17" l="1"/>
  <c r="J22" i="17" s="1"/>
  <c r="J21" i="20"/>
  <c r="J23" i="20" s="1"/>
  <c r="L20" i="20"/>
  <c r="L21" i="20" s="1"/>
  <c r="L23" i="20" s="1"/>
  <c r="L14" i="19"/>
  <c r="L15" i="19" s="1"/>
  <c r="L17" i="19" s="1"/>
  <c r="L20" i="17"/>
  <c r="L22" i="17" s="1"/>
</calcChain>
</file>

<file path=xl/sharedStrings.xml><?xml version="1.0" encoding="utf-8"?>
<sst xmlns="http://schemas.openxmlformats.org/spreadsheetml/2006/main" count="390" uniqueCount="199">
  <si>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</si>
  <si>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</si>
  <si>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</si>
  <si>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</si>
  <si>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</si>
  <si>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</si>
  <si>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</si>
  <si>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</si>
  <si>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</si>
  <si>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</si>
  <si>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</si>
  <si>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</si>
  <si>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</si>
  <si>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</si>
  <si>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</si>
  <si>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</si>
  <si>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</si>
  <si>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</si>
  <si>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</si>
  <si>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</si>
  <si>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</si>
  <si>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</si>
  <si>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</si>
  <si>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</si>
  <si>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</si>
  <si>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</si>
  <si>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</si>
  <si>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</si>
  <si>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</si>
  <si>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</si>
  <si>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</si>
  <si>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</si>
  <si>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</si>
  <si>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</si>
  <si>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</si>
  <si>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</si>
  <si>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</si>
  <si>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</si>
  <si>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</si>
  <si>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</si>
  <si>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</si>
  <si>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</si>
  <si>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</si>
  <si>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</si>
  <si>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</si>
  <si>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</si>
  <si>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</si>
  <si>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</si>
  <si>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</si>
  <si>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</si>
  <si>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</si>
  <si>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</si>
  <si>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</si>
  <si>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</si>
  <si>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</si>
  <si>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</si>
  <si>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</si>
  <si>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</si>
  <si>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</si>
  <si>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</si>
  <si>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</si>
  <si>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</si>
  <si>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</si>
  <si>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</si>
  <si>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</si>
  <si>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</si>
  <si>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</si>
  <si>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</si>
  <si>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</si>
  <si>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</si>
  <si>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</si>
  <si>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</si>
  <si>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</si>
  <si>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เจ้าหนี้ค่าซื้อสินทรัพย์ไม่มีตัวตน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</si>
  <si>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</si>
  <si>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</si>
  <si>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</si>
  <si>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</si>
  <si>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</si>
  <si>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</si>
  <si>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</si>
  <si>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</si>
  <si>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 xml:space="preserve">     กำไร</t>
  </si>
  <si>
    <t>3</t>
  </si>
  <si>
    <t>ซื้อสินทรัพย์โดยการทำสัญญาเช่าการเงิน</t>
  </si>
  <si>
    <t>เงินลงทุนระยะยาวในกิจการที่เกี่ยวข้องกัน</t>
  </si>
  <si>
    <t>รวม</t>
  </si>
  <si>
    <t xml:space="preserve">   ชำระภายในหนึ่งปี</t>
  </si>
  <si>
    <t xml:space="preserve">   กิจการโทรทัศน์ค้างจ่าย</t>
  </si>
  <si>
    <t>ค่าใบอนุญาตให้ใช้คลื่นความถี่และประกอบ</t>
  </si>
  <si>
    <t>ประมาณการหนี้สินสำหรับผลประโยชน์พนักงาน</t>
  </si>
  <si>
    <t>มูลค่าหุ้นสามัญ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</si>
  <si>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</si>
  <si>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</si>
  <si>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</si>
  <si>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</si>
  <si>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</si>
  <si>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</si>
  <si>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ภาษีเงินได้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</si>
  <si>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</si>
  <si>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</si>
  <si>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</si>
  <si>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</si>
  <si>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</si>
  <si>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</si>
  <si>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เงินสดจ่ายเพื่อชำระเงินกู้ยืมระยะสั้นจากสถาบันการเงิน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</si>
  <si>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</si>
  <si>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</si>
  <si>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</si>
  <si>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ค่าใบอนุญาตให้ใช้คลื่นความถี่และประกอบกิจการ</t>
  </si>
  <si>
    <t xml:space="preserve">   โทรทัศน์ค้างจ่าย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</si>
  <si>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</si>
  <si>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</si>
  <si>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 xml:space="preserve">   และกิจการอื่น</t>
  </si>
  <si>
    <t>ค่าตัดจำหน่ายสินทรัพย์ไม่มีตัวตนอื่น</t>
  </si>
  <si>
    <t>กลับรายการประมาณการรับคืนนิตยสารและหนังสือ</t>
  </si>
  <si>
    <t>เงินสดจ่ายเพื่อให้กู้ยืมระยะสั้นแก่บริษัทย่อย</t>
  </si>
  <si>
    <t>ค่าตัดจำหน่ายส่วนเกินของเงินลงทุนระยะยาวอื่น</t>
  </si>
  <si>
    <t xml:space="preserve">   ประกอบกิจการโทรทัศน์</t>
  </si>
  <si>
    <t>เงินสดจ่ายเพื่อชำระค่าใบอนุญาตให้ใช้คลื่นความถี่และ</t>
  </si>
  <si>
    <t>ส่วนแบ่งขาดทุนจากเงินลงทุนในบริษัทร่วม</t>
  </si>
  <si>
    <t>กลับรายการหนี้สูญและหนี้สงสัยจะสูญ</t>
  </si>
  <si>
    <t>หนี้สินตามสัญญาเช่าการเงินที่ถึงกำหนด</t>
  </si>
  <si>
    <t xml:space="preserve">ลูกหนี้อื่น </t>
  </si>
  <si>
    <t>เจ้าหนี้อื่น</t>
  </si>
  <si>
    <t>ยอดคงเหลือ ณ วันที่ 1 มกราคม 2561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</si>
  <si>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</si>
  <si>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</si>
  <si>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</si>
  <si>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</si>
  <si>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</si>
  <si>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</si>
  <si>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</si>
  <si>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จ่ายประมาณการหนี้สินผลประโยชน์พนักงาน</t>
  </si>
  <si>
    <t>เงินสดจ่ายเพื่อซื้อเงินลงทุนในบริษัทย่อย</t>
  </si>
  <si>
    <t>กระแสเงินสดสุทธิใช้ไปในกิจกรรมลงทุน</t>
  </si>
  <si>
    <t>ค่าความนิยม</t>
  </si>
  <si>
    <t>ค่าตัดจำหน่ายลิขสิทธิ์หนังสือ</t>
  </si>
  <si>
    <t>กำไรที่รับรู้ของส่วนได้เสียในกิจการที่เกี่ยวข้องกัน</t>
  </si>
  <si>
    <t xml:space="preserve">   ซึ่งถือก่อนการเปลี่ยนแปลงสถานะเป็นบริษัทย่อย</t>
  </si>
  <si>
    <t>เงินประกัน</t>
  </si>
  <si>
    <t>เงินฝากสถาบันการเงินที่มีข้อจำกัดในการเบิกใช้</t>
  </si>
  <si>
    <t>ประมาณการหนี้สินต้นทุนการรื้อถอน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</si>
  <si>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</si>
  <si>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</si>
  <si>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</si>
  <si>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</si>
  <si>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</si>
  <si>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</si>
  <si>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</si>
  <si>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</si>
  <si>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รวมกำไรขาดทุนเบ็ดเสร็จอื่น - สุทธิจากภาษีเงินได้</t>
  </si>
  <si>
    <t xml:space="preserve">    กำไรขาดทุนเบ็ดเสร็จอื่น</t>
  </si>
  <si>
    <t>กลับรายการขาดทุนจากการปรับมูลค่าสินค้า</t>
  </si>
  <si>
    <t>จ่ายประมาณการหนี้สินต้นทุนการรื้อถอน</t>
  </si>
  <si>
    <t>ลูกหนี้อื่น</t>
  </si>
  <si>
    <t>เงินสดจ่ายเพื่อซื้อบริษัทย่อยสุทธิจากเงินสดที่ได้มา</t>
  </si>
  <si>
    <t>เงินสดจ่ายเพื่อไถ่ถอนหุ้นกู้</t>
  </si>
  <si>
    <t>ลูกหนี้ค่าขายอุปกรณ์</t>
  </si>
  <si>
    <t xml:space="preserve">    กำไร</t>
  </si>
  <si>
    <t>เงินสดจ่ายเพื่อซื้อเงินลงทุนจากการเพิ่มทุนของบริษัทย่อย</t>
  </si>
  <si>
    <t>ค่าใช้จ่ายภาษีเงินได้</t>
  </si>
  <si>
    <t>กำไรที่รับรู้ของส่วนได้เสียในกิจการที่เกี่ยวข้องกันซึ่ง</t>
  </si>
  <si>
    <t xml:space="preserve">    ถือก่อนการเปลี่ยนแปลงสถานะเป็นบริษัทย่อย</t>
  </si>
  <si>
    <t>2562</t>
  </si>
  <si>
    <t>2561</t>
  </si>
  <si>
    <t>3, 4, 9</t>
  </si>
  <si>
    <t>สิทธิในการได้รับผลิตภัณฑ์คืน</t>
  </si>
  <si>
    <t>5</t>
  </si>
  <si>
    <t>3, 9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</si>
  <si>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</si>
  <si>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</si>
  <si>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</si>
  <si>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เงินสดจ่ายเพื่อซื้อตราสารหนี้</t>
  </si>
  <si>
    <t>เงินสดจ่ายเพื่อซื้อเงินลงทุนจากการเพิ่มทุนของบริษัทร่วม</t>
  </si>
  <si>
    <t>เงินปันผลจ่ายให้ผู้ถือหุ้นของบริษัท</t>
  </si>
  <si>
    <t>10</t>
  </si>
  <si>
    <t>รายการกับผู้เป็นเจ้าของที่บันทึกโดยตรงเข้าส่วนของผู้ถือหุ้น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</si>
  <si>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</si>
  <si>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</si>
  <si>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</si>
  <si>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</si>
  <si>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ขาดทุนจากการจำหน่ายเงินลงทุนระยะยาวในกิจการอื่น</t>
  </si>
  <si>
    <t>สินค้าคงเหลือและสิทธิในการได้รับผลิตภัณฑ์คืน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</si>
  <si>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</si>
  <si>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</si>
  <si>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เงินสดรับจากการจำหน่ายเงินลงทุนระยะยาวในกิจการอื่น</t>
  </si>
  <si>
    <t>ส่วนแบ่งกำไร (ขาดทุน) จากเงินลงทุนในบริษัทร่วม</t>
  </si>
  <si>
    <t xml:space="preserve">ส่วนแบ่ง (กำไร) ขาดทุนจากเงินลงทุนในบริษัทร่วม 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</si>
  <si>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</si>
  <si>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</si>
  <si>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</si>
  <si>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</si>
  <si>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>ปรับรายการที่กระทบกำไรเป็นเงินสดรับ</t>
  </si>
  <si>
    <t>กำไรจากการจำหน่ายอุปกรณ์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</si>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</sst>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left" wrapText="1"/>
    </xf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64" fontId="0" fillId="0" borderId="0" xfId="0" applyNumberFormat="1" applyFont="1" applyFill="1"/>
    <xf numFmtId="0" fontId="0" fillId="0" borderId="0" xfId="0" quotePrefix="1" applyFill="1" applyAlignment="1">
      <alignment horizontal="center"/>
    </xf>
    <xf numFmtId="164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/>
    <xf numFmtId="165" fontId="3" fillId="0" borderId="2" xfId="1" applyNumberFormat="1" applyFont="1" applyFill="1" applyBorder="1" applyAlignment="1"/>
    <xf numFmtId="49" fontId="0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10" fontId="0" fillId="0" borderId="0" xfId="4" applyNumberFormat="1" applyFont="1" applyFill="1"/>
    <xf numFmtId="43" fontId="0" fillId="0" borderId="0" xfId="1" applyFont="1" applyFill="1"/>
    <xf numFmtId="165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0" fillId="0" borderId="0" xfId="0" applyNumberFormat="1" applyFill="1"/>
    <xf numFmtId="165" fontId="3" fillId="0" borderId="0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/>
    <xf numFmtId="43" fontId="0" fillId="0" borderId="0" xfId="0" applyNumberFormat="1" applyFont="1" applyFill="1"/>
    <xf numFmtId="41" fontId="0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43" fontId="3" fillId="0" borderId="1" xfId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43" fontId="4" fillId="0" borderId="0" xfId="1" applyFont="1" applyFill="1"/>
    <xf numFmtId="164" fontId="10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3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5" xr:uid="{9B2D06FB-9716-438E-8D4A-3300889A5AEE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view="pageBreakPreview" topLeftCell="A31" zoomScaleNormal="100" zoomScaleSheetLayoutView="100" workbookViewId="0">
      <selection activeCell="A12" sqref="A12"/>
    </sheetView>
  </sheetViews>
  <sheetFormatPr defaultRowHeight="21.75" customHeight="1" x14ac:dyDescent="0.45"/>
  <cols>
    <col min="1" max="1" width="42" style="2" customWidth="1"/>
    <col min="2" max="2" width="8" style="23" customWidth="1"/>
    <col min="3" max="3" width="13.85546875" style="2" customWidth="1"/>
    <col min="4" max="4" width="1.5703125" style="2" customWidth="1"/>
    <col min="5" max="5" width="13.85546875" style="2" customWidth="1"/>
    <col min="6" max="6" width="1.5703125" style="2" customWidth="1"/>
    <col min="7" max="7" width="13.85546875" style="2" customWidth="1"/>
    <col min="8" max="8" width="1.5703125" style="2" customWidth="1"/>
    <col min="9" max="9" width="13.85546875" style="2" customWidth="1"/>
    <col min="10" max="10" width="11.42578125" style="2" customWidth="1"/>
    <col min="11" max="11" width="11" style="2" customWidth="1"/>
    <col min="12" max="255" width="9.140625" style="2"/>
    <col min="256" max="256" width="43.7109375" style="2" customWidth="1"/>
    <col min="257" max="257" width="8" style="2" customWidth="1"/>
    <col min="258" max="258" width="1.5703125" style="2" customWidth="1"/>
    <col min="259" max="259" width="13.85546875" style="2" customWidth="1"/>
    <col min="260" max="260" width="1.5703125" style="2" customWidth="1"/>
    <col min="261" max="261" width="13.85546875" style="2" customWidth="1"/>
    <col min="262" max="262" width="1.5703125" style="2" customWidth="1"/>
    <col min="263" max="263" width="13.85546875" style="2" customWidth="1"/>
    <col min="264" max="264" width="1.5703125" style="2" customWidth="1"/>
    <col min="265" max="265" width="13.85546875" style="2" customWidth="1"/>
    <col min="266" max="266" width="11.42578125" style="2" customWidth="1"/>
    <col min="267" max="267" width="9.42578125" style="2" bestFit="1" customWidth="1"/>
    <col min="268" max="511" width="9.140625" style="2"/>
    <col min="512" max="512" width="43.7109375" style="2" customWidth="1"/>
    <col min="513" max="513" width="8" style="2" customWidth="1"/>
    <col min="514" max="514" width="1.5703125" style="2" customWidth="1"/>
    <col min="515" max="515" width="13.85546875" style="2" customWidth="1"/>
    <col min="516" max="516" width="1.5703125" style="2" customWidth="1"/>
    <col min="517" max="517" width="13.85546875" style="2" customWidth="1"/>
    <col min="518" max="518" width="1.5703125" style="2" customWidth="1"/>
    <col min="519" max="519" width="13.85546875" style="2" customWidth="1"/>
    <col min="520" max="520" width="1.5703125" style="2" customWidth="1"/>
    <col min="521" max="521" width="13.85546875" style="2" customWidth="1"/>
    <col min="522" max="522" width="11.42578125" style="2" customWidth="1"/>
    <col min="523" max="523" width="9.42578125" style="2" bestFit="1" customWidth="1"/>
    <col min="524" max="767" width="9.140625" style="2"/>
    <col min="768" max="768" width="43.7109375" style="2" customWidth="1"/>
    <col min="769" max="769" width="8" style="2" customWidth="1"/>
    <col min="770" max="770" width="1.5703125" style="2" customWidth="1"/>
    <col min="771" max="771" width="13.85546875" style="2" customWidth="1"/>
    <col min="772" max="772" width="1.5703125" style="2" customWidth="1"/>
    <col min="773" max="773" width="13.85546875" style="2" customWidth="1"/>
    <col min="774" max="774" width="1.5703125" style="2" customWidth="1"/>
    <col min="775" max="775" width="13.85546875" style="2" customWidth="1"/>
    <col min="776" max="776" width="1.5703125" style="2" customWidth="1"/>
    <col min="777" max="777" width="13.85546875" style="2" customWidth="1"/>
    <col min="778" max="778" width="11.42578125" style="2" customWidth="1"/>
    <col min="779" max="779" width="9.42578125" style="2" bestFit="1" customWidth="1"/>
    <col min="780" max="1023" width="9.140625" style="2"/>
    <col min="1024" max="1024" width="43.7109375" style="2" customWidth="1"/>
    <col min="1025" max="1025" width="8" style="2" customWidth="1"/>
    <col min="1026" max="1026" width="1.5703125" style="2" customWidth="1"/>
    <col min="1027" max="1027" width="13.85546875" style="2" customWidth="1"/>
    <col min="1028" max="1028" width="1.5703125" style="2" customWidth="1"/>
    <col min="1029" max="1029" width="13.85546875" style="2" customWidth="1"/>
    <col min="1030" max="1030" width="1.5703125" style="2" customWidth="1"/>
    <col min="1031" max="1031" width="13.85546875" style="2" customWidth="1"/>
    <col min="1032" max="1032" width="1.5703125" style="2" customWidth="1"/>
    <col min="1033" max="1033" width="13.85546875" style="2" customWidth="1"/>
    <col min="1034" max="1034" width="11.42578125" style="2" customWidth="1"/>
    <col min="1035" max="1035" width="9.42578125" style="2" bestFit="1" customWidth="1"/>
    <col min="1036" max="1279" width="9.140625" style="2"/>
    <col min="1280" max="1280" width="43.7109375" style="2" customWidth="1"/>
    <col min="1281" max="1281" width="8" style="2" customWidth="1"/>
    <col min="1282" max="1282" width="1.5703125" style="2" customWidth="1"/>
    <col min="1283" max="1283" width="13.85546875" style="2" customWidth="1"/>
    <col min="1284" max="1284" width="1.5703125" style="2" customWidth="1"/>
    <col min="1285" max="1285" width="13.85546875" style="2" customWidth="1"/>
    <col min="1286" max="1286" width="1.5703125" style="2" customWidth="1"/>
    <col min="1287" max="1287" width="13.85546875" style="2" customWidth="1"/>
    <col min="1288" max="1288" width="1.5703125" style="2" customWidth="1"/>
    <col min="1289" max="1289" width="13.85546875" style="2" customWidth="1"/>
    <col min="1290" max="1290" width="11.42578125" style="2" customWidth="1"/>
    <col min="1291" max="1291" width="9.42578125" style="2" bestFit="1" customWidth="1"/>
    <col min="1292" max="1535" width="9.140625" style="2"/>
    <col min="1536" max="1536" width="43.7109375" style="2" customWidth="1"/>
    <col min="1537" max="1537" width="8" style="2" customWidth="1"/>
    <col min="1538" max="1538" width="1.5703125" style="2" customWidth="1"/>
    <col min="1539" max="1539" width="13.85546875" style="2" customWidth="1"/>
    <col min="1540" max="1540" width="1.5703125" style="2" customWidth="1"/>
    <col min="1541" max="1541" width="13.85546875" style="2" customWidth="1"/>
    <col min="1542" max="1542" width="1.5703125" style="2" customWidth="1"/>
    <col min="1543" max="1543" width="13.85546875" style="2" customWidth="1"/>
    <col min="1544" max="1544" width="1.5703125" style="2" customWidth="1"/>
    <col min="1545" max="1545" width="13.85546875" style="2" customWidth="1"/>
    <col min="1546" max="1546" width="11.42578125" style="2" customWidth="1"/>
    <col min="1547" max="1547" width="9.42578125" style="2" bestFit="1" customWidth="1"/>
    <col min="1548" max="1791" width="9.140625" style="2"/>
    <col min="1792" max="1792" width="43.7109375" style="2" customWidth="1"/>
    <col min="1793" max="1793" width="8" style="2" customWidth="1"/>
    <col min="1794" max="1794" width="1.5703125" style="2" customWidth="1"/>
    <col min="1795" max="1795" width="13.85546875" style="2" customWidth="1"/>
    <col min="1796" max="1796" width="1.5703125" style="2" customWidth="1"/>
    <col min="1797" max="1797" width="13.85546875" style="2" customWidth="1"/>
    <col min="1798" max="1798" width="1.5703125" style="2" customWidth="1"/>
    <col min="1799" max="1799" width="13.85546875" style="2" customWidth="1"/>
    <col min="1800" max="1800" width="1.5703125" style="2" customWidth="1"/>
    <col min="1801" max="1801" width="13.85546875" style="2" customWidth="1"/>
    <col min="1802" max="1802" width="11.42578125" style="2" customWidth="1"/>
    <col min="1803" max="1803" width="9.42578125" style="2" bestFit="1" customWidth="1"/>
    <col min="1804" max="2047" width="9.140625" style="2"/>
    <col min="2048" max="2048" width="43.7109375" style="2" customWidth="1"/>
    <col min="2049" max="2049" width="8" style="2" customWidth="1"/>
    <col min="2050" max="2050" width="1.5703125" style="2" customWidth="1"/>
    <col min="2051" max="2051" width="13.85546875" style="2" customWidth="1"/>
    <col min="2052" max="2052" width="1.5703125" style="2" customWidth="1"/>
    <col min="2053" max="2053" width="13.85546875" style="2" customWidth="1"/>
    <col min="2054" max="2054" width="1.5703125" style="2" customWidth="1"/>
    <col min="2055" max="2055" width="13.85546875" style="2" customWidth="1"/>
    <col min="2056" max="2056" width="1.5703125" style="2" customWidth="1"/>
    <col min="2057" max="2057" width="13.85546875" style="2" customWidth="1"/>
    <col min="2058" max="2058" width="11.42578125" style="2" customWidth="1"/>
    <col min="2059" max="2059" width="9.42578125" style="2" bestFit="1" customWidth="1"/>
    <col min="2060" max="2303" width="9.140625" style="2"/>
    <col min="2304" max="2304" width="43.7109375" style="2" customWidth="1"/>
    <col min="2305" max="2305" width="8" style="2" customWidth="1"/>
    <col min="2306" max="2306" width="1.5703125" style="2" customWidth="1"/>
    <col min="2307" max="2307" width="13.85546875" style="2" customWidth="1"/>
    <col min="2308" max="2308" width="1.5703125" style="2" customWidth="1"/>
    <col min="2309" max="2309" width="13.85546875" style="2" customWidth="1"/>
    <col min="2310" max="2310" width="1.5703125" style="2" customWidth="1"/>
    <col min="2311" max="2311" width="13.85546875" style="2" customWidth="1"/>
    <col min="2312" max="2312" width="1.5703125" style="2" customWidth="1"/>
    <col min="2313" max="2313" width="13.85546875" style="2" customWidth="1"/>
    <col min="2314" max="2314" width="11.42578125" style="2" customWidth="1"/>
    <col min="2315" max="2315" width="9.42578125" style="2" bestFit="1" customWidth="1"/>
    <col min="2316" max="2559" width="9.140625" style="2"/>
    <col min="2560" max="2560" width="43.7109375" style="2" customWidth="1"/>
    <col min="2561" max="2561" width="8" style="2" customWidth="1"/>
    <col min="2562" max="2562" width="1.5703125" style="2" customWidth="1"/>
    <col min="2563" max="2563" width="13.85546875" style="2" customWidth="1"/>
    <col min="2564" max="2564" width="1.5703125" style="2" customWidth="1"/>
    <col min="2565" max="2565" width="13.85546875" style="2" customWidth="1"/>
    <col min="2566" max="2566" width="1.5703125" style="2" customWidth="1"/>
    <col min="2567" max="2567" width="13.85546875" style="2" customWidth="1"/>
    <col min="2568" max="2568" width="1.5703125" style="2" customWidth="1"/>
    <col min="2569" max="2569" width="13.85546875" style="2" customWidth="1"/>
    <col min="2570" max="2570" width="11.42578125" style="2" customWidth="1"/>
    <col min="2571" max="2571" width="9.42578125" style="2" bestFit="1" customWidth="1"/>
    <col min="2572" max="2815" width="9.140625" style="2"/>
    <col min="2816" max="2816" width="43.7109375" style="2" customWidth="1"/>
    <col min="2817" max="2817" width="8" style="2" customWidth="1"/>
    <col min="2818" max="2818" width="1.5703125" style="2" customWidth="1"/>
    <col min="2819" max="2819" width="13.85546875" style="2" customWidth="1"/>
    <col min="2820" max="2820" width="1.5703125" style="2" customWidth="1"/>
    <col min="2821" max="2821" width="13.85546875" style="2" customWidth="1"/>
    <col min="2822" max="2822" width="1.5703125" style="2" customWidth="1"/>
    <col min="2823" max="2823" width="13.85546875" style="2" customWidth="1"/>
    <col min="2824" max="2824" width="1.5703125" style="2" customWidth="1"/>
    <col min="2825" max="2825" width="13.85546875" style="2" customWidth="1"/>
    <col min="2826" max="2826" width="11.42578125" style="2" customWidth="1"/>
    <col min="2827" max="2827" width="9.42578125" style="2" bestFit="1" customWidth="1"/>
    <col min="2828" max="3071" width="9.140625" style="2"/>
    <col min="3072" max="3072" width="43.7109375" style="2" customWidth="1"/>
    <col min="3073" max="3073" width="8" style="2" customWidth="1"/>
    <col min="3074" max="3074" width="1.5703125" style="2" customWidth="1"/>
    <col min="3075" max="3075" width="13.85546875" style="2" customWidth="1"/>
    <col min="3076" max="3076" width="1.5703125" style="2" customWidth="1"/>
    <col min="3077" max="3077" width="13.85546875" style="2" customWidth="1"/>
    <col min="3078" max="3078" width="1.5703125" style="2" customWidth="1"/>
    <col min="3079" max="3079" width="13.85546875" style="2" customWidth="1"/>
    <col min="3080" max="3080" width="1.5703125" style="2" customWidth="1"/>
    <col min="3081" max="3081" width="13.85546875" style="2" customWidth="1"/>
    <col min="3082" max="3082" width="11.42578125" style="2" customWidth="1"/>
    <col min="3083" max="3083" width="9.42578125" style="2" bestFit="1" customWidth="1"/>
    <col min="3084" max="3327" width="9.140625" style="2"/>
    <col min="3328" max="3328" width="43.7109375" style="2" customWidth="1"/>
    <col min="3329" max="3329" width="8" style="2" customWidth="1"/>
    <col min="3330" max="3330" width="1.5703125" style="2" customWidth="1"/>
    <col min="3331" max="3331" width="13.85546875" style="2" customWidth="1"/>
    <col min="3332" max="3332" width="1.5703125" style="2" customWidth="1"/>
    <col min="3333" max="3333" width="13.85546875" style="2" customWidth="1"/>
    <col min="3334" max="3334" width="1.5703125" style="2" customWidth="1"/>
    <col min="3335" max="3335" width="13.85546875" style="2" customWidth="1"/>
    <col min="3336" max="3336" width="1.5703125" style="2" customWidth="1"/>
    <col min="3337" max="3337" width="13.85546875" style="2" customWidth="1"/>
    <col min="3338" max="3338" width="11.42578125" style="2" customWidth="1"/>
    <col min="3339" max="3339" width="9.42578125" style="2" bestFit="1" customWidth="1"/>
    <col min="3340" max="3583" width="9.140625" style="2"/>
    <col min="3584" max="3584" width="43.7109375" style="2" customWidth="1"/>
    <col min="3585" max="3585" width="8" style="2" customWidth="1"/>
    <col min="3586" max="3586" width="1.5703125" style="2" customWidth="1"/>
    <col min="3587" max="3587" width="13.85546875" style="2" customWidth="1"/>
    <col min="3588" max="3588" width="1.5703125" style="2" customWidth="1"/>
    <col min="3589" max="3589" width="13.85546875" style="2" customWidth="1"/>
    <col min="3590" max="3590" width="1.5703125" style="2" customWidth="1"/>
    <col min="3591" max="3591" width="13.85546875" style="2" customWidth="1"/>
    <col min="3592" max="3592" width="1.5703125" style="2" customWidth="1"/>
    <col min="3593" max="3593" width="13.85546875" style="2" customWidth="1"/>
    <col min="3594" max="3594" width="11.42578125" style="2" customWidth="1"/>
    <col min="3595" max="3595" width="9.42578125" style="2" bestFit="1" customWidth="1"/>
    <col min="3596" max="3839" width="9.140625" style="2"/>
    <col min="3840" max="3840" width="43.7109375" style="2" customWidth="1"/>
    <col min="3841" max="3841" width="8" style="2" customWidth="1"/>
    <col min="3842" max="3842" width="1.5703125" style="2" customWidth="1"/>
    <col min="3843" max="3843" width="13.85546875" style="2" customWidth="1"/>
    <col min="3844" max="3844" width="1.5703125" style="2" customWidth="1"/>
    <col min="3845" max="3845" width="13.85546875" style="2" customWidth="1"/>
    <col min="3846" max="3846" width="1.5703125" style="2" customWidth="1"/>
    <col min="3847" max="3847" width="13.85546875" style="2" customWidth="1"/>
    <col min="3848" max="3848" width="1.5703125" style="2" customWidth="1"/>
    <col min="3849" max="3849" width="13.85546875" style="2" customWidth="1"/>
    <col min="3850" max="3850" width="11.42578125" style="2" customWidth="1"/>
    <col min="3851" max="3851" width="9.42578125" style="2" bestFit="1" customWidth="1"/>
    <col min="3852" max="4095" width="9.140625" style="2"/>
    <col min="4096" max="4096" width="43.7109375" style="2" customWidth="1"/>
    <col min="4097" max="4097" width="8" style="2" customWidth="1"/>
    <col min="4098" max="4098" width="1.5703125" style="2" customWidth="1"/>
    <col min="4099" max="4099" width="13.85546875" style="2" customWidth="1"/>
    <col min="4100" max="4100" width="1.5703125" style="2" customWidth="1"/>
    <col min="4101" max="4101" width="13.85546875" style="2" customWidth="1"/>
    <col min="4102" max="4102" width="1.5703125" style="2" customWidth="1"/>
    <col min="4103" max="4103" width="13.85546875" style="2" customWidth="1"/>
    <col min="4104" max="4104" width="1.5703125" style="2" customWidth="1"/>
    <col min="4105" max="4105" width="13.85546875" style="2" customWidth="1"/>
    <col min="4106" max="4106" width="11.42578125" style="2" customWidth="1"/>
    <col min="4107" max="4107" width="9.42578125" style="2" bestFit="1" customWidth="1"/>
    <col min="4108" max="4351" width="9.140625" style="2"/>
    <col min="4352" max="4352" width="43.7109375" style="2" customWidth="1"/>
    <col min="4353" max="4353" width="8" style="2" customWidth="1"/>
    <col min="4354" max="4354" width="1.5703125" style="2" customWidth="1"/>
    <col min="4355" max="4355" width="13.85546875" style="2" customWidth="1"/>
    <col min="4356" max="4356" width="1.5703125" style="2" customWidth="1"/>
    <col min="4357" max="4357" width="13.85546875" style="2" customWidth="1"/>
    <col min="4358" max="4358" width="1.5703125" style="2" customWidth="1"/>
    <col min="4359" max="4359" width="13.85546875" style="2" customWidth="1"/>
    <col min="4360" max="4360" width="1.5703125" style="2" customWidth="1"/>
    <col min="4361" max="4361" width="13.85546875" style="2" customWidth="1"/>
    <col min="4362" max="4362" width="11.42578125" style="2" customWidth="1"/>
    <col min="4363" max="4363" width="9.42578125" style="2" bestFit="1" customWidth="1"/>
    <col min="4364" max="4607" width="9.140625" style="2"/>
    <col min="4608" max="4608" width="43.7109375" style="2" customWidth="1"/>
    <col min="4609" max="4609" width="8" style="2" customWidth="1"/>
    <col min="4610" max="4610" width="1.5703125" style="2" customWidth="1"/>
    <col min="4611" max="4611" width="13.85546875" style="2" customWidth="1"/>
    <col min="4612" max="4612" width="1.5703125" style="2" customWidth="1"/>
    <col min="4613" max="4613" width="13.85546875" style="2" customWidth="1"/>
    <col min="4614" max="4614" width="1.5703125" style="2" customWidth="1"/>
    <col min="4615" max="4615" width="13.85546875" style="2" customWidth="1"/>
    <col min="4616" max="4616" width="1.5703125" style="2" customWidth="1"/>
    <col min="4617" max="4617" width="13.85546875" style="2" customWidth="1"/>
    <col min="4618" max="4618" width="11.42578125" style="2" customWidth="1"/>
    <col min="4619" max="4619" width="9.42578125" style="2" bestFit="1" customWidth="1"/>
    <col min="4620" max="4863" width="9.140625" style="2"/>
    <col min="4864" max="4864" width="43.7109375" style="2" customWidth="1"/>
    <col min="4865" max="4865" width="8" style="2" customWidth="1"/>
    <col min="4866" max="4866" width="1.5703125" style="2" customWidth="1"/>
    <col min="4867" max="4867" width="13.85546875" style="2" customWidth="1"/>
    <col min="4868" max="4868" width="1.5703125" style="2" customWidth="1"/>
    <col min="4869" max="4869" width="13.85546875" style="2" customWidth="1"/>
    <col min="4870" max="4870" width="1.5703125" style="2" customWidth="1"/>
    <col min="4871" max="4871" width="13.85546875" style="2" customWidth="1"/>
    <col min="4872" max="4872" width="1.5703125" style="2" customWidth="1"/>
    <col min="4873" max="4873" width="13.85546875" style="2" customWidth="1"/>
    <col min="4874" max="4874" width="11.42578125" style="2" customWidth="1"/>
    <col min="4875" max="4875" width="9.42578125" style="2" bestFit="1" customWidth="1"/>
    <col min="4876" max="5119" width="9.140625" style="2"/>
    <col min="5120" max="5120" width="43.7109375" style="2" customWidth="1"/>
    <col min="5121" max="5121" width="8" style="2" customWidth="1"/>
    <col min="5122" max="5122" width="1.5703125" style="2" customWidth="1"/>
    <col min="5123" max="5123" width="13.85546875" style="2" customWidth="1"/>
    <col min="5124" max="5124" width="1.5703125" style="2" customWidth="1"/>
    <col min="5125" max="5125" width="13.85546875" style="2" customWidth="1"/>
    <col min="5126" max="5126" width="1.5703125" style="2" customWidth="1"/>
    <col min="5127" max="5127" width="13.85546875" style="2" customWidth="1"/>
    <col min="5128" max="5128" width="1.5703125" style="2" customWidth="1"/>
    <col min="5129" max="5129" width="13.85546875" style="2" customWidth="1"/>
    <col min="5130" max="5130" width="11.42578125" style="2" customWidth="1"/>
    <col min="5131" max="5131" width="9.42578125" style="2" bestFit="1" customWidth="1"/>
    <col min="5132" max="5375" width="9.140625" style="2"/>
    <col min="5376" max="5376" width="43.7109375" style="2" customWidth="1"/>
    <col min="5377" max="5377" width="8" style="2" customWidth="1"/>
    <col min="5378" max="5378" width="1.5703125" style="2" customWidth="1"/>
    <col min="5379" max="5379" width="13.85546875" style="2" customWidth="1"/>
    <col min="5380" max="5380" width="1.5703125" style="2" customWidth="1"/>
    <col min="5381" max="5381" width="13.85546875" style="2" customWidth="1"/>
    <col min="5382" max="5382" width="1.5703125" style="2" customWidth="1"/>
    <col min="5383" max="5383" width="13.85546875" style="2" customWidth="1"/>
    <col min="5384" max="5384" width="1.5703125" style="2" customWidth="1"/>
    <col min="5385" max="5385" width="13.85546875" style="2" customWidth="1"/>
    <col min="5386" max="5386" width="11.42578125" style="2" customWidth="1"/>
    <col min="5387" max="5387" width="9.42578125" style="2" bestFit="1" customWidth="1"/>
    <col min="5388" max="5631" width="9.140625" style="2"/>
    <col min="5632" max="5632" width="43.7109375" style="2" customWidth="1"/>
    <col min="5633" max="5633" width="8" style="2" customWidth="1"/>
    <col min="5634" max="5634" width="1.5703125" style="2" customWidth="1"/>
    <col min="5635" max="5635" width="13.85546875" style="2" customWidth="1"/>
    <col min="5636" max="5636" width="1.5703125" style="2" customWidth="1"/>
    <col min="5637" max="5637" width="13.85546875" style="2" customWidth="1"/>
    <col min="5638" max="5638" width="1.5703125" style="2" customWidth="1"/>
    <col min="5639" max="5639" width="13.85546875" style="2" customWidth="1"/>
    <col min="5640" max="5640" width="1.5703125" style="2" customWidth="1"/>
    <col min="5641" max="5641" width="13.85546875" style="2" customWidth="1"/>
    <col min="5642" max="5642" width="11.42578125" style="2" customWidth="1"/>
    <col min="5643" max="5643" width="9.42578125" style="2" bestFit="1" customWidth="1"/>
    <col min="5644" max="5887" width="9.140625" style="2"/>
    <col min="5888" max="5888" width="43.7109375" style="2" customWidth="1"/>
    <col min="5889" max="5889" width="8" style="2" customWidth="1"/>
    <col min="5890" max="5890" width="1.5703125" style="2" customWidth="1"/>
    <col min="5891" max="5891" width="13.85546875" style="2" customWidth="1"/>
    <col min="5892" max="5892" width="1.5703125" style="2" customWidth="1"/>
    <col min="5893" max="5893" width="13.85546875" style="2" customWidth="1"/>
    <col min="5894" max="5894" width="1.5703125" style="2" customWidth="1"/>
    <col min="5895" max="5895" width="13.85546875" style="2" customWidth="1"/>
    <col min="5896" max="5896" width="1.5703125" style="2" customWidth="1"/>
    <col min="5897" max="5897" width="13.85546875" style="2" customWidth="1"/>
    <col min="5898" max="5898" width="11.42578125" style="2" customWidth="1"/>
    <col min="5899" max="5899" width="9.42578125" style="2" bestFit="1" customWidth="1"/>
    <col min="5900" max="6143" width="9.140625" style="2"/>
    <col min="6144" max="6144" width="43.7109375" style="2" customWidth="1"/>
    <col min="6145" max="6145" width="8" style="2" customWidth="1"/>
    <col min="6146" max="6146" width="1.5703125" style="2" customWidth="1"/>
    <col min="6147" max="6147" width="13.85546875" style="2" customWidth="1"/>
    <col min="6148" max="6148" width="1.5703125" style="2" customWidth="1"/>
    <col min="6149" max="6149" width="13.85546875" style="2" customWidth="1"/>
    <col min="6150" max="6150" width="1.5703125" style="2" customWidth="1"/>
    <col min="6151" max="6151" width="13.85546875" style="2" customWidth="1"/>
    <col min="6152" max="6152" width="1.5703125" style="2" customWidth="1"/>
    <col min="6153" max="6153" width="13.85546875" style="2" customWidth="1"/>
    <col min="6154" max="6154" width="11.42578125" style="2" customWidth="1"/>
    <col min="6155" max="6155" width="9.42578125" style="2" bestFit="1" customWidth="1"/>
    <col min="6156" max="6399" width="9.140625" style="2"/>
    <col min="6400" max="6400" width="43.7109375" style="2" customWidth="1"/>
    <col min="6401" max="6401" width="8" style="2" customWidth="1"/>
    <col min="6402" max="6402" width="1.5703125" style="2" customWidth="1"/>
    <col min="6403" max="6403" width="13.85546875" style="2" customWidth="1"/>
    <col min="6404" max="6404" width="1.5703125" style="2" customWidth="1"/>
    <col min="6405" max="6405" width="13.85546875" style="2" customWidth="1"/>
    <col min="6406" max="6406" width="1.5703125" style="2" customWidth="1"/>
    <col min="6407" max="6407" width="13.85546875" style="2" customWidth="1"/>
    <col min="6408" max="6408" width="1.5703125" style="2" customWidth="1"/>
    <col min="6409" max="6409" width="13.85546875" style="2" customWidth="1"/>
    <col min="6410" max="6410" width="11.42578125" style="2" customWidth="1"/>
    <col min="6411" max="6411" width="9.42578125" style="2" bestFit="1" customWidth="1"/>
    <col min="6412" max="6655" width="9.140625" style="2"/>
    <col min="6656" max="6656" width="43.7109375" style="2" customWidth="1"/>
    <col min="6657" max="6657" width="8" style="2" customWidth="1"/>
    <col min="6658" max="6658" width="1.5703125" style="2" customWidth="1"/>
    <col min="6659" max="6659" width="13.85546875" style="2" customWidth="1"/>
    <col min="6660" max="6660" width="1.5703125" style="2" customWidth="1"/>
    <col min="6661" max="6661" width="13.85546875" style="2" customWidth="1"/>
    <col min="6662" max="6662" width="1.5703125" style="2" customWidth="1"/>
    <col min="6663" max="6663" width="13.85546875" style="2" customWidth="1"/>
    <col min="6664" max="6664" width="1.5703125" style="2" customWidth="1"/>
    <col min="6665" max="6665" width="13.85546875" style="2" customWidth="1"/>
    <col min="6666" max="6666" width="11.42578125" style="2" customWidth="1"/>
    <col min="6667" max="6667" width="9.42578125" style="2" bestFit="1" customWidth="1"/>
    <col min="6668" max="6911" width="9.140625" style="2"/>
    <col min="6912" max="6912" width="43.7109375" style="2" customWidth="1"/>
    <col min="6913" max="6913" width="8" style="2" customWidth="1"/>
    <col min="6914" max="6914" width="1.5703125" style="2" customWidth="1"/>
    <col min="6915" max="6915" width="13.85546875" style="2" customWidth="1"/>
    <col min="6916" max="6916" width="1.5703125" style="2" customWidth="1"/>
    <col min="6917" max="6917" width="13.85546875" style="2" customWidth="1"/>
    <col min="6918" max="6918" width="1.5703125" style="2" customWidth="1"/>
    <col min="6919" max="6919" width="13.85546875" style="2" customWidth="1"/>
    <col min="6920" max="6920" width="1.5703125" style="2" customWidth="1"/>
    <col min="6921" max="6921" width="13.85546875" style="2" customWidth="1"/>
    <col min="6922" max="6922" width="11.42578125" style="2" customWidth="1"/>
    <col min="6923" max="6923" width="9.42578125" style="2" bestFit="1" customWidth="1"/>
    <col min="6924" max="7167" width="9.140625" style="2"/>
    <col min="7168" max="7168" width="43.7109375" style="2" customWidth="1"/>
    <col min="7169" max="7169" width="8" style="2" customWidth="1"/>
    <col min="7170" max="7170" width="1.5703125" style="2" customWidth="1"/>
    <col min="7171" max="7171" width="13.85546875" style="2" customWidth="1"/>
    <col min="7172" max="7172" width="1.5703125" style="2" customWidth="1"/>
    <col min="7173" max="7173" width="13.85546875" style="2" customWidth="1"/>
    <col min="7174" max="7174" width="1.5703125" style="2" customWidth="1"/>
    <col min="7175" max="7175" width="13.85546875" style="2" customWidth="1"/>
    <col min="7176" max="7176" width="1.5703125" style="2" customWidth="1"/>
    <col min="7177" max="7177" width="13.85546875" style="2" customWidth="1"/>
    <col min="7178" max="7178" width="11.42578125" style="2" customWidth="1"/>
    <col min="7179" max="7179" width="9.42578125" style="2" bestFit="1" customWidth="1"/>
    <col min="7180" max="7423" width="9.140625" style="2"/>
    <col min="7424" max="7424" width="43.7109375" style="2" customWidth="1"/>
    <col min="7425" max="7425" width="8" style="2" customWidth="1"/>
    <col min="7426" max="7426" width="1.5703125" style="2" customWidth="1"/>
    <col min="7427" max="7427" width="13.85546875" style="2" customWidth="1"/>
    <col min="7428" max="7428" width="1.5703125" style="2" customWidth="1"/>
    <col min="7429" max="7429" width="13.85546875" style="2" customWidth="1"/>
    <col min="7430" max="7430" width="1.5703125" style="2" customWidth="1"/>
    <col min="7431" max="7431" width="13.85546875" style="2" customWidth="1"/>
    <col min="7432" max="7432" width="1.5703125" style="2" customWidth="1"/>
    <col min="7433" max="7433" width="13.85546875" style="2" customWidth="1"/>
    <col min="7434" max="7434" width="11.42578125" style="2" customWidth="1"/>
    <col min="7435" max="7435" width="9.42578125" style="2" bestFit="1" customWidth="1"/>
    <col min="7436" max="7679" width="9.140625" style="2"/>
    <col min="7680" max="7680" width="43.7109375" style="2" customWidth="1"/>
    <col min="7681" max="7681" width="8" style="2" customWidth="1"/>
    <col min="7682" max="7682" width="1.5703125" style="2" customWidth="1"/>
    <col min="7683" max="7683" width="13.85546875" style="2" customWidth="1"/>
    <col min="7684" max="7684" width="1.5703125" style="2" customWidth="1"/>
    <col min="7685" max="7685" width="13.85546875" style="2" customWidth="1"/>
    <col min="7686" max="7686" width="1.5703125" style="2" customWidth="1"/>
    <col min="7687" max="7687" width="13.85546875" style="2" customWidth="1"/>
    <col min="7688" max="7688" width="1.5703125" style="2" customWidth="1"/>
    <col min="7689" max="7689" width="13.85546875" style="2" customWidth="1"/>
    <col min="7690" max="7690" width="11.42578125" style="2" customWidth="1"/>
    <col min="7691" max="7691" width="9.42578125" style="2" bestFit="1" customWidth="1"/>
    <col min="7692" max="7935" width="9.140625" style="2"/>
    <col min="7936" max="7936" width="43.7109375" style="2" customWidth="1"/>
    <col min="7937" max="7937" width="8" style="2" customWidth="1"/>
    <col min="7938" max="7938" width="1.5703125" style="2" customWidth="1"/>
    <col min="7939" max="7939" width="13.85546875" style="2" customWidth="1"/>
    <col min="7940" max="7940" width="1.5703125" style="2" customWidth="1"/>
    <col min="7941" max="7941" width="13.85546875" style="2" customWidth="1"/>
    <col min="7942" max="7942" width="1.5703125" style="2" customWidth="1"/>
    <col min="7943" max="7943" width="13.85546875" style="2" customWidth="1"/>
    <col min="7944" max="7944" width="1.5703125" style="2" customWidth="1"/>
    <col min="7945" max="7945" width="13.85546875" style="2" customWidth="1"/>
    <col min="7946" max="7946" width="11.42578125" style="2" customWidth="1"/>
    <col min="7947" max="7947" width="9.42578125" style="2" bestFit="1" customWidth="1"/>
    <col min="7948" max="8191" width="9.140625" style="2"/>
    <col min="8192" max="8192" width="43.7109375" style="2" customWidth="1"/>
    <col min="8193" max="8193" width="8" style="2" customWidth="1"/>
    <col min="8194" max="8194" width="1.5703125" style="2" customWidth="1"/>
    <col min="8195" max="8195" width="13.85546875" style="2" customWidth="1"/>
    <col min="8196" max="8196" width="1.5703125" style="2" customWidth="1"/>
    <col min="8197" max="8197" width="13.85546875" style="2" customWidth="1"/>
    <col min="8198" max="8198" width="1.5703125" style="2" customWidth="1"/>
    <col min="8199" max="8199" width="13.85546875" style="2" customWidth="1"/>
    <col min="8200" max="8200" width="1.5703125" style="2" customWidth="1"/>
    <col min="8201" max="8201" width="13.85546875" style="2" customWidth="1"/>
    <col min="8202" max="8202" width="11.42578125" style="2" customWidth="1"/>
    <col min="8203" max="8203" width="9.42578125" style="2" bestFit="1" customWidth="1"/>
    <col min="8204" max="8447" width="9.140625" style="2"/>
    <col min="8448" max="8448" width="43.7109375" style="2" customWidth="1"/>
    <col min="8449" max="8449" width="8" style="2" customWidth="1"/>
    <col min="8450" max="8450" width="1.5703125" style="2" customWidth="1"/>
    <col min="8451" max="8451" width="13.85546875" style="2" customWidth="1"/>
    <col min="8452" max="8452" width="1.5703125" style="2" customWidth="1"/>
    <col min="8453" max="8453" width="13.85546875" style="2" customWidth="1"/>
    <col min="8454" max="8454" width="1.5703125" style="2" customWidth="1"/>
    <col min="8455" max="8455" width="13.85546875" style="2" customWidth="1"/>
    <col min="8456" max="8456" width="1.5703125" style="2" customWidth="1"/>
    <col min="8457" max="8457" width="13.85546875" style="2" customWidth="1"/>
    <col min="8458" max="8458" width="11.42578125" style="2" customWidth="1"/>
    <col min="8459" max="8459" width="9.42578125" style="2" bestFit="1" customWidth="1"/>
    <col min="8460" max="8703" width="9.140625" style="2"/>
    <col min="8704" max="8704" width="43.7109375" style="2" customWidth="1"/>
    <col min="8705" max="8705" width="8" style="2" customWidth="1"/>
    <col min="8706" max="8706" width="1.5703125" style="2" customWidth="1"/>
    <col min="8707" max="8707" width="13.85546875" style="2" customWidth="1"/>
    <col min="8708" max="8708" width="1.5703125" style="2" customWidth="1"/>
    <col min="8709" max="8709" width="13.85546875" style="2" customWidth="1"/>
    <col min="8710" max="8710" width="1.5703125" style="2" customWidth="1"/>
    <col min="8711" max="8711" width="13.85546875" style="2" customWidth="1"/>
    <col min="8712" max="8712" width="1.5703125" style="2" customWidth="1"/>
    <col min="8713" max="8713" width="13.85546875" style="2" customWidth="1"/>
    <col min="8714" max="8714" width="11.42578125" style="2" customWidth="1"/>
    <col min="8715" max="8715" width="9.42578125" style="2" bestFit="1" customWidth="1"/>
    <col min="8716" max="8959" width="9.140625" style="2"/>
    <col min="8960" max="8960" width="43.7109375" style="2" customWidth="1"/>
    <col min="8961" max="8961" width="8" style="2" customWidth="1"/>
    <col min="8962" max="8962" width="1.5703125" style="2" customWidth="1"/>
    <col min="8963" max="8963" width="13.85546875" style="2" customWidth="1"/>
    <col min="8964" max="8964" width="1.5703125" style="2" customWidth="1"/>
    <col min="8965" max="8965" width="13.85546875" style="2" customWidth="1"/>
    <col min="8966" max="8966" width="1.5703125" style="2" customWidth="1"/>
    <col min="8967" max="8967" width="13.85546875" style="2" customWidth="1"/>
    <col min="8968" max="8968" width="1.5703125" style="2" customWidth="1"/>
    <col min="8969" max="8969" width="13.85546875" style="2" customWidth="1"/>
    <col min="8970" max="8970" width="11.42578125" style="2" customWidth="1"/>
    <col min="8971" max="8971" width="9.42578125" style="2" bestFit="1" customWidth="1"/>
    <col min="8972" max="9215" width="9.140625" style="2"/>
    <col min="9216" max="9216" width="43.7109375" style="2" customWidth="1"/>
    <col min="9217" max="9217" width="8" style="2" customWidth="1"/>
    <col min="9218" max="9218" width="1.5703125" style="2" customWidth="1"/>
    <col min="9219" max="9219" width="13.85546875" style="2" customWidth="1"/>
    <col min="9220" max="9220" width="1.5703125" style="2" customWidth="1"/>
    <col min="9221" max="9221" width="13.85546875" style="2" customWidth="1"/>
    <col min="9222" max="9222" width="1.5703125" style="2" customWidth="1"/>
    <col min="9223" max="9223" width="13.85546875" style="2" customWidth="1"/>
    <col min="9224" max="9224" width="1.5703125" style="2" customWidth="1"/>
    <col min="9225" max="9225" width="13.85546875" style="2" customWidth="1"/>
    <col min="9226" max="9226" width="11.42578125" style="2" customWidth="1"/>
    <col min="9227" max="9227" width="9.42578125" style="2" bestFit="1" customWidth="1"/>
    <col min="9228" max="9471" width="9.140625" style="2"/>
    <col min="9472" max="9472" width="43.7109375" style="2" customWidth="1"/>
    <col min="9473" max="9473" width="8" style="2" customWidth="1"/>
    <col min="9474" max="9474" width="1.5703125" style="2" customWidth="1"/>
    <col min="9475" max="9475" width="13.85546875" style="2" customWidth="1"/>
    <col min="9476" max="9476" width="1.5703125" style="2" customWidth="1"/>
    <col min="9477" max="9477" width="13.85546875" style="2" customWidth="1"/>
    <col min="9478" max="9478" width="1.5703125" style="2" customWidth="1"/>
    <col min="9479" max="9479" width="13.85546875" style="2" customWidth="1"/>
    <col min="9480" max="9480" width="1.5703125" style="2" customWidth="1"/>
    <col min="9481" max="9481" width="13.85546875" style="2" customWidth="1"/>
    <col min="9482" max="9482" width="11.42578125" style="2" customWidth="1"/>
    <col min="9483" max="9483" width="9.42578125" style="2" bestFit="1" customWidth="1"/>
    <col min="9484" max="9727" width="9.140625" style="2"/>
    <col min="9728" max="9728" width="43.7109375" style="2" customWidth="1"/>
    <col min="9729" max="9729" width="8" style="2" customWidth="1"/>
    <col min="9730" max="9730" width="1.5703125" style="2" customWidth="1"/>
    <col min="9731" max="9731" width="13.85546875" style="2" customWidth="1"/>
    <col min="9732" max="9732" width="1.5703125" style="2" customWidth="1"/>
    <col min="9733" max="9733" width="13.85546875" style="2" customWidth="1"/>
    <col min="9734" max="9734" width="1.5703125" style="2" customWidth="1"/>
    <col min="9735" max="9735" width="13.85546875" style="2" customWidth="1"/>
    <col min="9736" max="9736" width="1.5703125" style="2" customWidth="1"/>
    <col min="9737" max="9737" width="13.85546875" style="2" customWidth="1"/>
    <col min="9738" max="9738" width="11.42578125" style="2" customWidth="1"/>
    <col min="9739" max="9739" width="9.42578125" style="2" bestFit="1" customWidth="1"/>
    <col min="9740" max="9983" width="9.140625" style="2"/>
    <col min="9984" max="9984" width="43.7109375" style="2" customWidth="1"/>
    <col min="9985" max="9985" width="8" style="2" customWidth="1"/>
    <col min="9986" max="9986" width="1.5703125" style="2" customWidth="1"/>
    <col min="9987" max="9987" width="13.85546875" style="2" customWidth="1"/>
    <col min="9988" max="9988" width="1.5703125" style="2" customWidth="1"/>
    <col min="9989" max="9989" width="13.85546875" style="2" customWidth="1"/>
    <col min="9990" max="9990" width="1.5703125" style="2" customWidth="1"/>
    <col min="9991" max="9991" width="13.85546875" style="2" customWidth="1"/>
    <col min="9992" max="9992" width="1.5703125" style="2" customWidth="1"/>
    <col min="9993" max="9993" width="13.85546875" style="2" customWidth="1"/>
    <col min="9994" max="9994" width="11.42578125" style="2" customWidth="1"/>
    <col min="9995" max="9995" width="9.42578125" style="2" bestFit="1" customWidth="1"/>
    <col min="9996" max="10239" width="9.140625" style="2"/>
    <col min="10240" max="10240" width="43.7109375" style="2" customWidth="1"/>
    <col min="10241" max="10241" width="8" style="2" customWidth="1"/>
    <col min="10242" max="10242" width="1.5703125" style="2" customWidth="1"/>
    <col min="10243" max="10243" width="13.85546875" style="2" customWidth="1"/>
    <col min="10244" max="10244" width="1.5703125" style="2" customWidth="1"/>
    <col min="10245" max="10245" width="13.85546875" style="2" customWidth="1"/>
    <col min="10246" max="10246" width="1.5703125" style="2" customWidth="1"/>
    <col min="10247" max="10247" width="13.85546875" style="2" customWidth="1"/>
    <col min="10248" max="10248" width="1.5703125" style="2" customWidth="1"/>
    <col min="10249" max="10249" width="13.85546875" style="2" customWidth="1"/>
    <col min="10250" max="10250" width="11.42578125" style="2" customWidth="1"/>
    <col min="10251" max="10251" width="9.42578125" style="2" bestFit="1" customWidth="1"/>
    <col min="10252" max="10495" width="9.140625" style="2"/>
    <col min="10496" max="10496" width="43.7109375" style="2" customWidth="1"/>
    <col min="10497" max="10497" width="8" style="2" customWidth="1"/>
    <col min="10498" max="10498" width="1.5703125" style="2" customWidth="1"/>
    <col min="10499" max="10499" width="13.85546875" style="2" customWidth="1"/>
    <col min="10500" max="10500" width="1.5703125" style="2" customWidth="1"/>
    <col min="10501" max="10501" width="13.85546875" style="2" customWidth="1"/>
    <col min="10502" max="10502" width="1.5703125" style="2" customWidth="1"/>
    <col min="10503" max="10503" width="13.85546875" style="2" customWidth="1"/>
    <col min="10504" max="10504" width="1.5703125" style="2" customWidth="1"/>
    <col min="10505" max="10505" width="13.85546875" style="2" customWidth="1"/>
    <col min="10506" max="10506" width="11.42578125" style="2" customWidth="1"/>
    <col min="10507" max="10507" width="9.42578125" style="2" bestFit="1" customWidth="1"/>
    <col min="10508" max="10751" width="9.140625" style="2"/>
    <col min="10752" max="10752" width="43.7109375" style="2" customWidth="1"/>
    <col min="10753" max="10753" width="8" style="2" customWidth="1"/>
    <col min="10754" max="10754" width="1.5703125" style="2" customWidth="1"/>
    <col min="10755" max="10755" width="13.85546875" style="2" customWidth="1"/>
    <col min="10756" max="10756" width="1.5703125" style="2" customWidth="1"/>
    <col min="10757" max="10757" width="13.85546875" style="2" customWidth="1"/>
    <col min="10758" max="10758" width="1.5703125" style="2" customWidth="1"/>
    <col min="10759" max="10759" width="13.85546875" style="2" customWidth="1"/>
    <col min="10760" max="10760" width="1.5703125" style="2" customWidth="1"/>
    <col min="10761" max="10761" width="13.85546875" style="2" customWidth="1"/>
    <col min="10762" max="10762" width="11.42578125" style="2" customWidth="1"/>
    <col min="10763" max="10763" width="9.42578125" style="2" bestFit="1" customWidth="1"/>
    <col min="10764" max="11007" width="9.140625" style="2"/>
    <col min="11008" max="11008" width="43.7109375" style="2" customWidth="1"/>
    <col min="11009" max="11009" width="8" style="2" customWidth="1"/>
    <col min="11010" max="11010" width="1.5703125" style="2" customWidth="1"/>
    <col min="11011" max="11011" width="13.85546875" style="2" customWidth="1"/>
    <col min="11012" max="11012" width="1.5703125" style="2" customWidth="1"/>
    <col min="11013" max="11013" width="13.85546875" style="2" customWidth="1"/>
    <col min="11014" max="11014" width="1.5703125" style="2" customWidth="1"/>
    <col min="11015" max="11015" width="13.85546875" style="2" customWidth="1"/>
    <col min="11016" max="11016" width="1.5703125" style="2" customWidth="1"/>
    <col min="11017" max="11017" width="13.85546875" style="2" customWidth="1"/>
    <col min="11018" max="11018" width="11.42578125" style="2" customWidth="1"/>
    <col min="11019" max="11019" width="9.42578125" style="2" bestFit="1" customWidth="1"/>
    <col min="11020" max="11263" width="9.140625" style="2"/>
    <col min="11264" max="11264" width="43.7109375" style="2" customWidth="1"/>
    <col min="11265" max="11265" width="8" style="2" customWidth="1"/>
    <col min="11266" max="11266" width="1.5703125" style="2" customWidth="1"/>
    <col min="11267" max="11267" width="13.85546875" style="2" customWidth="1"/>
    <col min="11268" max="11268" width="1.5703125" style="2" customWidth="1"/>
    <col min="11269" max="11269" width="13.85546875" style="2" customWidth="1"/>
    <col min="11270" max="11270" width="1.5703125" style="2" customWidth="1"/>
    <col min="11271" max="11271" width="13.85546875" style="2" customWidth="1"/>
    <col min="11272" max="11272" width="1.5703125" style="2" customWidth="1"/>
    <col min="11273" max="11273" width="13.85546875" style="2" customWidth="1"/>
    <col min="11274" max="11274" width="11.42578125" style="2" customWidth="1"/>
    <col min="11275" max="11275" width="9.42578125" style="2" bestFit="1" customWidth="1"/>
    <col min="11276" max="11519" width="9.140625" style="2"/>
    <col min="11520" max="11520" width="43.7109375" style="2" customWidth="1"/>
    <col min="11521" max="11521" width="8" style="2" customWidth="1"/>
    <col min="11522" max="11522" width="1.5703125" style="2" customWidth="1"/>
    <col min="11523" max="11523" width="13.85546875" style="2" customWidth="1"/>
    <col min="11524" max="11524" width="1.5703125" style="2" customWidth="1"/>
    <col min="11525" max="11525" width="13.85546875" style="2" customWidth="1"/>
    <col min="11526" max="11526" width="1.5703125" style="2" customWidth="1"/>
    <col min="11527" max="11527" width="13.85546875" style="2" customWidth="1"/>
    <col min="11528" max="11528" width="1.5703125" style="2" customWidth="1"/>
    <col min="11529" max="11529" width="13.85546875" style="2" customWidth="1"/>
    <col min="11530" max="11530" width="11.42578125" style="2" customWidth="1"/>
    <col min="11531" max="11531" width="9.42578125" style="2" bestFit="1" customWidth="1"/>
    <col min="11532" max="11775" width="9.140625" style="2"/>
    <col min="11776" max="11776" width="43.7109375" style="2" customWidth="1"/>
    <col min="11777" max="11777" width="8" style="2" customWidth="1"/>
    <col min="11778" max="11778" width="1.5703125" style="2" customWidth="1"/>
    <col min="11779" max="11779" width="13.85546875" style="2" customWidth="1"/>
    <col min="11780" max="11780" width="1.5703125" style="2" customWidth="1"/>
    <col min="11781" max="11781" width="13.85546875" style="2" customWidth="1"/>
    <col min="11782" max="11782" width="1.5703125" style="2" customWidth="1"/>
    <col min="11783" max="11783" width="13.85546875" style="2" customWidth="1"/>
    <col min="11784" max="11784" width="1.5703125" style="2" customWidth="1"/>
    <col min="11785" max="11785" width="13.85546875" style="2" customWidth="1"/>
    <col min="11786" max="11786" width="11.42578125" style="2" customWidth="1"/>
    <col min="11787" max="11787" width="9.42578125" style="2" bestFit="1" customWidth="1"/>
    <col min="11788" max="12031" width="9.140625" style="2"/>
    <col min="12032" max="12032" width="43.7109375" style="2" customWidth="1"/>
    <col min="12033" max="12033" width="8" style="2" customWidth="1"/>
    <col min="12034" max="12034" width="1.5703125" style="2" customWidth="1"/>
    <col min="12035" max="12035" width="13.85546875" style="2" customWidth="1"/>
    <col min="12036" max="12036" width="1.5703125" style="2" customWidth="1"/>
    <col min="12037" max="12037" width="13.85546875" style="2" customWidth="1"/>
    <col min="12038" max="12038" width="1.5703125" style="2" customWidth="1"/>
    <col min="12039" max="12039" width="13.85546875" style="2" customWidth="1"/>
    <col min="12040" max="12040" width="1.5703125" style="2" customWidth="1"/>
    <col min="12041" max="12041" width="13.85546875" style="2" customWidth="1"/>
    <col min="12042" max="12042" width="11.42578125" style="2" customWidth="1"/>
    <col min="12043" max="12043" width="9.42578125" style="2" bestFit="1" customWidth="1"/>
    <col min="12044" max="12287" width="9.140625" style="2"/>
    <col min="12288" max="12288" width="43.7109375" style="2" customWidth="1"/>
    <col min="12289" max="12289" width="8" style="2" customWidth="1"/>
    <col min="12290" max="12290" width="1.5703125" style="2" customWidth="1"/>
    <col min="12291" max="12291" width="13.85546875" style="2" customWidth="1"/>
    <col min="12292" max="12292" width="1.5703125" style="2" customWidth="1"/>
    <col min="12293" max="12293" width="13.85546875" style="2" customWidth="1"/>
    <col min="12294" max="12294" width="1.5703125" style="2" customWidth="1"/>
    <col min="12295" max="12295" width="13.85546875" style="2" customWidth="1"/>
    <col min="12296" max="12296" width="1.5703125" style="2" customWidth="1"/>
    <col min="12297" max="12297" width="13.85546875" style="2" customWidth="1"/>
    <col min="12298" max="12298" width="11.42578125" style="2" customWidth="1"/>
    <col min="12299" max="12299" width="9.42578125" style="2" bestFit="1" customWidth="1"/>
    <col min="12300" max="12543" width="9.140625" style="2"/>
    <col min="12544" max="12544" width="43.7109375" style="2" customWidth="1"/>
    <col min="12545" max="12545" width="8" style="2" customWidth="1"/>
    <col min="12546" max="12546" width="1.5703125" style="2" customWidth="1"/>
    <col min="12547" max="12547" width="13.85546875" style="2" customWidth="1"/>
    <col min="12548" max="12548" width="1.5703125" style="2" customWidth="1"/>
    <col min="12549" max="12549" width="13.85546875" style="2" customWidth="1"/>
    <col min="12550" max="12550" width="1.5703125" style="2" customWidth="1"/>
    <col min="12551" max="12551" width="13.85546875" style="2" customWidth="1"/>
    <col min="12552" max="12552" width="1.5703125" style="2" customWidth="1"/>
    <col min="12553" max="12553" width="13.85546875" style="2" customWidth="1"/>
    <col min="12554" max="12554" width="11.42578125" style="2" customWidth="1"/>
    <col min="12555" max="12555" width="9.42578125" style="2" bestFit="1" customWidth="1"/>
    <col min="12556" max="12799" width="9.140625" style="2"/>
    <col min="12800" max="12800" width="43.7109375" style="2" customWidth="1"/>
    <col min="12801" max="12801" width="8" style="2" customWidth="1"/>
    <col min="12802" max="12802" width="1.5703125" style="2" customWidth="1"/>
    <col min="12803" max="12803" width="13.85546875" style="2" customWidth="1"/>
    <col min="12804" max="12804" width="1.5703125" style="2" customWidth="1"/>
    <col min="12805" max="12805" width="13.85546875" style="2" customWidth="1"/>
    <col min="12806" max="12806" width="1.5703125" style="2" customWidth="1"/>
    <col min="12807" max="12807" width="13.85546875" style="2" customWidth="1"/>
    <col min="12808" max="12808" width="1.5703125" style="2" customWidth="1"/>
    <col min="12809" max="12809" width="13.85546875" style="2" customWidth="1"/>
    <col min="12810" max="12810" width="11.42578125" style="2" customWidth="1"/>
    <col min="12811" max="12811" width="9.42578125" style="2" bestFit="1" customWidth="1"/>
    <col min="12812" max="13055" width="9.140625" style="2"/>
    <col min="13056" max="13056" width="43.7109375" style="2" customWidth="1"/>
    <col min="13057" max="13057" width="8" style="2" customWidth="1"/>
    <col min="13058" max="13058" width="1.5703125" style="2" customWidth="1"/>
    <col min="13059" max="13059" width="13.85546875" style="2" customWidth="1"/>
    <col min="13060" max="13060" width="1.5703125" style="2" customWidth="1"/>
    <col min="13061" max="13061" width="13.85546875" style="2" customWidth="1"/>
    <col min="13062" max="13062" width="1.5703125" style="2" customWidth="1"/>
    <col min="13063" max="13063" width="13.85546875" style="2" customWidth="1"/>
    <col min="13064" max="13064" width="1.5703125" style="2" customWidth="1"/>
    <col min="13065" max="13065" width="13.85546875" style="2" customWidth="1"/>
    <col min="13066" max="13066" width="11.42578125" style="2" customWidth="1"/>
    <col min="13067" max="13067" width="9.42578125" style="2" bestFit="1" customWidth="1"/>
    <col min="13068" max="13311" width="9.140625" style="2"/>
    <col min="13312" max="13312" width="43.7109375" style="2" customWidth="1"/>
    <col min="13313" max="13313" width="8" style="2" customWidth="1"/>
    <col min="13314" max="13314" width="1.5703125" style="2" customWidth="1"/>
    <col min="13315" max="13315" width="13.85546875" style="2" customWidth="1"/>
    <col min="13316" max="13316" width="1.5703125" style="2" customWidth="1"/>
    <col min="13317" max="13317" width="13.85546875" style="2" customWidth="1"/>
    <col min="13318" max="13318" width="1.5703125" style="2" customWidth="1"/>
    <col min="13319" max="13319" width="13.85546875" style="2" customWidth="1"/>
    <col min="13320" max="13320" width="1.5703125" style="2" customWidth="1"/>
    <col min="13321" max="13321" width="13.85546875" style="2" customWidth="1"/>
    <col min="13322" max="13322" width="11.42578125" style="2" customWidth="1"/>
    <col min="13323" max="13323" width="9.42578125" style="2" bestFit="1" customWidth="1"/>
    <col min="13324" max="13567" width="9.140625" style="2"/>
    <col min="13568" max="13568" width="43.7109375" style="2" customWidth="1"/>
    <col min="13569" max="13569" width="8" style="2" customWidth="1"/>
    <col min="13570" max="13570" width="1.5703125" style="2" customWidth="1"/>
    <col min="13571" max="13571" width="13.85546875" style="2" customWidth="1"/>
    <col min="13572" max="13572" width="1.5703125" style="2" customWidth="1"/>
    <col min="13573" max="13573" width="13.85546875" style="2" customWidth="1"/>
    <col min="13574" max="13574" width="1.5703125" style="2" customWidth="1"/>
    <col min="13575" max="13575" width="13.85546875" style="2" customWidth="1"/>
    <col min="13576" max="13576" width="1.5703125" style="2" customWidth="1"/>
    <col min="13577" max="13577" width="13.85546875" style="2" customWidth="1"/>
    <col min="13578" max="13578" width="11.42578125" style="2" customWidth="1"/>
    <col min="13579" max="13579" width="9.42578125" style="2" bestFit="1" customWidth="1"/>
    <col min="13580" max="13823" width="9.140625" style="2"/>
    <col min="13824" max="13824" width="43.7109375" style="2" customWidth="1"/>
    <col min="13825" max="13825" width="8" style="2" customWidth="1"/>
    <col min="13826" max="13826" width="1.5703125" style="2" customWidth="1"/>
    <col min="13827" max="13827" width="13.85546875" style="2" customWidth="1"/>
    <col min="13828" max="13828" width="1.5703125" style="2" customWidth="1"/>
    <col min="13829" max="13829" width="13.85546875" style="2" customWidth="1"/>
    <col min="13830" max="13830" width="1.5703125" style="2" customWidth="1"/>
    <col min="13831" max="13831" width="13.85546875" style="2" customWidth="1"/>
    <col min="13832" max="13832" width="1.5703125" style="2" customWidth="1"/>
    <col min="13833" max="13833" width="13.85546875" style="2" customWidth="1"/>
    <col min="13834" max="13834" width="11.42578125" style="2" customWidth="1"/>
    <col min="13835" max="13835" width="9.42578125" style="2" bestFit="1" customWidth="1"/>
    <col min="13836" max="14079" width="9.140625" style="2"/>
    <col min="14080" max="14080" width="43.7109375" style="2" customWidth="1"/>
    <col min="14081" max="14081" width="8" style="2" customWidth="1"/>
    <col min="14082" max="14082" width="1.5703125" style="2" customWidth="1"/>
    <col min="14083" max="14083" width="13.85546875" style="2" customWidth="1"/>
    <col min="14084" max="14084" width="1.5703125" style="2" customWidth="1"/>
    <col min="14085" max="14085" width="13.85546875" style="2" customWidth="1"/>
    <col min="14086" max="14086" width="1.5703125" style="2" customWidth="1"/>
    <col min="14087" max="14087" width="13.85546875" style="2" customWidth="1"/>
    <col min="14088" max="14088" width="1.5703125" style="2" customWidth="1"/>
    <col min="14089" max="14089" width="13.85546875" style="2" customWidth="1"/>
    <col min="14090" max="14090" width="11.42578125" style="2" customWidth="1"/>
    <col min="14091" max="14091" width="9.42578125" style="2" bestFit="1" customWidth="1"/>
    <col min="14092" max="14335" width="9.140625" style="2"/>
    <col min="14336" max="14336" width="43.7109375" style="2" customWidth="1"/>
    <col min="14337" max="14337" width="8" style="2" customWidth="1"/>
    <col min="14338" max="14338" width="1.5703125" style="2" customWidth="1"/>
    <col min="14339" max="14339" width="13.85546875" style="2" customWidth="1"/>
    <col min="14340" max="14340" width="1.5703125" style="2" customWidth="1"/>
    <col min="14341" max="14341" width="13.85546875" style="2" customWidth="1"/>
    <col min="14342" max="14342" width="1.5703125" style="2" customWidth="1"/>
    <col min="14343" max="14343" width="13.85546875" style="2" customWidth="1"/>
    <col min="14344" max="14344" width="1.5703125" style="2" customWidth="1"/>
    <col min="14345" max="14345" width="13.85546875" style="2" customWidth="1"/>
    <col min="14346" max="14346" width="11.42578125" style="2" customWidth="1"/>
    <col min="14347" max="14347" width="9.42578125" style="2" bestFit="1" customWidth="1"/>
    <col min="14348" max="14591" width="9.140625" style="2"/>
    <col min="14592" max="14592" width="43.7109375" style="2" customWidth="1"/>
    <col min="14593" max="14593" width="8" style="2" customWidth="1"/>
    <col min="14594" max="14594" width="1.5703125" style="2" customWidth="1"/>
    <col min="14595" max="14595" width="13.85546875" style="2" customWidth="1"/>
    <col min="14596" max="14596" width="1.5703125" style="2" customWidth="1"/>
    <col min="14597" max="14597" width="13.85546875" style="2" customWidth="1"/>
    <col min="14598" max="14598" width="1.5703125" style="2" customWidth="1"/>
    <col min="14599" max="14599" width="13.85546875" style="2" customWidth="1"/>
    <col min="14600" max="14600" width="1.5703125" style="2" customWidth="1"/>
    <col min="14601" max="14601" width="13.85546875" style="2" customWidth="1"/>
    <col min="14602" max="14602" width="11.42578125" style="2" customWidth="1"/>
    <col min="14603" max="14603" width="9.42578125" style="2" bestFit="1" customWidth="1"/>
    <col min="14604" max="14847" width="9.140625" style="2"/>
    <col min="14848" max="14848" width="43.7109375" style="2" customWidth="1"/>
    <col min="14849" max="14849" width="8" style="2" customWidth="1"/>
    <col min="14850" max="14850" width="1.5703125" style="2" customWidth="1"/>
    <col min="14851" max="14851" width="13.85546875" style="2" customWidth="1"/>
    <col min="14852" max="14852" width="1.5703125" style="2" customWidth="1"/>
    <col min="14853" max="14853" width="13.85546875" style="2" customWidth="1"/>
    <col min="14854" max="14854" width="1.5703125" style="2" customWidth="1"/>
    <col min="14855" max="14855" width="13.85546875" style="2" customWidth="1"/>
    <col min="14856" max="14856" width="1.5703125" style="2" customWidth="1"/>
    <col min="14857" max="14857" width="13.85546875" style="2" customWidth="1"/>
    <col min="14858" max="14858" width="11.42578125" style="2" customWidth="1"/>
    <col min="14859" max="14859" width="9.42578125" style="2" bestFit="1" customWidth="1"/>
    <col min="14860" max="15103" width="9.140625" style="2"/>
    <col min="15104" max="15104" width="43.7109375" style="2" customWidth="1"/>
    <col min="15105" max="15105" width="8" style="2" customWidth="1"/>
    <col min="15106" max="15106" width="1.5703125" style="2" customWidth="1"/>
    <col min="15107" max="15107" width="13.85546875" style="2" customWidth="1"/>
    <col min="15108" max="15108" width="1.5703125" style="2" customWidth="1"/>
    <col min="15109" max="15109" width="13.85546875" style="2" customWidth="1"/>
    <col min="15110" max="15110" width="1.5703125" style="2" customWidth="1"/>
    <col min="15111" max="15111" width="13.85546875" style="2" customWidth="1"/>
    <col min="15112" max="15112" width="1.5703125" style="2" customWidth="1"/>
    <col min="15113" max="15113" width="13.85546875" style="2" customWidth="1"/>
    <col min="15114" max="15114" width="11.42578125" style="2" customWidth="1"/>
    <col min="15115" max="15115" width="9.42578125" style="2" bestFit="1" customWidth="1"/>
    <col min="15116" max="15359" width="9.140625" style="2"/>
    <col min="15360" max="15360" width="43.7109375" style="2" customWidth="1"/>
    <col min="15361" max="15361" width="8" style="2" customWidth="1"/>
    <col min="15362" max="15362" width="1.5703125" style="2" customWidth="1"/>
    <col min="15363" max="15363" width="13.85546875" style="2" customWidth="1"/>
    <col min="15364" max="15364" width="1.5703125" style="2" customWidth="1"/>
    <col min="15365" max="15365" width="13.85546875" style="2" customWidth="1"/>
    <col min="15366" max="15366" width="1.5703125" style="2" customWidth="1"/>
    <col min="15367" max="15367" width="13.85546875" style="2" customWidth="1"/>
    <col min="15368" max="15368" width="1.5703125" style="2" customWidth="1"/>
    <col min="15369" max="15369" width="13.85546875" style="2" customWidth="1"/>
    <col min="15370" max="15370" width="11.42578125" style="2" customWidth="1"/>
    <col min="15371" max="15371" width="9.42578125" style="2" bestFit="1" customWidth="1"/>
    <col min="15372" max="15615" width="9.140625" style="2"/>
    <col min="15616" max="15616" width="43.7109375" style="2" customWidth="1"/>
    <col min="15617" max="15617" width="8" style="2" customWidth="1"/>
    <col min="15618" max="15618" width="1.5703125" style="2" customWidth="1"/>
    <col min="15619" max="15619" width="13.85546875" style="2" customWidth="1"/>
    <col min="15620" max="15620" width="1.5703125" style="2" customWidth="1"/>
    <col min="15621" max="15621" width="13.85546875" style="2" customWidth="1"/>
    <col min="15622" max="15622" width="1.5703125" style="2" customWidth="1"/>
    <col min="15623" max="15623" width="13.85546875" style="2" customWidth="1"/>
    <col min="15624" max="15624" width="1.5703125" style="2" customWidth="1"/>
    <col min="15625" max="15625" width="13.85546875" style="2" customWidth="1"/>
    <col min="15626" max="15626" width="11.42578125" style="2" customWidth="1"/>
    <col min="15627" max="15627" width="9.42578125" style="2" bestFit="1" customWidth="1"/>
    <col min="15628" max="15871" width="9.140625" style="2"/>
    <col min="15872" max="15872" width="43.7109375" style="2" customWidth="1"/>
    <col min="15873" max="15873" width="8" style="2" customWidth="1"/>
    <col min="15874" max="15874" width="1.5703125" style="2" customWidth="1"/>
    <col min="15875" max="15875" width="13.85546875" style="2" customWidth="1"/>
    <col min="15876" max="15876" width="1.5703125" style="2" customWidth="1"/>
    <col min="15877" max="15877" width="13.85546875" style="2" customWidth="1"/>
    <col min="15878" max="15878" width="1.5703125" style="2" customWidth="1"/>
    <col min="15879" max="15879" width="13.85546875" style="2" customWidth="1"/>
    <col min="15880" max="15880" width="1.5703125" style="2" customWidth="1"/>
    <col min="15881" max="15881" width="13.85546875" style="2" customWidth="1"/>
    <col min="15882" max="15882" width="11.42578125" style="2" customWidth="1"/>
    <col min="15883" max="15883" width="9.42578125" style="2" bestFit="1" customWidth="1"/>
    <col min="15884" max="16127" width="9.140625" style="2"/>
    <col min="16128" max="16128" width="43.7109375" style="2" customWidth="1"/>
    <col min="16129" max="16129" width="8" style="2" customWidth="1"/>
    <col min="16130" max="16130" width="1.5703125" style="2" customWidth="1"/>
    <col min="16131" max="16131" width="13.85546875" style="2" customWidth="1"/>
    <col min="16132" max="16132" width="1.5703125" style="2" customWidth="1"/>
    <col min="16133" max="16133" width="13.85546875" style="2" customWidth="1"/>
    <col min="16134" max="16134" width="1.5703125" style="2" customWidth="1"/>
    <col min="16135" max="16135" width="13.85546875" style="2" customWidth="1"/>
    <col min="16136" max="16136" width="1.5703125" style="2" customWidth="1"/>
    <col min="16137" max="16137" width="13.85546875" style="2" customWidth="1"/>
    <col min="16138" max="16138" width="11.42578125" style="2" customWidth="1"/>
    <col min="16139" max="16139" width="9.42578125" style="2" bestFit="1" customWidth="1"/>
    <col min="16140" max="16384" width="9.140625" style="2"/>
  </cols>
  <sheetData>
    <row r="1" spans="1:9" ht="23.85" customHeight="1" x14ac:dyDescent="0.5">
      <c r="A1" s="48" t="s">
        <v>75</v>
      </c>
      <c r="B1" s="80"/>
      <c r="C1" s="29"/>
      <c r="D1" s="29"/>
      <c r="E1" s="29"/>
      <c r="F1" s="29"/>
      <c r="G1" s="29"/>
      <c r="H1" s="29"/>
      <c r="I1" s="29"/>
    </row>
    <row r="2" spans="1:9" ht="23.85" customHeight="1" x14ac:dyDescent="0.5">
      <c r="A2" s="49" t="s">
        <v>47</v>
      </c>
      <c r="B2" s="81"/>
      <c r="C2" s="29"/>
      <c r="D2" s="29"/>
      <c r="E2" s="29"/>
      <c r="F2" s="29"/>
      <c r="G2" s="29"/>
      <c r="H2" s="29"/>
      <c r="I2" s="29"/>
    </row>
    <row r="3" spans="1:9" ht="23.25" x14ac:dyDescent="0.5">
      <c r="A3" s="49"/>
      <c r="B3" s="82"/>
      <c r="C3" s="32"/>
      <c r="D3" s="32"/>
      <c r="E3" s="32"/>
      <c r="F3" s="32"/>
      <c r="G3" s="32"/>
      <c r="H3" s="32"/>
      <c r="I3" s="32"/>
    </row>
    <row r="4" spans="1:9" ht="21.75" customHeight="1" x14ac:dyDescent="0.45">
      <c r="A4" s="4"/>
      <c r="B4" s="82"/>
      <c r="C4" s="132" t="s">
        <v>1</v>
      </c>
      <c r="D4" s="132"/>
      <c r="E4" s="132"/>
      <c r="F4" s="132"/>
      <c r="G4" s="132" t="s">
        <v>43</v>
      </c>
      <c r="H4" s="132"/>
      <c r="I4" s="132"/>
    </row>
    <row r="5" spans="1:9" ht="21.75" customHeight="1" x14ac:dyDescent="0.45">
      <c r="A5" s="4"/>
      <c r="B5" s="82"/>
      <c r="C5" s="64" t="s">
        <v>128</v>
      </c>
      <c r="D5" s="64"/>
      <c r="E5" s="64" t="s">
        <v>50</v>
      </c>
      <c r="F5" s="119"/>
      <c r="G5" s="64" t="s">
        <v>128</v>
      </c>
      <c r="H5" s="64"/>
      <c r="I5" s="64" t="s">
        <v>50</v>
      </c>
    </row>
    <row r="6" spans="1:9" ht="21.75" customHeight="1" x14ac:dyDescent="0.5">
      <c r="A6" s="49" t="s">
        <v>0</v>
      </c>
      <c r="B6" s="82" t="s">
        <v>2</v>
      </c>
      <c r="C6" s="69" t="s">
        <v>164</v>
      </c>
      <c r="D6" s="116"/>
      <c r="E6" s="69" t="s">
        <v>165</v>
      </c>
      <c r="F6" s="116"/>
      <c r="G6" s="69" t="s">
        <v>164</v>
      </c>
      <c r="H6" s="116"/>
      <c r="I6" s="69" t="s">
        <v>165</v>
      </c>
    </row>
    <row r="7" spans="1:9" ht="21.75" customHeight="1" x14ac:dyDescent="0.5">
      <c r="A7" s="49"/>
      <c r="B7" s="82"/>
      <c r="C7" s="69" t="s">
        <v>71</v>
      </c>
      <c r="D7" s="116"/>
      <c r="E7" s="69"/>
      <c r="F7" s="116"/>
      <c r="G7" s="69" t="s">
        <v>71</v>
      </c>
      <c r="H7" s="116"/>
      <c r="I7" s="69"/>
    </row>
    <row r="8" spans="1:9" ht="21.75" customHeight="1" x14ac:dyDescent="0.45">
      <c r="A8" s="7"/>
      <c r="B8" s="82"/>
      <c r="C8" s="129" t="s">
        <v>68</v>
      </c>
      <c r="D8" s="130"/>
      <c r="E8" s="130"/>
      <c r="F8" s="130"/>
      <c r="G8" s="130"/>
      <c r="H8" s="130"/>
      <c r="I8" s="130"/>
    </row>
    <row r="9" spans="1:9" ht="21.75" customHeight="1" x14ac:dyDescent="0.45">
      <c r="A9" s="19" t="s">
        <v>3</v>
      </c>
      <c r="B9" s="81"/>
      <c r="C9" s="50"/>
      <c r="D9" s="50"/>
      <c r="E9" s="50"/>
      <c r="F9" s="50"/>
      <c r="G9" s="50"/>
      <c r="H9" s="50"/>
      <c r="I9" s="50"/>
    </row>
    <row r="10" spans="1:9" ht="21.75" customHeight="1" x14ac:dyDescent="0.45">
      <c r="A10" s="39" t="s">
        <v>4</v>
      </c>
      <c r="B10" s="83"/>
      <c r="C10" s="67">
        <v>341515</v>
      </c>
      <c r="D10" s="67"/>
      <c r="E10" s="67">
        <v>1044792</v>
      </c>
      <c r="F10" s="67"/>
      <c r="G10" s="91">
        <v>184664</v>
      </c>
      <c r="H10" s="67"/>
      <c r="I10" s="67">
        <v>882501</v>
      </c>
    </row>
    <row r="11" spans="1:9" ht="21.75" customHeight="1" x14ac:dyDescent="0.45">
      <c r="A11" s="39" t="s">
        <v>40</v>
      </c>
      <c r="B11" s="83" t="s">
        <v>166</v>
      </c>
      <c r="C11" s="67">
        <v>500457</v>
      </c>
      <c r="D11" s="67"/>
      <c r="E11" s="91">
        <v>565238</v>
      </c>
      <c r="F11" s="67"/>
      <c r="G11" s="91">
        <v>294211</v>
      </c>
      <c r="H11" s="67"/>
      <c r="I11" s="67">
        <v>368113</v>
      </c>
    </row>
    <row r="12" spans="1:9" ht="21.75" customHeight="1" x14ac:dyDescent="0.45">
      <c r="A12" s="38" t="s">
        <v>123</v>
      </c>
      <c r="B12" s="83">
        <v>3</v>
      </c>
      <c r="C12" s="67">
        <v>141825</v>
      </c>
      <c r="D12" s="67"/>
      <c r="E12" s="67">
        <v>64696</v>
      </c>
      <c r="F12" s="67"/>
      <c r="G12" s="91">
        <v>44162</v>
      </c>
      <c r="H12" s="67"/>
      <c r="I12" s="67">
        <v>20445</v>
      </c>
    </row>
    <row r="13" spans="1:9" ht="21.75" customHeight="1" x14ac:dyDescent="0.45">
      <c r="A13" s="38" t="s">
        <v>76</v>
      </c>
      <c r="B13" s="83">
        <v>3</v>
      </c>
      <c r="C13" s="65">
        <v>0</v>
      </c>
      <c r="D13" s="67"/>
      <c r="E13" s="65">
        <v>0</v>
      </c>
      <c r="F13" s="67"/>
      <c r="G13" s="91">
        <v>395000</v>
      </c>
      <c r="H13" s="67"/>
      <c r="I13" s="67">
        <v>265000</v>
      </c>
    </row>
    <row r="14" spans="1:9" ht="21.75" customHeight="1" x14ac:dyDescent="0.45">
      <c r="A14" s="39" t="s">
        <v>34</v>
      </c>
      <c r="B14" s="83"/>
      <c r="C14" s="67">
        <v>418820</v>
      </c>
      <c r="D14" s="67"/>
      <c r="E14" s="67">
        <v>435006</v>
      </c>
      <c r="F14" s="67"/>
      <c r="G14" s="91">
        <v>241464</v>
      </c>
      <c r="H14" s="67"/>
      <c r="I14" s="67">
        <v>260703</v>
      </c>
    </row>
    <row r="15" spans="1:9" ht="21.75" customHeight="1" x14ac:dyDescent="0.45">
      <c r="A15" s="39" t="s">
        <v>167</v>
      </c>
      <c r="B15" s="83">
        <v>9</v>
      </c>
      <c r="C15" s="67">
        <v>1408</v>
      </c>
      <c r="D15" s="67"/>
      <c r="E15" s="65">
        <v>0</v>
      </c>
      <c r="F15" s="67"/>
      <c r="G15" s="91">
        <v>95</v>
      </c>
      <c r="H15" s="67"/>
      <c r="I15" s="65">
        <v>0</v>
      </c>
    </row>
    <row r="16" spans="1:9" ht="21.75" customHeight="1" x14ac:dyDescent="0.45">
      <c r="A16" s="39" t="s">
        <v>35</v>
      </c>
      <c r="B16" s="83"/>
      <c r="C16" s="67">
        <v>15193</v>
      </c>
      <c r="D16" s="67"/>
      <c r="E16" s="67">
        <v>17729</v>
      </c>
      <c r="F16" s="67"/>
      <c r="G16" s="91">
        <v>4281</v>
      </c>
      <c r="H16" s="67"/>
      <c r="I16" s="67">
        <v>6357</v>
      </c>
    </row>
    <row r="17" spans="1:9" s="22" customFormat="1" ht="21.75" customHeight="1" x14ac:dyDescent="0.45">
      <c r="A17" s="7" t="s">
        <v>6</v>
      </c>
      <c r="B17" s="84"/>
      <c r="C17" s="51">
        <f>SUM(C10:C16)</f>
        <v>1419218</v>
      </c>
      <c r="D17" s="27"/>
      <c r="E17" s="51">
        <f>SUM(E10:E16)</f>
        <v>2127461</v>
      </c>
      <c r="F17" s="27"/>
      <c r="G17" s="76">
        <f>SUM(G10:G16)</f>
        <v>1163877</v>
      </c>
      <c r="H17" s="27"/>
      <c r="I17" s="51">
        <f>SUM(I10:I16)</f>
        <v>1803119</v>
      </c>
    </row>
    <row r="18" spans="1:9" ht="8.1" customHeight="1" x14ac:dyDescent="0.45">
      <c r="A18" s="39"/>
      <c r="B18" s="81"/>
      <c r="C18" s="67"/>
      <c r="D18" s="67"/>
      <c r="E18" s="67"/>
      <c r="F18" s="67"/>
      <c r="G18" s="65"/>
      <c r="H18" s="67"/>
      <c r="I18" s="67"/>
    </row>
    <row r="19" spans="1:9" ht="21.75" customHeight="1" x14ac:dyDescent="0.45">
      <c r="A19" s="19" t="s">
        <v>7</v>
      </c>
      <c r="B19" s="81"/>
      <c r="C19" s="67"/>
      <c r="D19" s="67"/>
      <c r="E19" s="67"/>
      <c r="F19" s="67"/>
      <c r="G19" s="65"/>
      <c r="H19" s="67"/>
      <c r="I19" s="67"/>
    </row>
    <row r="20" spans="1:9" ht="21.75" customHeight="1" x14ac:dyDescent="0.45">
      <c r="A20" s="38" t="s">
        <v>81</v>
      </c>
      <c r="B20" s="81" t="s">
        <v>168</v>
      </c>
      <c r="C20" s="67">
        <v>28701</v>
      </c>
      <c r="D20" s="67"/>
      <c r="E20" s="67">
        <v>14881</v>
      </c>
      <c r="F20" s="67"/>
      <c r="G20" s="91">
        <v>30600</v>
      </c>
      <c r="H20" s="67"/>
      <c r="I20" s="67">
        <v>16800</v>
      </c>
    </row>
    <row r="21" spans="1:9" ht="21.75" customHeight="1" x14ac:dyDescent="0.45">
      <c r="A21" s="38" t="s">
        <v>63</v>
      </c>
      <c r="B21" s="83">
        <v>6</v>
      </c>
      <c r="C21" s="89">
        <v>0</v>
      </c>
      <c r="D21" s="67"/>
      <c r="E21" s="89">
        <v>0</v>
      </c>
      <c r="F21" s="67"/>
      <c r="G21" s="91">
        <v>4187280</v>
      </c>
      <c r="H21" s="67"/>
      <c r="I21" s="67">
        <v>4137280</v>
      </c>
    </row>
    <row r="22" spans="1:9" ht="21.75" customHeight="1" x14ac:dyDescent="0.45">
      <c r="A22" s="38" t="s">
        <v>85</v>
      </c>
      <c r="B22" s="83"/>
      <c r="C22" s="89"/>
      <c r="D22" s="67"/>
      <c r="E22" s="89"/>
      <c r="F22" s="67"/>
      <c r="G22" s="91"/>
      <c r="H22" s="67"/>
      <c r="I22" s="67"/>
    </row>
    <row r="23" spans="1:9" ht="21.75" customHeight="1" x14ac:dyDescent="0.45">
      <c r="A23" s="38" t="s">
        <v>113</v>
      </c>
      <c r="B23" s="83"/>
      <c r="C23" s="67">
        <v>1000</v>
      </c>
      <c r="D23" s="67"/>
      <c r="E23" s="67">
        <v>3500</v>
      </c>
      <c r="F23" s="67"/>
      <c r="G23" s="91">
        <v>1000</v>
      </c>
      <c r="H23" s="67"/>
      <c r="I23" s="67">
        <v>3500</v>
      </c>
    </row>
    <row r="24" spans="1:9" ht="21.75" customHeight="1" x14ac:dyDescent="0.45">
      <c r="A24" s="77" t="s">
        <v>80</v>
      </c>
      <c r="B24" s="83">
        <v>7</v>
      </c>
      <c r="C24" s="67">
        <v>710008</v>
      </c>
      <c r="D24" s="67"/>
      <c r="E24" s="67">
        <v>10021</v>
      </c>
      <c r="F24" s="67"/>
      <c r="G24" s="91">
        <v>710008</v>
      </c>
      <c r="H24" s="67"/>
      <c r="I24" s="67">
        <v>10021</v>
      </c>
    </row>
    <row r="25" spans="1:9" ht="21.75" customHeight="1" x14ac:dyDescent="0.45">
      <c r="A25" s="38" t="s">
        <v>54</v>
      </c>
      <c r="B25" s="81"/>
      <c r="C25" s="89">
        <v>0</v>
      </c>
      <c r="D25" s="67"/>
      <c r="E25" s="89">
        <v>0</v>
      </c>
      <c r="F25" s="67"/>
      <c r="G25" s="91">
        <v>51830</v>
      </c>
      <c r="H25" s="67"/>
      <c r="I25" s="67">
        <v>56180</v>
      </c>
    </row>
    <row r="26" spans="1:9" ht="21.75" customHeight="1" x14ac:dyDescent="0.45">
      <c r="A26" s="39" t="s">
        <v>36</v>
      </c>
      <c r="B26" s="83"/>
      <c r="C26" s="102">
        <v>1255442</v>
      </c>
      <c r="D26" s="67"/>
      <c r="E26" s="67">
        <v>1307042</v>
      </c>
      <c r="F26" s="67"/>
      <c r="G26" s="91">
        <v>606353</v>
      </c>
      <c r="H26" s="67"/>
      <c r="I26" s="67">
        <v>629670</v>
      </c>
    </row>
    <row r="27" spans="1:9" ht="21.75" customHeight="1" x14ac:dyDescent="0.45">
      <c r="A27" s="77" t="s">
        <v>77</v>
      </c>
      <c r="B27" s="83"/>
      <c r="C27" s="67">
        <v>77411</v>
      </c>
      <c r="D27" s="67"/>
      <c r="E27" s="67">
        <v>77411</v>
      </c>
      <c r="F27" s="67"/>
      <c r="G27" s="91">
        <v>77411</v>
      </c>
      <c r="H27" s="67"/>
      <c r="I27" s="67">
        <v>77411</v>
      </c>
    </row>
    <row r="28" spans="1:9" ht="21.75" customHeight="1" x14ac:dyDescent="0.45">
      <c r="A28" s="77" t="s">
        <v>96</v>
      </c>
      <c r="B28" s="83"/>
      <c r="C28" s="67"/>
      <c r="D28" s="67"/>
      <c r="E28" s="67"/>
      <c r="F28" s="67"/>
      <c r="G28" s="91"/>
      <c r="H28" s="67"/>
      <c r="I28" s="67"/>
    </row>
    <row r="29" spans="1:9" ht="21.75" customHeight="1" x14ac:dyDescent="0.45">
      <c r="A29" s="77" t="s">
        <v>95</v>
      </c>
      <c r="B29" s="83">
        <v>8</v>
      </c>
      <c r="C29" s="67">
        <v>1339696</v>
      </c>
      <c r="D29" s="67"/>
      <c r="E29" s="67">
        <v>2127888</v>
      </c>
      <c r="F29" s="67"/>
      <c r="G29" s="104">
        <v>0</v>
      </c>
      <c r="H29" s="67"/>
      <c r="I29" s="93">
        <v>0</v>
      </c>
    </row>
    <row r="30" spans="1:9" ht="21.75" customHeight="1" x14ac:dyDescent="0.45">
      <c r="A30" s="77" t="s">
        <v>136</v>
      </c>
      <c r="B30" s="83"/>
      <c r="C30" s="67">
        <v>189779</v>
      </c>
      <c r="D30" s="67"/>
      <c r="E30" s="67">
        <v>189779</v>
      </c>
      <c r="F30" s="67"/>
      <c r="G30" s="104">
        <v>0</v>
      </c>
      <c r="H30" s="67"/>
      <c r="I30" s="93">
        <v>0</v>
      </c>
    </row>
    <row r="31" spans="1:9" ht="21.75" customHeight="1" x14ac:dyDescent="0.45">
      <c r="A31" s="52" t="s">
        <v>78</v>
      </c>
      <c r="B31" s="83"/>
      <c r="C31" s="67">
        <v>37318</v>
      </c>
      <c r="D31" s="67"/>
      <c r="E31" s="67">
        <v>32476</v>
      </c>
      <c r="F31" s="67"/>
      <c r="G31" s="91">
        <v>37318</v>
      </c>
      <c r="H31" s="67"/>
      <c r="I31" s="91">
        <v>32476</v>
      </c>
    </row>
    <row r="32" spans="1:9" ht="21.75" customHeight="1" x14ac:dyDescent="0.45">
      <c r="A32" s="77" t="s">
        <v>94</v>
      </c>
      <c r="B32" s="83"/>
      <c r="C32" s="67">
        <v>167727</v>
      </c>
      <c r="D32" s="67"/>
      <c r="E32" s="67">
        <v>173467</v>
      </c>
      <c r="F32" s="67"/>
      <c r="G32" s="91">
        <v>5057</v>
      </c>
      <c r="H32" s="67"/>
      <c r="I32" s="91">
        <v>2692</v>
      </c>
    </row>
    <row r="33" spans="1:9" ht="21.75" customHeight="1" x14ac:dyDescent="0.45">
      <c r="A33" s="38" t="s">
        <v>60</v>
      </c>
      <c r="B33" s="83"/>
      <c r="C33" s="67">
        <v>14266</v>
      </c>
      <c r="D33" s="67"/>
      <c r="E33" s="67">
        <v>14839</v>
      </c>
      <c r="F33" s="67"/>
      <c r="G33" s="91">
        <v>30526</v>
      </c>
      <c r="H33" s="67"/>
      <c r="I33" s="91">
        <v>31351</v>
      </c>
    </row>
    <row r="34" spans="1:9" ht="21.75" customHeight="1" x14ac:dyDescent="0.45">
      <c r="A34" s="39" t="s">
        <v>141</v>
      </c>
      <c r="B34" s="83"/>
      <c r="C34" s="67">
        <v>1879</v>
      </c>
      <c r="D34" s="67"/>
      <c r="E34" s="67">
        <v>1865</v>
      </c>
      <c r="F34" s="67"/>
      <c r="G34" s="91">
        <v>0</v>
      </c>
      <c r="H34" s="67"/>
      <c r="I34" s="91">
        <v>0</v>
      </c>
    </row>
    <row r="35" spans="1:9" ht="21.75" customHeight="1" x14ac:dyDescent="0.45">
      <c r="A35" s="77" t="s">
        <v>140</v>
      </c>
      <c r="B35" s="83"/>
      <c r="C35" s="67">
        <v>57700</v>
      </c>
      <c r="D35" s="67"/>
      <c r="E35" s="67">
        <v>57767</v>
      </c>
      <c r="F35" s="67"/>
      <c r="G35" s="91">
        <v>273</v>
      </c>
      <c r="H35" s="67"/>
      <c r="I35" s="91">
        <v>273</v>
      </c>
    </row>
    <row r="36" spans="1:9" ht="21.75" customHeight="1" x14ac:dyDescent="0.45">
      <c r="A36" s="77" t="s">
        <v>37</v>
      </c>
      <c r="B36" s="83"/>
      <c r="C36" s="67">
        <v>35459</v>
      </c>
      <c r="D36" s="67"/>
      <c r="E36" s="67">
        <v>29052</v>
      </c>
      <c r="F36" s="67"/>
      <c r="G36" s="91">
        <v>0</v>
      </c>
      <c r="H36" s="67"/>
      <c r="I36" s="91">
        <v>0</v>
      </c>
    </row>
    <row r="37" spans="1:9" s="22" customFormat="1" ht="21.75" customHeight="1" x14ac:dyDescent="0.45">
      <c r="A37" s="7" t="s">
        <v>8</v>
      </c>
      <c r="B37" s="84"/>
      <c r="C37" s="51">
        <f>SUM(C20:C36)</f>
        <v>3916386</v>
      </c>
      <c r="D37" s="27"/>
      <c r="E37" s="51">
        <f>SUM(E20:E36)</f>
        <v>4039988</v>
      </c>
      <c r="F37" s="27"/>
      <c r="G37" s="76">
        <f>SUM(G20:G36)</f>
        <v>5737656</v>
      </c>
      <c r="H37" s="27"/>
      <c r="I37" s="51">
        <f>SUM(I20:I36)</f>
        <v>4997654</v>
      </c>
    </row>
    <row r="38" spans="1:9" ht="8.1" customHeight="1" x14ac:dyDescent="0.45">
      <c r="A38" s="39"/>
      <c r="B38" s="81"/>
      <c r="C38" s="67"/>
      <c r="D38" s="67"/>
      <c r="E38" s="67"/>
      <c r="F38" s="67"/>
      <c r="G38" s="91"/>
      <c r="H38" s="67"/>
      <c r="I38" s="67"/>
    </row>
    <row r="39" spans="1:9" s="22" customFormat="1" ht="23.85" customHeight="1" thickBot="1" x14ac:dyDescent="0.5">
      <c r="A39" s="7" t="s">
        <v>9</v>
      </c>
      <c r="B39" s="84"/>
      <c r="C39" s="53">
        <f>SUM(C17,C37)</f>
        <v>5335604</v>
      </c>
      <c r="D39" s="27"/>
      <c r="E39" s="53">
        <f>SUM(E17,E37)</f>
        <v>6167449</v>
      </c>
      <c r="F39" s="27"/>
      <c r="G39" s="126">
        <f>SUM(G17,G37)</f>
        <v>6901533</v>
      </c>
      <c r="H39" s="27"/>
      <c r="I39" s="53">
        <f>SUM(I17,I37)</f>
        <v>6800773</v>
      </c>
    </row>
    <row r="40" spans="1:9" s="22" customFormat="1" ht="23.85" customHeight="1" thickTop="1" x14ac:dyDescent="0.45">
      <c r="A40" s="7"/>
      <c r="B40" s="84"/>
      <c r="C40" s="27"/>
      <c r="D40" s="27"/>
      <c r="E40" s="27"/>
      <c r="F40" s="27"/>
      <c r="G40" s="27"/>
      <c r="H40" s="27"/>
      <c r="I40" s="27"/>
    </row>
    <row r="41" spans="1:9" ht="23.85" customHeight="1" x14ac:dyDescent="0.5">
      <c r="A41" s="131" t="s">
        <v>75</v>
      </c>
      <c r="B41" s="131"/>
      <c r="C41" s="131"/>
      <c r="D41" s="29"/>
      <c r="E41" s="29"/>
      <c r="F41" s="29"/>
      <c r="G41" s="29"/>
      <c r="H41" s="29"/>
      <c r="I41" s="29"/>
    </row>
    <row r="42" spans="1:9" ht="23.85" customHeight="1" x14ac:dyDescent="0.5">
      <c r="A42" s="49" t="s">
        <v>47</v>
      </c>
      <c r="B42" s="81"/>
      <c r="C42" s="29"/>
      <c r="D42" s="29"/>
      <c r="E42" s="29"/>
      <c r="F42" s="29"/>
      <c r="G42" s="29"/>
      <c r="H42" s="29"/>
      <c r="I42" s="29"/>
    </row>
    <row r="43" spans="1:9" ht="13.5" customHeight="1" x14ac:dyDescent="0.45">
      <c r="A43" s="7"/>
      <c r="B43" s="81"/>
      <c r="C43" s="29"/>
      <c r="D43" s="29"/>
      <c r="E43" s="29"/>
      <c r="F43" s="29"/>
      <c r="G43" s="29"/>
      <c r="H43" s="29"/>
      <c r="I43" s="29"/>
    </row>
    <row r="44" spans="1:9" ht="21.75" customHeight="1" x14ac:dyDescent="0.45">
      <c r="A44" s="4"/>
      <c r="B44" s="82"/>
      <c r="C44" s="132" t="s">
        <v>1</v>
      </c>
      <c r="D44" s="132"/>
      <c r="E44" s="132"/>
      <c r="F44" s="132"/>
      <c r="G44" s="132" t="s">
        <v>43</v>
      </c>
      <c r="H44" s="132"/>
      <c r="I44" s="132"/>
    </row>
    <row r="45" spans="1:9" ht="21.75" customHeight="1" x14ac:dyDescent="0.45">
      <c r="A45" s="4"/>
      <c r="B45" s="82"/>
      <c r="C45" s="64" t="s">
        <v>128</v>
      </c>
      <c r="D45" s="64"/>
      <c r="E45" s="64" t="s">
        <v>50</v>
      </c>
      <c r="F45" s="119"/>
      <c r="G45" s="64" t="s">
        <v>128</v>
      </c>
      <c r="H45" s="64"/>
      <c r="I45" s="64" t="s">
        <v>50</v>
      </c>
    </row>
    <row r="46" spans="1:9" ht="24" customHeight="1" x14ac:dyDescent="0.5">
      <c r="A46" s="49" t="s">
        <v>10</v>
      </c>
      <c r="B46" s="82" t="s">
        <v>2</v>
      </c>
      <c r="C46" s="69" t="s">
        <v>164</v>
      </c>
      <c r="D46" s="116"/>
      <c r="E46" s="69" t="s">
        <v>165</v>
      </c>
      <c r="F46" s="116"/>
      <c r="G46" s="69" t="s">
        <v>164</v>
      </c>
      <c r="H46" s="116"/>
      <c r="I46" s="69" t="s">
        <v>165</v>
      </c>
    </row>
    <row r="47" spans="1:9" ht="21.75" customHeight="1" x14ac:dyDescent="0.5">
      <c r="A47" s="49"/>
      <c r="B47" s="82"/>
      <c r="C47" s="69" t="s">
        <v>71</v>
      </c>
      <c r="D47" s="116"/>
      <c r="E47" s="69"/>
      <c r="F47" s="116"/>
      <c r="G47" s="69" t="s">
        <v>71</v>
      </c>
      <c r="H47" s="116"/>
      <c r="I47" s="69"/>
    </row>
    <row r="48" spans="1:9" ht="21.75" customHeight="1" x14ac:dyDescent="0.45">
      <c r="A48" s="7"/>
      <c r="B48" s="82"/>
      <c r="C48" s="129" t="s">
        <v>68</v>
      </c>
      <c r="D48" s="130"/>
      <c r="E48" s="130"/>
      <c r="F48" s="130"/>
      <c r="G48" s="130"/>
      <c r="H48" s="130"/>
      <c r="I48" s="130"/>
    </row>
    <row r="49" spans="1:9" s="11" customFormat="1" ht="23.1" customHeight="1" x14ac:dyDescent="0.45">
      <c r="A49" s="9" t="s">
        <v>11</v>
      </c>
      <c r="B49" s="79"/>
      <c r="C49" s="54"/>
      <c r="D49" s="54"/>
      <c r="E49" s="120"/>
      <c r="F49" s="54"/>
      <c r="G49" s="54"/>
      <c r="H49" s="54"/>
      <c r="I49" s="54"/>
    </row>
    <row r="50" spans="1:9" s="11" customFormat="1" ht="21.75" customHeight="1" x14ac:dyDescent="0.45">
      <c r="A50" s="12" t="s">
        <v>12</v>
      </c>
      <c r="B50" s="85">
        <v>3</v>
      </c>
      <c r="C50" s="67">
        <v>388915</v>
      </c>
      <c r="D50" s="67"/>
      <c r="E50" s="91">
        <v>474165</v>
      </c>
      <c r="F50" s="67"/>
      <c r="G50" s="67">
        <v>70555</v>
      </c>
      <c r="H50" s="67"/>
      <c r="I50" s="91">
        <v>130809</v>
      </c>
    </row>
    <row r="51" spans="1:9" s="11" customFormat="1" ht="21.75" customHeight="1" x14ac:dyDescent="0.45">
      <c r="A51" s="47" t="s">
        <v>124</v>
      </c>
      <c r="B51" s="85" t="s">
        <v>169</v>
      </c>
      <c r="C51" s="67">
        <v>399517</v>
      </c>
      <c r="D51" s="67"/>
      <c r="E51" s="91">
        <v>217493</v>
      </c>
      <c r="F51" s="67"/>
      <c r="G51" s="67">
        <v>258225</v>
      </c>
      <c r="H51" s="67"/>
      <c r="I51" s="91">
        <v>89639</v>
      </c>
    </row>
    <row r="52" spans="1:9" s="11" customFormat="1" ht="21.75" customHeight="1" x14ac:dyDescent="0.45">
      <c r="A52" s="47" t="s">
        <v>48</v>
      </c>
      <c r="B52" s="85"/>
      <c r="C52" s="67">
        <v>207002</v>
      </c>
      <c r="D52" s="67"/>
      <c r="E52" s="91">
        <v>181598</v>
      </c>
      <c r="F52" s="67"/>
      <c r="G52" s="91">
        <v>111671</v>
      </c>
      <c r="H52" s="67"/>
      <c r="I52" s="91">
        <v>94004</v>
      </c>
    </row>
    <row r="53" spans="1:9" s="11" customFormat="1" ht="21.75" customHeight="1" x14ac:dyDescent="0.45">
      <c r="A53" s="46" t="s">
        <v>122</v>
      </c>
      <c r="B53" s="79"/>
      <c r="C53" s="67"/>
      <c r="D53" s="67"/>
      <c r="E53" s="91"/>
      <c r="F53" s="67"/>
      <c r="G53" s="67"/>
      <c r="H53" s="67"/>
      <c r="I53" s="91"/>
    </row>
    <row r="54" spans="1:9" s="11" customFormat="1" ht="21.75" customHeight="1" x14ac:dyDescent="0.45">
      <c r="A54" s="47" t="s">
        <v>87</v>
      </c>
      <c r="B54" s="79"/>
      <c r="C54" s="67">
        <v>17452</v>
      </c>
      <c r="D54" s="67"/>
      <c r="E54" s="67">
        <v>16675</v>
      </c>
      <c r="F54" s="67"/>
      <c r="G54" s="67">
        <v>16785</v>
      </c>
      <c r="H54" s="67"/>
      <c r="I54" s="91">
        <v>16033</v>
      </c>
    </row>
    <row r="55" spans="1:9" s="11" customFormat="1" ht="21.75" customHeight="1" x14ac:dyDescent="0.45">
      <c r="A55" s="12" t="s">
        <v>13</v>
      </c>
      <c r="B55" s="79"/>
      <c r="C55" s="65">
        <v>0</v>
      </c>
      <c r="D55" s="67"/>
      <c r="E55" s="67">
        <v>9136</v>
      </c>
      <c r="F55" s="67"/>
      <c r="G55" s="65">
        <v>0</v>
      </c>
      <c r="H55" s="67"/>
      <c r="I55" s="67">
        <v>9136</v>
      </c>
    </row>
    <row r="56" spans="1:9" s="11" customFormat="1" ht="21.75" customHeight="1" x14ac:dyDescent="0.45">
      <c r="A56" s="12" t="s">
        <v>14</v>
      </c>
      <c r="B56" s="85"/>
      <c r="C56" s="67">
        <v>34403</v>
      </c>
      <c r="D56" s="67"/>
      <c r="E56" s="67">
        <v>45152</v>
      </c>
      <c r="F56" s="67"/>
      <c r="G56" s="73">
        <v>16335</v>
      </c>
      <c r="H56" s="67"/>
      <c r="I56" s="73">
        <v>23229</v>
      </c>
    </row>
    <row r="57" spans="1:9" s="22" customFormat="1" ht="21.95" customHeight="1" x14ac:dyDescent="0.45">
      <c r="A57" s="7" t="s">
        <v>15</v>
      </c>
      <c r="B57" s="84"/>
      <c r="C57" s="51">
        <f>SUM(C50:C56)</f>
        <v>1047289</v>
      </c>
      <c r="D57" s="27"/>
      <c r="E57" s="51">
        <f>SUM(E50:E56)</f>
        <v>944219</v>
      </c>
      <c r="F57" s="27"/>
      <c r="G57" s="51">
        <f>SUM(G50:G56)</f>
        <v>473571</v>
      </c>
      <c r="H57" s="27"/>
      <c r="I57" s="51">
        <f>SUM(I50:I56)</f>
        <v>362850</v>
      </c>
    </row>
    <row r="58" spans="1:9" s="11" customFormat="1" ht="11.25" customHeight="1" x14ac:dyDescent="0.45">
      <c r="A58" s="14"/>
      <c r="B58" s="79"/>
      <c r="C58" s="16"/>
      <c r="D58" s="15"/>
      <c r="E58" s="16"/>
      <c r="F58" s="16"/>
      <c r="G58" s="16"/>
      <c r="H58" s="16"/>
      <c r="I58" s="16"/>
    </row>
    <row r="59" spans="1:9" s="11" customFormat="1" ht="23.1" customHeight="1" x14ac:dyDescent="0.45">
      <c r="A59" s="9" t="s">
        <v>16</v>
      </c>
      <c r="B59" s="79"/>
      <c r="C59" s="13"/>
      <c r="D59" s="13"/>
      <c r="E59" s="13"/>
      <c r="F59" s="13"/>
      <c r="G59" s="13"/>
      <c r="H59" s="13"/>
      <c r="I59" s="13"/>
    </row>
    <row r="60" spans="1:9" s="11" customFormat="1" ht="21.75" customHeight="1" x14ac:dyDescent="0.45">
      <c r="A60" s="47" t="s">
        <v>89</v>
      </c>
      <c r="B60" s="85"/>
      <c r="D60" s="67"/>
      <c r="F60" s="67"/>
      <c r="G60" s="74"/>
      <c r="H60" s="67"/>
      <c r="I60" s="74"/>
    </row>
    <row r="61" spans="1:9" s="11" customFormat="1" ht="21.75" customHeight="1" x14ac:dyDescent="0.45">
      <c r="A61" s="47" t="s">
        <v>88</v>
      </c>
      <c r="B61" s="85">
        <v>8</v>
      </c>
      <c r="C61" s="65">
        <v>0</v>
      </c>
      <c r="D61" s="67"/>
      <c r="E61" s="121">
        <v>915664</v>
      </c>
      <c r="F61" s="67"/>
      <c r="G61" s="78">
        <v>0</v>
      </c>
      <c r="H61" s="67"/>
      <c r="I61" s="78">
        <v>0</v>
      </c>
    </row>
    <row r="62" spans="1:9" s="11" customFormat="1" ht="21.75" customHeight="1" x14ac:dyDescent="0.45">
      <c r="A62" s="46" t="s">
        <v>57</v>
      </c>
      <c r="B62" s="85"/>
      <c r="C62" s="67">
        <v>20816</v>
      </c>
      <c r="D62" s="67"/>
      <c r="E62" s="91">
        <v>32810</v>
      </c>
      <c r="F62" s="67"/>
      <c r="G62" s="67">
        <v>20293</v>
      </c>
      <c r="H62" s="67"/>
      <c r="I62" s="67">
        <v>31785</v>
      </c>
    </row>
    <row r="63" spans="1:9" s="11" customFormat="1" ht="21.75" customHeight="1" x14ac:dyDescent="0.45">
      <c r="A63" s="47" t="s">
        <v>90</v>
      </c>
      <c r="B63" s="47"/>
      <c r="C63" s="67">
        <v>209057</v>
      </c>
      <c r="D63" s="67"/>
      <c r="E63" s="91">
        <v>183208</v>
      </c>
      <c r="F63" s="67"/>
      <c r="G63" s="67">
        <v>141894</v>
      </c>
      <c r="H63" s="67"/>
      <c r="I63" s="67">
        <v>128635</v>
      </c>
    </row>
    <row r="64" spans="1:9" s="11" customFormat="1" ht="21.75" customHeight="1" x14ac:dyDescent="0.45">
      <c r="A64" s="98" t="s">
        <v>142</v>
      </c>
      <c r="B64" s="98"/>
      <c r="C64" s="67">
        <v>9399</v>
      </c>
      <c r="D64" s="67"/>
      <c r="E64" s="91">
        <v>9585</v>
      </c>
      <c r="F64" s="67"/>
      <c r="G64" s="65">
        <v>0</v>
      </c>
      <c r="H64" s="67"/>
      <c r="I64" s="65">
        <v>0</v>
      </c>
    </row>
    <row r="65" spans="1:9" ht="21.75" customHeight="1" x14ac:dyDescent="0.45">
      <c r="A65" s="47" t="s">
        <v>42</v>
      </c>
      <c r="C65" s="67">
        <v>5783</v>
      </c>
      <c r="E65" s="91">
        <v>7003</v>
      </c>
      <c r="G65" s="67">
        <v>524</v>
      </c>
      <c r="I65" s="67">
        <v>524</v>
      </c>
    </row>
    <row r="66" spans="1:9" s="22" customFormat="1" ht="21.75" customHeight="1" x14ac:dyDescent="0.45">
      <c r="A66" s="7" t="s">
        <v>17</v>
      </c>
      <c r="B66" s="84"/>
      <c r="C66" s="51">
        <f>SUM(C60:C65)</f>
        <v>245055</v>
      </c>
      <c r="D66" s="27"/>
      <c r="E66" s="51">
        <f>SUM(E60:E65)</f>
        <v>1148270</v>
      </c>
      <c r="F66" s="27"/>
      <c r="G66" s="51">
        <f>SUM(G60:G65)</f>
        <v>162711</v>
      </c>
      <c r="H66" s="27"/>
      <c r="I66" s="51">
        <f>SUM(I60:I65)</f>
        <v>160944</v>
      </c>
    </row>
    <row r="67" spans="1:9" s="22" customFormat="1" ht="23.1" customHeight="1" x14ac:dyDescent="0.45">
      <c r="A67" s="14" t="s">
        <v>18</v>
      </c>
      <c r="B67" s="87"/>
      <c r="C67" s="44">
        <f>SUM(C57,C66)</f>
        <v>1292344</v>
      </c>
      <c r="D67" s="27"/>
      <c r="E67" s="44">
        <f>SUM(E57,E66)</f>
        <v>2092489</v>
      </c>
      <c r="F67" s="27"/>
      <c r="G67" s="44">
        <f>SUM(G57,G66)</f>
        <v>636282</v>
      </c>
      <c r="H67" s="27"/>
      <c r="I67" s="44">
        <f>SUM(I57,I66)</f>
        <v>523794</v>
      </c>
    </row>
    <row r="68" spans="1:9" s="22" customFormat="1" ht="21.75" customHeight="1" x14ac:dyDescent="0.45">
      <c r="A68" s="14"/>
      <c r="B68" s="87"/>
      <c r="C68" s="27"/>
      <c r="D68" s="27"/>
      <c r="E68" s="27"/>
      <c r="F68" s="27"/>
      <c r="G68" s="27"/>
      <c r="H68" s="27"/>
      <c r="I68" s="27"/>
    </row>
    <row r="69" spans="1:9" s="56" customFormat="1" ht="23.85" customHeight="1" x14ac:dyDescent="0.5">
      <c r="A69" s="131" t="s">
        <v>75</v>
      </c>
      <c r="B69" s="131"/>
      <c r="C69" s="131"/>
      <c r="D69" s="55"/>
      <c r="E69" s="55"/>
      <c r="F69" s="55"/>
      <c r="G69" s="55"/>
      <c r="H69" s="55"/>
      <c r="I69" s="55"/>
    </row>
    <row r="70" spans="1:9" s="56" customFormat="1" ht="23.85" customHeight="1" x14ac:dyDescent="0.5">
      <c r="A70" s="49" t="s">
        <v>47</v>
      </c>
      <c r="B70" s="80"/>
      <c r="C70" s="55"/>
      <c r="D70" s="55"/>
      <c r="E70" s="55"/>
      <c r="F70" s="55"/>
      <c r="G70" s="55"/>
      <c r="H70" s="55"/>
      <c r="I70" s="55"/>
    </row>
    <row r="71" spans="1:9" s="56" customFormat="1" ht="23.85" customHeight="1" x14ac:dyDescent="0.5">
      <c r="A71" s="3"/>
      <c r="B71" s="80"/>
      <c r="C71" s="55"/>
      <c r="D71" s="55"/>
      <c r="E71" s="55"/>
      <c r="F71" s="55"/>
      <c r="G71" s="55"/>
      <c r="H71" s="55"/>
      <c r="I71" s="55"/>
    </row>
    <row r="72" spans="1:9" ht="23.85" customHeight="1" x14ac:dyDescent="0.45">
      <c r="A72" s="4"/>
      <c r="B72" s="82"/>
      <c r="C72" s="132" t="s">
        <v>1</v>
      </c>
      <c r="D72" s="132"/>
      <c r="E72" s="132"/>
      <c r="F72" s="132"/>
      <c r="G72" s="132" t="s">
        <v>43</v>
      </c>
      <c r="H72" s="132"/>
      <c r="I72" s="132"/>
    </row>
    <row r="73" spans="1:9" ht="23.85" customHeight="1" x14ac:dyDescent="0.45">
      <c r="A73" s="4"/>
      <c r="B73" s="82"/>
      <c r="C73" s="64" t="s">
        <v>128</v>
      </c>
      <c r="D73" s="64"/>
      <c r="E73" s="64" t="s">
        <v>50</v>
      </c>
      <c r="F73" s="119"/>
      <c r="G73" s="64" t="s">
        <v>128</v>
      </c>
      <c r="H73" s="64"/>
      <c r="I73" s="64" t="s">
        <v>50</v>
      </c>
    </row>
    <row r="74" spans="1:9" ht="23.85" customHeight="1" x14ac:dyDescent="0.5">
      <c r="A74" s="49" t="s">
        <v>10</v>
      </c>
      <c r="B74" s="115" t="s">
        <v>2</v>
      </c>
      <c r="C74" s="69" t="s">
        <v>164</v>
      </c>
      <c r="D74" s="116"/>
      <c r="E74" s="69" t="s">
        <v>165</v>
      </c>
      <c r="F74" s="116"/>
      <c r="G74" s="69" t="s">
        <v>164</v>
      </c>
      <c r="H74" s="116"/>
      <c r="I74" s="69" t="s">
        <v>165</v>
      </c>
    </row>
    <row r="75" spans="1:9" ht="23.85" customHeight="1" x14ac:dyDescent="0.5">
      <c r="A75" s="49"/>
      <c r="B75" s="115"/>
      <c r="C75" s="69" t="s">
        <v>71</v>
      </c>
      <c r="D75" s="116"/>
      <c r="E75" s="69"/>
      <c r="F75" s="116"/>
      <c r="G75" s="69" t="s">
        <v>71</v>
      </c>
      <c r="H75" s="116"/>
      <c r="I75" s="69"/>
    </row>
    <row r="76" spans="1:9" ht="23.85" customHeight="1" x14ac:dyDescent="0.45">
      <c r="A76" s="7"/>
      <c r="B76" s="82"/>
      <c r="C76" s="129" t="s">
        <v>68</v>
      </c>
      <c r="D76" s="130"/>
      <c r="E76" s="130"/>
      <c r="F76" s="130"/>
      <c r="G76" s="130"/>
      <c r="H76" s="130"/>
      <c r="I76" s="130"/>
    </row>
    <row r="77" spans="1:9" s="11" customFormat="1" ht="23.85" customHeight="1" x14ac:dyDescent="0.45">
      <c r="A77" s="9" t="s">
        <v>19</v>
      </c>
      <c r="B77" s="79"/>
      <c r="C77" s="13"/>
      <c r="D77" s="13"/>
      <c r="E77" s="13"/>
      <c r="F77" s="13"/>
      <c r="G77" s="13"/>
      <c r="H77" s="13"/>
      <c r="I77" s="13"/>
    </row>
    <row r="78" spans="1:9" s="11" customFormat="1" ht="23.85" customHeight="1" x14ac:dyDescent="0.45">
      <c r="A78" s="46" t="s">
        <v>20</v>
      </c>
      <c r="B78" s="85"/>
      <c r="C78" s="13"/>
      <c r="D78" s="13"/>
      <c r="E78" s="13"/>
      <c r="F78" s="13"/>
      <c r="G78" s="13"/>
      <c r="H78" s="13"/>
      <c r="I78" s="13"/>
    </row>
    <row r="79" spans="1:9" s="11" customFormat="1" ht="23.85" customHeight="1" thickBot="1" x14ac:dyDescent="0.5">
      <c r="A79" s="46" t="s">
        <v>58</v>
      </c>
      <c r="B79" s="79"/>
      <c r="C79" s="57">
        <v>998282</v>
      </c>
      <c r="D79" s="67"/>
      <c r="E79" s="57">
        <v>998282</v>
      </c>
      <c r="F79" s="67"/>
      <c r="G79" s="57">
        <v>998282</v>
      </c>
      <c r="H79" s="67"/>
      <c r="I79" s="57">
        <v>998282</v>
      </c>
    </row>
    <row r="80" spans="1:9" s="11" customFormat="1" ht="23.85" customHeight="1" thickTop="1" x14ac:dyDescent="0.45">
      <c r="A80" s="46" t="s">
        <v>59</v>
      </c>
      <c r="B80" s="79"/>
      <c r="C80" s="67">
        <v>998282</v>
      </c>
      <c r="D80" s="67"/>
      <c r="E80" s="67">
        <v>998282</v>
      </c>
      <c r="F80" s="67"/>
      <c r="G80" s="67">
        <v>998282</v>
      </c>
      <c r="H80" s="67"/>
      <c r="I80" s="67">
        <v>998282</v>
      </c>
    </row>
    <row r="81" spans="1:11" s="11" customFormat="1" ht="23.85" customHeight="1" x14ac:dyDescent="0.45">
      <c r="A81" s="77" t="s">
        <v>97</v>
      </c>
      <c r="B81" s="83"/>
      <c r="C81" s="67">
        <v>2786808</v>
      </c>
      <c r="D81" s="67"/>
      <c r="E81" s="67">
        <v>2786808</v>
      </c>
      <c r="F81" s="67"/>
      <c r="G81" s="67">
        <v>2786808</v>
      </c>
      <c r="H81" s="67"/>
      <c r="I81" s="67">
        <v>2786808</v>
      </c>
    </row>
    <row r="82" spans="1:11" s="11" customFormat="1" ht="23.85" customHeight="1" x14ac:dyDescent="0.45">
      <c r="A82" s="38" t="s">
        <v>61</v>
      </c>
      <c r="B82" s="81"/>
      <c r="C82" s="67"/>
      <c r="D82" s="67"/>
      <c r="E82" s="67"/>
      <c r="F82" s="67"/>
      <c r="G82" s="67"/>
      <c r="H82" s="67"/>
      <c r="I82" s="67"/>
    </row>
    <row r="83" spans="1:11" s="11" customFormat="1" ht="23.85" customHeight="1" x14ac:dyDescent="0.45">
      <c r="A83" s="38" t="s">
        <v>55</v>
      </c>
      <c r="B83" s="81"/>
      <c r="C83" s="67"/>
      <c r="D83" s="67"/>
      <c r="E83" s="67"/>
      <c r="F83" s="67"/>
      <c r="G83" s="67"/>
      <c r="H83" s="67"/>
      <c r="I83" s="67"/>
    </row>
    <row r="84" spans="1:11" s="11" customFormat="1" ht="23.85" customHeight="1" x14ac:dyDescent="0.45">
      <c r="A84" s="38" t="s">
        <v>56</v>
      </c>
      <c r="B84" s="83"/>
      <c r="C84" s="67">
        <v>43260</v>
      </c>
      <c r="D84" s="67"/>
      <c r="E84" s="67">
        <v>43260</v>
      </c>
      <c r="F84" s="67"/>
      <c r="G84" s="67">
        <v>43260</v>
      </c>
      <c r="H84" s="67"/>
      <c r="I84" s="67">
        <v>43260</v>
      </c>
    </row>
    <row r="85" spans="1:11" s="11" customFormat="1" ht="23.85" customHeight="1" x14ac:dyDescent="0.45">
      <c r="A85" s="38" t="s">
        <v>64</v>
      </c>
      <c r="B85" s="81"/>
      <c r="C85" s="67">
        <v>214910</v>
      </c>
      <c r="D85" s="67"/>
      <c r="E85" s="67">
        <v>246610</v>
      </c>
      <c r="F85" s="67"/>
      <c r="G85" s="67">
        <v>2436901</v>
      </c>
      <c r="H85" s="67"/>
      <c r="I85" s="67">
        <v>2448629</v>
      </c>
    </row>
    <row r="86" spans="1:11" s="22" customFormat="1" ht="23.85" customHeight="1" x14ac:dyDescent="0.45">
      <c r="A86" s="14" t="s">
        <v>79</v>
      </c>
      <c r="B86" s="87"/>
      <c r="C86" s="51">
        <f>SUM(C80:C85)</f>
        <v>4043260</v>
      </c>
      <c r="D86" s="27"/>
      <c r="E86" s="51">
        <f>SUM(E80:E85)</f>
        <v>4074960</v>
      </c>
      <c r="F86" s="27"/>
      <c r="G86" s="51">
        <f>SUM(G80:G85)</f>
        <v>6265251</v>
      </c>
      <c r="H86" s="27"/>
      <c r="I86" s="51">
        <f>SUM(I80:I85)</f>
        <v>6276979</v>
      </c>
    </row>
    <row r="87" spans="1:11" s="11" customFormat="1" ht="22.5" customHeight="1" x14ac:dyDescent="0.45">
      <c r="A87" s="14"/>
      <c r="B87" s="79"/>
      <c r="C87" s="42"/>
      <c r="D87" s="42"/>
      <c r="E87" s="42"/>
      <c r="F87" s="42"/>
      <c r="G87" s="42"/>
      <c r="H87" s="42"/>
      <c r="I87" s="42"/>
    </row>
    <row r="88" spans="1:11" s="11" customFormat="1" ht="25.5" customHeight="1" thickBot="1" x14ac:dyDescent="0.5">
      <c r="A88" s="14" t="s">
        <v>21</v>
      </c>
      <c r="B88" s="79"/>
      <c r="C88" s="53">
        <f>SUM(C67,C86)</f>
        <v>5335604</v>
      </c>
      <c r="D88" s="67"/>
      <c r="E88" s="53">
        <f>SUM(E67,E86)</f>
        <v>6167449</v>
      </c>
      <c r="F88" s="67"/>
      <c r="G88" s="53">
        <f>SUM(G67,G86)</f>
        <v>6901533</v>
      </c>
      <c r="H88" s="67"/>
      <c r="I88" s="53">
        <f>SUM(I67,I86)</f>
        <v>6800773</v>
      </c>
      <c r="J88" s="122">
        <f>I88-I39</f>
        <v>0</v>
      </c>
      <c r="K88" s="122">
        <f>G39-G88</f>
        <v>0</v>
      </c>
    </row>
    <row r="89" spans="1:11" s="11" customFormat="1" ht="23.85" customHeight="1" thickTop="1" x14ac:dyDescent="0.45">
      <c r="A89" s="39"/>
      <c r="B89" s="81"/>
      <c r="C89" s="123">
        <f>C88-C39</f>
        <v>0</v>
      </c>
      <c r="D89" s="123"/>
      <c r="E89" s="123">
        <f>E88-E39</f>
        <v>0</v>
      </c>
      <c r="F89" s="123"/>
      <c r="G89" s="123">
        <f>G88-G39</f>
        <v>0</v>
      </c>
      <c r="H89" s="123"/>
      <c r="I89" s="123">
        <f>I88-I39</f>
        <v>0</v>
      </c>
      <c r="J89" s="122">
        <f>E88-E39</f>
        <v>0</v>
      </c>
      <c r="K89" s="122">
        <f>C39-C88</f>
        <v>0</v>
      </c>
    </row>
  </sheetData>
  <mergeCells count="11">
    <mergeCell ref="G4:I4"/>
    <mergeCell ref="C4:F4"/>
    <mergeCell ref="C48:I48"/>
    <mergeCell ref="C8:I8"/>
    <mergeCell ref="A41:C41"/>
    <mergeCell ref="C76:I76"/>
    <mergeCell ref="A69:C69"/>
    <mergeCell ref="C72:F72"/>
    <mergeCell ref="G72:I72"/>
    <mergeCell ref="C44:F44"/>
    <mergeCell ref="G44:I44"/>
  </mergeCells>
  <pageMargins left="0.8" right="0.8" top="0.48" bottom="0.5" header="0.4" footer="0.5"/>
  <pageSetup paperSize="9" scale="88" firstPageNumber="3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2" manualBreakCount="2">
    <brk id="40" max="16383" man="1"/>
    <brk id="68" max="8" man="1"/>
  </rowBreaks>
  <ignoredErrors>
    <ignoredError sqref="E86 G86 I86 C86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6"/>
  <sheetViews>
    <sheetView view="pageBreakPreview" topLeftCell="A43" zoomScaleNormal="100" zoomScaleSheetLayoutView="100" workbookViewId="0">
      <selection activeCell="A12" sqref="A12"/>
    </sheetView>
  </sheetViews>
  <sheetFormatPr defaultColWidth="9.140625" defaultRowHeight="21.75" customHeight="1" x14ac:dyDescent="0.45"/>
  <cols>
    <col min="1" max="1" width="43.7109375" style="2" customWidth="1"/>
    <col min="2" max="2" width="8" style="23" customWidth="1"/>
    <col min="3" max="3" width="13.7109375" style="2" customWidth="1"/>
    <col min="4" max="4" width="1.5703125" style="2" customWidth="1"/>
    <col min="5" max="5" width="13.7109375" style="2" customWidth="1"/>
    <col min="6" max="6" width="1.5703125" style="2" customWidth="1"/>
    <col min="7" max="7" width="13.7109375" style="2" customWidth="1"/>
    <col min="8" max="8" width="1.5703125" style="2" customWidth="1"/>
    <col min="9" max="9" width="13.7109375" style="2" customWidth="1"/>
    <col min="10" max="10" width="14" style="21" bestFit="1" customWidth="1"/>
    <col min="11" max="11" width="12.85546875" style="101" customWidth="1"/>
    <col min="12" max="12" width="16.42578125" style="101" bestFit="1" customWidth="1"/>
    <col min="13" max="13" width="12.85546875" style="101" bestFit="1" customWidth="1"/>
    <col min="14" max="14" width="10.28515625" style="2" bestFit="1" customWidth="1"/>
    <col min="15" max="15" width="9.42578125" style="2" bestFit="1" customWidth="1"/>
    <col min="16" max="16384" width="9.140625" style="2"/>
  </cols>
  <sheetData>
    <row r="1" spans="1:13" ht="23.25" x14ac:dyDescent="0.5">
      <c r="A1" s="131" t="s">
        <v>75</v>
      </c>
      <c r="B1" s="131"/>
      <c r="C1" s="131"/>
      <c r="E1" s="94"/>
    </row>
    <row r="2" spans="1:13" ht="23.25" x14ac:dyDescent="0.5">
      <c r="A2" s="3" t="s">
        <v>66</v>
      </c>
      <c r="B2" s="88"/>
    </row>
    <row r="3" spans="1:13" ht="18" customHeight="1" x14ac:dyDescent="0.5">
      <c r="A3" s="1"/>
      <c r="B3" s="1"/>
      <c r="C3" s="1"/>
      <c r="D3" s="1"/>
      <c r="E3" s="1"/>
    </row>
    <row r="4" spans="1:13" x14ac:dyDescent="0.45">
      <c r="A4" s="4"/>
      <c r="B4" s="82"/>
      <c r="C4" s="132" t="s">
        <v>1</v>
      </c>
      <c r="D4" s="132"/>
      <c r="E4" s="132"/>
      <c r="F4" s="5"/>
      <c r="G4" s="132" t="s">
        <v>43</v>
      </c>
      <c r="H4" s="132"/>
      <c r="I4" s="132"/>
    </row>
    <row r="5" spans="1:13" x14ac:dyDescent="0.45">
      <c r="A5" s="4"/>
      <c r="B5" s="82"/>
      <c r="C5" s="133" t="s">
        <v>67</v>
      </c>
      <c r="D5" s="134"/>
      <c r="E5" s="134"/>
      <c r="F5" s="5"/>
      <c r="G5" s="133" t="s">
        <v>67</v>
      </c>
      <c r="H5" s="134"/>
      <c r="I5" s="134"/>
    </row>
    <row r="6" spans="1:13" x14ac:dyDescent="0.45">
      <c r="A6" s="4"/>
      <c r="B6" s="82"/>
      <c r="C6" s="133" t="s">
        <v>129</v>
      </c>
      <c r="D6" s="134"/>
      <c r="E6" s="134"/>
      <c r="F6" s="5"/>
      <c r="G6" s="133" t="s">
        <v>129</v>
      </c>
      <c r="H6" s="134"/>
      <c r="I6" s="134"/>
    </row>
    <row r="7" spans="1:13" x14ac:dyDescent="0.45">
      <c r="A7" s="4"/>
      <c r="B7" s="82" t="s">
        <v>2</v>
      </c>
      <c r="C7" s="71">
        <v>2562</v>
      </c>
      <c r="D7" s="45"/>
      <c r="E7" s="71">
        <v>2561</v>
      </c>
      <c r="F7" s="45"/>
      <c r="G7" s="71">
        <v>2562</v>
      </c>
      <c r="H7" s="119"/>
      <c r="I7" s="71">
        <v>2561</v>
      </c>
    </row>
    <row r="8" spans="1:13" x14ac:dyDescent="0.45">
      <c r="A8" s="7"/>
      <c r="B8" s="82"/>
      <c r="C8" s="129" t="s">
        <v>68</v>
      </c>
      <c r="D8" s="130"/>
      <c r="E8" s="130"/>
      <c r="F8" s="130"/>
      <c r="G8" s="130"/>
      <c r="H8" s="130"/>
      <c r="I8" s="130"/>
    </row>
    <row r="9" spans="1:13" x14ac:dyDescent="0.45">
      <c r="A9" s="9" t="s">
        <v>22</v>
      </c>
      <c r="B9" s="79"/>
      <c r="C9" s="10"/>
      <c r="D9" s="10"/>
      <c r="E9" s="10"/>
      <c r="F9" s="10"/>
      <c r="G9" s="11"/>
      <c r="H9" s="10"/>
      <c r="I9" s="11"/>
    </row>
    <row r="10" spans="1:13" x14ac:dyDescent="0.45">
      <c r="A10" s="12" t="s">
        <v>65</v>
      </c>
      <c r="B10" s="79" t="s">
        <v>169</v>
      </c>
      <c r="C10" s="67">
        <v>793807</v>
      </c>
      <c r="D10" s="67"/>
      <c r="E10" s="67">
        <f>1096121-265170</f>
        <v>830951</v>
      </c>
      <c r="F10" s="67"/>
      <c r="G10" s="67">
        <v>421920</v>
      </c>
      <c r="H10" s="67"/>
      <c r="I10" s="67">
        <v>453408</v>
      </c>
    </row>
    <row r="11" spans="1:13" x14ac:dyDescent="0.45">
      <c r="A11" s="47" t="s">
        <v>162</v>
      </c>
      <c r="B11" s="79"/>
      <c r="C11" s="67"/>
      <c r="D11" s="67"/>
      <c r="E11" s="67"/>
      <c r="F11" s="67"/>
      <c r="G11" s="67"/>
      <c r="H11" s="67"/>
      <c r="I11" s="67"/>
      <c r="J11" s="109"/>
    </row>
    <row r="12" spans="1:13" x14ac:dyDescent="0.45">
      <c r="A12" s="77" t="s">
        <v>163</v>
      </c>
      <c r="B12" s="79"/>
      <c r="C12" s="93">
        <v>0</v>
      </c>
      <c r="D12" s="67"/>
      <c r="E12" s="67">
        <v>47645</v>
      </c>
      <c r="F12" s="67"/>
      <c r="G12" s="93">
        <v>0</v>
      </c>
      <c r="H12" s="67"/>
      <c r="I12" s="93">
        <v>0</v>
      </c>
      <c r="J12" s="109"/>
    </row>
    <row r="13" spans="1:13" x14ac:dyDescent="0.45">
      <c r="A13" s="12" t="s">
        <v>23</v>
      </c>
      <c r="B13" s="79" t="s">
        <v>198</v>
      </c>
      <c r="C13" s="67">
        <v>34881</v>
      </c>
      <c r="D13" s="67"/>
      <c r="E13" s="67">
        <v>40316</v>
      </c>
      <c r="F13" s="67"/>
      <c r="G13" s="67">
        <v>10376</v>
      </c>
      <c r="H13" s="67"/>
      <c r="I13" s="67">
        <v>18185</v>
      </c>
      <c r="J13" s="109"/>
    </row>
    <row r="14" spans="1:13" s="22" customFormat="1" ht="23.85" customHeight="1" x14ac:dyDescent="0.45">
      <c r="A14" s="7" t="s">
        <v>24</v>
      </c>
      <c r="B14" s="84"/>
      <c r="C14" s="51">
        <f>SUM(C10:C13)</f>
        <v>828688</v>
      </c>
      <c r="D14" s="27"/>
      <c r="E14" s="51">
        <f>SUM(E10:E13)</f>
        <v>918912</v>
      </c>
      <c r="F14" s="27"/>
      <c r="G14" s="51">
        <f>SUM(G10:G13)</f>
        <v>432296</v>
      </c>
      <c r="H14" s="27"/>
      <c r="I14" s="51">
        <f>SUM(I10:I13)</f>
        <v>471593</v>
      </c>
      <c r="J14" s="21"/>
      <c r="K14" s="101"/>
      <c r="L14" s="101"/>
      <c r="M14" s="101"/>
    </row>
    <row r="15" spans="1:13" x14ac:dyDescent="0.45">
      <c r="A15" s="14"/>
      <c r="B15" s="79"/>
      <c r="C15" s="67"/>
      <c r="D15" s="67"/>
      <c r="E15" s="67"/>
      <c r="F15" s="67"/>
      <c r="G15" s="67"/>
      <c r="H15" s="67"/>
      <c r="I15" s="67"/>
    </row>
    <row r="16" spans="1:13" x14ac:dyDescent="0.45">
      <c r="A16" s="9" t="s">
        <v>25</v>
      </c>
      <c r="B16" s="79"/>
      <c r="C16" s="67"/>
      <c r="D16" s="67"/>
      <c r="E16" s="67"/>
      <c r="F16" s="67"/>
      <c r="G16" s="67"/>
      <c r="H16" s="67"/>
      <c r="I16" s="67"/>
    </row>
    <row r="17" spans="1:17" x14ac:dyDescent="0.45">
      <c r="A17" s="46" t="s">
        <v>72</v>
      </c>
      <c r="B17" s="79" t="s">
        <v>83</v>
      </c>
      <c r="C17" s="67">
        <v>498779</v>
      </c>
      <c r="D17" s="67"/>
      <c r="E17" s="67">
        <f>786072-265170</f>
        <v>520902</v>
      </c>
      <c r="F17" s="67"/>
      <c r="G17" s="67">
        <v>281477</v>
      </c>
      <c r="H17" s="67"/>
      <c r="I17" s="67">
        <v>309759</v>
      </c>
      <c r="O17" s="70"/>
    </row>
    <row r="18" spans="1:17" x14ac:dyDescent="0.45">
      <c r="A18" s="46" t="s">
        <v>44</v>
      </c>
      <c r="B18" s="79" t="s">
        <v>83</v>
      </c>
      <c r="C18" s="67">
        <v>111975</v>
      </c>
      <c r="D18" s="67"/>
      <c r="E18" s="67">
        <v>135165</v>
      </c>
      <c r="F18" s="67"/>
      <c r="G18" s="67">
        <v>7659</v>
      </c>
      <c r="H18" s="67"/>
      <c r="I18" s="67">
        <v>9790</v>
      </c>
      <c r="O18" s="70"/>
    </row>
    <row r="19" spans="1:17" x14ac:dyDescent="0.45">
      <c r="A19" s="46" t="s">
        <v>45</v>
      </c>
      <c r="B19" s="79" t="s">
        <v>83</v>
      </c>
      <c r="C19" s="67">
        <v>146505</v>
      </c>
      <c r="D19" s="67"/>
      <c r="E19" s="67">
        <v>135738</v>
      </c>
      <c r="F19" s="67"/>
      <c r="G19" s="67">
        <v>80660</v>
      </c>
      <c r="H19" s="67"/>
      <c r="I19" s="67">
        <v>79906</v>
      </c>
      <c r="J19" s="109"/>
      <c r="O19" s="70"/>
    </row>
    <row r="20" spans="1:17" x14ac:dyDescent="0.45">
      <c r="A20" s="46" t="s">
        <v>46</v>
      </c>
      <c r="B20" s="79"/>
      <c r="C20" s="67">
        <v>872</v>
      </c>
      <c r="D20" s="67"/>
      <c r="E20" s="67">
        <v>6702</v>
      </c>
      <c r="F20" s="67"/>
      <c r="G20" s="67">
        <v>449</v>
      </c>
      <c r="H20" s="67"/>
      <c r="I20" s="67">
        <v>1852</v>
      </c>
      <c r="O20" s="70"/>
    </row>
    <row r="21" spans="1:17" s="22" customFormat="1" ht="23.85" customHeight="1" x14ac:dyDescent="0.45">
      <c r="A21" s="7" t="s">
        <v>26</v>
      </c>
      <c r="B21" s="84"/>
      <c r="C21" s="51">
        <f>SUM(C17:C20)</f>
        <v>758131</v>
      </c>
      <c r="D21" s="27"/>
      <c r="E21" s="51">
        <f>SUM(E17:E20)</f>
        <v>798507</v>
      </c>
      <c r="F21" s="27"/>
      <c r="G21" s="51">
        <f>SUM(G17:G20)</f>
        <v>370245</v>
      </c>
      <c r="H21" s="27"/>
      <c r="I21" s="51">
        <f>SUM(I17:I20)</f>
        <v>401307</v>
      </c>
      <c r="J21" s="21"/>
      <c r="K21" s="101"/>
      <c r="L21" s="101"/>
      <c r="M21" s="101"/>
    </row>
    <row r="22" spans="1:17" x14ac:dyDescent="0.45">
      <c r="A22" s="12"/>
      <c r="B22" s="79"/>
      <c r="C22" s="16"/>
      <c r="D22" s="15"/>
      <c r="E22" s="16"/>
      <c r="F22" s="15"/>
      <c r="G22" s="16"/>
      <c r="H22" s="15"/>
      <c r="I22" s="16"/>
    </row>
    <row r="23" spans="1:17" x14ac:dyDescent="0.45">
      <c r="A23" s="46" t="s">
        <v>120</v>
      </c>
      <c r="B23" s="17">
        <v>5</v>
      </c>
      <c r="C23" s="90">
        <v>-495</v>
      </c>
      <c r="D23" s="67"/>
      <c r="E23" s="90">
        <v>-990</v>
      </c>
      <c r="F23" s="67"/>
      <c r="G23" s="105">
        <v>0</v>
      </c>
      <c r="H23" s="67"/>
      <c r="I23" s="105">
        <v>0</v>
      </c>
    </row>
    <row r="24" spans="1:17" x14ac:dyDescent="0.45">
      <c r="A24" s="12"/>
      <c r="B24" s="79"/>
      <c r="C24" s="67"/>
      <c r="D24" s="67"/>
      <c r="E24" s="67"/>
      <c r="F24" s="67"/>
      <c r="G24" s="67"/>
      <c r="H24" s="67"/>
      <c r="I24" s="67"/>
    </row>
    <row r="25" spans="1:17" s="22" customFormat="1" x14ac:dyDescent="0.45">
      <c r="A25" s="14" t="s">
        <v>189</v>
      </c>
      <c r="B25" s="87"/>
      <c r="C25" s="27">
        <f>+C14-C21+C23</f>
        <v>70062</v>
      </c>
      <c r="D25" s="27"/>
      <c r="E25" s="27">
        <f>+E14-E21+E23</f>
        <v>119415</v>
      </c>
      <c r="F25" s="27"/>
      <c r="G25" s="27">
        <f>+G14-G21</f>
        <v>62051</v>
      </c>
      <c r="H25" s="27"/>
      <c r="I25" s="27">
        <f>+I14-I21</f>
        <v>70286</v>
      </c>
      <c r="J25" s="21"/>
      <c r="K25" s="66"/>
      <c r="L25" s="101"/>
      <c r="M25" s="101"/>
      <c r="N25" s="100"/>
      <c r="O25" s="100"/>
      <c r="P25" s="100"/>
      <c r="Q25" s="100"/>
    </row>
    <row r="26" spans="1:17" x14ac:dyDescent="0.45">
      <c r="A26" s="46" t="s">
        <v>161</v>
      </c>
      <c r="B26" s="79" t="s">
        <v>176</v>
      </c>
      <c r="C26" s="67">
        <v>-12191</v>
      </c>
      <c r="D26" s="67"/>
      <c r="E26" s="67">
        <v>-15017</v>
      </c>
      <c r="F26" s="67"/>
      <c r="G26" s="110">
        <v>-11950</v>
      </c>
      <c r="H26" s="67"/>
      <c r="I26" s="110">
        <v>-13126</v>
      </c>
    </row>
    <row r="27" spans="1:17" s="22" customFormat="1" ht="22.5" thickBot="1" x14ac:dyDescent="0.5">
      <c r="A27" s="14" t="s">
        <v>190</v>
      </c>
      <c r="B27" s="87"/>
      <c r="C27" s="68">
        <f>SUM(C25:C26)</f>
        <v>57871</v>
      </c>
      <c r="D27" s="27"/>
      <c r="E27" s="68">
        <f>SUM(E25:E26)</f>
        <v>104398</v>
      </c>
      <c r="F27" s="27"/>
      <c r="G27" s="68">
        <f>SUM(G25:G26)</f>
        <v>50101</v>
      </c>
      <c r="H27" s="27"/>
      <c r="I27" s="68">
        <f>SUM(I25:I26)</f>
        <v>57160</v>
      </c>
      <c r="J27" s="100"/>
      <c r="K27" s="101"/>
      <c r="L27" s="101"/>
      <c r="M27" s="101"/>
    </row>
    <row r="28" spans="1:17" s="22" customFormat="1" ht="22.5" thickTop="1" x14ac:dyDescent="0.45">
      <c r="A28" s="14"/>
      <c r="B28" s="87"/>
      <c r="C28" s="27"/>
      <c r="D28" s="27"/>
      <c r="E28" s="27"/>
      <c r="F28" s="27"/>
      <c r="G28" s="27"/>
      <c r="H28" s="27"/>
      <c r="I28" s="27"/>
      <c r="J28" s="21"/>
      <c r="K28" s="101"/>
      <c r="L28" s="101"/>
      <c r="M28" s="101"/>
    </row>
    <row r="29" spans="1:17" s="22" customFormat="1" ht="22.5" thickBot="1" x14ac:dyDescent="0.5">
      <c r="A29" s="14" t="s">
        <v>192</v>
      </c>
      <c r="B29" s="87"/>
      <c r="C29" s="53">
        <f>C27</f>
        <v>57871</v>
      </c>
      <c r="D29" s="27"/>
      <c r="E29" s="53">
        <f>E27</f>
        <v>104398</v>
      </c>
      <c r="F29" s="27"/>
      <c r="G29" s="53">
        <f>G27</f>
        <v>50101</v>
      </c>
      <c r="H29" s="27"/>
      <c r="I29" s="53">
        <f>I27</f>
        <v>57160</v>
      </c>
      <c r="J29" s="21"/>
      <c r="K29" s="101"/>
      <c r="L29" s="101"/>
      <c r="M29" s="101"/>
    </row>
    <row r="30" spans="1:17" s="22" customFormat="1" ht="22.5" thickTop="1" x14ac:dyDescent="0.45">
      <c r="A30" s="14"/>
      <c r="B30" s="87"/>
      <c r="C30" s="27"/>
      <c r="D30" s="27"/>
      <c r="E30" s="27"/>
      <c r="F30" s="27"/>
      <c r="G30" s="27"/>
      <c r="H30" s="27"/>
      <c r="I30" s="27"/>
      <c r="J30" s="21"/>
      <c r="K30" s="101"/>
      <c r="L30" s="101"/>
      <c r="M30" s="101"/>
    </row>
    <row r="31" spans="1:17" ht="24" customHeight="1" thickBot="1" x14ac:dyDescent="0.5">
      <c r="A31" s="14" t="s">
        <v>191</v>
      </c>
      <c r="B31" s="79"/>
      <c r="C31" s="96">
        <f>C27/'BS 3-5'!C80</f>
        <v>5.7970593479597952E-2</v>
      </c>
      <c r="D31" s="67"/>
      <c r="E31" s="96">
        <f>E27/'BS 3-5'!E80</f>
        <v>0.10457766442748642</v>
      </c>
      <c r="F31" s="67"/>
      <c r="G31" s="96">
        <f>G27/'BS 3-5'!G80</f>
        <v>5.0187221646789182E-2</v>
      </c>
      <c r="H31" s="27"/>
      <c r="I31" s="96">
        <f>I27/'BS 3-5'!I80</f>
        <v>5.7258369879452903E-2</v>
      </c>
    </row>
    <row r="32" spans="1:17" ht="22.5" thickTop="1" x14ac:dyDescent="0.45">
      <c r="A32" s="14"/>
      <c r="B32" s="79"/>
      <c r="C32" s="67"/>
      <c r="D32" s="67"/>
      <c r="E32" s="67"/>
      <c r="F32" s="67"/>
      <c r="G32" s="67"/>
      <c r="H32" s="27"/>
      <c r="I32" s="67"/>
    </row>
    <row r="33" spans="1:14" ht="23.25" x14ac:dyDescent="0.5">
      <c r="A33" s="131" t="s">
        <v>75</v>
      </c>
      <c r="B33" s="131"/>
      <c r="C33" s="131"/>
      <c r="E33" s="94"/>
    </row>
    <row r="34" spans="1:14" ht="23.25" x14ac:dyDescent="0.5">
      <c r="A34" s="3" t="s">
        <v>66</v>
      </c>
      <c r="B34" s="88"/>
    </row>
    <row r="35" spans="1:14" ht="18" customHeight="1" x14ac:dyDescent="0.5">
      <c r="A35" s="1"/>
      <c r="B35" s="1"/>
      <c r="C35" s="1"/>
      <c r="D35" s="1"/>
      <c r="E35" s="1"/>
    </row>
    <row r="36" spans="1:14" x14ac:dyDescent="0.45">
      <c r="A36" s="4"/>
      <c r="B36" s="82"/>
      <c r="C36" s="132" t="s">
        <v>1</v>
      </c>
      <c r="D36" s="132"/>
      <c r="E36" s="132"/>
      <c r="F36" s="5"/>
      <c r="G36" s="132" t="s">
        <v>43</v>
      </c>
      <c r="H36" s="132"/>
      <c r="I36" s="132"/>
    </row>
    <row r="37" spans="1:14" x14ac:dyDescent="0.45">
      <c r="A37" s="4"/>
      <c r="B37" s="82"/>
      <c r="C37" s="133" t="s">
        <v>130</v>
      </c>
      <c r="D37" s="134"/>
      <c r="E37" s="134"/>
      <c r="F37" s="5"/>
      <c r="G37" s="133" t="s">
        <v>130</v>
      </c>
      <c r="H37" s="134"/>
      <c r="I37" s="134"/>
    </row>
    <row r="38" spans="1:14" x14ac:dyDescent="0.45">
      <c r="A38" s="4"/>
      <c r="B38" s="82"/>
      <c r="C38" s="133" t="s">
        <v>129</v>
      </c>
      <c r="D38" s="134"/>
      <c r="E38" s="134"/>
      <c r="F38" s="5"/>
      <c r="G38" s="133" t="s">
        <v>129</v>
      </c>
      <c r="H38" s="134"/>
      <c r="I38" s="134"/>
    </row>
    <row r="39" spans="1:14" x14ac:dyDescent="0.45">
      <c r="A39" s="4"/>
      <c r="B39" s="82" t="s">
        <v>2</v>
      </c>
      <c r="C39" s="71">
        <v>2562</v>
      </c>
      <c r="D39" s="119"/>
      <c r="E39" s="71">
        <v>2561</v>
      </c>
      <c r="F39" s="119"/>
      <c r="G39" s="71">
        <v>2562</v>
      </c>
      <c r="H39" s="119"/>
      <c r="I39" s="71">
        <v>2561</v>
      </c>
    </row>
    <row r="40" spans="1:14" x14ac:dyDescent="0.45">
      <c r="A40" s="7"/>
      <c r="B40" s="82"/>
      <c r="C40" s="129" t="s">
        <v>68</v>
      </c>
      <c r="D40" s="130"/>
      <c r="E40" s="130"/>
      <c r="F40" s="130"/>
      <c r="G40" s="130"/>
      <c r="H40" s="130"/>
      <c r="I40" s="130"/>
    </row>
    <row r="41" spans="1:14" x14ac:dyDescent="0.45">
      <c r="A41" s="9" t="s">
        <v>22</v>
      </c>
      <c r="B41" s="79"/>
      <c r="C41" s="10"/>
      <c r="D41" s="10"/>
      <c r="E41" s="10"/>
      <c r="F41" s="10"/>
      <c r="G41" s="11"/>
      <c r="H41" s="10"/>
      <c r="I41" s="11"/>
    </row>
    <row r="42" spans="1:14" x14ac:dyDescent="0.45">
      <c r="A42" s="12" t="s">
        <v>65</v>
      </c>
      <c r="B42" s="79" t="s">
        <v>169</v>
      </c>
      <c r="C42" s="67">
        <v>2099073</v>
      </c>
      <c r="D42" s="67"/>
      <c r="E42" s="67">
        <f>2087788-265170</f>
        <v>1822618</v>
      </c>
      <c r="F42" s="67"/>
      <c r="G42" s="67">
        <v>1059897</v>
      </c>
      <c r="H42" s="67"/>
      <c r="I42" s="67">
        <v>1070110</v>
      </c>
      <c r="N42" s="106"/>
    </row>
    <row r="43" spans="1:14" x14ac:dyDescent="0.45">
      <c r="A43" s="47" t="s">
        <v>162</v>
      </c>
      <c r="B43" s="79"/>
      <c r="C43" s="67"/>
      <c r="D43" s="67"/>
      <c r="E43" s="67"/>
      <c r="F43" s="67"/>
      <c r="G43" s="67"/>
      <c r="H43" s="67"/>
      <c r="I43" s="67"/>
      <c r="J43" s="109"/>
      <c r="N43" s="106"/>
    </row>
    <row r="44" spans="1:14" x14ac:dyDescent="0.45">
      <c r="A44" s="77" t="s">
        <v>163</v>
      </c>
      <c r="B44" s="79"/>
      <c r="C44" s="65">
        <v>0</v>
      </c>
      <c r="D44" s="67"/>
      <c r="E44" s="67">
        <v>47645</v>
      </c>
      <c r="F44" s="65"/>
      <c r="G44" s="65">
        <v>0</v>
      </c>
      <c r="H44" s="65"/>
      <c r="I44" s="65">
        <v>0</v>
      </c>
      <c r="J44" s="109"/>
      <c r="N44" s="106"/>
    </row>
    <row r="45" spans="1:14" x14ac:dyDescent="0.45">
      <c r="A45" s="12" t="s">
        <v>23</v>
      </c>
      <c r="B45" s="79" t="s">
        <v>198</v>
      </c>
      <c r="C45" s="67">
        <v>115727</v>
      </c>
      <c r="D45" s="67"/>
      <c r="E45" s="67">
        <v>101931</v>
      </c>
      <c r="F45" s="67"/>
      <c r="G45" s="67">
        <v>32511</v>
      </c>
      <c r="H45" s="67"/>
      <c r="I45" s="67">
        <v>45558</v>
      </c>
      <c r="J45" s="109"/>
      <c r="N45" s="106"/>
    </row>
    <row r="46" spans="1:14" s="22" customFormat="1" ht="23.85" customHeight="1" x14ac:dyDescent="0.45">
      <c r="A46" s="7" t="s">
        <v>24</v>
      </c>
      <c r="B46" s="84"/>
      <c r="C46" s="51">
        <f>SUM(C42:C45)</f>
        <v>2214800</v>
      </c>
      <c r="D46" s="27"/>
      <c r="E46" s="51">
        <f>SUM(E42:E45)</f>
        <v>1972194</v>
      </c>
      <c r="F46" s="27"/>
      <c r="G46" s="51">
        <f>SUM(G42:G45)</f>
        <v>1092408</v>
      </c>
      <c r="H46" s="27"/>
      <c r="I46" s="51">
        <f>SUM(I42:I45)</f>
        <v>1115668</v>
      </c>
      <c r="J46" s="21"/>
      <c r="K46" s="101"/>
      <c r="L46" s="101"/>
      <c r="M46" s="101"/>
    </row>
    <row r="47" spans="1:14" ht="12" customHeight="1" x14ac:dyDescent="0.45">
      <c r="A47" s="14"/>
      <c r="B47" s="79"/>
      <c r="C47" s="67"/>
      <c r="D47" s="67"/>
      <c r="E47" s="67"/>
      <c r="F47" s="67"/>
      <c r="G47" s="67"/>
      <c r="H47" s="67"/>
      <c r="I47" s="67"/>
    </row>
    <row r="48" spans="1:14" x14ac:dyDescent="0.45">
      <c r="A48" s="9" t="s">
        <v>25</v>
      </c>
      <c r="B48" s="79"/>
      <c r="C48" s="67"/>
      <c r="D48" s="67"/>
      <c r="E48" s="67"/>
      <c r="F48" s="67"/>
      <c r="G48" s="67"/>
      <c r="H48" s="67"/>
      <c r="I48" s="67"/>
    </row>
    <row r="49" spans="1:17" x14ac:dyDescent="0.45">
      <c r="A49" s="46" t="s">
        <v>72</v>
      </c>
      <c r="B49" s="79" t="s">
        <v>83</v>
      </c>
      <c r="C49" s="67">
        <v>1372844</v>
      </c>
      <c r="D49" s="67"/>
      <c r="E49" s="67">
        <f>1632316-265170</f>
        <v>1367146</v>
      </c>
      <c r="F49" s="67"/>
      <c r="G49" s="67">
        <v>753580</v>
      </c>
      <c r="H49" s="67"/>
      <c r="I49" s="67">
        <v>754824</v>
      </c>
      <c r="J49" s="70"/>
      <c r="N49" s="106"/>
      <c r="O49" s="94"/>
    </row>
    <row r="50" spans="1:17" x14ac:dyDescent="0.45">
      <c r="A50" s="46" t="s">
        <v>44</v>
      </c>
      <c r="B50" s="79" t="s">
        <v>83</v>
      </c>
      <c r="C50" s="67">
        <v>350725</v>
      </c>
      <c r="D50" s="67"/>
      <c r="E50" s="67">
        <v>159263</v>
      </c>
      <c r="F50" s="67"/>
      <c r="G50" s="67">
        <v>23593</v>
      </c>
      <c r="H50" s="67"/>
      <c r="I50" s="67">
        <v>25970</v>
      </c>
      <c r="J50" s="70"/>
      <c r="N50" s="106"/>
      <c r="O50" s="94"/>
    </row>
    <row r="51" spans="1:17" x14ac:dyDescent="0.45">
      <c r="A51" s="46" t="s">
        <v>45</v>
      </c>
      <c r="B51" s="79" t="s">
        <v>83</v>
      </c>
      <c r="C51" s="67">
        <v>432361</v>
      </c>
      <c r="D51" s="67"/>
      <c r="E51" s="67">
        <v>320969</v>
      </c>
      <c r="F51" s="67"/>
      <c r="G51" s="67">
        <v>243103</v>
      </c>
      <c r="H51" s="67"/>
      <c r="I51" s="67">
        <v>222400</v>
      </c>
      <c r="J51" s="70"/>
      <c r="N51" s="106"/>
      <c r="O51" s="94"/>
      <c r="P51" s="94"/>
    </row>
    <row r="52" spans="1:17" x14ac:dyDescent="0.45">
      <c r="A52" s="46" t="s">
        <v>46</v>
      </c>
      <c r="B52" s="79"/>
      <c r="C52" s="67">
        <v>8467</v>
      </c>
      <c r="D52" s="67"/>
      <c r="E52" s="67">
        <v>26085</v>
      </c>
      <c r="F52" s="67"/>
      <c r="G52" s="67">
        <v>1484</v>
      </c>
      <c r="H52" s="67"/>
      <c r="I52" s="67">
        <v>6399</v>
      </c>
      <c r="J52" s="70"/>
      <c r="O52" s="94"/>
    </row>
    <row r="53" spans="1:17" s="22" customFormat="1" ht="23.85" customHeight="1" x14ac:dyDescent="0.45">
      <c r="A53" s="7" t="s">
        <v>26</v>
      </c>
      <c r="B53" s="84"/>
      <c r="C53" s="51">
        <f>SUM(C49:C52)</f>
        <v>2164397</v>
      </c>
      <c r="D53" s="27"/>
      <c r="E53" s="51">
        <f>SUM(E49:E52)</f>
        <v>1873463</v>
      </c>
      <c r="F53" s="27"/>
      <c r="G53" s="51">
        <f>SUM(G49:G52)</f>
        <v>1021760</v>
      </c>
      <c r="H53" s="27"/>
      <c r="I53" s="51">
        <f>SUM(I49:I52)</f>
        <v>1009593</v>
      </c>
      <c r="J53" s="21"/>
      <c r="K53" s="101"/>
      <c r="L53" s="101"/>
      <c r="M53" s="101"/>
    </row>
    <row r="54" spans="1:17" ht="12" customHeight="1" x14ac:dyDescent="0.45">
      <c r="A54" s="12"/>
      <c r="B54" s="79"/>
      <c r="C54" s="16"/>
      <c r="D54" s="15"/>
      <c r="E54" s="16"/>
      <c r="F54" s="15"/>
      <c r="G54" s="16"/>
      <c r="H54" s="15"/>
      <c r="I54" s="16"/>
    </row>
    <row r="55" spans="1:17" x14ac:dyDescent="0.45">
      <c r="A55" s="46" t="s">
        <v>187</v>
      </c>
      <c r="B55" s="17">
        <v>5</v>
      </c>
      <c r="C55" s="103">
        <v>20</v>
      </c>
      <c r="D55" s="67"/>
      <c r="E55" s="103">
        <v>-1247</v>
      </c>
      <c r="F55" s="67"/>
      <c r="G55" s="105">
        <v>0</v>
      </c>
      <c r="H55" s="67"/>
      <c r="I55" s="105">
        <v>0</v>
      </c>
    </row>
    <row r="56" spans="1:17" ht="12" customHeight="1" x14ac:dyDescent="0.45">
      <c r="A56" s="12"/>
      <c r="B56" s="79"/>
      <c r="C56" s="67"/>
      <c r="D56" s="67"/>
      <c r="E56" s="67"/>
      <c r="F56" s="67"/>
      <c r="G56" s="67"/>
      <c r="H56" s="67"/>
      <c r="I56" s="67"/>
    </row>
    <row r="57" spans="1:17" s="22" customFormat="1" x14ac:dyDescent="0.45">
      <c r="A57" s="14" t="s">
        <v>189</v>
      </c>
      <c r="B57" s="87"/>
      <c r="C57" s="27">
        <f>+C46-C53+C55</f>
        <v>50423</v>
      </c>
      <c r="D57" s="27"/>
      <c r="E57" s="27">
        <f>+E46-E53+E55</f>
        <v>97484</v>
      </c>
      <c r="F57" s="27"/>
      <c r="G57" s="27">
        <f>+G46-G53</f>
        <v>70648</v>
      </c>
      <c r="H57" s="27"/>
      <c r="I57" s="27">
        <f>+I46-I53</f>
        <v>106075</v>
      </c>
      <c r="J57" s="21"/>
      <c r="K57" s="101"/>
      <c r="L57" s="101"/>
      <c r="M57" s="101"/>
      <c r="N57" s="100"/>
      <c r="O57" s="100"/>
      <c r="P57" s="100"/>
      <c r="Q57" s="100"/>
    </row>
    <row r="58" spans="1:17" x14ac:dyDescent="0.45">
      <c r="A58" s="46" t="s">
        <v>161</v>
      </c>
      <c r="B58" s="79" t="s">
        <v>176</v>
      </c>
      <c r="C58" s="67">
        <v>-12243</v>
      </c>
      <c r="D58" s="67"/>
      <c r="E58" s="67">
        <v>-18949</v>
      </c>
      <c r="F58" s="67"/>
      <c r="G58" s="67">
        <v>-12496</v>
      </c>
      <c r="H58" s="67"/>
      <c r="I58" s="67">
        <v>-18860</v>
      </c>
    </row>
    <row r="59" spans="1:17" s="22" customFormat="1" ht="22.5" thickBot="1" x14ac:dyDescent="0.5">
      <c r="A59" s="14" t="s">
        <v>190</v>
      </c>
      <c r="B59" s="87"/>
      <c r="C59" s="68">
        <f>SUM(C57:C58)</f>
        <v>38180</v>
      </c>
      <c r="D59" s="27"/>
      <c r="E59" s="68">
        <f>SUM(E57:E58)</f>
        <v>78535</v>
      </c>
      <c r="F59" s="27"/>
      <c r="G59" s="68">
        <f>SUM(G57:G58)</f>
        <v>58152</v>
      </c>
      <c r="H59" s="27"/>
      <c r="I59" s="68">
        <f>SUM(I57:I58)</f>
        <v>87215</v>
      </c>
      <c r="J59" s="21"/>
      <c r="K59" s="101"/>
      <c r="L59" s="101"/>
      <c r="M59" s="101"/>
    </row>
    <row r="60" spans="1:17" s="21" customFormat="1" ht="12" customHeight="1" thickTop="1" x14ac:dyDescent="0.45">
      <c r="A60" s="14"/>
      <c r="B60" s="79"/>
      <c r="C60" s="65"/>
      <c r="D60" s="67"/>
      <c r="E60" s="65"/>
      <c r="F60" s="67"/>
      <c r="G60" s="65"/>
      <c r="H60" s="67"/>
      <c r="I60" s="65"/>
      <c r="K60" s="101"/>
      <c r="L60" s="101"/>
      <c r="M60" s="101"/>
    </row>
    <row r="61" spans="1:17" s="22" customFormat="1" ht="21.75" customHeight="1" x14ac:dyDescent="0.45">
      <c r="A61" s="14" t="s">
        <v>143</v>
      </c>
      <c r="B61" s="87"/>
      <c r="C61" s="27"/>
      <c r="D61" s="27"/>
      <c r="E61" s="27"/>
      <c r="F61" s="27"/>
      <c r="G61" s="27"/>
      <c r="H61" s="27"/>
      <c r="I61" s="27"/>
      <c r="J61" s="21"/>
      <c r="K61" s="21"/>
      <c r="L61" s="21"/>
      <c r="M61" s="21"/>
    </row>
    <row r="62" spans="1:17" s="22" customFormat="1" ht="21.75" customHeight="1" x14ac:dyDescent="0.45">
      <c r="A62" s="135" t="s">
        <v>144</v>
      </c>
      <c r="B62" s="135"/>
      <c r="C62" s="135"/>
      <c r="D62" s="27"/>
      <c r="E62" s="27"/>
      <c r="F62" s="27"/>
      <c r="G62" s="27"/>
      <c r="H62" s="27"/>
      <c r="I62" s="27"/>
      <c r="J62" s="21"/>
      <c r="K62" s="21"/>
      <c r="L62" s="21"/>
      <c r="M62" s="21"/>
    </row>
    <row r="63" spans="1:17" s="22" customFormat="1" ht="21.75" customHeight="1" x14ac:dyDescent="0.45">
      <c r="A63" s="98" t="s">
        <v>145</v>
      </c>
      <c r="B63" s="111"/>
      <c r="C63" s="111"/>
      <c r="D63" s="27"/>
      <c r="E63" s="27"/>
      <c r="F63" s="27"/>
      <c r="G63" s="27"/>
      <c r="H63" s="27"/>
      <c r="I63" s="27"/>
      <c r="J63" s="21"/>
      <c r="K63" s="21"/>
      <c r="L63" s="21"/>
      <c r="M63" s="21"/>
    </row>
    <row r="64" spans="1:17" s="22" customFormat="1" ht="21.75" customHeight="1" x14ac:dyDescent="0.45">
      <c r="A64" s="47" t="s">
        <v>146</v>
      </c>
      <c r="B64" s="87"/>
      <c r="C64" s="91">
        <v>0</v>
      </c>
      <c r="D64" s="91"/>
      <c r="E64" s="91">
        <v>1268</v>
      </c>
      <c r="F64" s="91"/>
      <c r="G64" s="91">
        <v>0</v>
      </c>
      <c r="H64" s="91"/>
      <c r="I64" s="91">
        <v>0</v>
      </c>
      <c r="J64" s="21"/>
      <c r="K64" s="21"/>
      <c r="L64" s="21"/>
      <c r="M64" s="21"/>
    </row>
    <row r="65" spans="1:13" s="22" customFormat="1" ht="21.6" customHeight="1" x14ac:dyDescent="0.45">
      <c r="A65" s="47" t="s">
        <v>147</v>
      </c>
      <c r="B65" s="87"/>
      <c r="C65" s="27"/>
      <c r="D65" s="27"/>
      <c r="E65" s="27"/>
      <c r="F65" s="27"/>
      <c r="G65" s="27"/>
      <c r="H65" s="27"/>
      <c r="I65" s="27"/>
      <c r="J65" s="21"/>
      <c r="K65" s="21"/>
      <c r="L65" s="21"/>
      <c r="M65" s="21"/>
    </row>
    <row r="66" spans="1:13" s="22" customFormat="1" ht="21.75" customHeight="1" x14ac:dyDescent="0.45">
      <c r="A66" s="47" t="s">
        <v>148</v>
      </c>
      <c r="B66" s="87"/>
      <c r="C66" s="103">
        <v>0</v>
      </c>
      <c r="D66" s="104"/>
      <c r="E66" s="103">
        <v>-254</v>
      </c>
      <c r="F66" s="104"/>
      <c r="G66" s="103">
        <v>0</v>
      </c>
      <c r="H66" s="104"/>
      <c r="I66" s="103">
        <v>0</v>
      </c>
      <c r="J66" s="21"/>
      <c r="K66" s="21"/>
      <c r="L66" s="21"/>
      <c r="M66" s="21"/>
    </row>
    <row r="67" spans="1:13" s="22" customFormat="1" ht="21.75" customHeight="1" x14ac:dyDescent="0.45">
      <c r="A67" s="14" t="s">
        <v>149</v>
      </c>
      <c r="B67" s="87"/>
      <c r="C67" s="27"/>
      <c r="D67" s="27"/>
      <c r="E67" s="27"/>
      <c r="F67" s="27"/>
      <c r="G67" s="27"/>
      <c r="H67" s="27"/>
      <c r="I67" s="27"/>
    </row>
    <row r="68" spans="1:13" s="22" customFormat="1" ht="21.75" customHeight="1" x14ac:dyDescent="0.45">
      <c r="A68" s="14" t="s">
        <v>150</v>
      </c>
      <c r="B68" s="87"/>
      <c r="C68" s="112">
        <f>SUM(C64:C67)</f>
        <v>0</v>
      </c>
      <c r="D68" s="27"/>
      <c r="E68" s="44">
        <f>SUM(E64:E67)</f>
        <v>1014</v>
      </c>
      <c r="F68" s="66"/>
      <c r="G68" s="112">
        <f>SUM(G64:G67)</f>
        <v>0</v>
      </c>
      <c r="H68" s="66"/>
      <c r="I68" s="112">
        <f>SUM(I64:I67)</f>
        <v>0</v>
      </c>
    </row>
    <row r="69" spans="1:13" s="22" customFormat="1" ht="12" customHeight="1" x14ac:dyDescent="0.45">
      <c r="A69" s="14"/>
      <c r="B69" s="87"/>
      <c r="C69" s="27"/>
      <c r="D69" s="27"/>
      <c r="E69" s="27"/>
      <c r="F69" s="27"/>
      <c r="G69" s="27"/>
      <c r="H69" s="27"/>
      <c r="I69" s="27"/>
      <c r="J69" s="21"/>
      <c r="K69" s="21"/>
      <c r="L69" s="21"/>
      <c r="M69" s="21"/>
    </row>
    <row r="70" spans="1:13" s="22" customFormat="1" ht="21.75" customHeight="1" x14ac:dyDescent="0.45">
      <c r="A70" s="14" t="s">
        <v>151</v>
      </c>
      <c r="B70" s="87"/>
      <c r="C70" s="112">
        <f>C68</f>
        <v>0</v>
      </c>
      <c r="D70" s="27"/>
      <c r="E70" s="44">
        <f>E68</f>
        <v>1014</v>
      </c>
      <c r="F70" s="27"/>
      <c r="G70" s="112">
        <f>G68</f>
        <v>0</v>
      </c>
      <c r="H70" s="27"/>
      <c r="I70" s="112">
        <f>I68</f>
        <v>0</v>
      </c>
      <c r="J70" s="21"/>
      <c r="K70" s="21"/>
      <c r="L70" s="21"/>
      <c r="M70" s="21"/>
    </row>
    <row r="71" spans="1:13" s="22" customFormat="1" ht="12" customHeight="1" x14ac:dyDescent="0.45">
      <c r="A71" s="14"/>
      <c r="B71" s="87"/>
      <c r="C71" s="27"/>
      <c r="D71" s="27"/>
      <c r="E71" s="27"/>
      <c r="F71" s="27"/>
      <c r="G71" s="27"/>
      <c r="H71" s="27"/>
      <c r="I71" s="27"/>
      <c r="J71" s="21"/>
      <c r="K71" s="21"/>
      <c r="L71" s="21"/>
      <c r="M71" s="21"/>
    </row>
    <row r="72" spans="1:13" s="22" customFormat="1" ht="21.75" customHeight="1" thickBot="1" x14ac:dyDescent="0.5">
      <c r="A72" s="14" t="s">
        <v>192</v>
      </c>
      <c r="B72" s="87"/>
      <c r="C72" s="53">
        <f>C59+C70</f>
        <v>38180</v>
      </c>
      <c r="D72" s="27"/>
      <c r="E72" s="53">
        <f>E59+E70</f>
        <v>79549</v>
      </c>
      <c r="F72" s="27"/>
      <c r="G72" s="53">
        <f>G59+G70</f>
        <v>58152</v>
      </c>
      <c r="H72" s="27"/>
      <c r="I72" s="53">
        <f>I59+I70</f>
        <v>87215</v>
      </c>
      <c r="J72" s="21"/>
      <c r="K72" s="21"/>
      <c r="L72" s="21"/>
      <c r="M72" s="21"/>
    </row>
    <row r="73" spans="1:13" s="22" customFormat="1" ht="12" customHeight="1" thickTop="1" x14ac:dyDescent="0.45">
      <c r="A73" s="14"/>
      <c r="B73" s="87"/>
      <c r="C73" s="27"/>
      <c r="D73" s="27"/>
      <c r="E73" s="27"/>
      <c r="F73" s="27"/>
      <c r="G73" s="27"/>
      <c r="H73" s="27"/>
      <c r="I73" s="27"/>
      <c r="J73" s="21"/>
      <c r="K73" s="21"/>
      <c r="L73" s="21"/>
      <c r="M73" s="21"/>
    </row>
    <row r="74" spans="1:13" ht="24.6" customHeight="1" thickBot="1" x14ac:dyDescent="0.5">
      <c r="A74" s="14" t="s">
        <v>191</v>
      </c>
      <c r="B74" s="79"/>
      <c r="C74" s="96">
        <f>C59/'BS 3-5'!C80</f>
        <v>3.8245706123119519E-2</v>
      </c>
      <c r="D74" s="67"/>
      <c r="E74" s="96">
        <f>E59/'BS 3-5'!E80</f>
        <v>7.8670155326851537E-2</v>
      </c>
      <c r="F74" s="67"/>
      <c r="G74" s="96">
        <f>G59/'BS 3-5'!G80</f>
        <v>5.8252077068403518E-2</v>
      </c>
      <c r="H74" s="27"/>
      <c r="I74" s="96">
        <f>I59/'BS 3-5'!I80</f>
        <v>8.736509323016943E-2</v>
      </c>
      <c r="K74" s="21"/>
      <c r="L74" s="21"/>
      <c r="M74" s="21"/>
    </row>
    <row r="75" spans="1:13" ht="21.75" customHeight="1" thickTop="1" x14ac:dyDescent="0.45">
      <c r="A75" s="14"/>
      <c r="B75" s="79"/>
      <c r="C75" s="67"/>
      <c r="D75" s="67"/>
      <c r="E75" s="67"/>
      <c r="F75" s="67"/>
      <c r="G75" s="67"/>
      <c r="H75" s="27"/>
      <c r="I75" s="67"/>
      <c r="K75" s="21"/>
      <c r="L75" s="21"/>
      <c r="M75" s="21"/>
    </row>
    <row r="76" spans="1:13" x14ac:dyDescent="0.45">
      <c r="A76" s="14"/>
      <c r="B76" s="79"/>
      <c r="C76" s="67"/>
      <c r="D76" s="67"/>
      <c r="E76" s="67"/>
      <c r="F76" s="67"/>
      <c r="G76" s="67"/>
      <c r="H76" s="67"/>
      <c r="I76" s="67"/>
    </row>
  </sheetData>
  <mergeCells count="17">
    <mergeCell ref="C37:E37"/>
    <mergeCell ref="G37:I37"/>
    <mergeCell ref="A33:C33"/>
    <mergeCell ref="A62:C62"/>
    <mergeCell ref="C6:E6"/>
    <mergeCell ref="G6:I6"/>
    <mergeCell ref="C8:I8"/>
    <mergeCell ref="C36:E36"/>
    <mergeCell ref="G36:I36"/>
    <mergeCell ref="C38:E38"/>
    <mergeCell ref="G38:I38"/>
    <mergeCell ref="C40:I40"/>
    <mergeCell ref="A1:C1"/>
    <mergeCell ref="C4:E4"/>
    <mergeCell ref="G4:I4"/>
    <mergeCell ref="C5:E5"/>
    <mergeCell ref="G5:I5"/>
  </mergeCells>
  <pageMargins left="0.8" right="0.7" top="0.48" bottom="0.5" header="0.5" footer="0.5"/>
  <pageSetup paperSize="9" scale="87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view="pageBreakPreview" zoomScaleNormal="100" zoomScaleSheetLayoutView="100" workbookViewId="0">
      <selection activeCell="A12" sqref="A12"/>
    </sheetView>
  </sheetViews>
  <sheetFormatPr defaultColWidth="27.5703125" defaultRowHeight="21.75" customHeight="1" x14ac:dyDescent="0.45"/>
  <cols>
    <col min="1" max="1" width="48.85546875" style="29" customWidth="1"/>
    <col min="2" max="2" width="9.5703125" style="17" customWidth="1"/>
    <col min="3" max="3" width="3.28515625" style="17" customWidth="1"/>
    <col min="4" max="4" width="14.42578125" style="29" customWidth="1"/>
    <col min="5" max="5" width="3.28515625" style="29" customWidth="1"/>
    <col min="6" max="6" width="14.42578125" style="29" customWidth="1"/>
    <col min="7" max="7" width="3.28515625" style="29" customWidth="1"/>
    <col min="8" max="8" width="14.42578125" style="29" customWidth="1"/>
    <col min="9" max="9" width="3.28515625" style="29" customWidth="1"/>
    <col min="10" max="10" width="14.42578125" style="29" customWidth="1"/>
    <col min="11" max="11" width="3.28515625" style="29" customWidth="1"/>
    <col min="12" max="12" width="14.42578125" style="29" customWidth="1"/>
    <col min="13" max="16384" width="27.5703125" style="29"/>
  </cols>
  <sheetData>
    <row r="1" spans="1:13" s="32" customFormat="1" ht="22.5" customHeight="1" x14ac:dyDescent="0.5">
      <c r="A1" s="131" t="s">
        <v>75</v>
      </c>
      <c r="B1" s="131"/>
      <c r="C1" s="131"/>
      <c r="D1" s="131"/>
      <c r="E1" s="117"/>
      <c r="F1" s="28"/>
      <c r="G1" s="28"/>
      <c r="H1" s="28"/>
      <c r="I1" s="28"/>
      <c r="J1" s="28"/>
      <c r="K1" s="28"/>
      <c r="L1" s="28"/>
    </row>
    <row r="2" spans="1:13" s="32" customFormat="1" ht="22.5" customHeight="1" x14ac:dyDescent="0.5">
      <c r="A2" s="117" t="s">
        <v>69</v>
      </c>
      <c r="B2" s="30"/>
      <c r="C2" s="30"/>
      <c r="D2" s="117"/>
      <c r="E2" s="117"/>
      <c r="F2" s="28"/>
      <c r="G2" s="28"/>
      <c r="H2" s="28"/>
      <c r="I2" s="28"/>
      <c r="J2" s="28"/>
      <c r="K2" s="28"/>
      <c r="L2" s="28"/>
    </row>
    <row r="3" spans="1:13" ht="22.5" customHeight="1" x14ac:dyDescent="0.45">
      <c r="A3" s="31"/>
      <c r="B3" s="115"/>
      <c r="C3" s="115"/>
      <c r="D3" s="132" t="s">
        <v>1</v>
      </c>
      <c r="E3" s="132"/>
      <c r="F3" s="132"/>
      <c r="G3" s="132"/>
      <c r="H3" s="132"/>
      <c r="I3" s="132"/>
      <c r="J3" s="132"/>
      <c r="K3" s="132"/>
      <c r="L3" s="132"/>
    </row>
    <row r="4" spans="1:13" ht="22.5" customHeight="1" x14ac:dyDescent="0.45">
      <c r="A4" s="31"/>
      <c r="B4" s="115"/>
      <c r="C4" s="115"/>
      <c r="D4" s="114"/>
      <c r="E4" s="114"/>
      <c r="F4" s="114"/>
      <c r="G4" s="114"/>
      <c r="H4" s="136" t="s">
        <v>61</v>
      </c>
      <c r="I4" s="137"/>
      <c r="J4" s="137"/>
      <c r="K4" s="114"/>
      <c r="L4" s="114"/>
    </row>
    <row r="5" spans="1:13" ht="22.5" customHeight="1" x14ac:dyDescent="0.45">
      <c r="A5" s="31"/>
      <c r="B5" s="115"/>
      <c r="C5" s="115"/>
      <c r="D5" s="119" t="s">
        <v>31</v>
      </c>
      <c r="E5" s="119"/>
      <c r="F5" s="58"/>
      <c r="G5" s="58"/>
      <c r="H5" s="119"/>
      <c r="I5" s="119"/>
      <c r="J5" s="119"/>
      <c r="K5" s="58"/>
      <c r="L5" s="119"/>
    </row>
    <row r="6" spans="1:13" s="20" customFormat="1" ht="22.5" customHeight="1" x14ac:dyDescent="0.45">
      <c r="A6" s="31"/>
      <c r="B6" s="115"/>
      <c r="C6" s="115"/>
      <c r="D6" s="119" t="s">
        <v>39</v>
      </c>
      <c r="E6" s="119"/>
      <c r="F6" s="119" t="s">
        <v>32</v>
      </c>
      <c r="G6" s="119"/>
      <c r="H6" s="119" t="s">
        <v>52</v>
      </c>
      <c r="I6" s="119"/>
      <c r="J6" s="119"/>
      <c r="K6" s="119"/>
      <c r="L6" s="86" t="s">
        <v>86</v>
      </c>
    </row>
    <row r="7" spans="1:13" ht="22.5" customHeight="1" x14ac:dyDescent="0.45">
      <c r="A7" s="31"/>
      <c r="B7" s="115"/>
      <c r="C7" s="115"/>
      <c r="D7" s="119" t="s">
        <v>38</v>
      </c>
      <c r="E7" s="119"/>
      <c r="F7" s="118" t="s">
        <v>91</v>
      </c>
      <c r="G7" s="119"/>
      <c r="H7" s="119" t="s">
        <v>53</v>
      </c>
      <c r="I7" s="119"/>
      <c r="J7" s="119" t="s">
        <v>51</v>
      </c>
      <c r="K7" s="119"/>
      <c r="L7" s="86" t="s">
        <v>19</v>
      </c>
    </row>
    <row r="8" spans="1:13" ht="22.5" customHeight="1" x14ac:dyDescent="0.45">
      <c r="A8" s="31"/>
      <c r="B8" s="115"/>
      <c r="C8" s="115"/>
      <c r="D8" s="129" t="s">
        <v>68</v>
      </c>
      <c r="E8" s="129"/>
      <c r="F8" s="129"/>
      <c r="G8" s="129"/>
      <c r="H8" s="129"/>
      <c r="I8" s="129"/>
      <c r="J8" s="129"/>
      <c r="K8" s="129"/>
      <c r="L8" s="129"/>
    </row>
    <row r="9" spans="1:13" ht="22.5" customHeight="1" x14ac:dyDescent="0.45">
      <c r="A9" s="20" t="s">
        <v>131</v>
      </c>
      <c r="B9" s="115"/>
      <c r="C9" s="115"/>
      <c r="I9" s="119"/>
      <c r="J9" s="119"/>
      <c r="K9" s="119"/>
      <c r="L9" s="119"/>
    </row>
    <row r="10" spans="1:13" s="20" customFormat="1" ht="22.5" customHeight="1" x14ac:dyDescent="0.45">
      <c r="A10" s="20" t="s">
        <v>125</v>
      </c>
      <c r="B10" s="34"/>
      <c r="C10" s="34"/>
      <c r="D10" s="107">
        <v>998282</v>
      </c>
      <c r="E10" s="114"/>
      <c r="F10" s="107">
        <v>2786808</v>
      </c>
      <c r="G10" s="114"/>
      <c r="H10" s="107">
        <v>34800</v>
      </c>
      <c r="I10" s="27"/>
      <c r="J10" s="27">
        <v>81169</v>
      </c>
      <c r="K10" s="27"/>
      <c r="L10" s="27">
        <f>SUM(D10:J10)</f>
        <v>3901059</v>
      </c>
      <c r="M10" s="72"/>
    </row>
    <row r="11" spans="1:13" ht="22.5" customHeight="1" x14ac:dyDescent="0.45">
      <c r="A11" s="20"/>
      <c r="B11" s="115"/>
      <c r="C11" s="115"/>
      <c r="D11" s="67"/>
      <c r="E11" s="67"/>
      <c r="F11" s="67"/>
      <c r="G11" s="67"/>
      <c r="H11" s="67"/>
      <c r="I11" s="67"/>
      <c r="J11" s="67"/>
      <c r="K11" s="67"/>
      <c r="L11" s="67"/>
    </row>
    <row r="12" spans="1:13" ht="22.5" customHeight="1" x14ac:dyDescent="0.45">
      <c r="A12" s="24" t="s">
        <v>92</v>
      </c>
      <c r="B12" s="115"/>
      <c r="C12" s="115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.5" customHeight="1" x14ac:dyDescent="0.45">
      <c r="A13" s="25" t="s">
        <v>159</v>
      </c>
      <c r="B13" s="115"/>
      <c r="C13" s="115"/>
      <c r="D13" s="65">
        <v>0</v>
      </c>
      <c r="E13" s="65"/>
      <c r="F13" s="65">
        <v>0</v>
      </c>
      <c r="G13" s="65"/>
      <c r="H13" s="65">
        <v>0</v>
      </c>
      <c r="I13" s="67"/>
      <c r="J13" s="67">
        <f>'PL 6-7'!E59</f>
        <v>78535</v>
      </c>
      <c r="K13" s="67"/>
      <c r="L13" s="67">
        <f>SUM(D13:J13)</f>
        <v>78535</v>
      </c>
    </row>
    <row r="14" spans="1:13" ht="22.5" customHeight="1" x14ac:dyDescent="0.45">
      <c r="A14" s="25" t="s">
        <v>152</v>
      </c>
      <c r="B14" s="115"/>
      <c r="C14" s="115"/>
      <c r="D14" s="65">
        <v>0</v>
      </c>
      <c r="E14" s="65"/>
      <c r="F14" s="65">
        <v>0</v>
      </c>
      <c r="G14" s="65"/>
      <c r="H14" s="65">
        <v>0</v>
      </c>
      <c r="I14" s="67"/>
      <c r="J14" s="67">
        <f>'PL 6-7'!E68</f>
        <v>1014</v>
      </c>
      <c r="K14" s="67"/>
      <c r="L14" s="67">
        <f>SUM(D14:J14)</f>
        <v>1014</v>
      </c>
    </row>
    <row r="15" spans="1:13" ht="22.5" customHeight="1" x14ac:dyDescent="0.45">
      <c r="A15" s="24" t="s">
        <v>93</v>
      </c>
      <c r="B15" s="26"/>
      <c r="C15" s="26"/>
      <c r="D15" s="63">
        <f>SUM(D13:D13)</f>
        <v>0</v>
      </c>
      <c r="E15" s="65"/>
      <c r="F15" s="63">
        <f>SUM(F13:F13)</f>
        <v>0</v>
      </c>
      <c r="G15" s="65"/>
      <c r="H15" s="63">
        <f>SUM(H13:H13)</f>
        <v>0</v>
      </c>
      <c r="I15" s="67"/>
      <c r="J15" s="51">
        <f>SUM(J13:J14)</f>
        <v>79549</v>
      </c>
      <c r="K15" s="67"/>
      <c r="L15" s="51">
        <f>SUM(L13:L14)</f>
        <v>79549</v>
      </c>
    </row>
    <row r="16" spans="1:13" ht="22.5" customHeight="1" x14ac:dyDescent="0.45">
      <c r="A16" s="20"/>
      <c r="B16" s="115"/>
      <c r="C16" s="115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22.5" customHeight="1" thickBot="1" x14ac:dyDescent="0.5">
      <c r="A17" s="33" t="s">
        <v>132</v>
      </c>
      <c r="D17" s="53">
        <f>SUM(D10,D15)</f>
        <v>998282</v>
      </c>
      <c r="E17" s="67"/>
      <c r="F17" s="53">
        <f>SUM(F10,F15)</f>
        <v>2786808</v>
      </c>
      <c r="G17" s="67"/>
      <c r="H17" s="53">
        <f>SUM(H10,H15)</f>
        <v>34800</v>
      </c>
      <c r="I17" s="67"/>
      <c r="J17" s="53">
        <f>SUM(J10,J15)</f>
        <v>160718</v>
      </c>
      <c r="K17" s="67"/>
      <c r="L17" s="53">
        <f>SUM(L10,L15)</f>
        <v>3980608</v>
      </c>
    </row>
    <row r="18" spans="1:12" ht="22.5" customHeight="1" thickTop="1" x14ac:dyDescent="0.45"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22.5" customHeight="1" x14ac:dyDescent="0.45"/>
    <row r="20" spans="1:12" ht="22.5" customHeight="1" x14ac:dyDescent="0.45"/>
    <row r="21" spans="1:12" ht="22.5" customHeight="1" x14ac:dyDescent="0.45"/>
    <row r="22" spans="1:12" ht="22.5" customHeight="1" x14ac:dyDescent="0.45"/>
    <row r="23" spans="1:12" ht="22.5" customHeight="1" x14ac:dyDescent="0.45"/>
    <row r="24" spans="1:12" ht="22.5" customHeight="1" x14ac:dyDescent="0.45"/>
    <row r="25" spans="1:12" ht="22.5" customHeight="1" x14ac:dyDescent="0.45"/>
    <row r="26" spans="1:12" ht="22.5" customHeight="1" x14ac:dyDescent="0.45"/>
    <row r="27" spans="1:12" ht="22.5" customHeight="1" x14ac:dyDescent="0.45"/>
    <row r="28" spans="1:12" ht="22.5" customHeight="1" x14ac:dyDescent="0.45"/>
    <row r="29" spans="1:12" ht="22.5" customHeight="1" x14ac:dyDescent="0.45"/>
    <row r="30" spans="1:12" ht="22.5" customHeight="1" x14ac:dyDescent="0.45"/>
    <row r="31" spans="1:12" ht="22.5" customHeight="1" x14ac:dyDescent="0.45"/>
    <row r="32" spans="1:12" ht="22.5" customHeight="1" x14ac:dyDescent="0.45"/>
    <row r="33" spans="9:10" ht="22.5" customHeight="1" x14ac:dyDescent="0.45"/>
    <row r="34" spans="9:10" ht="22.5" customHeight="1" x14ac:dyDescent="0.45"/>
    <row r="35" spans="9:10" ht="22.5" customHeight="1" x14ac:dyDescent="0.45">
      <c r="I35" s="114"/>
      <c r="J35" s="114"/>
    </row>
    <row r="36" spans="9:10" ht="22.5" customHeight="1" x14ac:dyDescent="0.45"/>
    <row r="37" spans="9:10" ht="22.5" customHeight="1" x14ac:dyDescent="0.45"/>
    <row r="38" spans="9:10" ht="22.5" customHeight="1" x14ac:dyDescent="0.45"/>
    <row r="39" spans="9:10" ht="22.5" customHeight="1" x14ac:dyDescent="0.45"/>
    <row r="40" spans="9:10" ht="22.5" customHeight="1" x14ac:dyDescent="0.45"/>
    <row r="41" spans="9:10" ht="22.5" customHeight="1" x14ac:dyDescent="0.45"/>
    <row r="42" spans="9:10" ht="22.5" customHeight="1" x14ac:dyDescent="0.45"/>
    <row r="43" spans="9:10" ht="22.5" customHeight="1" x14ac:dyDescent="0.45"/>
    <row r="44" spans="9:10" ht="22.5" customHeight="1" x14ac:dyDescent="0.45"/>
    <row r="45" spans="9:10" ht="22.5" customHeight="1" x14ac:dyDescent="0.45"/>
    <row r="46" spans="9:10" ht="22.5" customHeight="1" x14ac:dyDescent="0.45"/>
    <row r="47" spans="9:10" ht="22.5" customHeight="1" x14ac:dyDescent="0.45"/>
    <row r="48" spans="9:10" ht="22.5" customHeight="1" x14ac:dyDescent="0.45"/>
    <row r="49" ht="22.5" customHeight="1" x14ac:dyDescent="0.45"/>
    <row r="50" ht="22.5" customHeight="1" x14ac:dyDescent="0.45"/>
    <row r="51" ht="22.5" customHeight="1" x14ac:dyDescent="0.45"/>
    <row r="52" ht="22.5" customHeight="1" x14ac:dyDescent="0.45"/>
    <row r="53" ht="22.5" customHeight="1" x14ac:dyDescent="0.45"/>
    <row r="54" ht="22.5" customHeight="1" x14ac:dyDescent="0.45"/>
    <row r="55" ht="22.5" customHeight="1" x14ac:dyDescent="0.45"/>
    <row r="56" ht="22.5" customHeight="1" x14ac:dyDescent="0.45"/>
    <row r="57" ht="22.5" customHeight="1" x14ac:dyDescent="0.45"/>
    <row r="58" ht="22.5" customHeight="1" x14ac:dyDescent="0.45"/>
    <row r="59" ht="22.5" customHeight="1" x14ac:dyDescent="0.45"/>
    <row r="60" ht="22.5" customHeight="1" x14ac:dyDescent="0.45"/>
    <row r="61" ht="22.5" customHeight="1" x14ac:dyDescent="0.45"/>
    <row r="62" ht="22.5" customHeight="1" x14ac:dyDescent="0.45"/>
    <row r="63" ht="22.5" customHeight="1" x14ac:dyDescent="0.45"/>
    <row r="64" ht="22.5" customHeight="1" x14ac:dyDescent="0.45"/>
    <row r="65" spans="9:10" ht="22.5" customHeight="1" x14ac:dyDescent="0.45"/>
    <row r="66" spans="9:10" ht="22.5" customHeight="1" x14ac:dyDescent="0.45"/>
    <row r="67" spans="9:10" ht="22.5" customHeight="1" x14ac:dyDescent="0.45"/>
    <row r="68" spans="9:10" ht="22.5" customHeight="1" x14ac:dyDescent="0.45"/>
    <row r="69" spans="9:10" ht="22.5" customHeight="1" x14ac:dyDescent="0.45"/>
    <row r="70" spans="9:10" ht="22.5" customHeight="1" x14ac:dyDescent="0.45"/>
    <row r="71" spans="9:10" ht="22.5" customHeight="1" x14ac:dyDescent="0.45"/>
    <row r="72" spans="9:10" ht="22.5" customHeight="1" x14ac:dyDescent="0.45">
      <c r="I72" s="114"/>
      <c r="J72" s="114"/>
    </row>
    <row r="73" spans="9:10" ht="22.5" customHeight="1" x14ac:dyDescent="0.45"/>
    <row r="74" spans="9:10" ht="22.5" customHeight="1" x14ac:dyDescent="0.45"/>
    <row r="75" spans="9:10" ht="22.5" customHeight="1" x14ac:dyDescent="0.45"/>
    <row r="76" spans="9:10" ht="22.5" customHeight="1" x14ac:dyDescent="0.45"/>
    <row r="77" spans="9:10" ht="22.5" customHeight="1" x14ac:dyDescent="0.45"/>
    <row r="78" spans="9:10" ht="22.5" customHeight="1" x14ac:dyDescent="0.45"/>
  </sheetData>
  <mergeCells count="4">
    <mergeCell ref="A1:D1"/>
    <mergeCell ref="D3:L3"/>
    <mergeCell ref="H4:J4"/>
    <mergeCell ref="D8:L8"/>
  </mergeCells>
  <pageMargins left="0.8" right="0.8" top="0.48" bottom="0.5" header="0.5" footer="0.5"/>
  <pageSetup paperSize="9" scale="95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7"/>
  <sheetViews>
    <sheetView view="pageBreakPreview" topLeftCell="A16" zoomScaleNormal="100" zoomScaleSheetLayoutView="100" workbookViewId="0">
      <selection activeCell="A12" sqref="A12"/>
    </sheetView>
  </sheetViews>
  <sheetFormatPr defaultColWidth="27.5703125" defaultRowHeight="22.5" customHeight="1" x14ac:dyDescent="0.45"/>
  <cols>
    <col min="1" max="1" width="55" style="29" customWidth="1"/>
    <col min="2" max="2" width="9.5703125" style="17" customWidth="1"/>
    <col min="3" max="3" width="3.28515625" style="17" customWidth="1"/>
    <col min="4" max="4" width="14.42578125" style="29" customWidth="1"/>
    <col min="5" max="5" width="3.28515625" style="29" customWidth="1"/>
    <col min="6" max="6" width="14.42578125" style="29" customWidth="1"/>
    <col min="7" max="7" width="3.28515625" style="29" customWidth="1"/>
    <col min="8" max="8" width="14.42578125" style="29" customWidth="1"/>
    <col min="9" max="9" width="3.28515625" style="29" customWidth="1"/>
    <col min="10" max="10" width="14.42578125" style="29" customWidth="1"/>
    <col min="11" max="11" width="3.28515625" style="29" customWidth="1"/>
    <col min="12" max="12" width="14.42578125" style="29" customWidth="1"/>
    <col min="13" max="16384" width="27.5703125" style="29"/>
  </cols>
  <sheetData>
    <row r="1" spans="1:13" s="32" customFormat="1" ht="22.5" customHeight="1" x14ac:dyDescent="0.5">
      <c r="A1" s="131" t="s">
        <v>75</v>
      </c>
      <c r="B1" s="131"/>
      <c r="C1" s="131"/>
      <c r="D1" s="131"/>
      <c r="E1" s="1"/>
      <c r="F1" s="28"/>
      <c r="G1" s="28"/>
      <c r="H1" s="28"/>
      <c r="I1" s="28"/>
      <c r="J1" s="28"/>
      <c r="K1" s="28"/>
      <c r="L1" s="28"/>
    </row>
    <row r="2" spans="1:13" s="32" customFormat="1" ht="22.5" customHeight="1" x14ac:dyDescent="0.5">
      <c r="A2" s="1" t="s">
        <v>69</v>
      </c>
      <c r="B2" s="30"/>
      <c r="C2" s="30"/>
      <c r="D2" s="1"/>
      <c r="E2" s="1"/>
      <c r="F2" s="28"/>
      <c r="G2" s="28"/>
      <c r="H2" s="28"/>
      <c r="I2" s="28"/>
      <c r="J2" s="28"/>
      <c r="K2" s="28"/>
      <c r="L2" s="28"/>
    </row>
    <row r="3" spans="1:13" ht="22.5" customHeight="1" x14ac:dyDescent="0.45">
      <c r="A3" s="31"/>
      <c r="B3" s="8"/>
      <c r="C3" s="8"/>
      <c r="D3" s="132" t="s">
        <v>1</v>
      </c>
      <c r="E3" s="132"/>
      <c r="F3" s="132"/>
      <c r="G3" s="132"/>
      <c r="H3" s="132"/>
      <c r="I3" s="132"/>
      <c r="J3" s="132"/>
      <c r="K3" s="132"/>
      <c r="L3" s="132"/>
    </row>
    <row r="4" spans="1:13" ht="22.5" customHeight="1" x14ac:dyDescent="0.45">
      <c r="A4" s="31"/>
      <c r="B4" s="8"/>
      <c r="C4" s="8"/>
      <c r="D4" s="5"/>
      <c r="E4" s="5"/>
      <c r="F4" s="5"/>
      <c r="G4" s="5"/>
      <c r="H4" s="136" t="s">
        <v>61</v>
      </c>
      <c r="I4" s="137"/>
      <c r="J4" s="137"/>
      <c r="K4" s="5"/>
      <c r="L4" s="5"/>
    </row>
    <row r="5" spans="1:13" ht="22.5" customHeight="1" x14ac:dyDescent="0.45">
      <c r="A5" s="31"/>
      <c r="B5" s="8"/>
      <c r="C5" s="8"/>
      <c r="D5" s="45" t="s">
        <v>31</v>
      </c>
      <c r="E5" s="45"/>
      <c r="F5" s="58"/>
      <c r="G5" s="58"/>
      <c r="H5" s="45"/>
      <c r="I5" s="45"/>
      <c r="J5" s="45"/>
      <c r="K5" s="58"/>
      <c r="L5" s="45"/>
    </row>
    <row r="6" spans="1:13" s="20" customFormat="1" ht="22.5" customHeight="1" x14ac:dyDescent="0.45">
      <c r="A6" s="31"/>
      <c r="B6" s="8"/>
      <c r="C6" s="8"/>
      <c r="D6" s="45" t="s">
        <v>39</v>
      </c>
      <c r="E6" s="45"/>
      <c r="F6" s="45" t="s">
        <v>32</v>
      </c>
      <c r="G6" s="45"/>
      <c r="H6" s="45" t="s">
        <v>52</v>
      </c>
      <c r="I6" s="45"/>
      <c r="J6" s="45"/>
      <c r="K6" s="45"/>
      <c r="L6" s="86" t="s">
        <v>86</v>
      </c>
    </row>
    <row r="7" spans="1:13" ht="22.5" customHeight="1" x14ac:dyDescent="0.45">
      <c r="A7" s="31"/>
      <c r="B7" s="8" t="s">
        <v>2</v>
      </c>
      <c r="C7" s="8"/>
      <c r="D7" s="45" t="s">
        <v>38</v>
      </c>
      <c r="E7" s="45"/>
      <c r="F7" s="6" t="s">
        <v>91</v>
      </c>
      <c r="G7" s="45"/>
      <c r="H7" s="45" t="s">
        <v>53</v>
      </c>
      <c r="I7" s="45"/>
      <c r="J7" s="45" t="s">
        <v>51</v>
      </c>
      <c r="K7" s="45"/>
      <c r="L7" s="86" t="s">
        <v>19</v>
      </c>
    </row>
    <row r="8" spans="1:13" ht="22.5" customHeight="1" x14ac:dyDescent="0.45">
      <c r="A8" s="31"/>
      <c r="B8" s="8"/>
      <c r="C8" s="8"/>
      <c r="D8" s="129" t="s">
        <v>68</v>
      </c>
      <c r="E8" s="129"/>
      <c r="F8" s="129"/>
      <c r="G8" s="129"/>
      <c r="H8" s="129"/>
      <c r="I8" s="129"/>
      <c r="J8" s="129"/>
      <c r="K8" s="129"/>
      <c r="L8" s="129"/>
    </row>
    <row r="9" spans="1:13" ht="22.5" customHeight="1" x14ac:dyDescent="0.45">
      <c r="A9" s="20" t="s">
        <v>170</v>
      </c>
      <c r="B9" s="8"/>
      <c r="C9" s="8"/>
      <c r="I9" s="45"/>
      <c r="J9" s="45"/>
      <c r="K9" s="45"/>
      <c r="L9" s="45"/>
    </row>
    <row r="10" spans="1:13" s="20" customFormat="1" ht="22.5" customHeight="1" x14ac:dyDescent="0.45">
      <c r="A10" s="20" t="s">
        <v>171</v>
      </c>
      <c r="B10" s="34"/>
      <c r="C10" s="34"/>
      <c r="D10" s="107">
        <v>998282</v>
      </c>
      <c r="E10" s="5"/>
      <c r="F10" s="107">
        <v>2786808</v>
      </c>
      <c r="G10" s="5"/>
      <c r="H10" s="107">
        <v>43260</v>
      </c>
      <c r="I10" s="27"/>
      <c r="J10" s="27">
        <v>246610</v>
      </c>
      <c r="K10" s="27"/>
      <c r="L10" s="27">
        <f>SUM(D10:J10)</f>
        <v>4074960</v>
      </c>
      <c r="M10" s="72"/>
    </row>
    <row r="11" spans="1:13" ht="22.5" customHeight="1" x14ac:dyDescent="0.45">
      <c r="A11" s="20"/>
      <c r="B11" s="8"/>
      <c r="C11" s="8"/>
      <c r="D11" s="67"/>
      <c r="E11" s="67"/>
      <c r="F11" s="67"/>
      <c r="G11" s="67"/>
      <c r="H11" s="67"/>
      <c r="I11" s="67"/>
      <c r="J11" s="67"/>
      <c r="K11" s="67"/>
      <c r="L11" s="67"/>
    </row>
    <row r="12" spans="1:13" ht="22.5" customHeight="1" x14ac:dyDescent="0.45">
      <c r="A12" s="20" t="s">
        <v>177</v>
      </c>
      <c r="B12" s="125"/>
      <c r="C12" s="125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.5" customHeight="1" x14ac:dyDescent="0.45">
      <c r="A13" s="127" t="s">
        <v>178</v>
      </c>
      <c r="B13" s="125"/>
      <c r="C13" s="125"/>
      <c r="D13" s="67"/>
      <c r="E13" s="67"/>
      <c r="F13" s="67"/>
      <c r="G13" s="67"/>
      <c r="H13" s="67"/>
      <c r="I13" s="67"/>
      <c r="J13" s="67"/>
      <c r="K13" s="67"/>
      <c r="L13" s="67"/>
    </row>
    <row r="14" spans="1:13" s="128" customFormat="1" ht="22.5" customHeight="1" x14ac:dyDescent="0.45">
      <c r="A14" s="128" t="s">
        <v>179</v>
      </c>
      <c r="B14" s="125">
        <v>11</v>
      </c>
      <c r="C14" s="125"/>
      <c r="D14" s="65">
        <v>0</v>
      </c>
      <c r="E14" s="67"/>
      <c r="F14" s="65">
        <v>0</v>
      </c>
      <c r="G14" s="67"/>
      <c r="H14" s="65">
        <v>0</v>
      </c>
      <c r="I14" s="67"/>
      <c r="J14" s="67">
        <v>-69880</v>
      </c>
      <c r="K14" s="67"/>
      <c r="L14" s="67">
        <f>SUM(D14:J14)</f>
        <v>-69880</v>
      </c>
    </row>
    <row r="15" spans="1:13" s="20" customFormat="1" ht="22.5" customHeight="1" x14ac:dyDescent="0.45">
      <c r="A15" s="127" t="s">
        <v>180</v>
      </c>
      <c r="B15" s="34"/>
      <c r="C15" s="34"/>
      <c r="D15" s="63">
        <v>0</v>
      </c>
      <c r="E15" s="27"/>
      <c r="F15" s="63">
        <v>0</v>
      </c>
      <c r="G15" s="27"/>
      <c r="H15" s="63">
        <v>0</v>
      </c>
      <c r="I15" s="27"/>
      <c r="J15" s="51">
        <f>J14</f>
        <v>-69880</v>
      </c>
      <c r="K15" s="27"/>
      <c r="L15" s="51">
        <f>SUM(D15:J15)</f>
        <v>-69880</v>
      </c>
    </row>
    <row r="16" spans="1:13" s="20" customFormat="1" ht="22.5" customHeight="1" x14ac:dyDescent="0.45">
      <c r="A16" s="20" t="s">
        <v>181</v>
      </c>
      <c r="B16" s="34"/>
      <c r="C16" s="34"/>
      <c r="D16" s="63">
        <v>0</v>
      </c>
      <c r="E16" s="27"/>
      <c r="F16" s="63">
        <v>0</v>
      </c>
      <c r="G16" s="27"/>
      <c r="H16" s="63">
        <v>0</v>
      </c>
      <c r="I16" s="27"/>
      <c r="J16" s="51">
        <f>J15</f>
        <v>-69880</v>
      </c>
      <c r="K16" s="27"/>
      <c r="L16" s="51">
        <f>SUM(D16:J16)</f>
        <v>-69880</v>
      </c>
    </row>
    <row r="17" spans="1:12" ht="22.5" customHeight="1" x14ac:dyDescent="0.45">
      <c r="A17" s="20"/>
      <c r="B17" s="125"/>
      <c r="C17" s="125"/>
      <c r="D17" s="67"/>
      <c r="E17" s="67"/>
      <c r="F17" s="67"/>
      <c r="G17" s="67"/>
      <c r="H17" s="67"/>
      <c r="I17" s="67"/>
      <c r="J17" s="67"/>
      <c r="K17" s="67"/>
      <c r="L17" s="67"/>
    </row>
    <row r="18" spans="1:12" ht="22.5" customHeight="1" x14ac:dyDescent="0.45">
      <c r="A18" s="24" t="s">
        <v>92</v>
      </c>
      <c r="B18" s="8"/>
      <c r="C18" s="8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2.5" customHeight="1" x14ac:dyDescent="0.45">
      <c r="A19" s="25" t="s">
        <v>159</v>
      </c>
      <c r="B19" s="8"/>
      <c r="C19" s="8"/>
      <c r="D19" s="65">
        <v>0</v>
      </c>
      <c r="E19" s="65"/>
      <c r="F19" s="65">
        <v>0</v>
      </c>
      <c r="G19" s="65"/>
      <c r="H19" s="65">
        <v>0</v>
      </c>
      <c r="I19" s="67"/>
      <c r="J19" s="67">
        <f>'PL 6-7'!C59</f>
        <v>38180</v>
      </c>
      <c r="K19" s="65"/>
      <c r="L19" s="67">
        <f>SUM(D19:J19)</f>
        <v>38180</v>
      </c>
    </row>
    <row r="20" spans="1:12" ht="22.5" customHeight="1" x14ac:dyDescent="0.45">
      <c r="A20" s="24" t="s">
        <v>93</v>
      </c>
      <c r="B20" s="26"/>
      <c r="C20" s="26"/>
      <c r="D20" s="63">
        <f>SUM(D19:D19)</f>
        <v>0</v>
      </c>
      <c r="E20" s="65"/>
      <c r="F20" s="63">
        <f>SUM(F19:F19)</f>
        <v>0</v>
      </c>
      <c r="G20" s="65"/>
      <c r="H20" s="63">
        <f>SUM(H19:H19)</f>
        <v>0</v>
      </c>
      <c r="I20" s="67"/>
      <c r="J20" s="51">
        <f>SUM(J19:J19)</f>
        <v>38180</v>
      </c>
      <c r="K20" s="65"/>
      <c r="L20" s="51">
        <f>SUM(L19:L19)</f>
        <v>38180</v>
      </c>
    </row>
    <row r="21" spans="1:12" ht="22.5" customHeight="1" x14ac:dyDescent="0.45">
      <c r="A21" s="20"/>
      <c r="B21" s="8"/>
      <c r="C21" s="8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22.5" customHeight="1" thickBot="1" x14ac:dyDescent="0.5">
      <c r="A22" s="33" t="s">
        <v>172</v>
      </c>
      <c r="D22" s="53">
        <f>SUM(D10,D20)</f>
        <v>998282</v>
      </c>
      <c r="E22" s="67"/>
      <c r="F22" s="53">
        <f>SUM(F10,F20)</f>
        <v>2786808</v>
      </c>
      <c r="G22" s="67"/>
      <c r="H22" s="53">
        <f>SUM(H10,H20)</f>
        <v>43260</v>
      </c>
      <c r="I22" s="67"/>
      <c r="J22" s="53">
        <f>SUM(J10,J16,J20)</f>
        <v>214910</v>
      </c>
      <c r="K22" s="67"/>
      <c r="L22" s="53">
        <f>SUM(L10,L16,L20)</f>
        <v>4043260</v>
      </c>
    </row>
    <row r="23" spans="1:12" ht="22.5" customHeight="1" thickTop="1" x14ac:dyDescent="0.45">
      <c r="D23" s="99"/>
      <c r="E23" s="99"/>
      <c r="F23" s="99"/>
      <c r="G23" s="99"/>
      <c r="H23" s="99"/>
      <c r="I23" s="99"/>
      <c r="J23" s="99"/>
      <c r="K23" s="99"/>
      <c r="L23" s="99"/>
    </row>
    <row r="40" spans="9:10" ht="22.5" customHeight="1" x14ac:dyDescent="0.45">
      <c r="I40" s="5"/>
      <c r="J40" s="5"/>
    </row>
    <row r="77" spans="9:10" ht="22.5" customHeight="1" x14ac:dyDescent="0.45">
      <c r="I77" s="5"/>
      <c r="J77" s="5"/>
    </row>
  </sheetData>
  <mergeCells count="4">
    <mergeCell ref="A1:D1"/>
    <mergeCell ref="D3:L3"/>
    <mergeCell ref="H4:J4"/>
    <mergeCell ref="D8:L8"/>
  </mergeCells>
  <pageMargins left="0.8" right="0.7" top="0.48" bottom="0.5" header="0.5" footer="0.5"/>
  <pageSetup paperSize="9" scale="95" firstPageNumber="9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view="pageBreakPreview" topLeftCell="A7" zoomScaleNormal="100" zoomScaleSheetLayoutView="100" workbookViewId="0">
      <selection activeCell="A12" sqref="A12"/>
    </sheetView>
  </sheetViews>
  <sheetFormatPr defaultColWidth="27.5703125" defaultRowHeight="21.75" customHeight="1" x14ac:dyDescent="0.45"/>
  <cols>
    <col min="1" max="1" width="56.42578125" style="29" customWidth="1"/>
    <col min="2" max="2" width="8.140625" style="17" customWidth="1"/>
    <col min="3" max="3" width="3.28515625" style="17" customWidth="1"/>
    <col min="4" max="4" width="14.7109375" style="29" customWidth="1"/>
    <col min="5" max="5" width="3.28515625" style="29" customWidth="1"/>
    <col min="6" max="6" width="14.7109375" style="29" customWidth="1"/>
    <col min="7" max="7" width="3.28515625" style="29" customWidth="1"/>
    <col min="8" max="8" width="14.7109375" style="29" customWidth="1"/>
    <col min="9" max="9" width="3.28515625" style="29" customWidth="1"/>
    <col min="10" max="10" width="14.7109375" style="29" customWidth="1"/>
    <col min="11" max="11" width="3.28515625" style="29" customWidth="1"/>
    <col min="12" max="12" width="14.7109375" style="29" customWidth="1"/>
    <col min="13" max="16384" width="27.5703125" style="29"/>
  </cols>
  <sheetData>
    <row r="1" spans="1:13" s="32" customFormat="1" ht="22.5" customHeight="1" x14ac:dyDescent="0.5">
      <c r="A1" s="131" t="s">
        <v>75</v>
      </c>
      <c r="B1" s="131"/>
      <c r="C1" s="131"/>
      <c r="D1" s="131"/>
      <c r="E1" s="117"/>
      <c r="F1" s="28"/>
      <c r="G1" s="28"/>
      <c r="H1" s="28"/>
      <c r="I1" s="28"/>
      <c r="J1" s="28"/>
      <c r="K1" s="28"/>
      <c r="L1" s="28"/>
    </row>
    <row r="2" spans="1:13" s="32" customFormat="1" ht="22.5" customHeight="1" x14ac:dyDescent="0.5">
      <c r="A2" s="117" t="s">
        <v>69</v>
      </c>
      <c r="B2" s="30"/>
      <c r="C2" s="30"/>
      <c r="D2" s="117"/>
      <c r="E2" s="117"/>
      <c r="F2" s="28"/>
      <c r="G2" s="28"/>
      <c r="H2" s="28"/>
      <c r="I2" s="28"/>
      <c r="J2" s="28"/>
      <c r="K2" s="28"/>
      <c r="L2" s="28"/>
    </row>
    <row r="3" spans="1:13" s="32" customFormat="1" ht="22.5" customHeight="1" x14ac:dyDescent="0.5">
      <c r="A3" s="117"/>
      <c r="B3" s="30"/>
      <c r="C3" s="30"/>
      <c r="D3" s="117"/>
      <c r="E3" s="117"/>
      <c r="F3" s="28"/>
      <c r="G3" s="28"/>
      <c r="H3" s="28"/>
      <c r="I3" s="28"/>
      <c r="J3" s="28"/>
      <c r="K3" s="28"/>
      <c r="L3" s="28"/>
    </row>
    <row r="4" spans="1:13" ht="22.5" customHeight="1" x14ac:dyDescent="0.45">
      <c r="A4" s="31"/>
      <c r="B4" s="115"/>
      <c r="C4" s="115"/>
      <c r="D4" s="132" t="s">
        <v>43</v>
      </c>
      <c r="E4" s="132"/>
      <c r="F4" s="132"/>
      <c r="G4" s="132"/>
      <c r="H4" s="132"/>
      <c r="I4" s="132"/>
      <c r="J4" s="132"/>
      <c r="K4" s="132"/>
      <c r="L4" s="132"/>
    </row>
    <row r="5" spans="1:13" ht="22.5" customHeight="1" x14ac:dyDescent="0.45">
      <c r="A5" s="31"/>
      <c r="B5" s="115"/>
      <c r="C5" s="115"/>
      <c r="D5" s="114"/>
      <c r="E5" s="114"/>
      <c r="F5" s="114"/>
      <c r="G5" s="114"/>
      <c r="H5" s="136" t="s">
        <v>61</v>
      </c>
      <c r="I5" s="137"/>
      <c r="J5" s="137"/>
      <c r="K5" s="114"/>
      <c r="L5" s="114"/>
    </row>
    <row r="6" spans="1:13" ht="22.5" customHeight="1" x14ac:dyDescent="0.45">
      <c r="A6" s="31"/>
      <c r="B6" s="115"/>
      <c r="C6" s="115"/>
      <c r="D6" s="119" t="s">
        <v>31</v>
      </c>
      <c r="E6" s="119"/>
      <c r="F6" s="58"/>
      <c r="G6" s="58"/>
      <c r="H6" s="119"/>
      <c r="I6" s="119"/>
      <c r="J6" s="119"/>
      <c r="K6" s="58"/>
      <c r="L6" s="119"/>
    </row>
    <row r="7" spans="1:13" s="20" customFormat="1" ht="22.5" customHeight="1" x14ac:dyDescent="0.45">
      <c r="A7" s="31"/>
      <c r="B7" s="115"/>
      <c r="C7" s="115"/>
      <c r="D7" s="119" t="s">
        <v>39</v>
      </c>
      <c r="E7" s="119"/>
      <c r="F7" s="119" t="s">
        <v>32</v>
      </c>
      <c r="G7" s="119"/>
      <c r="H7" s="119" t="s">
        <v>52</v>
      </c>
      <c r="I7" s="119"/>
      <c r="J7" s="119"/>
      <c r="K7" s="119"/>
      <c r="L7" s="86" t="s">
        <v>86</v>
      </c>
    </row>
    <row r="8" spans="1:13" ht="22.5" customHeight="1" x14ac:dyDescent="0.45">
      <c r="A8" s="31"/>
      <c r="B8" s="115"/>
      <c r="C8" s="115"/>
      <c r="D8" s="119" t="s">
        <v>38</v>
      </c>
      <c r="E8" s="119"/>
      <c r="F8" s="118" t="s">
        <v>91</v>
      </c>
      <c r="G8" s="119"/>
      <c r="H8" s="119" t="s">
        <v>53</v>
      </c>
      <c r="I8" s="119"/>
      <c r="J8" s="119" t="s">
        <v>51</v>
      </c>
      <c r="K8" s="119"/>
      <c r="L8" s="86" t="s">
        <v>19</v>
      </c>
    </row>
    <row r="9" spans="1:13" ht="22.5" customHeight="1" x14ac:dyDescent="0.45">
      <c r="A9" s="31"/>
      <c r="B9" s="115"/>
      <c r="C9" s="115"/>
      <c r="D9" s="129" t="s">
        <v>68</v>
      </c>
      <c r="E9" s="129"/>
      <c r="F9" s="129"/>
      <c r="G9" s="129"/>
      <c r="H9" s="129"/>
      <c r="I9" s="129"/>
      <c r="J9" s="129"/>
      <c r="K9" s="129"/>
      <c r="L9" s="129"/>
    </row>
    <row r="10" spans="1:13" ht="22.5" customHeight="1" x14ac:dyDescent="0.45">
      <c r="A10" s="20" t="s">
        <v>131</v>
      </c>
      <c r="B10" s="115"/>
      <c r="C10" s="115"/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13" s="20" customFormat="1" ht="22.5" customHeight="1" x14ac:dyDescent="0.45">
      <c r="A11" s="20" t="s">
        <v>125</v>
      </c>
      <c r="B11" s="34"/>
      <c r="C11" s="34"/>
      <c r="D11" s="27">
        <v>998282</v>
      </c>
      <c r="E11" s="27"/>
      <c r="F11" s="27">
        <v>2786808</v>
      </c>
      <c r="G11" s="27"/>
      <c r="H11" s="27">
        <v>34800</v>
      </c>
      <c r="I11" s="27"/>
      <c r="J11" s="27">
        <v>2288010</v>
      </c>
      <c r="K11" s="27"/>
      <c r="L11" s="27">
        <f>SUM(D11:K11)</f>
        <v>6107900</v>
      </c>
      <c r="M11" s="72"/>
    </row>
    <row r="12" spans="1:13" ht="15" customHeight="1" x14ac:dyDescent="0.45">
      <c r="A12" s="20"/>
      <c r="B12" s="115"/>
      <c r="C12" s="115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.5" customHeight="1" x14ac:dyDescent="0.45">
      <c r="A13" s="24" t="s">
        <v>92</v>
      </c>
      <c r="B13" s="115"/>
      <c r="C13" s="115"/>
      <c r="D13" s="67"/>
      <c r="E13" s="67"/>
      <c r="F13" s="67"/>
      <c r="G13" s="67"/>
      <c r="H13" s="67"/>
      <c r="I13" s="67"/>
      <c r="J13" s="67"/>
      <c r="K13" s="67"/>
      <c r="L13" s="67"/>
    </row>
    <row r="14" spans="1:13" ht="22.5" customHeight="1" x14ac:dyDescent="0.45">
      <c r="A14" s="25" t="s">
        <v>82</v>
      </c>
      <c r="B14" s="115"/>
      <c r="C14" s="115"/>
      <c r="D14" s="65">
        <v>0</v>
      </c>
      <c r="E14" s="65"/>
      <c r="F14" s="65">
        <v>0</v>
      </c>
      <c r="G14" s="65"/>
      <c r="H14" s="65">
        <v>0</v>
      </c>
      <c r="I14" s="67"/>
      <c r="J14" s="67">
        <f>'PL 6-7'!I59</f>
        <v>87215</v>
      </c>
      <c r="K14" s="67"/>
      <c r="L14" s="67">
        <f>SUM(D14:K14)</f>
        <v>87215</v>
      </c>
    </row>
    <row r="15" spans="1:13" ht="22.5" customHeight="1" x14ac:dyDescent="0.45">
      <c r="A15" s="24" t="s">
        <v>93</v>
      </c>
      <c r="B15" s="26"/>
      <c r="C15" s="26"/>
      <c r="D15" s="63">
        <f>SUM(D14:D14)</f>
        <v>0</v>
      </c>
      <c r="E15" s="65"/>
      <c r="F15" s="63">
        <f>SUM(F14:F14)</f>
        <v>0</v>
      </c>
      <c r="G15" s="65"/>
      <c r="H15" s="63">
        <f>SUM(H14:H14)</f>
        <v>0</v>
      </c>
      <c r="I15" s="67"/>
      <c r="J15" s="51">
        <f>SUM(J14:J14)</f>
        <v>87215</v>
      </c>
      <c r="K15" s="67"/>
      <c r="L15" s="51">
        <f>SUM(L14:L14)</f>
        <v>87215</v>
      </c>
    </row>
    <row r="16" spans="1:13" ht="15" customHeight="1" x14ac:dyDescent="0.45">
      <c r="A16" s="20"/>
      <c r="B16" s="115"/>
      <c r="C16" s="115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22.5" customHeight="1" thickBot="1" x14ac:dyDescent="0.5">
      <c r="A17" s="33" t="s">
        <v>132</v>
      </c>
      <c r="D17" s="53">
        <f>SUM(D11,D15)</f>
        <v>998282</v>
      </c>
      <c r="E17" s="67"/>
      <c r="F17" s="53">
        <f>SUM(F11,F15)</f>
        <v>2786808</v>
      </c>
      <c r="G17" s="67"/>
      <c r="H17" s="53">
        <f>SUM(H11,H15)</f>
        <v>34800</v>
      </c>
      <c r="I17" s="67"/>
      <c r="J17" s="53">
        <f>SUM(J11,J15)</f>
        <v>2375225</v>
      </c>
      <c r="K17" s="67"/>
      <c r="L17" s="53">
        <f>SUM(L11,L15)</f>
        <v>6195115</v>
      </c>
    </row>
    <row r="18" spans="1:12" ht="22.5" customHeight="1" thickTop="1" x14ac:dyDescent="0.45"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22.5" customHeight="1" x14ac:dyDescent="0.45"/>
    <row r="20" spans="1:12" ht="22.5" customHeight="1" x14ac:dyDescent="0.45"/>
    <row r="21" spans="1:12" ht="22.5" customHeight="1" x14ac:dyDescent="0.45"/>
    <row r="22" spans="1:12" ht="22.5" customHeight="1" x14ac:dyDescent="0.45"/>
    <row r="23" spans="1:12" ht="22.5" customHeight="1" x14ac:dyDescent="0.45"/>
    <row r="24" spans="1:12" ht="22.5" customHeight="1" x14ac:dyDescent="0.45"/>
    <row r="25" spans="1:12" ht="22.5" customHeight="1" x14ac:dyDescent="0.45"/>
    <row r="26" spans="1:12" ht="22.5" customHeight="1" x14ac:dyDescent="0.45"/>
    <row r="27" spans="1:12" ht="22.5" customHeight="1" x14ac:dyDescent="0.45"/>
    <row r="28" spans="1:12" ht="22.5" customHeight="1" x14ac:dyDescent="0.45"/>
    <row r="29" spans="1:12" ht="22.5" customHeight="1" x14ac:dyDescent="0.45"/>
    <row r="30" spans="1:12" ht="22.5" customHeight="1" x14ac:dyDescent="0.45"/>
    <row r="31" spans="1:12" ht="22.5" customHeight="1" x14ac:dyDescent="0.45"/>
    <row r="32" spans="1:12" ht="22.5" customHeight="1" x14ac:dyDescent="0.45"/>
    <row r="33" spans="9:10" ht="22.5" customHeight="1" x14ac:dyDescent="0.45"/>
    <row r="34" spans="9:10" ht="22.5" customHeight="1" x14ac:dyDescent="0.45"/>
    <row r="35" spans="9:10" ht="22.5" customHeight="1" x14ac:dyDescent="0.45">
      <c r="I35" s="114"/>
      <c r="J35" s="114"/>
    </row>
    <row r="36" spans="9:10" ht="22.5" customHeight="1" x14ac:dyDescent="0.45"/>
    <row r="37" spans="9:10" ht="22.5" customHeight="1" x14ac:dyDescent="0.45"/>
    <row r="38" spans="9:10" ht="22.5" customHeight="1" x14ac:dyDescent="0.45"/>
    <row r="39" spans="9:10" ht="22.5" customHeight="1" x14ac:dyDescent="0.45"/>
    <row r="40" spans="9:10" ht="22.5" customHeight="1" x14ac:dyDescent="0.45"/>
    <row r="41" spans="9:10" ht="22.5" customHeight="1" x14ac:dyDescent="0.45"/>
    <row r="42" spans="9:10" ht="22.5" customHeight="1" x14ac:dyDescent="0.45"/>
    <row r="43" spans="9:10" ht="22.5" customHeight="1" x14ac:dyDescent="0.45"/>
    <row r="44" spans="9:10" ht="22.5" customHeight="1" x14ac:dyDescent="0.45"/>
    <row r="45" spans="9:10" ht="22.5" customHeight="1" x14ac:dyDescent="0.45"/>
    <row r="46" spans="9:10" ht="22.5" customHeight="1" x14ac:dyDescent="0.45"/>
    <row r="47" spans="9:10" ht="22.5" customHeight="1" x14ac:dyDescent="0.45"/>
    <row r="48" spans="9:10" ht="22.5" customHeight="1" x14ac:dyDescent="0.45"/>
    <row r="49" ht="22.5" customHeight="1" x14ac:dyDescent="0.45"/>
    <row r="50" ht="22.5" customHeight="1" x14ac:dyDescent="0.45"/>
    <row r="51" ht="22.5" customHeight="1" x14ac:dyDescent="0.45"/>
    <row r="52" ht="22.5" customHeight="1" x14ac:dyDescent="0.45"/>
    <row r="53" ht="22.5" customHeight="1" x14ac:dyDescent="0.45"/>
    <row r="54" ht="22.5" customHeight="1" x14ac:dyDescent="0.45"/>
    <row r="55" ht="22.5" customHeight="1" x14ac:dyDescent="0.45"/>
    <row r="56" ht="22.5" customHeight="1" x14ac:dyDescent="0.45"/>
    <row r="57" ht="22.5" customHeight="1" x14ac:dyDescent="0.45"/>
    <row r="58" ht="22.5" customHeight="1" x14ac:dyDescent="0.45"/>
    <row r="59" ht="22.5" customHeight="1" x14ac:dyDescent="0.45"/>
    <row r="60" ht="22.5" customHeight="1" x14ac:dyDescent="0.45"/>
    <row r="61" ht="22.5" customHeight="1" x14ac:dyDescent="0.45"/>
    <row r="62" ht="22.5" customHeight="1" x14ac:dyDescent="0.45"/>
    <row r="63" ht="22.5" customHeight="1" x14ac:dyDescent="0.45"/>
    <row r="64" ht="22.5" customHeight="1" x14ac:dyDescent="0.45"/>
    <row r="65" spans="9:10" ht="22.5" customHeight="1" x14ac:dyDescent="0.45"/>
    <row r="66" spans="9:10" ht="22.5" customHeight="1" x14ac:dyDescent="0.45"/>
    <row r="67" spans="9:10" ht="22.5" customHeight="1" x14ac:dyDescent="0.45"/>
    <row r="68" spans="9:10" ht="22.5" customHeight="1" x14ac:dyDescent="0.45"/>
    <row r="69" spans="9:10" ht="22.5" customHeight="1" x14ac:dyDescent="0.45"/>
    <row r="70" spans="9:10" ht="22.5" customHeight="1" x14ac:dyDescent="0.45"/>
    <row r="71" spans="9:10" ht="22.5" customHeight="1" x14ac:dyDescent="0.45"/>
    <row r="72" spans="9:10" ht="22.5" customHeight="1" x14ac:dyDescent="0.45">
      <c r="I72" s="114"/>
      <c r="J72" s="114"/>
    </row>
    <row r="73" spans="9:10" ht="22.5" customHeight="1" x14ac:dyDescent="0.45"/>
    <row r="74" spans="9:10" ht="22.5" customHeight="1" x14ac:dyDescent="0.45"/>
    <row r="75" spans="9:10" ht="22.5" customHeight="1" x14ac:dyDescent="0.45"/>
    <row r="76" spans="9:10" ht="22.5" customHeight="1" x14ac:dyDescent="0.45"/>
    <row r="77" spans="9:10" ht="22.5" customHeight="1" x14ac:dyDescent="0.45"/>
    <row r="78" spans="9:10" ht="22.5" customHeight="1" x14ac:dyDescent="0.45"/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5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8"/>
  <sheetViews>
    <sheetView view="pageBreakPreview" topLeftCell="A13" zoomScaleNormal="100" zoomScaleSheetLayoutView="100" workbookViewId="0">
      <selection activeCell="A12" sqref="A12"/>
    </sheetView>
  </sheetViews>
  <sheetFormatPr defaultColWidth="27.5703125" defaultRowHeight="22.5" customHeight="1" x14ac:dyDescent="0.45"/>
  <cols>
    <col min="1" max="1" width="56.42578125" style="29" customWidth="1"/>
    <col min="2" max="2" width="8.140625" style="17" customWidth="1"/>
    <col min="3" max="3" width="3.28515625" style="17" customWidth="1"/>
    <col min="4" max="4" width="14.7109375" style="29" customWidth="1"/>
    <col min="5" max="5" width="3.28515625" style="29" customWidth="1"/>
    <col min="6" max="6" width="14.7109375" style="29" customWidth="1"/>
    <col min="7" max="7" width="3.28515625" style="29" customWidth="1"/>
    <col min="8" max="8" width="14.7109375" style="29" customWidth="1"/>
    <col min="9" max="9" width="3.28515625" style="29" customWidth="1"/>
    <col min="10" max="10" width="14.7109375" style="29" customWidth="1"/>
    <col min="11" max="11" width="3.28515625" style="29" customWidth="1"/>
    <col min="12" max="12" width="14.7109375" style="29" customWidth="1"/>
    <col min="13" max="16384" width="27.5703125" style="29"/>
  </cols>
  <sheetData>
    <row r="1" spans="1:13" s="32" customFormat="1" ht="22.5" customHeight="1" x14ac:dyDescent="0.5">
      <c r="A1" s="131" t="s">
        <v>75</v>
      </c>
      <c r="B1" s="131"/>
      <c r="C1" s="131"/>
      <c r="D1" s="131"/>
      <c r="E1" s="1"/>
      <c r="F1" s="28"/>
      <c r="G1" s="28"/>
      <c r="H1" s="28"/>
      <c r="I1" s="28"/>
      <c r="J1" s="28"/>
      <c r="K1" s="28"/>
      <c r="L1" s="28"/>
    </row>
    <row r="2" spans="1:13" s="32" customFormat="1" ht="22.5" customHeight="1" x14ac:dyDescent="0.5">
      <c r="A2" s="1" t="s">
        <v>69</v>
      </c>
      <c r="B2" s="30"/>
      <c r="C2" s="30"/>
      <c r="D2" s="1"/>
      <c r="E2" s="1"/>
      <c r="F2" s="28"/>
      <c r="G2" s="28"/>
      <c r="H2" s="28"/>
      <c r="I2" s="28"/>
      <c r="J2" s="28"/>
      <c r="K2" s="28"/>
      <c r="L2" s="28"/>
    </row>
    <row r="3" spans="1:13" s="32" customFormat="1" ht="22.5" customHeight="1" x14ac:dyDescent="0.5">
      <c r="A3" s="1"/>
      <c r="B3" s="30"/>
      <c r="C3" s="30"/>
      <c r="D3" s="1"/>
      <c r="E3" s="1"/>
      <c r="F3" s="28"/>
      <c r="G3" s="28"/>
      <c r="H3" s="28"/>
      <c r="I3" s="28"/>
      <c r="J3" s="28"/>
      <c r="K3" s="28"/>
      <c r="L3" s="28"/>
    </row>
    <row r="4" spans="1:13" ht="22.5" customHeight="1" x14ac:dyDescent="0.45">
      <c r="A4" s="31"/>
      <c r="B4" s="8"/>
      <c r="C4" s="8"/>
      <c r="D4" s="132" t="s">
        <v>43</v>
      </c>
      <c r="E4" s="132"/>
      <c r="F4" s="132"/>
      <c r="G4" s="132"/>
      <c r="H4" s="132"/>
      <c r="I4" s="132"/>
      <c r="J4" s="132"/>
      <c r="K4" s="132"/>
      <c r="L4" s="132"/>
    </row>
    <row r="5" spans="1:13" ht="22.5" customHeight="1" x14ac:dyDescent="0.45">
      <c r="A5" s="31"/>
      <c r="B5" s="8"/>
      <c r="C5" s="8"/>
      <c r="D5" s="5"/>
      <c r="E5" s="5"/>
      <c r="F5" s="5"/>
      <c r="G5" s="5"/>
      <c r="H5" s="136" t="s">
        <v>61</v>
      </c>
      <c r="I5" s="137"/>
      <c r="J5" s="137"/>
      <c r="K5" s="5"/>
      <c r="L5" s="5"/>
    </row>
    <row r="6" spans="1:13" ht="22.5" customHeight="1" x14ac:dyDescent="0.45">
      <c r="A6" s="31"/>
      <c r="B6" s="8"/>
      <c r="C6" s="8"/>
      <c r="D6" s="45" t="s">
        <v>31</v>
      </c>
      <c r="E6" s="45"/>
      <c r="F6" s="58"/>
      <c r="G6" s="58"/>
      <c r="H6" s="45"/>
      <c r="I6" s="45"/>
      <c r="J6" s="45"/>
      <c r="K6" s="58"/>
      <c r="L6" s="45"/>
    </row>
    <row r="7" spans="1:13" s="20" customFormat="1" ht="22.5" customHeight="1" x14ac:dyDescent="0.45">
      <c r="A7" s="31"/>
      <c r="B7" s="8"/>
      <c r="C7" s="8"/>
      <c r="D7" s="45" t="s">
        <v>39</v>
      </c>
      <c r="E7" s="45"/>
      <c r="F7" s="45" t="s">
        <v>32</v>
      </c>
      <c r="G7" s="45"/>
      <c r="H7" s="45" t="s">
        <v>52</v>
      </c>
      <c r="I7" s="45"/>
      <c r="J7" s="45"/>
      <c r="K7" s="45"/>
      <c r="L7" s="86" t="s">
        <v>86</v>
      </c>
    </row>
    <row r="8" spans="1:13" ht="22.5" customHeight="1" x14ac:dyDescent="0.45">
      <c r="A8" s="31"/>
      <c r="B8" s="8" t="s">
        <v>2</v>
      </c>
      <c r="C8" s="8"/>
      <c r="D8" s="45" t="s">
        <v>38</v>
      </c>
      <c r="E8" s="45"/>
      <c r="F8" s="6" t="s">
        <v>91</v>
      </c>
      <c r="G8" s="45"/>
      <c r="H8" s="45" t="s">
        <v>53</v>
      </c>
      <c r="I8" s="45"/>
      <c r="J8" s="45" t="s">
        <v>51</v>
      </c>
      <c r="K8" s="45"/>
      <c r="L8" s="86" t="s">
        <v>19</v>
      </c>
    </row>
    <row r="9" spans="1:13" ht="22.5" customHeight="1" x14ac:dyDescent="0.45">
      <c r="A9" s="31"/>
      <c r="B9" s="8"/>
      <c r="C9" s="8"/>
      <c r="D9" s="129" t="s">
        <v>68</v>
      </c>
      <c r="E9" s="129"/>
      <c r="F9" s="129"/>
      <c r="G9" s="129"/>
      <c r="H9" s="129"/>
      <c r="I9" s="129"/>
      <c r="J9" s="129"/>
      <c r="K9" s="129"/>
      <c r="L9" s="129"/>
    </row>
    <row r="10" spans="1:13" ht="22.5" customHeight="1" x14ac:dyDescent="0.45">
      <c r="A10" s="20" t="s">
        <v>170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0" customFormat="1" ht="22.5" customHeight="1" x14ac:dyDescent="0.45">
      <c r="A11" s="20" t="s">
        <v>171</v>
      </c>
      <c r="B11" s="34"/>
      <c r="C11" s="34"/>
      <c r="D11" s="107">
        <v>998282</v>
      </c>
      <c r="E11" s="124"/>
      <c r="F11" s="107">
        <v>2786808</v>
      </c>
      <c r="G11" s="124"/>
      <c r="H11" s="107">
        <v>43260</v>
      </c>
      <c r="I11" s="27"/>
      <c r="J11" s="27">
        <v>2448629</v>
      </c>
      <c r="K11" s="27"/>
      <c r="L11" s="27">
        <f>SUM(D11:J11)</f>
        <v>6276979</v>
      </c>
      <c r="M11" s="72"/>
    </row>
    <row r="12" spans="1:13" ht="15.95" customHeight="1" x14ac:dyDescent="0.45">
      <c r="A12" s="20"/>
      <c r="B12" s="8"/>
      <c r="C12" s="8"/>
      <c r="D12" s="67"/>
      <c r="E12" s="67"/>
      <c r="F12" s="67"/>
      <c r="G12" s="67"/>
      <c r="H12" s="67"/>
      <c r="I12" s="67"/>
      <c r="J12" s="67"/>
      <c r="K12" s="67"/>
      <c r="L12" s="27"/>
    </row>
    <row r="13" spans="1:13" ht="21.75" x14ac:dyDescent="0.45">
      <c r="A13" s="20" t="s">
        <v>177</v>
      </c>
      <c r="B13" s="125"/>
      <c r="C13" s="125"/>
      <c r="D13" s="67"/>
      <c r="E13" s="67"/>
      <c r="F13" s="67"/>
      <c r="G13" s="67"/>
      <c r="H13" s="67"/>
      <c r="I13" s="67"/>
      <c r="J13" s="67"/>
      <c r="K13" s="67"/>
      <c r="L13" s="27"/>
    </row>
    <row r="14" spans="1:13" ht="21.75" x14ac:dyDescent="0.45">
      <c r="A14" s="127" t="s">
        <v>178</v>
      </c>
      <c r="B14" s="125"/>
      <c r="C14" s="125"/>
      <c r="D14" s="67"/>
      <c r="E14" s="67"/>
      <c r="F14" s="67"/>
      <c r="G14" s="67"/>
      <c r="H14" s="67"/>
      <c r="I14" s="67"/>
      <c r="J14" s="67"/>
      <c r="K14" s="67"/>
      <c r="L14" s="27"/>
    </row>
    <row r="15" spans="1:13" ht="21.75" x14ac:dyDescent="0.45">
      <c r="A15" s="128" t="s">
        <v>179</v>
      </c>
      <c r="B15" s="125">
        <v>11</v>
      </c>
      <c r="C15" s="125"/>
      <c r="D15" s="65">
        <v>0</v>
      </c>
      <c r="E15" s="67"/>
      <c r="F15" s="65">
        <v>0</v>
      </c>
      <c r="G15" s="67"/>
      <c r="H15" s="65">
        <v>0</v>
      </c>
      <c r="I15" s="67"/>
      <c r="J15" s="67">
        <v>-69880</v>
      </c>
      <c r="K15" s="67"/>
      <c r="L15" s="67">
        <f>SUM(D15:J15)</f>
        <v>-69880</v>
      </c>
    </row>
    <row r="16" spans="1:13" ht="21.75" x14ac:dyDescent="0.45">
      <c r="A16" s="127" t="s">
        <v>180</v>
      </c>
      <c r="B16" s="125"/>
      <c r="C16" s="125"/>
      <c r="D16" s="63">
        <v>0</v>
      </c>
      <c r="E16" s="27"/>
      <c r="F16" s="63">
        <v>0</v>
      </c>
      <c r="G16" s="27"/>
      <c r="H16" s="63">
        <v>0</v>
      </c>
      <c r="I16" s="27"/>
      <c r="J16" s="51">
        <f>J15</f>
        <v>-69880</v>
      </c>
      <c r="K16" s="27"/>
      <c r="L16" s="51">
        <f>SUM(D16:J16)</f>
        <v>-69880</v>
      </c>
    </row>
    <row r="17" spans="1:12" ht="21.75" x14ac:dyDescent="0.45">
      <c r="A17" s="20" t="s">
        <v>181</v>
      </c>
      <c r="B17" s="125"/>
      <c r="C17" s="125"/>
      <c r="D17" s="63">
        <v>0</v>
      </c>
      <c r="E17" s="27"/>
      <c r="F17" s="63">
        <v>0</v>
      </c>
      <c r="G17" s="27"/>
      <c r="H17" s="63">
        <v>0</v>
      </c>
      <c r="I17" s="27"/>
      <c r="J17" s="51">
        <f>J16</f>
        <v>-69880</v>
      </c>
      <c r="K17" s="27"/>
      <c r="L17" s="51">
        <f>SUM(D17:J17)</f>
        <v>-69880</v>
      </c>
    </row>
    <row r="18" spans="1:12" ht="15.95" customHeight="1" x14ac:dyDescent="0.45">
      <c r="A18" s="20"/>
      <c r="B18" s="125"/>
      <c r="C18" s="125"/>
      <c r="D18" s="67"/>
      <c r="E18" s="67"/>
      <c r="F18" s="67"/>
      <c r="G18" s="67"/>
      <c r="H18" s="67"/>
      <c r="I18" s="67"/>
      <c r="J18" s="67"/>
      <c r="K18" s="67"/>
      <c r="L18" s="27"/>
    </row>
    <row r="19" spans="1:12" ht="22.5" customHeight="1" x14ac:dyDescent="0.45">
      <c r="A19" s="24" t="s">
        <v>92</v>
      </c>
      <c r="B19" s="8"/>
      <c r="C19" s="8"/>
      <c r="D19" s="67"/>
      <c r="E19" s="67"/>
      <c r="F19" s="67"/>
      <c r="G19" s="67"/>
      <c r="H19" s="67"/>
      <c r="I19" s="67"/>
      <c r="J19" s="67"/>
      <c r="K19" s="67"/>
      <c r="L19" s="27"/>
    </row>
    <row r="20" spans="1:12" ht="22.5" customHeight="1" x14ac:dyDescent="0.45">
      <c r="A20" s="25" t="s">
        <v>82</v>
      </c>
      <c r="B20" s="8"/>
      <c r="C20" s="8"/>
      <c r="D20" s="65">
        <v>0</v>
      </c>
      <c r="E20" s="65"/>
      <c r="F20" s="65">
        <v>0</v>
      </c>
      <c r="G20" s="65"/>
      <c r="H20" s="65">
        <v>0</v>
      </c>
      <c r="I20" s="67"/>
      <c r="J20" s="67">
        <f>'PL 6-7'!G59</f>
        <v>58152</v>
      </c>
      <c r="K20" s="67"/>
      <c r="L20" s="67">
        <f t="shared" ref="L20" si="0">SUM(D20:J20)</f>
        <v>58152</v>
      </c>
    </row>
    <row r="21" spans="1:12" ht="22.5" customHeight="1" x14ac:dyDescent="0.45">
      <c r="A21" s="24" t="s">
        <v>93</v>
      </c>
      <c r="B21" s="26"/>
      <c r="C21" s="26"/>
      <c r="D21" s="63">
        <f>SUM(D20:D20)</f>
        <v>0</v>
      </c>
      <c r="E21" s="65"/>
      <c r="F21" s="63">
        <f>SUM(F20:F20)</f>
        <v>0</v>
      </c>
      <c r="G21" s="65"/>
      <c r="H21" s="63">
        <f>SUM(H20:H20)</f>
        <v>0</v>
      </c>
      <c r="I21" s="67"/>
      <c r="J21" s="76">
        <f>SUM(J20:J20)</f>
        <v>58152</v>
      </c>
      <c r="K21" s="67"/>
      <c r="L21" s="76">
        <f>SUM(L20:L20)</f>
        <v>58152</v>
      </c>
    </row>
    <row r="22" spans="1:12" ht="15.95" customHeight="1" x14ac:dyDescent="0.45">
      <c r="A22" s="20"/>
      <c r="B22" s="8"/>
      <c r="C22" s="8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22.5" customHeight="1" thickBot="1" x14ac:dyDescent="0.5">
      <c r="A23" s="33" t="s">
        <v>172</v>
      </c>
      <c r="D23" s="53">
        <f>SUM(D11,D21)</f>
        <v>998282</v>
      </c>
      <c r="E23" s="67"/>
      <c r="F23" s="53">
        <f>SUM(F11,F21)</f>
        <v>2786808</v>
      </c>
      <c r="G23" s="67"/>
      <c r="H23" s="53">
        <f>SUM(H11,H21)</f>
        <v>43260</v>
      </c>
      <c r="I23" s="67"/>
      <c r="J23" s="53">
        <f>SUM(J11,J17,J21)</f>
        <v>2436901</v>
      </c>
      <c r="K23" s="67"/>
      <c r="L23" s="53">
        <f>SUM(L11,L17,L21)</f>
        <v>6265251</v>
      </c>
    </row>
    <row r="24" spans="1:12" ht="22.5" customHeight="1" thickTop="1" x14ac:dyDescent="0.45">
      <c r="D24" s="99"/>
      <c r="E24" s="99"/>
      <c r="F24" s="99"/>
      <c r="G24" s="99"/>
      <c r="H24" s="99"/>
      <c r="I24" s="99"/>
      <c r="J24" s="99"/>
      <c r="K24" s="99"/>
      <c r="L24" s="99"/>
    </row>
    <row r="41" spans="9:10" ht="22.5" customHeight="1" x14ac:dyDescent="0.45">
      <c r="I41" s="5"/>
      <c r="J41" s="5"/>
    </row>
    <row r="78" spans="9:10" ht="22.5" customHeight="1" x14ac:dyDescent="0.45">
      <c r="I78" s="5"/>
      <c r="J78" s="5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5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5"/>
  <sheetViews>
    <sheetView tabSelected="1" view="pageBreakPreview" topLeftCell="A46" zoomScaleNormal="90" zoomScaleSheetLayoutView="100" workbookViewId="0">
      <selection activeCell="A52" sqref="A52"/>
    </sheetView>
  </sheetViews>
  <sheetFormatPr defaultColWidth="9.140625" defaultRowHeight="23.85" customHeight="1" x14ac:dyDescent="0.45"/>
  <cols>
    <col min="1" max="1" width="54.28515625" style="39" customWidth="1"/>
    <col min="2" max="2" width="7.85546875" style="39" customWidth="1"/>
    <col min="3" max="3" width="13.140625" style="29" customWidth="1"/>
    <col min="4" max="4" width="2.7109375" style="29" customWidth="1"/>
    <col min="5" max="5" width="13.140625" style="29" customWidth="1"/>
    <col min="6" max="6" width="2.7109375" style="29" customWidth="1"/>
    <col min="7" max="7" width="12" style="29" customWidth="1"/>
    <col min="8" max="8" width="2.7109375" style="29" customWidth="1"/>
    <col min="9" max="9" width="12" style="29" customWidth="1"/>
    <col min="10" max="11" width="14.5703125" style="2" customWidth="1"/>
    <col min="12" max="16384" width="9.140625" style="2"/>
  </cols>
  <sheetData>
    <row r="1" spans="1:9" ht="23.85" customHeight="1" x14ac:dyDescent="0.5">
      <c r="A1" s="131" t="s">
        <v>75</v>
      </c>
      <c r="B1" s="131"/>
      <c r="C1" s="131"/>
      <c r="D1" s="131"/>
      <c r="E1" s="131"/>
    </row>
    <row r="2" spans="1:9" ht="23.85" customHeight="1" x14ac:dyDescent="0.5">
      <c r="A2" s="3" t="s">
        <v>70</v>
      </c>
      <c r="B2" s="3"/>
      <c r="C2" s="28"/>
      <c r="D2" s="28"/>
      <c r="E2" s="28"/>
    </row>
    <row r="3" spans="1:9" s="11" customFormat="1" ht="23.85" customHeight="1" x14ac:dyDescent="0.45">
      <c r="A3" s="35"/>
      <c r="B3" s="35"/>
      <c r="C3" s="13"/>
      <c r="D3" s="13"/>
      <c r="E3" s="13"/>
      <c r="F3" s="13"/>
      <c r="G3" s="13"/>
      <c r="H3" s="13"/>
      <c r="I3" s="13"/>
    </row>
    <row r="4" spans="1:9" ht="23.85" customHeight="1" x14ac:dyDescent="0.45">
      <c r="A4" s="4"/>
      <c r="B4" s="4"/>
      <c r="C4" s="132" t="s">
        <v>1</v>
      </c>
      <c r="D4" s="132"/>
      <c r="E4" s="132"/>
      <c r="F4" s="5"/>
      <c r="G4" s="132" t="s">
        <v>43</v>
      </c>
      <c r="H4" s="132"/>
      <c r="I4" s="132"/>
    </row>
    <row r="5" spans="1:9" ht="23.85" customHeight="1" x14ac:dyDescent="0.45">
      <c r="A5" s="4"/>
      <c r="B5" s="4"/>
      <c r="C5" s="133" t="s">
        <v>130</v>
      </c>
      <c r="D5" s="134"/>
      <c r="E5" s="134"/>
      <c r="F5" s="5"/>
      <c r="G5" s="133" t="s">
        <v>130</v>
      </c>
      <c r="H5" s="134"/>
      <c r="I5" s="134"/>
    </row>
    <row r="6" spans="1:9" ht="23.85" customHeight="1" x14ac:dyDescent="0.45">
      <c r="A6" s="4"/>
      <c r="B6" s="4"/>
      <c r="C6" s="133" t="s">
        <v>129</v>
      </c>
      <c r="D6" s="134"/>
      <c r="E6" s="134"/>
      <c r="F6" s="5"/>
      <c r="G6" s="133" t="s">
        <v>129</v>
      </c>
      <c r="H6" s="134"/>
      <c r="I6" s="134"/>
    </row>
    <row r="7" spans="1:9" ht="23.85" customHeight="1" x14ac:dyDescent="0.45">
      <c r="A7" s="4"/>
      <c r="B7" s="79"/>
      <c r="C7" s="71">
        <v>2562</v>
      </c>
      <c r="D7" s="45"/>
      <c r="E7" s="71">
        <v>2561</v>
      </c>
      <c r="F7" s="45"/>
      <c r="G7" s="71">
        <v>2562</v>
      </c>
      <c r="H7" s="119"/>
      <c r="I7" s="71">
        <v>2561</v>
      </c>
    </row>
    <row r="8" spans="1:9" ht="23.85" customHeight="1" x14ac:dyDescent="0.45">
      <c r="A8" s="7"/>
      <c r="B8" s="7"/>
      <c r="C8" s="129" t="s">
        <v>68</v>
      </c>
      <c r="D8" s="130"/>
      <c r="E8" s="130"/>
      <c r="F8" s="130"/>
      <c r="G8" s="130"/>
      <c r="H8" s="130"/>
      <c r="I8" s="130"/>
    </row>
    <row r="9" spans="1:9" s="11" customFormat="1" ht="23.85" customHeight="1" x14ac:dyDescent="0.45">
      <c r="A9" s="9" t="s">
        <v>27</v>
      </c>
      <c r="B9" s="9"/>
      <c r="C9" s="29"/>
      <c r="D9" s="29"/>
      <c r="E9" s="29"/>
      <c r="F9" s="29"/>
      <c r="G9" s="29"/>
      <c r="H9" s="29"/>
      <c r="I9" s="29"/>
    </row>
    <row r="10" spans="1:9" s="11" customFormat="1" ht="23.85" customHeight="1" x14ac:dyDescent="0.45">
      <c r="A10" s="46" t="s">
        <v>190</v>
      </c>
      <c r="B10" s="46"/>
      <c r="C10" s="67">
        <v>38180</v>
      </c>
      <c r="D10" s="67"/>
      <c r="E10" s="67">
        <f>'PL 6-7'!E59</f>
        <v>78535</v>
      </c>
      <c r="F10" s="67"/>
      <c r="G10" s="67">
        <f>'PL 6-7'!G59</f>
        <v>58152</v>
      </c>
      <c r="H10" s="67"/>
      <c r="I10" s="67">
        <v>87215</v>
      </c>
    </row>
    <row r="11" spans="1:9" s="11" customFormat="1" ht="23.85" customHeight="1" x14ac:dyDescent="0.45">
      <c r="A11" s="36" t="s">
        <v>193</v>
      </c>
      <c r="B11" s="36"/>
      <c r="C11" s="67"/>
      <c r="D11" s="67"/>
      <c r="E11" s="67"/>
      <c r="F11" s="67"/>
      <c r="G11" s="67"/>
      <c r="H11" s="67"/>
      <c r="I11" s="67"/>
    </row>
    <row r="12" spans="1:9" s="11" customFormat="1" ht="23.85" customHeight="1" x14ac:dyDescent="0.45">
      <c r="A12" s="46" t="s">
        <v>98</v>
      </c>
      <c r="B12" s="46"/>
      <c r="C12" s="67">
        <v>12243</v>
      </c>
      <c r="D12" s="67"/>
      <c r="E12" s="67">
        <v>18949</v>
      </c>
      <c r="F12" s="67"/>
      <c r="G12" s="67">
        <f>-'PL 6-7'!G58</f>
        <v>12496</v>
      </c>
      <c r="H12" s="67"/>
      <c r="I12" s="67">
        <v>18860</v>
      </c>
    </row>
    <row r="13" spans="1:9" s="11" customFormat="1" ht="23.85" customHeight="1" x14ac:dyDescent="0.45">
      <c r="A13" s="46" t="s">
        <v>46</v>
      </c>
      <c r="B13" s="46"/>
      <c r="C13" s="67">
        <v>8467</v>
      </c>
      <c r="D13" s="67"/>
      <c r="E13" s="67">
        <v>26085</v>
      </c>
      <c r="F13" s="67"/>
      <c r="G13" s="67">
        <f>'PL 6-7'!G52</f>
        <v>1484</v>
      </c>
      <c r="H13" s="67"/>
      <c r="I13" s="67">
        <v>6399</v>
      </c>
    </row>
    <row r="14" spans="1:9" s="11" customFormat="1" ht="23.85" customHeight="1" x14ac:dyDescent="0.45">
      <c r="A14" s="46" t="s">
        <v>49</v>
      </c>
      <c r="B14" s="46"/>
      <c r="C14" s="67">
        <v>123798</v>
      </c>
      <c r="D14" s="67"/>
      <c r="E14" s="67">
        <v>119826</v>
      </c>
      <c r="F14" s="67"/>
      <c r="G14" s="67">
        <v>74741</v>
      </c>
      <c r="H14" s="67"/>
      <c r="I14" s="67">
        <v>77893</v>
      </c>
    </row>
    <row r="15" spans="1:9" s="11" customFormat="1" ht="23.85" customHeight="1" x14ac:dyDescent="0.45">
      <c r="A15" s="37" t="s">
        <v>112</v>
      </c>
      <c r="B15" s="37"/>
      <c r="C15" s="67"/>
      <c r="D15" s="67"/>
      <c r="E15" s="67"/>
      <c r="F15" s="67"/>
      <c r="G15" s="67"/>
      <c r="H15" s="67"/>
      <c r="I15" s="67"/>
    </row>
    <row r="16" spans="1:9" s="11" customFormat="1" ht="23.85" customHeight="1" x14ac:dyDescent="0.45">
      <c r="A16" s="46" t="s">
        <v>95</v>
      </c>
      <c r="B16" s="46"/>
      <c r="C16" s="67">
        <v>123607</v>
      </c>
      <c r="D16" s="67"/>
      <c r="E16" s="67">
        <v>154693</v>
      </c>
      <c r="F16" s="67"/>
      <c r="G16" s="89">
        <v>0</v>
      </c>
      <c r="H16" s="67"/>
      <c r="I16" s="89">
        <v>0</v>
      </c>
    </row>
    <row r="17" spans="1:9" s="11" customFormat="1" ht="23.85" customHeight="1" x14ac:dyDescent="0.45">
      <c r="A17" s="46" t="s">
        <v>137</v>
      </c>
      <c r="B17" s="46"/>
      <c r="C17" s="67">
        <v>17055</v>
      </c>
      <c r="D17" s="67"/>
      <c r="E17" s="67">
        <v>19180</v>
      </c>
      <c r="F17" s="67"/>
      <c r="G17" s="67">
        <v>17055</v>
      </c>
      <c r="H17" s="67"/>
      <c r="I17" s="67">
        <v>19180</v>
      </c>
    </row>
    <row r="18" spans="1:9" s="11" customFormat="1" ht="23.85" customHeight="1" x14ac:dyDescent="0.45">
      <c r="A18" s="46" t="s">
        <v>114</v>
      </c>
      <c r="B18" s="46"/>
      <c r="C18" s="67">
        <v>49560</v>
      </c>
      <c r="D18" s="67"/>
      <c r="E18" s="67">
        <v>42377</v>
      </c>
      <c r="F18" s="67"/>
      <c r="G18" s="67">
        <v>1680</v>
      </c>
      <c r="H18" s="67"/>
      <c r="I18" s="67">
        <v>2649</v>
      </c>
    </row>
    <row r="19" spans="1:9" s="11" customFormat="1" ht="23.85" customHeight="1" x14ac:dyDescent="0.45">
      <c r="A19" s="46" t="s">
        <v>117</v>
      </c>
      <c r="B19" s="46"/>
      <c r="C19" s="67">
        <v>13</v>
      </c>
      <c r="D19" s="67"/>
      <c r="E19" s="67">
        <v>13</v>
      </c>
      <c r="F19" s="67"/>
      <c r="G19" s="67">
        <v>13</v>
      </c>
      <c r="H19" s="67"/>
      <c r="I19" s="67">
        <v>13</v>
      </c>
    </row>
    <row r="20" spans="1:9" s="11" customFormat="1" ht="23.85" customHeight="1" x14ac:dyDescent="0.45">
      <c r="A20" s="46" t="s">
        <v>197</v>
      </c>
      <c r="B20" s="46"/>
      <c r="C20" s="67">
        <v>-15</v>
      </c>
      <c r="D20" s="67"/>
      <c r="E20" s="67">
        <v>19</v>
      </c>
      <c r="F20" s="67"/>
      <c r="G20" s="67">
        <v>-15</v>
      </c>
      <c r="H20" s="67"/>
      <c r="I20" s="67">
        <v>19</v>
      </c>
    </row>
    <row r="21" spans="1:9" s="11" customFormat="1" ht="23.85" customHeight="1" x14ac:dyDescent="0.45">
      <c r="A21" s="46" t="s">
        <v>145</v>
      </c>
      <c r="B21" s="46"/>
      <c r="C21" s="67"/>
      <c r="D21" s="67"/>
      <c r="E21" s="67"/>
      <c r="F21" s="67"/>
      <c r="G21" s="67"/>
      <c r="H21" s="67"/>
      <c r="I21" s="67"/>
    </row>
    <row r="22" spans="1:9" s="11" customFormat="1" ht="23.85" customHeight="1" x14ac:dyDescent="0.45">
      <c r="A22" s="46" t="s">
        <v>146</v>
      </c>
      <c r="B22" s="46"/>
      <c r="C22" s="65">
        <v>0</v>
      </c>
      <c r="D22" s="67"/>
      <c r="E22" s="67">
        <v>-526</v>
      </c>
      <c r="F22" s="65"/>
      <c r="G22" s="65">
        <v>0</v>
      </c>
      <c r="H22" s="65"/>
      <c r="I22" s="65">
        <v>0</v>
      </c>
    </row>
    <row r="23" spans="1:9" s="11" customFormat="1" ht="23.85" customHeight="1" x14ac:dyDescent="0.45">
      <c r="A23" s="38" t="s">
        <v>188</v>
      </c>
      <c r="B23" s="38"/>
      <c r="C23" s="67">
        <v>-20</v>
      </c>
      <c r="D23" s="67"/>
      <c r="E23" s="67">
        <v>1247</v>
      </c>
      <c r="F23" s="67"/>
      <c r="G23" s="89">
        <v>0</v>
      </c>
      <c r="H23" s="67"/>
      <c r="I23" s="89">
        <v>0</v>
      </c>
    </row>
    <row r="24" spans="1:9" s="11" customFormat="1" ht="23.85" customHeight="1" x14ac:dyDescent="0.45">
      <c r="A24" s="38" t="s">
        <v>115</v>
      </c>
      <c r="B24" s="38"/>
      <c r="C24" s="67">
        <v>-2588</v>
      </c>
      <c r="D24" s="67"/>
      <c r="E24" s="67">
        <v>-28963</v>
      </c>
      <c r="F24" s="67"/>
      <c r="G24" s="67">
        <v>-2666</v>
      </c>
      <c r="H24" s="67"/>
      <c r="I24" s="67">
        <v>-25347</v>
      </c>
    </row>
    <row r="25" spans="1:9" s="11" customFormat="1" ht="23.85" customHeight="1" x14ac:dyDescent="0.45">
      <c r="A25" s="38" t="s">
        <v>121</v>
      </c>
      <c r="B25" s="38"/>
      <c r="C25" s="65">
        <v>0</v>
      </c>
      <c r="D25" s="67"/>
      <c r="E25" s="67">
        <v>-2344</v>
      </c>
      <c r="F25" s="67"/>
      <c r="G25" s="89">
        <v>0</v>
      </c>
      <c r="H25" s="67"/>
      <c r="I25" s="91">
        <v>-1811</v>
      </c>
    </row>
    <row r="26" spans="1:9" s="11" customFormat="1" ht="23.85" customHeight="1" x14ac:dyDescent="0.45">
      <c r="A26" s="38" t="s">
        <v>153</v>
      </c>
      <c r="B26" s="38"/>
      <c r="C26" s="67">
        <v>-11947</v>
      </c>
      <c r="D26" s="67"/>
      <c r="E26" s="67">
        <v>-9990</v>
      </c>
      <c r="F26" s="67"/>
      <c r="G26" s="91">
        <v>0</v>
      </c>
      <c r="H26" s="67"/>
      <c r="I26" s="91">
        <v>0</v>
      </c>
    </row>
    <row r="27" spans="1:9" s="11" customFormat="1" ht="23.85" customHeight="1" x14ac:dyDescent="0.45">
      <c r="A27" s="98" t="s">
        <v>99</v>
      </c>
      <c r="B27" s="98"/>
      <c r="C27" s="67">
        <v>33093</v>
      </c>
      <c r="D27" s="67"/>
      <c r="E27" s="67">
        <v>25146</v>
      </c>
      <c r="F27" s="67"/>
      <c r="G27" s="67">
        <v>20502</v>
      </c>
      <c r="H27" s="67"/>
      <c r="I27" s="67">
        <v>19465</v>
      </c>
    </row>
    <row r="28" spans="1:9" s="11" customFormat="1" ht="23.85" customHeight="1" x14ac:dyDescent="0.45">
      <c r="A28" s="37" t="s">
        <v>182</v>
      </c>
      <c r="B28" s="37"/>
      <c r="C28" s="91">
        <v>89</v>
      </c>
      <c r="D28" s="67"/>
      <c r="E28" s="91">
        <v>0</v>
      </c>
      <c r="F28" s="67"/>
      <c r="G28" s="67">
        <v>89</v>
      </c>
      <c r="H28" s="67"/>
      <c r="I28" s="91">
        <v>0</v>
      </c>
    </row>
    <row r="29" spans="1:9" s="11" customFormat="1" ht="23.85" customHeight="1" x14ac:dyDescent="0.45">
      <c r="A29" s="37" t="s">
        <v>194</v>
      </c>
      <c r="B29" s="37"/>
      <c r="C29" s="67">
        <v>-2948</v>
      </c>
      <c r="D29" s="67"/>
      <c r="E29" s="67">
        <v>-7151</v>
      </c>
      <c r="F29" s="67"/>
      <c r="G29" s="67">
        <v>-3390</v>
      </c>
      <c r="H29" s="67"/>
      <c r="I29" s="67">
        <v>-11114</v>
      </c>
    </row>
    <row r="30" spans="1:9" s="11" customFormat="1" ht="23.85" customHeight="1" x14ac:dyDescent="0.45">
      <c r="A30" s="37" t="s">
        <v>138</v>
      </c>
      <c r="B30" s="37"/>
      <c r="C30" s="67"/>
      <c r="D30" s="67"/>
      <c r="E30" s="67"/>
      <c r="F30" s="67"/>
      <c r="G30" s="67"/>
      <c r="H30" s="67"/>
      <c r="I30" s="67"/>
    </row>
    <row r="31" spans="1:9" s="11" customFormat="1" ht="23.85" customHeight="1" x14ac:dyDescent="0.45">
      <c r="A31" s="37" t="s">
        <v>139</v>
      </c>
      <c r="B31" s="79"/>
      <c r="C31" s="65">
        <v>0</v>
      </c>
      <c r="D31" s="67"/>
      <c r="E31" s="67">
        <v>-47645</v>
      </c>
      <c r="F31" s="67"/>
      <c r="G31" s="91">
        <v>0</v>
      </c>
      <c r="H31" s="67"/>
      <c r="I31" s="91">
        <v>0</v>
      </c>
    </row>
    <row r="32" spans="1:9" s="11" customFormat="1" ht="23.85" customHeight="1" x14ac:dyDescent="0.45">
      <c r="A32" s="46" t="s">
        <v>100</v>
      </c>
      <c r="B32" s="46"/>
      <c r="C32" s="18">
        <v>-16631</v>
      </c>
      <c r="D32" s="67"/>
      <c r="E32" s="18">
        <v>-10773</v>
      </c>
      <c r="F32" s="67"/>
      <c r="G32" s="18">
        <v>-19201</v>
      </c>
      <c r="H32" s="67"/>
      <c r="I32" s="18">
        <v>-15488</v>
      </c>
    </row>
    <row r="33" spans="1:9" s="11" customFormat="1" ht="23.85" customHeight="1" x14ac:dyDescent="0.45">
      <c r="A33" s="14"/>
      <c r="B33" s="14"/>
      <c r="C33" s="97">
        <f>SUM(C10:C32)</f>
        <v>371956</v>
      </c>
      <c r="D33" s="65"/>
      <c r="E33" s="97">
        <f>SUM(E10:E32)</f>
        <v>378678</v>
      </c>
      <c r="F33" s="65"/>
      <c r="G33" s="97">
        <f>SUM(G10:G32)</f>
        <v>160940</v>
      </c>
      <c r="H33" s="65"/>
      <c r="I33" s="97">
        <f>SUM(I10:I32)</f>
        <v>177933</v>
      </c>
    </row>
    <row r="34" spans="1:9" ht="23.85" customHeight="1" x14ac:dyDescent="0.45">
      <c r="C34" s="59"/>
      <c r="D34" s="59"/>
      <c r="E34" s="59"/>
      <c r="F34" s="59"/>
      <c r="G34" s="59"/>
      <c r="H34" s="59"/>
      <c r="I34" s="59"/>
    </row>
    <row r="35" spans="1:9" s="11" customFormat="1" ht="23.85" customHeight="1" x14ac:dyDescent="0.5">
      <c r="A35" s="131" t="s">
        <v>75</v>
      </c>
      <c r="B35" s="131"/>
      <c r="C35" s="131"/>
      <c r="D35" s="131"/>
      <c r="E35" s="131"/>
      <c r="F35" s="29"/>
      <c r="G35" s="29"/>
      <c r="H35" s="29"/>
      <c r="I35" s="29"/>
    </row>
    <row r="36" spans="1:9" s="11" customFormat="1" ht="20.25" customHeight="1" x14ac:dyDescent="0.5">
      <c r="A36" s="3" t="s">
        <v>70</v>
      </c>
      <c r="B36" s="3"/>
      <c r="C36" s="28"/>
      <c r="D36" s="28"/>
      <c r="E36" s="28"/>
      <c r="F36" s="29"/>
      <c r="G36" s="29"/>
      <c r="H36" s="29"/>
      <c r="I36" s="29"/>
    </row>
    <row r="37" spans="1:9" ht="21" customHeight="1" x14ac:dyDescent="0.45">
      <c r="A37" s="4"/>
      <c r="B37" s="4"/>
      <c r="C37" s="132" t="s">
        <v>1</v>
      </c>
      <c r="D37" s="132"/>
      <c r="E37" s="132"/>
      <c r="F37" s="5"/>
      <c r="G37" s="132" t="s">
        <v>43</v>
      </c>
      <c r="H37" s="132"/>
      <c r="I37" s="132"/>
    </row>
    <row r="38" spans="1:9" ht="21" customHeight="1" x14ac:dyDescent="0.45">
      <c r="A38" s="4"/>
      <c r="B38" s="4"/>
      <c r="C38" s="133" t="s">
        <v>130</v>
      </c>
      <c r="D38" s="134"/>
      <c r="E38" s="134"/>
      <c r="F38" s="5"/>
      <c r="G38" s="133" t="s">
        <v>130</v>
      </c>
      <c r="H38" s="134"/>
      <c r="I38" s="134"/>
    </row>
    <row r="39" spans="1:9" ht="21" customHeight="1" x14ac:dyDescent="0.45">
      <c r="A39" s="4"/>
      <c r="B39" s="4"/>
      <c r="C39" s="133" t="s">
        <v>129</v>
      </c>
      <c r="D39" s="134"/>
      <c r="E39" s="134"/>
      <c r="F39" s="5"/>
      <c r="G39" s="133" t="s">
        <v>129</v>
      </c>
      <c r="H39" s="134"/>
      <c r="I39" s="134"/>
    </row>
    <row r="40" spans="1:9" ht="21" customHeight="1" x14ac:dyDescent="0.45">
      <c r="A40" s="4"/>
      <c r="B40" s="81"/>
      <c r="C40" s="71">
        <v>2562</v>
      </c>
      <c r="D40" s="119"/>
      <c r="E40" s="71">
        <v>2561</v>
      </c>
      <c r="F40" s="119"/>
      <c r="G40" s="71">
        <v>2562</v>
      </c>
      <c r="H40" s="119"/>
      <c r="I40" s="71">
        <v>2561</v>
      </c>
    </row>
    <row r="41" spans="1:9" ht="21" customHeight="1" x14ac:dyDescent="0.45">
      <c r="A41" s="7"/>
      <c r="B41" s="7"/>
      <c r="C41" s="129" t="s">
        <v>68</v>
      </c>
      <c r="D41" s="130"/>
      <c r="E41" s="130"/>
      <c r="F41" s="130"/>
      <c r="G41" s="130"/>
      <c r="H41" s="130"/>
      <c r="I41" s="130"/>
    </row>
    <row r="42" spans="1:9" s="11" customFormat="1" ht="21.75" customHeight="1" x14ac:dyDescent="0.45">
      <c r="A42" s="40" t="s">
        <v>33</v>
      </c>
      <c r="B42" s="40"/>
      <c r="C42" s="13"/>
      <c r="D42" s="13"/>
      <c r="E42" s="13"/>
      <c r="F42" s="13"/>
      <c r="G42" s="13"/>
      <c r="H42" s="13"/>
      <c r="I42" s="13"/>
    </row>
    <row r="43" spans="1:9" s="11" customFormat="1" ht="21.75" customHeight="1" x14ac:dyDescent="0.45">
      <c r="A43" s="12" t="s">
        <v>41</v>
      </c>
      <c r="B43" s="12"/>
      <c r="C43" s="67">
        <v>67369</v>
      </c>
      <c r="D43" s="67"/>
      <c r="E43" s="67">
        <v>138438</v>
      </c>
      <c r="F43" s="67"/>
      <c r="G43" s="67">
        <v>76568</v>
      </c>
      <c r="H43" s="67"/>
      <c r="I43" s="67">
        <v>96689</v>
      </c>
    </row>
    <row r="44" spans="1:9" s="11" customFormat="1" ht="21.75" customHeight="1" x14ac:dyDescent="0.45">
      <c r="A44" s="47" t="s">
        <v>155</v>
      </c>
      <c r="B44" s="47"/>
      <c r="C44" s="67">
        <v>-78914</v>
      </c>
      <c r="D44" s="67"/>
      <c r="E44" s="67">
        <v>-41815</v>
      </c>
      <c r="F44" s="67"/>
      <c r="G44" s="67">
        <v>-25556</v>
      </c>
      <c r="H44" s="67"/>
      <c r="I44" s="67">
        <v>-19371</v>
      </c>
    </row>
    <row r="45" spans="1:9" s="11" customFormat="1" ht="21.75" customHeight="1" x14ac:dyDescent="0.45">
      <c r="A45" s="47" t="s">
        <v>183</v>
      </c>
      <c r="B45" s="12"/>
      <c r="C45" s="67">
        <v>26725</v>
      </c>
      <c r="D45" s="67"/>
      <c r="E45" s="67">
        <v>-4179</v>
      </c>
      <c r="F45" s="67"/>
      <c r="G45" s="67">
        <v>19144</v>
      </c>
      <c r="H45" s="67"/>
      <c r="I45" s="67">
        <v>-29871</v>
      </c>
    </row>
    <row r="46" spans="1:9" s="11" customFormat="1" ht="21.75" customHeight="1" x14ac:dyDescent="0.45">
      <c r="A46" s="12" t="s">
        <v>5</v>
      </c>
      <c r="B46" s="12"/>
      <c r="C46" s="67">
        <v>2536</v>
      </c>
      <c r="D46" s="67"/>
      <c r="E46" s="67">
        <v>-9171</v>
      </c>
      <c r="F46" s="67"/>
      <c r="G46" s="67">
        <v>2076</v>
      </c>
      <c r="H46" s="67"/>
      <c r="I46" s="67">
        <v>357</v>
      </c>
    </row>
    <row r="47" spans="1:9" s="11" customFormat="1" ht="21.75" customHeight="1" x14ac:dyDescent="0.45">
      <c r="A47" s="47" t="s">
        <v>78</v>
      </c>
      <c r="B47" s="47"/>
      <c r="C47" s="67">
        <v>-21897</v>
      </c>
      <c r="D47" s="67"/>
      <c r="E47" s="67">
        <v>-17027</v>
      </c>
      <c r="F47" s="67"/>
      <c r="G47" s="67">
        <v>-21897</v>
      </c>
      <c r="H47" s="67"/>
      <c r="I47" s="67">
        <v>-17027</v>
      </c>
    </row>
    <row r="48" spans="1:9" s="11" customFormat="1" ht="21.75" customHeight="1" x14ac:dyDescent="0.45">
      <c r="A48" s="47" t="s">
        <v>141</v>
      </c>
      <c r="B48" s="47"/>
      <c r="C48" s="67">
        <v>-14</v>
      </c>
      <c r="D48" s="67"/>
      <c r="E48" s="67">
        <v>-503</v>
      </c>
      <c r="F48" s="67"/>
      <c r="G48" s="91">
        <v>0</v>
      </c>
      <c r="H48" s="67"/>
      <c r="I48" s="91">
        <v>0</v>
      </c>
    </row>
    <row r="49" spans="1:9" s="11" customFormat="1" ht="21.75" customHeight="1" x14ac:dyDescent="0.45">
      <c r="A49" s="47" t="s">
        <v>140</v>
      </c>
      <c r="B49" s="47"/>
      <c r="C49" s="67">
        <v>67</v>
      </c>
      <c r="D49" s="67"/>
      <c r="E49" s="67">
        <v>-529</v>
      </c>
      <c r="F49" s="67"/>
      <c r="G49" s="91">
        <v>0</v>
      </c>
      <c r="H49" s="67"/>
      <c r="I49" s="67">
        <v>139</v>
      </c>
    </row>
    <row r="50" spans="1:9" s="11" customFormat="1" ht="21.75" customHeight="1" x14ac:dyDescent="0.45">
      <c r="A50" s="47" t="s">
        <v>28</v>
      </c>
      <c r="B50" s="47"/>
      <c r="C50" s="67">
        <v>-6407</v>
      </c>
      <c r="D50" s="67"/>
      <c r="E50" s="67">
        <v>-2456</v>
      </c>
      <c r="F50" s="67"/>
      <c r="G50" s="91">
        <v>0</v>
      </c>
      <c r="H50" s="65"/>
      <c r="I50" s="65">
        <v>0</v>
      </c>
    </row>
    <row r="51" spans="1:9" s="11" customFormat="1" ht="21.75" customHeight="1" x14ac:dyDescent="0.45">
      <c r="A51" s="12" t="s">
        <v>12</v>
      </c>
      <c r="B51" s="12"/>
      <c r="C51" s="67">
        <v>-85250</v>
      </c>
      <c r="D51" s="67"/>
      <c r="E51" s="67">
        <v>-172410</v>
      </c>
      <c r="F51" s="67"/>
      <c r="G51" s="67">
        <v>-60254</v>
      </c>
      <c r="H51" s="67"/>
      <c r="I51" s="67">
        <v>-23941</v>
      </c>
    </row>
    <row r="52" spans="1:9" s="11" customFormat="1" ht="21.75" customHeight="1" x14ac:dyDescent="0.45">
      <c r="A52" s="46" t="s">
        <v>124</v>
      </c>
      <c r="B52" s="46"/>
      <c r="C52" s="67">
        <v>189360</v>
      </c>
      <c r="D52" s="67"/>
      <c r="E52" s="67">
        <v>298234</v>
      </c>
      <c r="F52" s="67"/>
      <c r="G52" s="67">
        <v>167902</v>
      </c>
      <c r="H52" s="67"/>
      <c r="I52" s="67">
        <v>208524</v>
      </c>
    </row>
    <row r="53" spans="1:9" s="11" customFormat="1" ht="21.75" customHeight="1" x14ac:dyDescent="0.45">
      <c r="A53" s="46" t="s">
        <v>48</v>
      </c>
      <c r="B53" s="46"/>
      <c r="C53" s="67">
        <v>25419</v>
      </c>
      <c r="D53" s="67"/>
      <c r="E53" s="67">
        <v>38767</v>
      </c>
      <c r="F53" s="67"/>
      <c r="G53" s="67">
        <v>17682</v>
      </c>
      <c r="H53" s="67"/>
      <c r="I53" s="67">
        <v>14696</v>
      </c>
    </row>
    <row r="54" spans="1:9" s="11" customFormat="1" ht="21.75" customHeight="1" x14ac:dyDescent="0.45">
      <c r="A54" s="12" t="s">
        <v>14</v>
      </c>
      <c r="B54" s="12"/>
      <c r="C54" s="67">
        <v>-10749</v>
      </c>
      <c r="D54" s="67"/>
      <c r="E54" s="67">
        <v>1151</v>
      </c>
      <c r="F54" s="67"/>
      <c r="G54" s="67">
        <v>-6894</v>
      </c>
      <c r="H54" s="67"/>
      <c r="I54" s="67">
        <v>-3120</v>
      </c>
    </row>
    <row r="55" spans="1:9" s="11" customFormat="1" ht="21.75" customHeight="1" x14ac:dyDescent="0.45">
      <c r="A55" s="12" t="s">
        <v>42</v>
      </c>
      <c r="B55" s="12"/>
      <c r="C55" s="91">
        <v>-1220</v>
      </c>
      <c r="D55" s="67"/>
      <c r="E55" s="67">
        <v>790</v>
      </c>
      <c r="F55" s="67"/>
      <c r="G55" s="65">
        <v>0</v>
      </c>
      <c r="H55" s="67"/>
      <c r="I55" s="65">
        <v>0</v>
      </c>
    </row>
    <row r="56" spans="1:9" s="11" customFormat="1" ht="21.75" customHeight="1" x14ac:dyDescent="0.45">
      <c r="A56" s="46" t="s">
        <v>133</v>
      </c>
      <c r="B56" s="46"/>
      <c r="C56" s="67">
        <v>-7243</v>
      </c>
      <c r="D56" s="67"/>
      <c r="E56" s="67">
        <v>-3472</v>
      </c>
      <c r="F56" s="92"/>
      <c r="G56" s="92">
        <v>-7243</v>
      </c>
      <c r="H56" s="92"/>
      <c r="I56" s="92">
        <v>-3472</v>
      </c>
    </row>
    <row r="57" spans="1:9" s="11" customFormat="1" ht="21.75" customHeight="1" x14ac:dyDescent="0.45">
      <c r="A57" s="46" t="s">
        <v>154</v>
      </c>
      <c r="B57" s="46"/>
      <c r="C57" s="18">
        <v>-186</v>
      </c>
      <c r="D57" s="67"/>
      <c r="E57" s="18">
        <v>-163</v>
      </c>
      <c r="F57" s="92"/>
      <c r="G57" s="108">
        <v>0</v>
      </c>
      <c r="H57" s="92"/>
      <c r="I57" s="108">
        <v>0</v>
      </c>
    </row>
    <row r="58" spans="1:9" s="21" customFormat="1" ht="21.75" customHeight="1" x14ac:dyDescent="0.45">
      <c r="A58" s="46" t="s">
        <v>127</v>
      </c>
      <c r="B58" s="46"/>
      <c r="C58" s="67">
        <f>SUM(C43:C57)+C33</f>
        <v>471552</v>
      </c>
      <c r="D58" s="65"/>
      <c r="E58" s="67">
        <f>SUM(E43:E57)+E33</f>
        <v>604333</v>
      </c>
      <c r="F58" s="65"/>
      <c r="G58" s="67">
        <f>SUM(G43:G57)+G33</f>
        <v>322468</v>
      </c>
      <c r="H58" s="65"/>
      <c r="I58" s="67">
        <f>SUM(I43:I57)+I33</f>
        <v>401536</v>
      </c>
    </row>
    <row r="59" spans="1:9" s="11" customFormat="1" ht="21.75" customHeight="1" x14ac:dyDescent="0.45">
      <c r="A59" s="46" t="s">
        <v>101</v>
      </c>
      <c r="B59" s="46"/>
      <c r="C59" s="18">
        <v>-20806</v>
      </c>
      <c r="D59" s="65"/>
      <c r="E59" s="18">
        <v>-36871</v>
      </c>
      <c r="F59" s="65"/>
      <c r="G59" s="18">
        <v>-20806</v>
      </c>
      <c r="H59" s="65"/>
      <c r="I59" s="18">
        <v>-36871</v>
      </c>
    </row>
    <row r="60" spans="1:9" s="22" customFormat="1" ht="21.75" customHeight="1" x14ac:dyDescent="0.45">
      <c r="A60" s="41" t="s">
        <v>126</v>
      </c>
      <c r="B60" s="41"/>
      <c r="C60" s="51">
        <f>SUM(C58:C59)</f>
        <v>450746</v>
      </c>
      <c r="D60" s="66"/>
      <c r="E60" s="51">
        <f>SUM(E58:E59)</f>
        <v>567462</v>
      </c>
      <c r="F60" s="66"/>
      <c r="G60" s="51">
        <f>SUM(G58:G59)</f>
        <v>301662</v>
      </c>
      <c r="H60" s="66"/>
      <c r="I60" s="51">
        <f>SUM(I58:I59)</f>
        <v>364665</v>
      </c>
    </row>
    <row r="61" spans="1:9" s="11" customFormat="1" ht="7.5" customHeight="1" x14ac:dyDescent="0.45">
      <c r="A61" s="41"/>
      <c r="B61" s="41"/>
      <c r="C61" s="60"/>
      <c r="D61" s="62"/>
      <c r="E61" s="60"/>
      <c r="F61" s="62"/>
      <c r="G61" s="60"/>
      <c r="H61" s="62"/>
      <c r="I61" s="60"/>
    </row>
    <row r="62" spans="1:9" s="11" customFormat="1" ht="21.75" customHeight="1" x14ac:dyDescent="0.45">
      <c r="A62" s="9" t="s">
        <v>29</v>
      </c>
      <c r="B62" s="9"/>
      <c r="C62" s="59"/>
      <c r="D62" s="59"/>
      <c r="E62" s="59"/>
      <c r="F62" s="59"/>
      <c r="G62" s="59"/>
      <c r="H62" s="59"/>
      <c r="I62" s="59"/>
    </row>
    <row r="63" spans="1:9" s="11" customFormat="1" ht="22.5" customHeight="1" x14ac:dyDescent="0.45">
      <c r="A63" s="12" t="s">
        <v>173</v>
      </c>
      <c r="B63" s="9"/>
      <c r="C63" s="59">
        <v>-700000</v>
      </c>
      <c r="D63" s="59"/>
      <c r="E63" s="65">
        <v>0</v>
      </c>
      <c r="F63" s="59"/>
      <c r="G63" s="59">
        <v>-700000</v>
      </c>
      <c r="H63" s="59"/>
      <c r="I63" s="99">
        <v>0</v>
      </c>
    </row>
    <row r="64" spans="1:9" s="11" customFormat="1" ht="21.75" customHeight="1" x14ac:dyDescent="0.45">
      <c r="A64" s="12" t="s">
        <v>156</v>
      </c>
      <c r="B64" s="79"/>
      <c r="C64" s="65">
        <v>0</v>
      </c>
      <c r="D64" s="59"/>
      <c r="E64" s="59">
        <v>-389332</v>
      </c>
      <c r="F64" s="99"/>
      <c r="G64" s="99">
        <v>0</v>
      </c>
      <c r="H64" s="99"/>
      <c r="I64" s="99">
        <v>0</v>
      </c>
    </row>
    <row r="65" spans="1:9" s="11" customFormat="1" ht="21.75" customHeight="1" x14ac:dyDescent="0.45">
      <c r="A65" s="12" t="s">
        <v>102</v>
      </c>
      <c r="B65" s="46"/>
      <c r="C65" s="67">
        <v>-79585</v>
      </c>
      <c r="D65" s="67"/>
      <c r="E65" s="67">
        <v>-56421</v>
      </c>
      <c r="F65" s="67"/>
      <c r="G65" s="67">
        <v>-45661</v>
      </c>
      <c r="H65" s="67"/>
      <c r="I65" s="67">
        <v>-28835</v>
      </c>
    </row>
    <row r="66" spans="1:9" s="11" customFormat="1" ht="21.75" customHeight="1" x14ac:dyDescent="0.45">
      <c r="A66" s="47" t="s">
        <v>103</v>
      </c>
      <c r="B66" s="47"/>
      <c r="C66" s="67">
        <v>4404</v>
      </c>
      <c r="D66" s="67"/>
      <c r="E66" s="67">
        <v>17945</v>
      </c>
      <c r="F66" s="67"/>
      <c r="G66" s="67">
        <v>4051</v>
      </c>
      <c r="H66" s="67"/>
      <c r="I66" s="67">
        <v>12305</v>
      </c>
    </row>
    <row r="67" spans="1:9" s="11" customFormat="1" ht="21.75" customHeight="1" x14ac:dyDescent="0.45">
      <c r="A67" s="46" t="s">
        <v>119</v>
      </c>
      <c r="B67" s="46"/>
      <c r="C67" s="67"/>
      <c r="D67" s="67"/>
      <c r="E67" s="67"/>
      <c r="F67" s="67"/>
      <c r="G67" s="67"/>
      <c r="H67" s="67"/>
      <c r="I67" s="67"/>
    </row>
    <row r="68" spans="1:9" s="11" customFormat="1" ht="21.75" customHeight="1" x14ac:dyDescent="0.45">
      <c r="A68" s="46" t="s">
        <v>118</v>
      </c>
      <c r="B68" s="46"/>
      <c r="C68" s="67">
        <v>-256500</v>
      </c>
      <c r="D68" s="67"/>
      <c r="E68" s="65">
        <v>0</v>
      </c>
      <c r="F68" s="67"/>
      <c r="G68" s="65">
        <v>0</v>
      </c>
      <c r="H68" s="67"/>
      <c r="I68" s="65">
        <v>0</v>
      </c>
    </row>
    <row r="69" spans="1:9" s="11" customFormat="1" ht="21.75" customHeight="1" x14ac:dyDescent="0.45">
      <c r="A69" s="46" t="s">
        <v>104</v>
      </c>
      <c r="B69" s="46"/>
      <c r="C69" s="67">
        <v>-43888</v>
      </c>
      <c r="D69" s="67"/>
      <c r="E69" s="67">
        <v>-101337</v>
      </c>
      <c r="F69" s="67"/>
      <c r="G69" s="67">
        <v>-4045</v>
      </c>
      <c r="H69" s="67"/>
      <c r="I69" s="67">
        <v>-821</v>
      </c>
    </row>
    <row r="70" spans="1:9" s="11" customFormat="1" ht="21.75" customHeight="1" x14ac:dyDescent="0.45">
      <c r="A70" s="38" t="s">
        <v>116</v>
      </c>
      <c r="B70" s="38"/>
      <c r="C70" s="89">
        <v>0</v>
      </c>
      <c r="D70" s="67"/>
      <c r="E70" s="89">
        <v>0</v>
      </c>
      <c r="F70" s="67"/>
      <c r="G70" s="91">
        <v>-270000</v>
      </c>
      <c r="H70" s="67"/>
      <c r="I70" s="65">
        <v>0</v>
      </c>
    </row>
    <row r="71" spans="1:9" s="11" customFormat="1" ht="21.75" customHeight="1" x14ac:dyDescent="0.45">
      <c r="A71" s="38" t="s">
        <v>111</v>
      </c>
      <c r="B71" s="38"/>
      <c r="C71" s="89">
        <v>0</v>
      </c>
      <c r="D71" s="67"/>
      <c r="E71" s="89">
        <v>0</v>
      </c>
      <c r="F71" s="67"/>
      <c r="G71" s="67">
        <v>140000</v>
      </c>
      <c r="H71" s="67"/>
      <c r="I71" s="67">
        <v>85000</v>
      </c>
    </row>
    <row r="72" spans="1:9" s="11" customFormat="1" ht="21.75" customHeight="1" x14ac:dyDescent="0.45">
      <c r="A72" s="38" t="s">
        <v>134</v>
      </c>
      <c r="B72" s="38"/>
      <c r="C72" s="89">
        <v>0</v>
      </c>
      <c r="D72" s="67"/>
      <c r="E72" s="89">
        <v>0</v>
      </c>
      <c r="F72" s="67"/>
      <c r="G72" s="65">
        <v>0</v>
      </c>
      <c r="H72" s="67"/>
      <c r="I72" s="67">
        <v>-470489</v>
      </c>
    </row>
    <row r="73" spans="1:9" s="11" customFormat="1" ht="21.75" customHeight="1" x14ac:dyDescent="0.45">
      <c r="A73" s="38" t="s">
        <v>160</v>
      </c>
      <c r="B73" s="38"/>
      <c r="C73" s="89">
        <v>0</v>
      </c>
      <c r="D73" s="67"/>
      <c r="E73" s="89">
        <v>0</v>
      </c>
      <c r="F73" s="67"/>
      <c r="G73" s="67">
        <v>-50000</v>
      </c>
      <c r="H73" s="67"/>
      <c r="I73" s="67">
        <v>-39999</v>
      </c>
    </row>
    <row r="74" spans="1:9" s="11" customFormat="1" ht="21.75" customHeight="1" x14ac:dyDescent="0.45">
      <c r="A74" s="38" t="s">
        <v>174</v>
      </c>
      <c r="B74" s="38"/>
      <c r="C74" s="67">
        <v>-13800</v>
      </c>
      <c r="D74" s="67"/>
      <c r="E74" s="89">
        <v>0</v>
      </c>
      <c r="F74" s="67"/>
      <c r="G74" s="67">
        <v>-13800</v>
      </c>
      <c r="H74" s="67"/>
      <c r="I74" s="65">
        <v>0</v>
      </c>
    </row>
    <row r="75" spans="1:9" s="11" customFormat="1" ht="21.75" customHeight="1" x14ac:dyDescent="0.45">
      <c r="A75" s="38" t="s">
        <v>186</v>
      </c>
      <c r="B75" s="38"/>
      <c r="C75" s="67">
        <v>2411</v>
      </c>
      <c r="D75" s="67"/>
      <c r="E75" s="89">
        <v>0</v>
      </c>
      <c r="F75" s="67"/>
      <c r="G75" s="91">
        <v>2411</v>
      </c>
      <c r="H75" s="67"/>
      <c r="I75" s="65">
        <v>0</v>
      </c>
    </row>
    <row r="76" spans="1:9" s="11" customFormat="1" ht="21.75" customHeight="1" x14ac:dyDescent="0.45">
      <c r="A76" s="47" t="s">
        <v>100</v>
      </c>
      <c r="B76" s="47"/>
      <c r="C76" s="67">
        <v>18471</v>
      </c>
      <c r="D76" s="67"/>
      <c r="E76" s="67">
        <v>10109</v>
      </c>
      <c r="F76" s="67"/>
      <c r="G76" s="67">
        <v>21041</v>
      </c>
      <c r="H76" s="67"/>
      <c r="I76" s="67">
        <v>14824</v>
      </c>
    </row>
    <row r="77" spans="1:9" s="11" customFormat="1" ht="21.75" customHeight="1" x14ac:dyDescent="0.45">
      <c r="A77" s="14" t="s">
        <v>135</v>
      </c>
      <c r="B77" s="14"/>
      <c r="C77" s="51">
        <f>SUM(C63:C76)</f>
        <v>-1068487</v>
      </c>
      <c r="D77" s="65"/>
      <c r="E77" s="51">
        <f>SUM(E63:E76)</f>
        <v>-519036</v>
      </c>
      <c r="F77" s="65"/>
      <c r="G77" s="51">
        <f>SUM(G63:G76)</f>
        <v>-916003</v>
      </c>
      <c r="H77" s="65"/>
      <c r="I77" s="51">
        <f>SUM(I63:I76)</f>
        <v>-428015</v>
      </c>
    </row>
    <row r="78" spans="1:9" s="11" customFormat="1" ht="6" customHeight="1" x14ac:dyDescent="0.45">
      <c r="A78" s="14"/>
      <c r="B78" s="14"/>
      <c r="C78" s="60"/>
      <c r="D78" s="61"/>
      <c r="E78" s="60"/>
      <c r="F78" s="61"/>
      <c r="G78" s="60"/>
      <c r="H78" s="61"/>
      <c r="I78" s="60"/>
    </row>
    <row r="79" spans="1:9" s="11" customFormat="1" ht="23.85" customHeight="1" x14ac:dyDescent="0.5">
      <c r="A79" s="131" t="s">
        <v>75</v>
      </c>
      <c r="B79" s="131"/>
      <c r="C79" s="131"/>
      <c r="D79" s="131"/>
      <c r="E79" s="131"/>
      <c r="F79" s="29"/>
      <c r="G79" s="29"/>
      <c r="H79" s="29"/>
      <c r="I79" s="29"/>
    </row>
    <row r="80" spans="1:9" s="11" customFormat="1" ht="23.85" customHeight="1" x14ac:dyDescent="0.5">
      <c r="A80" s="3" t="s">
        <v>70</v>
      </c>
      <c r="B80" s="3"/>
      <c r="C80" s="28"/>
      <c r="D80" s="28"/>
      <c r="E80" s="28"/>
      <c r="F80" s="29"/>
      <c r="G80" s="29"/>
      <c r="H80" s="29"/>
      <c r="I80" s="29"/>
    </row>
    <row r="81" spans="1:9" ht="23.85" customHeight="1" x14ac:dyDescent="0.45">
      <c r="A81" s="4"/>
      <c r="B81" s="4"/>
      <c r="C81" s="132" t="s">
        <v>1</v>
      </c>
      <c r="D81" s="132"/>
      <c r="E81" s="132"/>
      <c r="F81" s="5"/>
      <c r="G81" s="132" t="s">
        <v>43</v>
      </c>
      <c r="H81" s="132"/>
      <c r="I81" s="132"/>
    </row>
    <row r="82" spans="1:9" ht="23.85" customHeight="1" x14ac:dyDescent="0.45">
      <c r="A82" s="4"/>
      <c r="B82" s="4"/>
      <c r="C82" s="133" t="s">
        <v>130</v>
      </c>
      <c r="D82" s="134"/>
      <c r="E82" s="134"/>
      <c r="F82" s="5"/>
      <c r="G82" s="133" t="s">
        <v>130</v>
      </c>
      <c r="H82" s="134"/>
      <c r="I82" s="134"/>
    </row>
    <row r="83" spans="1:9" ht="23.85" customHeight="1" x14ac:dyDescent="0.45">
      <c r="A83" s="4"/>
      <c r="B83" s="4"/>
      <c r="C83" s="133" t="s">
        <v>129</v>
      </c>
      <c r="D83" s="134"/>
      <c r="E83" s="134"/>
      <c r="F83" s="5"/>
      <c r="G83" s="133" t="s">
        <v>129</v>
      </c>
      <c r="H83" s="134"/>
      <c r="I83" s="134"/>
    </row>
    <row r="84" spans="1:9" ht="23.85" customHeight="1" x14ac:dyDescent="0.45">
      <c r="A84" s="4"/>
      <c r="B84" s="4"/>
      <c r="C84" s="71">
        <v>2562</v>
      </c>
      <c r="D84" s="119"/>
      <c r="E84" s="71">
        <v>2561</v>
      </c>
      <c r="F84" s="119"/>
      <c r="G84" s="71">
        <v>2562</v>
      </c>
      <c r="H84" s="119"/>
      <c r="I84" s="71">
        <v>2561</v>
      </c>
    </row>
    <row r="85" spans="1:9" ht="23.85" customHeight="1" x14ac:dyDescent="0.45">
      <c r="A85" s="7"/>
      <c r="B85" s="7"/>
      <c r="C85" s="129" t="s">
        <v>68</v>
      </c>
      <c r="D85" s="130"/>
      <c r="E85" s="130"/>
      <c r="F85" s="130"/>
      <c r="G85" s="130"/>
      <c r="H85" s="130"/>
      <c r="I85" s="130"/>
    </row>
    <row r="86" spans="1:9" s="11" customFormat="1" ht="23.85" customHeight="1" x14ac:dyDescent="0.45">
      <c r="A86" s="9" t="s">
        <v>30</v>
      </c>
      <c r="B86" s="9"/>
      <c r="C86" s="42"/>
      <c r="D86" s="42"/>
      <c r="E86" s="42"/>
      <c r="F86" s="42"/>
      <c r="G86" s="42"/>
      <c r="H86" s="42"/>
      <c r="I86" s="42"/>
    </row>
    <row r="87" spans="1:9" s="11" customFormat="1" ht="23.85" customHeight="1" x14ac:dyDescent="0.45">
      <c r="A87" s="98" t="s">
        <v>105</v>
      </c>
      <c r="B87" s="98"/>
      <c r="C87" s="65">
        <v>0</v>
      </c>
      <c r="D87" s="67"/>
      <c r="E87" s="42">
        <v>-40000</v>
      </c>
      <c r="F87" s="67"/>
      <c r="G87" s="65">
        <v>0</v>
      </c>
      <c r="H87" s="67"/>
      <c r="I87" s="65">
        <v>0</v>
      </c>
    </row>
    <row r="88" spans="1:9" s="11" customFormat="1" ht="23.85" customHeight="1" x14ac:dyDescent="0.45">
      <c r="A88" s="46" t="s">
        <v>157</v>
      </c>
      <c r="B88" s="46"/>
      <c r="C88" s="91">
        <v>0</v>
      </c>
      <c r="D88" s="67"/>
      <c r="E88" s="42">
        <v>-100000</v>
      </c>
      <c r="F88" s="67"/>
      <c r="G88" s="91">
        <v>0</v>
      </c>
      <c r="H88" s="67"/>
      <c r="I88" s="91">
        <v>-100000</v>
      </c>
    </row>
    <row r="89" spans="1:9" s="11" customFormat="1" ht="23.85" customHeight="1" x14ac:dyDescent="0.45">
      <c r="A89" s="43" t="s">
        <v>107</v>
      </c>
      <c r="B89" s="43"/>
      <c r="C89" s="67"/>
      <c r="D89" s="67"/>
      <c r="E89" s="67"/>
      <c r="F89" s="67"/>
      <c r="G89" s="67"/>
      <c r="H89" s="67"/>
      <c r="I89" s="67"/>
    </row>
    <row r="90" spans="1:9" s="11" customFormat="1" ht="23.85" customHeight="1" x14ac:dyDescent="0.45">
      <c r="A90" s="37" t="s">
        <v>108</v>
      </c>
      <c r="B90" s="37"/>
      <c r="C90" s="67">
        <v>-14149</v>
      </c>
      <c r="D90" s="67"/>
      <c r="E90" s="67">
        <v>-15385</v>
      </c>
      <c r="F90" s="67"/>
      <c r="G90" s="67">
        <v>-13616</v>
      </c>
      <c r="H90" s="67"/>
      <c r="I90" s="67">
        <v>-15208</v>
      </c>
    </row>
    <row r="91" spans="1:9" s="11" customFormat="1" ht="23.85" customHeight="1" x14ac:dyDescent="0.45">
      <c r="A91" s="37" t="s">
        <v>175</v>
      </c>
      <c r="B91" s="37"/>
      <c r="C91" s="67">
        <v>-69880</v>
      </c>
      <c r="D91" s="67"/>
      <c r="E91" s="65">
        <v>0</v>
      </c>
      <c r="F91" s="67"/>
      <c r="G91" s="67">
        <v>-69880</v>
      </c>
      <c r="H91" s="67"/>
      <c r="I91" s="65">
        <v>0</v>
      </c>
    </row>
    <row r="92" spans="1:9" s="11" customFormat="1" ht="23.85" customHeight="1" x14ac:dyDescent="0.45">
      <c r="A92" s="47" t="s">
        <v>106</v>
      </c>
      <c r="B92" s="47"/>
      <c r="C92" s="67">
        <v>-1507</v>
      </c>
      <c r="D92" s="67"/>
      <c r="E92" s="67">
        <v>-9919</v>
      </c>
      <c r="F92" s="67"/>
      <c r="G92" s="91">
        <v>0</v>
      </c>
      <c r="H92" s="67"/>
      <c r="I92" s="67">
        <v>-4637</v>
      </c>
    </row>
    <row r="93" spans="1:9" s="11" customFormat="1" ht="23.85" customHeight="1" x14ac:dyDescent="0.45">
      <c r="A93" s="41" t="s">
        <v>196</v>
      </c>
      <c r="B93" s="41"/>
      <c r="C93" s="51">
        <f>SUM(C87:C92)</f>
        <v>-85536</v>
      </c>
      <c r="D93" s="65"/>
      <c r="E93" s="51">
        <f>SUM(E87:E92)</f>
        <v>-165304</v>
      </c>
      <c r="F93" s="65"/>
      <c r="G93" s="76">
        <f>SUM(G87:G92)</f>
        <v>-83496</v>
      </c>
      <c r="H93" s="65"/>
      <c r="I93" s="76">
        <f>SUM(I87:I92)</f>
        <v>-119845</v>
      </c>
    </row>
    <row r="94" spans="1:9" s="11" customFormat="1" ht="23.85" customHeight="1" x14ac:dyDescent="0.45">
      <c r="A94" s="41"/>
      <c r="B94" s="41"/>
      <c r="C94" s="66"/>
      <c r="D94" s="95"/>
      <c r="E94" s="66"/>
      <c r="F94" s="95"/>
      <c r="G94" s="66"/>
      <c r="H94" s="95"/>
      <c r="I94" s="66"/>
    </row>
    <row r="95" spans="1:9" s="11" customFormat="1" ht="23.85" customHeight="1" x14ac:dyDescent="0.45">
      <c r="A95" s="41" t="s">
        <v>195</v>
      </c>
      <c r="B95" s="41"/>
      <c r="C95" s="27">
        <f>SUM(C60,C77,C93)</f>
        <v>-703277</v>
      </c>
      <c r="D95" s="65"/>
      <c r="E95" s="27">
        <f>SUM(E60,E77,E93)</f>
        <v>-116878</v>
      </c>
      <c r="F95" s="65"/>
      <c r="G95" s="27">
        <f>SUM(G60,G77,G93)</f>
        <v>-697837</v>
      </c>
      <c r="H95" s="65"/>
      <c r="I95" s="27">
        <f>SUM(I60,I77,I93)</f>
        <v>-183195</v>
      </c>
    </row>
    <row r="96" spans="1:9" s="11" customFormat="1" ht="23.85" customHeight="1" x14ac:dyDescent="0.45">
      <c r="A96" s="47" t="s">
        <v>184</v>
      </c>
      <c r="B96" s="12"/>
      <c r="C96" s="67">
        <v>1044792</v>
      </c>
      <c r="D96" s="65"/>
      <c r="E96" s="67">
        <v>1327692</v>
      </c>
      <c r="F96" s="65"/>
      <c r="G96" s="91">
        <v>882501</v>
      </c>
      <c r="H96" s="65"/>
      <c r="I96" s="91">
        <v>1262510</v>
      </c>
    </row>
    <row r="97" spans="1:11" s="11" customFormat="1" ht="23.85" customHeight="1" thickBot="1" x14ac:dyDescent="0.5">
      <c r="A97" s="14" t="s">
        <v>185</v>
      </c>
      <c r="B97" s="14"/>
      <c r="C97" s="68">
        <f>SUM(C95:C96)</f>
        <v>341515</v>
      </c>
      <c r="D97" s="66"/>
      <c r="E97" s="68">
        <f>SUM(E95:E96)</f>
        <v>1210814</v>
      </c>
      <c r="F97" s="66"/>
      <c r="G97" s="68">
        <f>SUM(G95:G96)</f>
        <v>184664</v>
      </c>
      <c r="H97" s="66"/>
      <c r="I97" s="68">
        <f>SUM(I95:I96)</f>
        <v>1079315</v>
      </c>
      <c r="J97" s="75"/>
      <c r="K97" s="75"/>
    </row>
    <row r="98" spans="1:11" ht="23.85" customHeight="1" thickTop="1" x14ac:dyDescent="0.45">
      <c r="C98" s="67"/>
      <c r="D98" s="67"/>
      <c r="E98" s="67"/>
      <c r="F98" s="67"/>
      <c r="G98" s="67"/>
      <c r="H98" s="67"/>
      <c r="I98" s="67"/>
      <c r="J98" s="94"/>
      <c r="K98" s="94"/>
    </row>
    <row r="99" spans="1:11" ht="21.75" x14ac:dyDescent="0.45">
      <c r="A99" s="19" t="s">
        <v>62</v>
      </c>
      <c r="B99" s="19"/>
      <c r="C99" s="67"/>
      <c r="D99" s="67"/>
      <c r="E99" s="67"/>
      <c r="F99" s="67"/>
      <c r="G99" s="67"/>
      <c r="H99" s="67"/>
      <c r="I99" s="67"/>
      <c r="J99" s="94"/>
      <c r="K99" s="94"/>
    </row>
    <row r="100" spans="1:11" ht="23.85" customHeight="1" x14ac:dyDescent="0.45">
      <c r="A100" s="38" t="s">
        <v>158</v>
      </c>
      <c r="B100" s="38"/>
      <c r="C100" s="67">
        <v>55</v>
      </c>
      <c r="D100" s="67"/>
      <c r="E100" s="67">
        <v>123</v>
      </c>
      <c r="F100" s="67"/>
      <c r="G100" s="89">
        <v>0</v>
      </c>
      <c r="H100" s="67"/>
      <c r="I100" s="113">
        <v>93.457999999999998</v>
      </c>
    </row>
    <row r="101" spans="1:11" ht="23.85" customHeight="1" x14ac:dyDescent="0.45">
      <c r="A101" s="38" t="s">
        <v>74</v>
      </c>
      <c r="B101" s="38"/>
      <c r="C101" s="67">
        <v>3811</v>
      </c>
      <c r="D101" s="67"/>
      <c r="E101" s="67">
        <v>4307</v>
      </c>
      <c r="F101" s="67"/>
      <c r="G101" s="102">
        <v>2887</v>
      </c>
      <c r="H101" s="67"/>
      <c r="I101" s="102">
        <v>2481.6419999999998</v>
      </c>
    </row>
    <row r="102" spans="1:11" ht="23.85" customHeight="1" x14ac:dyDescent="0.45">
      <c r="A102" s="38" t="s">
        <v>73</v>
      </c>
      <c r="B102" s="38"/>
      <c r="C102" s="67">
        <v>19</v>
      </c>
      <c r="D102" s="67"/>
      <c r="E102" s="67">
        <v>16</v>
      </c>
      <c r="F102" s="67"/>
      <c r="G102" s="89">
        <v>0</v>
      </c>
      <c r="H102" s="67"/>
      <c r="I102" s="89">
        <v>0</v>
      </c>
    </row>
    <row r="103" spans="1:11" ht="23.85" customHeight="1" x14ac:dyDescent="0.45">
      <c r="A103" s="38" t="s">
        <v>109</v>
      </c>
      <c r="B103" s="38"/>
      <c r="C103" s="67"/>
      <c r="D103" s="67"/>
      <c r="E103" s="67"/>
      <c r="F103" s="67"/>
      <c r="G103" s="74"/>
      <c r="H103" s="67"/>
      <c r="I103" s="74"/>
    </row>
    <row r="104" spans="1:11" ht="23.85" customHeight="1" x14ac:dyDescent="0.45">
      <c r="A104" s="38" t="s">
        <v>110</v>
      </c>
      <c r="B104" s="38"/>
      <c r="C104" s="89">
        <v>0</v>
      </c>
      <c r="D104" s="67"/>
      <c r="E104" s="67">
        <v>911867</v>
      </c>
      <c r="F104" s="67"/>
      <c r="G104" s="89">
        <v>0</v>
      </c>
      <c r="H104" s="89"/>
      <c r="I104" s="89">
        <v>0</v>
      </c>
    </row>
    <row r="105" spans="1:11" ht="23.85" customHeight="1" x14ac:dyDescent="0.45">
      <c r="A105" s="38" t="s">
        <v>84</v>
      </c>
      <c r="B105" s="38"/>
      <c r="C105" s="67">
        <v>1393</v>
      </c>
      <c r="E105" s="65">
        <v>0</v>
      </c>
      <c r="G105" s="91">
        <v>1393</v>
      </c>
      <c r="I105" s="91">
        <v>0</v>
      </c>
    </row>
  </sheetData>
  <mergeCells count="24">
    <mergeCell ref="C8:I8"/>
    <mergeCell ref="A1:E1"/>
    <mergeCell ref="C4:E4"/>
    <mergeCell ref="G4:I4"/>
    <mergeCell ref="C5:E5"/>
    <mergeCell ref="G5:I5"/>
    <mergeCell ref="C6:E6"/>
    <mergeCell ref="G6:I6"/>
    <mergeCell ref="C85:I85"/>
    <mergeCell ref="A35:E35"/>
    <mergeCell ref="C37:E37"/>
    <mergeCell ref="G37:I37"/>
    <mergeCell ref="C38:E38"/>
    <mergeCell ref="G38:I38"/>
    <mergeCell ref="C39:E39"/>
    <mergeCell ref="G39:I39"/>
    <mergeCell ref="C82:E82"/>
    <mergeCell ref="G82:I82"/>
    <mergeCell ref="C83:E83"/>
    <mergeCell ref="G83:I83"/>
    <mergeCell ref="C41:I41"/>
    <mergeCell ref="A79:E79"/>
    <mergeCell ref="C81:E81"/>
    <mergeCell ref="G81:I81"/>
  </mergeCells>
  <pageMargins left="0.8" right="0.8" top="0.48" bottom="0.5" header="0.5" footer="0.5"/>
  <pageSetup paperSize="9" scale="80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2019-11-07T10:24:05Z</cp:lastPrinted>
  <dcterms:created xsi:type="dcterms:W3CDTF">2004-12-15T01:41:44Z</dcterms:created>
  <dcterms:modified xsi:type="dcterms:W3CDTF">2019-11-07T10:24:12Z</dcterms:modified>
</cp:coreProperties>
</file>