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THBKKFSR04\Data2$\Audit\Audit Clients\d\Dusit Thani Public Company Limited\2019\DREIT\Q3 2019\Draft\file SET\"/>
    </mc:Choice>
  </mc:AlternateContent>
  <xr:revisionPtr revIDLastSave="0" documentId="13_ncr:1_{58052FEA-9A45-446D-BB42-66A8D1663E27}" xr6:coauthVersionLast="41" xr6:coauthVersionMax="41" xr10:uidLastSave="{00000000-0000-0000-0000-000000000000}"/>
  <bookViews>
    <workbookView showHorizontalScroll="0" showVerticalScroll="0" xWindow="-110" yWindow="-110" windowWidth="19420" windowHeight="10420" tabRatio="808" activeTab="7" xr2:uid="{00000000-000D-0000-FFFF-FFFF00000000}"/>
  </bookViews>
  <sheets>
    <sheet name="BS-3" sheetId="1" r:id="rId1"/>
    <sheet name="invest-4" sheetId="44" r:id="rId2"/>
    <sheet name="PL5-6" sheetId="25" r:id="rId3"/>
    <sheet name="กำไรขาดทุนเบ็ดเสร็จ3m7" sheetId="45" r:id="rId4"/>
    <sheet name="กำไรขาดทุนเบ็ดเสร็จ9m 8" sheetId="46" r:id="rId5"/>
    <sheet name="9" sheetId="22" r:id="rId6"/>
    <sheet name="CF 10" sheetId="23" r:id="rId7"/>
    <sheet name="11" sheetId="24" r:id="rId8"/>
  </sheets>
  <definedNames>
    <definedName name="_Hlk120336604" localSheetId="7">'11'!#REF!</definedName>
    <definedName name="_Hlk120336604" localSheetId="5">'9'!#REF!</definedName>
    <definedName name="_Hlk120336604" localSheetId="0">'BS-3'!#REF!</definedName>
    <definedName name="_Hlk120336604" localSheetId="6">'CF 10'!#REF!</definedName>
    <definedName name="_xlnm.Print_Area" localSheetId="7">'11'!$A$1:$H$40</definedName>
    <definedName name="_xlnm.Print_Area" localSheetId="5">'9'!$A$1:$J$26</definedName>
    <definedName name="_xlnm.Print_Area" localSheetId="0">'BS-3'!$A$1:$I$44</definedName>
    <definedName name="_xlnm.Print_Area" localSheetId="6">'CF 10'!$A$1:$J$48</definedName>
    <definedName name="_xlnm.Print_Area" localSheetId="1">'invest-4'!$A$1:$AA$39</definedName>
    <definedName name="_xlnm.Print_Area" localSheetId="2">'PL5-6'!$A$1:$J$72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5" i="24" l="1"/>
  <c r="S36" i="44" l="1"/>
  <c r="S39" i="44"/>
  <c r="S38" i="44"/>
  <c r="J69" i="25"/>
  <c r="H69" i="25"/>
  <c r="F69" i="25"/>
  <c r="D69" i="25"/>
  <c r="J32" i="25"/>
  <c r="H32" i="25"/>
  <c r="F32" i="25"/>
  <c r="D32" i="25"/>
  <c r="G38" i="1"/>
  <c r="G19" i="1"/>
  <c r="U36" i="44" l="1"/>
  <c r="AA39" i="44"/>
  <c r="H25" i="24" l="1"/>
  <c r="D25" i="24"/>
  <c r="B25" i="24"/>
  <c r="G22" i="1" l="1"/>
  <c r="G24" i="1"/>
  <c r="D45" i="23" l="1"/>
  <c r="Q39" i="44" l="1"/>
  <c r="D47" i="23" l="1"/>
  <c r="H13" i="23" l="1"/>
  <c r="D13" i="23"/>
  <c r="H13" i="22"/>
  <c r="D13" i="22"/>
  <c r="Y36" i="44"/>
  <c r="W36" i="44"/>
  <c r="K36" i="44"/>
  <c r="U27" i="44" l="1"/>
  <c r="S27" i="44"/>
  <c r="Q27" i="44"/>
  <c r="Q36" i="44"/>
  <c r="E36" i="44"/>
  <c r="J18" i="22" l="1"/>
  <c r="J23" i="22" s="1"/>
  <c r="F18" i="22"/>
  <c r="F23" i="22" s="1"/>
  <c r="I36" i="44" l="1"/>
  <c r="I27" i="44" l="1"/>
  <c r="I39" i="44" s="1"/>
  <c r="H47" i="23" l="1"/>
  <c r="AA27" i="44"/>
  <c r="Y27" i="44"/>
  <c r="W27" i="44"/>
  <c r="U39" i="44"/>
  <c r="I25" i="1"/>
  <c r="E25" i="1"/>
  <c r="W39" i="44" l="1"/>
  <c r="Y39" i="44"/>
  <c r="F42" i="23" l="1"/>
  <c r="F33" i="23"/>
  <c r="F25" i="22"/>
  <c r="F57" i="25"/>
  <c r="F48" i="25"/>
  <c r="F21" i="25"/>
  <c r="F12" i="25"/>
  <c r="E41" i="1"/>
  <c r="E32" i="1"/>
  <c r="F44" i="23" l="1"/>
  <c r="F46" i="23" s="1"/>
  <c r="F48" i="23" s="1"/>
  <c r="F49" i="23" s="1"/>
  <c r="F59" i="25"/>
  <c r="F71" i="25" s="1"/>
  <c r="G10" i="46" s="1"/>
  <c r="G14" i="46" s="1"/>
  <c r="F23" i="25"/>
  <c r="F34" i="25" s="1"/>
  <c r="G10" i="45" s="1"/>
  <c r="G14" i="45" s="1"/>
  <c r="E34" i="1"/>
  <c r="E45" i="1" s="1"/>
  <c r="J42" i="23" l="1"/>
  <c r="J33" i="23" l="1"/>
  <c r="J44" i="23" s="1"/>
  <c r="J46" i="23" s="1"/>
  <c r="J48" i="23" s="1"/>
  <c r="J49" i="23" s="1"/>
  <c r="J57" i="25"/>
  <c r="J48" i="25"/>
  <c r="J21" i="25"/>
  <c r="J12" i="25"/>
  <c r="J23" i="25" l="1"/>
  <c r="J59" i="25"/>
  <c r="J34" i="25" l="1"/>
  <c r="K10" i="45" s="1"/>
  <c r="K14" i="45" s="1"/>
  <c r="J71" i="25"/>
  <c r="K10" i="46" s="1"/>
  <c r="K14" i="46" s="1"/>
  <c r="J25" i="22"/>
  <c r="O27" i="44" l="1"/>
  <c r="G36" i="44"/>
  <c r="M36" i="44" l="1"/>
  <c r="M27" i="44"/>
  <c r="K27" i="44"/>
  <c r="K39" i="44" s="1"/>
  <c r="O39" i="44" l="1"/>
  <c r="M39" i="44"/>
  <c r="I32" i="1" l="1"/>
  <c r="I34" i="1" l="1"/>
  <c r="I41" i="1" l="1"/>
  <c r="I45" i="1" s="1"/>
  <c r="D42" i="23" l="1"/>
  <c r="H15" i="22"/>
  <c r="H12" i="25"/>
  <c r="H48" i="25"/>
  <c r="H16" i="22"/>
  <c r="H17" i="22"/>
  <c r="G41" i="1"/>
  <c r="H42" i="23" l="1"/>
  <c r="H12" i="22"/>
  <c r="H21" i="25"/>
  <c r="H23" i="25" s="1"/>
  <c r="H34" i="25" l="1"/>
  <c r="I10" i="45" s="1"/>
  <c r="I14" i="45" s="1"/>
  <c r="H57" i="25"/>
  <c r="H59" i="25" s="1"/>
  <c r="H71" i="25" l="1"/>
  <c r="H10" i="22"/>
  <c r="H18" i="22" s="1"/>
  <c r="H23" i="22" l="1"/>
  <c r="H25" i="22" s="1"/>
  <c r="H27" i="22" s="1"/>
  <c r="I10" i="46"/>
  <c r="I14" i="46" s="1"/>
  <c r="H10" i="23"/>
  <c r="G32" i="1"/>
  <c r="G25" i="1" l="1"/>
  <c r="D15" i="22" l="1"/>
  <c r="G34" i="1"/>
  <c r="D12" i="22"/>
  <c r="G45" i="1" l="1"/>
  <c r="D17" i="22"/>
  <c r="D16" i="22"/>
  <c r="E27" i="44"/>
  <c r="E39" i="44" s="1"/>
  <c r="G27" i="44"/>
  <c r="G39" i="44" s="1"/>
  <c r="D12" i="25" l="1"/>
  <c r="D48" i="25"/>
  <c r="D57" i="25"/>
  <c r="D21" i="25"/>
  <c r="D59" i="25" l="1"/>
  <c r="D23" i="25"/>
  <c r="D71" i="25" l="1"/>
  <c r="C32" i="1"/>
  <c r="D10" i="22"/>
  <c r="D34" i="25"/>
  <c r="E10" i="45" s="1"/>
  <c r="E14" i="45" s="1"/>
  <c r="E10" i="46" l="1"/>
  <c r="E14" i="46" s="1"/>
  <c r="D10" i="23"/>
  <c r="D33" i="23" s="1"/>
  <c r="D44" i="23" s="1"/>
  <c r="D46" i="23" s="1"/>
  <c r="D48" i="23" s="1"/>
  <c r="D18" i="22"/>
  <c r="D23" i="22" l="1"/>
  <c r="D25" i="22" s="1"/>
  <c r="C25" i="1"/>
  <c r="D49" i="23" l="1"/>
  <c r="C34" i="1"/>
  <c r="C41" i="1"/>
  <c r="D27" i="22" l="1"/>
  <c r="C45" i="1"/>
  <c r="H33" i="23"/>
  <c r="H44" i="23" s="1"/>
  <c r="H46" i="23" l="1"/>
  <c r="H48" i="23" s="1"/>
  <c r="H49" i="23" s="1"/>
</calcChain>
</file>

<file path=xl/sharedStrings.xml><?xml version="1.0" encoding="utf-8"?>
<sst xmlns="http://schemas.openxmlformats.org/spreadsheetml/2006/main" count="310" uniqueCount="168">
  <si>
    <t>สินทรัพย์</t>
  </si>
  <si>
    <t>หมายเหตุ</t>
  </si>
  <si>
    <t>รวมสินทรัพย์</t>
  </si>
  <si>
    <t>รวมหนี้สิน</t>
  </si>
  <si>
    <t>ดอกเบี้ยรับ</t>
  </si>
  <si>
    <t>รวมรายได้</t>
  </si>
  <si>
    <t>ค่าใช้จ่าย</t>
  </si>
  <si>
    <t>รวมค่าใช้จ่าย</t>
  </si>
  <si>
    <t>กระแสเงินสดจากกิจกรรมดำเนินงาน</t>
  </si>
  <si>
    <t>กระแสเงินสดจากกิจกรรมจัดหาเงิน</t>
  </si>
  <si>
    <t>สินทรัพย์อื่น</t>
  </si>
  <si>
    <t>หนี้สิน</t>
  </si>
  <si>
    <t>ค่าใช้จ่ายค้างจ่าย</t>
  </si>
  <si>
    <t>สินทรัพย์สุทธิ</t>
  </si>
  <si>
    <t>รายได้จากการลงทุน</t>
  </si>
  <si>
    <t>ค่าธรรมเนียมการจัดการ</t>
  </si>
  <si>
    <t>รายได้จากการลงทุนสุทธิ</t>
  </si>
  <si>
    <t>การเพิ่มขึ้นในสินทรัพย์สุทธิจากการดำเนินงาน</t>
  </si>
  <si>
    <t>อัตราส่วนทางการเงินที่สำคัญและข้อมูลประกอบเพิ่มเติมที่สำคัญ</t>
  </si>
  <si>
    <t>ข้อมูลเพิ่มเติม</t>
  </si>
  <si>
    <t>ประเภทเงินลงทุน</t>
  </si>
  <si>
    <t>ราคายุติธรรม</t>
  </si>
  <si>
    <t>ร้อยละของ</t>
  </si>
  <si>
    <t>มูลค่ายุติธรรม</t>
  </si>
  <si>
    <t>ข้อมูลผลการดำเนินงาน (ต่อหน่วย)</t>
  </si>
  <si>
    <t>รวมเงินลงทุน</t>
  </si>
  <si>
    <t>ค่าธรรมเนียมนายทะเบียน</t>
  </si>
  <si>
    <t>ค่าธรรมเนียมวิชาชีพ</t>
  </si>
  <si>
    <t>รายได้ค่าเช่า</t>
  </si>
  <si>
    <t xml:space="preserve">งบประกอบรายละเอียดเงินลงทุน </t>
  </si>
  <si>
    <t>1.</t>
  </si>
  <si>
    <t>โครงการโรงแรมดุสิตธานี ลากูน่า ภูเก็ต</t>
  </si>
  <si>
    <t>ที่ตั้ง</t>
  </si>
  <si>
    <t>2.</t>
  </si>
  <si>
    <t>โครงการโรงแรมดุสิตดีทู เชียงใหม่</t>
  </si>
  <si>
    <r>
      <t>ที่ตั้ง</t>
    </r>
    <r>
      <rPr>
        <sz val="15"/>
        <rFont val="Angsana New"/>
        <family val="1"/>
      </rPr>
      <t xml:space="preserve"> </t>
    </r>
  </si>
  <si>
    <t>3.</t>
  </si>
  <si>
    <t>โครงการโรงแรมดุสิตธานี หัวหิน</t>
  </si>
  <si>
    <t>เงินลงทุนในหุ้นสามัญ</t>
  </si>
  <si>
    <t>บริษัท ดุสิต แมนเนจเม้นท์ จำกัด</t>
  </si>
  <si>
    <t>รายได้อื่น</t>
  </si>
  <si>
    <t>งบดุล</t>
  </si>
  <si>
    <t>ราคาทุน</t>
  </si>
  <si>
    <t>ค่าใช้จ่ายจ่ายล่วงหน้า</t>
  </si>
  <si>
    <t>เงินฝากธนาคาร</t>
  </si>
  <si>
    <t>ภาษีเงินได้หัก ณ ที่จ่ายค้างจ่าย</t>
  </si>
  <si>
    <t>รวมเงินลงทุนในอสังหาริมทรัพย์และสิทธิการเช่า</t>
  </si>
  <si>
    <t>รายการปรับปรุง</t>
  </si>
  <si>
    <t>เงินกู้ยืมระยะยาว</t>
  </si>
  <si>
    <t>จ่ายดอกเบี้ย</t>
  </si>
  <si>
    <t>การเพิ่มขึ้นในสินทรัพย์สุทธิจากการดำเนินงานในระหว่างงวด</t>
  </si>
  <si>
    <r>
      <t xml:space="preserve">   ต่อจำนวนถัวเฉลี่ยของมูลค่าสินทรัพย์สุทธิระหว่างงวด </t>
    </r>
    <r>
      <rPr>
        <b/>
        <i/>
        <sz val="15"/>
        <rFont val="Angsana New"/>
        <family val="1"/>
      </rPr>
      <t>(ร้อยละ)</t>
    </r>
  </si>
  <si>
    <r>
      <t xml:space="preserve">อัตราส่วนค่าใช้จ่ายรวมต่อมูลค่าสินทรัพย์สุทธิถัวเฉลี่ยระหว่างงวด </t>
    </r>
    <r>
      <rPr>
        <i/>
        <sz val="15"/>
        <rFont val="Angsana New"/>
        <family val="1"/>
      </rPr>
      <t>(ร้อยละ)</t>
    </r>
  </si>
  <si>
    <t>อัตราส่วนของจำนวนถัวเฉลี่ยถ่วงน้ำหนักของการซื้อขายเงินลงทุนระหว่างงวด</t>
  </si>
  <si>
    <r>
      <t xml:space="preserve">    ต่อมูลค่าสินทรัพย์สุทธิถัวเฉลี่ยระหว่างงวด </t>
    </r>
    <r>
      <rPr>
        <i/>
        <sz val="15"/>
        <rFont val="Angsana New"/>
        <family val="1"/>
      </rPr>
      <t>(ร้อยละ)</t>
    </r>
    <r>
      <rPr>
        <sz val="15"/>
        <rFont val="Angsana New"/>
        <family val="1"/>
      </rPr>
      <t>*</t>
    </r>
  </si>
  <si>
    <t>เงินฝากธนาคาร ณ วันต้นงวด</t>
  </si>
  <si>
    <t>มูลค่าสินทรัพย์สุทธิต้นงวด</t>
  </si>
  <si>
    <t>* มูลค่าการซื้อขายเงินลงทุนระหว่างงวด ไม่ได้รวมเงินฝากธนาคาร เงินลงทุนในตั๋วสัญญาใช้เงินและการซื้อขายเงินลงทุนโดยมีสัญญาขายคืนหรือซื้อคืนและคำนวณโดยใช้วิธีถัวเฉลี่ยถ่วงน้ำหนักตามระยะเวลาที่มีอยู่ในระหว่างงวด</t>
  </si>
  <si>
    <t>ค่าธรรมเนียมทรัสตี</t>
  </si>
  <si>
    <t>ตำบลเชิงทะเล อำเภอถลาง จังหวัดภูเก็ต</t>
  </si>
  <si>
    <t>ตำบลช้างคลาน อำเภอเมือง จังหวัดเชียงใหม่</t>
  </si>
  <si>
    <t>ถนนเพชรเกษม อำเภอชะอำ จังหวัดเพชรบุรี</t>
  </si>
  <si>
    <t xml:space="preserve">สิทธิการเช่าที่ดิน และอาคาร สิ่งปลูกสร้าง </t>
  </si>
  <si>
    <t>ค่าใช้จ่ายอื่น</t>
  </si>
  <si>
    <t>เงินฝากธนาคาร ณ วันปลายงวด</t>
  </si>
  <si>
    <t>มูลค่าสินทรัพย์สุทธิปลายงวด</t>
  </si>
  <si>
    <r>
      <t xml:space="preserve">อัตราส่วนรายได้จากเงินลงทุนรวมต่อมูลค่าสินทรัพย์สุทธิถัวเฉลี่ยระหว่างงวด </t>
    </r>
    <r>
      <rPr>
        <i/>
        <sz val="15"/>
        <rFont val="Angsana New"/>
        <family val="1"/>
      </rPr>
      <t>(ร้อยละ)</t>
    </r>
  </si>
  <si>
    <t>ทุนที่ได้รับจากผู้ถือหน่วยทรัสต์</t>
  </si>
  <si>
    <t>กรรมสิทธิ์ในที่ดิน  อาคาร และอุปกรณ์</t>
  </si>
  <si>
    <t>กรรมสิทธิ์ในที่ดิน อาคาร และอุปกรณ์</t>
  </si>
  <si>
    <t>กรรมสิทธิ์ในเฟอร์นิเจอร์ ทรัพย์สินติดตรึงตรา อุปกรณ์ และส่วนปรับปรุง</t>
  </si>
  <si>
    <t>(ไม่ได้ตรวจสอบ)</t>
  </si>
  <si>
    <t>31 ธันวาคม</t>
  </si>
  <si>
    <t>สำหรับงวดสามเดือน</t>
  </si>
  <si>
    <t>กำไรสะสม</t>
  </si>
  <si>
    <t>งบกำไรขาดทุน (ไม่ได้ตรวจสอบ)</t>
  </si>
  <si>
    <t>งบแสดงการเปลี่ยนแปลงสินทรัพย์สุทธิ (ไม่ได้ตรวจสอบ)</t>
  </si>
  <si>
    <t>งบกระแสเงินสด (ไม่ได้ตรวจสอบ)</t>
  </si>
  <si>
    <t>ข้อมูลทางการเงินที่สำคัญ (ไม่ได้ตรวจสอบ)</t>
  </si>
  <si>
    <t>(พันบาท)</t>
  </si>
  <si>
    <r>
      <t>มูลค่าสินทรัพย์สุทธิปลายงวด</t>
    </r>
    <r>
      <rPr>
        <i/>
        <sz val="15"/>
        <rFont val="Angsana New"/>
        <family val="1"/>
      </rPr>
      <t xml:space="preserve"> (พันบาท)</t>
    </r>
  </si>
  <si>
    <r>
      <t xml:space="preserve">มูลค่าสินทรัพย์สุทธิถัวเฉลี่ยระหว่างงวด </t>
    </r>
    <r>
      <rPr>
        <i/>
        <sz val="15"/>
        <rFont val="Angsana New"/>
        <family val="1"/>
      </rPr>
      <t>(พันบาท)</t>
    </r>
  </si>
  <si>
    <t>ต้นทุนทางการเงิน</t>
  </si>
  <si>
    <t>31 ธันวาคม 2561</t>
  </si>
  <si>
    <t>เงินลงทุนในหลักทรัพย์ตามมูลค่ายุติธรรม</t>
  </si>
  <si>
    <t>เงินลงทุนในหลักทรัพย์</t>
  </si>
  <si>
    <t>เงินลงทุนในหน่วยลงทุน</t>
  </si>
  <si>
    <t>กองทุนเปิดภัทร มันนี่ โพสิทีฟ</t>
  </si>
  <si>
    <t>รวมเงินลงทุนในหลักทรัพย์</t>
  </si>
  <si>
    <t xml:space="preserve">   อสังหาริมทรัพย์และสิทธิการเช่า</t>
  </si>
  <si>
    <t>รายการกำไร (ขาดทุน) สุทธิที่ยังไม่เกิดขึ้นจากเงินลงทุนใน</t>
  </si>
  <si>
    <t xml:space="preserve">   เงินลงทุนในหลักทรัพย์</t>
  </si>
  <si>
    <t>การจ่ายประโยชน์ตอบแทนให้แก่ผู้ถือหน่วยทรัสต์</t>
  </si>
  <si>
    <t>การเพิ่มขึ้นของมูลค่าสินทรัพย์สุทธิระหว่างงวด</t>
  </si>
  <si>
    <t>การซื้อเงินลงทุนในอสังหาริมทรัพย์และสิทธิการเช่า</t>
  </si>
  <si>
    <t>การขายเงินลงทุนในอสังหาริมทรัพย์และสิทธิการเช่า</t>
  </si>
  <si>
    <t>รายการกำไรสุทธิที่ยังไม่เกิดขึ้นจากเงินลงทุนในหลักทรัพย์</t>
  </si>
  <si>
    <t>เงินสดสุทธิได้มาจาก (ใช้ไปใน) กิจกรรมจัดหาเงิน</t>
  </si>
  <si>
    <t>รายได้จากกิจกรรมการลงทุน</t>
  </si>
  <si>
    <t>อัตราส่วนของการเพิ่มขึ้นของสินทรัพย์สุทธิจากการดำเนินงาน</t>
  </si>
  <si>
    <t>กองทุนเปิดกรุงศรีตราสารหนี้ระยะกลาง</t>
  </si>
  <si>
    <t>30 กันยายน</t>
  </si>
  <si>
    <t>30 กันยายน 2562
(ไม่ได้ตรวจสอบ)</t>
  </si>
  <si>
    <t>สิ้นสุดวันที่ 30 กันยายน</t>
  </si>
  <si>
    <t>สำหรับงวดเก้าเดือน</t>
  </si>
  <si>
    <t>4.</t>
  </si>
  <si>
    <t>โครงการโรงแรมดุสิตธานี มัลดีฟส์</t>
  </si>
  <si>
    <t>งบการเงินรวม</t>
  </si>
  <si>
    <t>งบการเงินเฉพาะกิจการ</t>
  </si>
  <si>
    <t>งบกำไรขาดทุนเบ็ดเสร็จ (ไม่ได้ตรวจสอบ)</t>
  </si>
  <si>
    <t>สำหรับงวดสามเดือนสิ้นสุด</t>
  </si>
  <si>
    <t>วันที่ 30 กันยายน</t>
  </si>
  <si>
    <t>กำไรขาดทุนเบ็ดเสร็จอื่น</t>
  </si>
  <si>
    <t>ผลต่างของอัตราแลกเปลี่ยนจากการแปลงค่างบการเงิน</t>
  </si>
  <si>
    <t xml:space="preserve">   และ 4,344 ล้านบาท ณ วันที่ 31 ธันวาคม 2561)</t>
  </si>
  <si>
    <t>สำหรับงวดเก้าเดือนสิ้นสุด</t>
  </si>
  <si>
    <t>ทรัสต์เพื่อการลงทุนในอสังหาริมทรัพย์และสิทธิการเช่าดุสิตธานี และบริษัทย่อย</t>
  </si>
  <si>
    <t xml:space="preserve">เงินลงทุนในอสังหาริมทรัพย์และสิทธิการเช่าตามมูลค่ายุติธรรม </t>
  </si>
  <si>
    <t xml:space="preserve">   เงินลงทุนในอสังหาริมทรัพย์และและสิทธิการเช่า</t>
  </si>
  <si>
    <t xml:space="preserve">   เงินลงทุนในอสังหาริมทรัพย์และสิทธิการเช่า</t>
  </si>
  <si>
    <t>4, 7</t>
  </si>
  <si>
    <r>
      <t xml:space="preserve">เงินลงทุนในอสังหาริมทรัพย์และสิทธิการเช่า </t>
    </r>
    <r>
      <rPr>
        <i/>
        <sz val="15"/>
        <rFont val="Angsana New"/>
        <family val="1"/>
      </rPr>
      <t xml:space="preserve">(หมายเหตุ </t>
    </r>
    <r>
      <rPr>
        <b/>
        <i/>
        <sz val="15"/>
        <color rgb="FFFF0000"/>
        <rFont val="Angsana New"/>
        <family val="1"/>
      </rPr>
      <t>5</t>
    </r>
    <r>
      <rPr>
        <i/>
        <sz val="15"/>
        <rFont val="Angsana New"/>
        <family val="1"/>
      </rPr>
      <t>)</t>
    </r>
  </si>
  <si>
    <t xml:space="preserve">เงินฝากธนาคารเพิ่มขึ้นสุทธิ </t>
  </si>
  <si>
    <t>ผลกระทบของอัตราแลกเปลี่ยนที่มีต่อเงินฝากธนาคาร</t>
  </si>
  <si>
    <t>เกาะ Mudhdhoo ในหมู่เกาะ Baa Atoll ในสาธารณรัฐมัลดีฟส์</t>
  </si>
  <si>
    <t>สิทธิการเช่าในที่ดิน และ กรรมสิทธิ์ในอาคาร สิ่งปลูกสร้าง และอุปกรณ์</t>
  </si>
  <si>
    <t>รายการกำไรสุทธิที่เกิดขึ้นจากการขายเงินลงทุนในหลักทรัพย์</t>
  </si>
  <si>
    <t>รายการกำไร (ขาดทุน) สุทธิที่ยังไม่เกิดขึ้นจาก</t>
  </si>
  <si>
    <t>เงินสดรับจากเงินกู้ยืมระยะยาว</t>
  </si>
  <si>
    <t>เงินสดจ่ายเพื่อชำระเงินกู้ยืมระยะยาว</t>
  </si>
  <si>
    <t>ค่าใช้จ่ายจ่ายล่วงหน้าเพิ่มขึ้น</t>
  </si>
  <si>
    <t>เจ้าหนี้อื่นลดลง</t>
  </si>
  <si>
    <t xml:space="preserve">สินทรัพย์อื่น (เพิ่มขึ้น) ลดลง </t>
  </si>
  <si>
    <t xml:space="preserve">มูลค่าสินทรัพย์สุทธิ </t>
  </si>
  <si>
    <t xml:space="preserve">   (งบการเงินเฉพาะกิจการ: ราคาทุน 4,410 ล้านบาท ณ วันที่ 30 กันยายน 2562 </t>
  </si>
  <si>
    <t>เจ้าหนี้อื่น</t>
  </si>
  <si>
    <r>
      <t xml:space="preserve">เงินลงทุนในบริษัทย่อย </t>
    </r>
    <r>
      <rPr>
        <i/>
        <sz val="15"/>
        <rFont val="Angsana New"/>
        <family val="1"/>
      </rPr>
      <t>(หมายเหตุ 6)</t>
    </r>
  </si>
  <si>
    <t>รายการขาดทุนสุทธิที่เกิดขึ้นจากเงินลงทุนใน</t>
  </si>
  <si>
    <t>รายการขาดทุนสุทธิที่เกิดขึ้นจาก</t>
  </si>
  <si>
    <t>เงินสดรับจากการขายเงินลงทุนในหลักทรัพย์</t>
  </si>
  <si>
    <t>เงินสดจ่ายเพื่อซื้อเงินลงทุนในหลักทรัพย์</t>
  </si>
  <si>
    <t>รายการ (กำไร) ขาดทุนสุทธิที่ยังไม่เกิดขึ้นจาก</t>
  </si>
  <si>
    <t>ค่าใช้จ่ายค้างจ่ายเพิ่มขึ้น</t>
  </si>
  <si>
    <t>ภาษีเงินได้หัก ณ ที่จ่ายค้างจ่ายเพิ่มขึ้น</t>
  </si>
  <si>
    <t xml:space="preserve">เงินสดสุทธิใช้ไปในกิจกรรมดำเนินงาน </t>
  </si>
  <si>
    <t>การเพิ่มขึ้นของทุนที่ได้รับจากผู้ถือหน่วยทรัสต์</t>
  </si>
  <si>
    <t>การจ่ายลดทุนให้แก่ผู้ถือหน่วยทรัสต์</t>
  </si>
  <si>
    <t>การเพิ่มของผู้ถือหน่วยทรัสต์ในสินทรัพย์สุทธิจากการดำเนินงานและ</t>
  </si>
  <si>
    <t>องค์ประกอบอื่นของผู้ถือหน่วยทรัสต์</t>
  </si>
  <si>
    <t>ผลต่างจากการเปลี่ยนแปลงอัตราแลกเปลี่ยน</t>
  </si>
  <si>
    <t>เงินฝากธนาคารเพิ่มขึ้นสุทธิก่อนผลกระทบของอัตราแลกเปลี่ยน</t>
  </si>
  <si>
    <t>ปรับปรุงผลกระทบที่เกิดจากการเปลี่ยนแปลงจำนวนหน่วยทรัสต์</t>
  </si>
  <si>
    <t xml:space="preserve">   (งบการเงินรวมและงบการเงินเฉพาะกิจการ: ราคาทุน 22 ล้านบาท</t>
  </si>
  <si>
    <t xml:space="preserve">   ณ วันที่ 30 กันยายน 2562)</t>
  </si>
  <si>
    <t>เงินลงทุนในบริษัทย่อยตามมูลค่ายุติธรรม</t>
  </si>
  <si>
    <t>รายการกำไร (ขาดทุน) สุทธิจากเงินลงทุน</t>
  </si>
  <si>
    <t>รวมรายการกำไร (ขาดทุน) สุทธิจากเงินลงทุน</t>
  </si>
  <si>
    <t>เงินสดจ่ายเพื่อซื้อเงินลงทุนในบริษัทย่อย</t>
  </si>
  <si>
    <r>
      <t xml:space="preserve">มูลค่าสินทรัพย์สุทธิต่อหน่วย </t>
    </r>
    <r>
      <rPr>
        <b/>
        <i/>
        <sz val="15"/>
        <rFont val="Angsana New"/>
        <family val="1"/>
      </rPr>
      <t>(บาท)</t>
    </r>
  </si>
  <si>
    <t xml:space="preserve">ลูกหนี้ค่าเช่าและลูกหนี้อื่น </t>
  </si>
  <si>
    <t>เงินให้กู้ยืมแก่บริษัทย่อย</t>
  </si>
  <si>
    <r>
      <t xml:space="preserve">หน่วยลงทุนที่จำหน่ายแล้วทั้งหมด ณ วันสิ้นงวด </t>
    </r>
    <r>
      <rPr>
        <b/>
        <i/>
        <sz val="15"/>
        <color theme="1"/>
        <rFont val="Angsana New"/>
        <family val="1"/>
      </rPr>
      <t>(พันหน่วย)</t>
    </r>
  </si>
  <si>
    <t>เงินสดจ่ายเพื่อเงินให้กู้ยืมแก่บริษัทย่อย</t>
  </si>
  <si>
    <t xml:space="preserve">   (งบการเงินเฉพาะกิจการ: ราคาทุน 5 ล้านบาท ณ วันที่ 30 กันยายน 2562)</t>
  </si>
  <si>
    <t>(บาท)</t>
  </si>
  <si>
    <t>ลูกหนี้ค่าเช่าและลูกหนี้อื่นเพิ่มขึ้น</t>
  </si>
  <si>
    <t>3, 6</t>
  </si>
  <si>
    <t xml:space="preserve">   (งบการเงินรวม: ราคาทุน 6,770 ล้านบาท ณ วันที่ 30 กันยายน 2562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</si>
</sst>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7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;[Red]\-&quot;฿&quot;#,##0"/>
    <numFmt numFmtId="166" formatCode="&quot;฿&quot;#,##0.00;\-&quot;฿&quot;#,##0.00"/>
    <numFmt numFmtId="167" formatCode="&quot;฿&quot;#,##0.00;[Red]\-&quot;฿&quot;#,##0.00"/>
    <numFmt numFmtId="168" formatCode="_-&quot;฿&quot;* #,##0_-;\-&quot;฿&quot;* #,##0_-;_-&quot;฿&quot;* &quot;-&quot;_-;_-@_-"/>
    <numFmt numFmtId="169" formatCode="_-* #,##0_-;\-* #,##0_-;_-* &quot;-&quot;_-;_-@_-"/>
    <numFmt numFmtId="170" formatCode="_-&quot;฿&quot;* #,##0.00_-;\-&quot;฿&quot;* #,##0.00_-;_-&quot;฿&quot;* &quot;-&quot;??_-;_-@_-"/>
    <numFmt numFmtId="171" formatCode="_-* #,##0.00_-;\-* #,##0.00_-;_-* &quot;-&quot;??_-;_-@_-"/>
    <numFmt numFmtId="172" formatCode="#,##0\ ;\(#,##0\)"/>
    <numFmt numFmtId="173" formatCode="_(* #,##0_);_(* \(#,##0\);_(* &quot;-&quot;??_);_(@_)"/>
    <numFmt numFmtId="174" formatCode="0.000"/>
    <numFmt numFmtId="175" formatCode="0.0%"/>
    <numFmt numFmtId="176" formatCode="_-&quot;Dfl.&quot;\ * #,##0.00_-;_-&quot;Dfl.&quot;\ * #,##0.00\-;_-&quot;Dfl.&quot;\ * &quot;-&quot;??_-;_-@_-"/>
    <numFmt numFmtId="177" formatCode="_-* #,##0.00_-;_-* #,##0.00\-;_-* &quot;-&quot;??_-;_-@_-"/>
    <numFmt numFmtId="178" formatCode="_-* #,##0_-;_-* #,##0\-;_-* &quot;-&quot;_-;_-@_-"/>
    <numFmt numFmtId="179" formatCode="_-&quot;Dfl.&quot;\ * #,##0_-;_-&quot;Dfl.&quot;\ * #,##0\-;_-&quot;Dfl.&quot;\ * &quot;-&quot;_-;_-@_-"/>
    <numFmt numFmtId="180" formatCode="&quot;\&quot;#,##0;[Red]&quot;\&quot;\-#,##0"/>
    <numFmt numFmtId="181" formatCode="&quot;\&quot;#,##0.00;[Red]&quot;\&quot;\-#,##0.00"/>
    <numFmt numFmtId="182" formatCode="0000.0"/>
    <numFmt numFmtId="183" formatCode="#,##0\ \ ;\(#,##0\)\ ;\—\ \ \ \ "/>
    <numFmt numFmtId="184" formatCode="0."/>
    <numFmt numFmtId="185" formatCode="_-* #,##0\ _F_B_-;\-* #,##0\ _F_B_-;_-* &quot;-&quot;\ _F_B_-;_-@_-"/>
    <numFmt numFmtId="186" formatCode="_-* #,##0.00\ _F_B_-;\-* #,##0.00\ _F_B_-;_-* &quot;-&quot;??\ _F_B_-;_-@_-"/>
    <numFmt numFmtId="187" formatCode="_-&quot;S$&quot;* #,##0.00_-;\-&quot;S$&quot;* #,##0.00_-;_-&quot;S$&quot;* &quot;-&quot;??_-;_-@_-"/>
    <numFmt numFmtId="188" formatCode="#,##0_)\x;\(#,##0\)\x;0_)\x;@_)_x"/>
    <numFmt numFmtId="189" formatCode="#,##0.0_);\(#,##0.0\);#,##0.0_);@_)"/>
    <numFmt numFmtId="190" formatCode="&quot;$&quot;_(#,##0.00_);&quot;$&quot;\(#,##0.00\);&quot;$&quot;_(0.00_);@_)"/>
    <numFmt numFmtId="191" formatCode="#,##0.00_);\(#,##0.00\);0.00_);@_)"/>
    <numFmt numFmtId="192" formatCode="\€_(#,##0.00_);\€\(#,##0.00\);\€_(0.00_);@_)"/>
    <numFmt numFmtId="193" formatCode="0.0_)\%;\(0.0\)\%;0.0_)\%;@_)_%"/>
    <numFmt numFmtId="194" formatCode="#,##0.0_)_%;\(#,##0.0\)_%;0.0_)_%;@_)_%"/>
    <numFmt numFmtId="195" formatCode="#,##0_)_x;\(#,##0\)_x;0_)_x;@_)_x"/>
    <numFmt numFmtId="196" formatCode="_ * #,##0.00_ ;_ * \-#,##0.00_ ;_ * &quot;-&quot;??_ ;_ @_ "/>
    <numFmt numFmtId="197" formatCode="#,##0;\-#,##0;&quot;-&quot;"/>
    <numFmt numFmtId="198" formatCode="0.000_)"/>
    <numFmt numFmtId="199" formatCode="_-&quot;$&quot;* #,##0_-;\-&quot;$&quot;* #,##0_-;_-&quot;$&quot;* &quot;-&quot;_-;_-@_-"/>
    <numFmt numFmtId="200" formatCode="_-&quot;$&quot;* #,##0.00_-;\-&quot;$&quot;* #,##0.00_-;_-&quot;$&quot;* &quot;-&quot;??_-;_-@_-"/>
    <numFmt numFmtId="201" formatCode="#,##0\ &quot;F&quot;;[Red]\-#,##0\ &quot;F&quot;"/>
    <numFmt numFmtId="202" formatCode="#,##0.00\ &quot;F&quot;;[Red]\-#,##0.00\ &quot;F&quot;"/>
    <numFmt numFmtId="203" formatCode="#,##0&quot;£&quot;_);[Red]\(#,##0&quot;£&quot;\)"/>
    <numFmt numFmtId="204" formatCode="dd\-mmm\-yy_)"/>
    <numFmt numFmtId="205" formatCode="&quot;$&quot;#,##0\ ;\(&quot;$&quot;#,##0\)"/>
    <numFmt numFmtId="206" formatCode="#,##0.0_);\(#,##0.0\)"/>
    <numFmt numFmtId="207" formatCode="General_)"/>
    <numFmt numFmtId="208" formatCode="&quot;?&quot;#,##0;[Red]\-&quot;?&quot;#,##0"/>
    <numFmt numFmtId="209" formatCode="#,##0.00&quot; F&quot;_);\(#,##0.00&quot; F&quot;\)"/>
    <numFmt numFmtId="210" formatCode="0.0&quot;  &quot;"/>
    <numFmt numFmtId="211" formatCode="#,##0&quot; F&quot;_);[Red]\(#,##0&quot; F&quot;\)"/>
    <numFmt numFmtId="212" formatCode="#,##0.000_);\(#,##0.000\)"/>
    <numFmt numFmtId="213" formatCode="_(* #,##0.0_);_(* \(#,##0.00\);_(* &quot;-&quot;??_);_(@_)"/>
    <numFmt numFmtId="214" formatCode="_-[$€-2]\ * #,##0.00_-;\-[$€-2]\ * #,##0.00_-;_-[$€-2]\ * &quot;-&quot;??_-"/>
    <numFmt numFmtId="215" formatCode="&quot;$&quot;#,\);\(&quot;$&quot;#,##0\)"/>
    <numFmt numFmtId="216" formatCode="&quot;$&quot;#,;\(&quot;$&quot;#,\)"/>
    <numFmt numFmtId="217" formatCode="\60\4\7\:"/>
    <numFmt numFmtId="218" formatCode="&quot;$&quot;#,\);\(&quot;$&quot;#,\)"/>
    <numFmt numFmtId="219" formatCode="_-&quot;\&quot;* #,##0_-;\-&quot;\&quot;* #,##0_-;_-&quot;\&quot;* &quot;-&quot;_-;_-@_-"/>
    <numFmt numFmtId="220" formatCode="_-&quot;\&quot;* #,##0.00_-;\-&quot;\&quot;* #,##0.00_-;_-&quot;\&quot;* &quot;-&quot;??_-;_-@_-"/>
    <numFmt numFmtId="221" formatCode="#,##0.00\ &quot;Esc.&quot;;[Red]\-#,##0.00\ &quot;Esc.&quot;"/>
    <numFmt numFmtId="222" formatCode="_-* #,##0\ _E_s_c_._-;\-* #,##0\ _E_s_c_._-;_-* &quot;-&quot;\ _E_s_c_._-;_-@_-"/>
    <numFmt numFmtId="223" formatCode="_-&quot;?&quot;* #,##0_-;\-&quot;?&quot;* #,##0_-;_-&quot;?&quot;* &quot;-&quot;_-;_-@_-"/>
    <numFmt numFmtId="224" formatCode="_-&quot;?&quot;* #,##0.00_-;\-&quot;?&quot;* #,##0.00_-;_-&quot;?&quot;* &quot;-&quot;??_-;_-@_-"/>
    <numFmt numFmtId="225" formatCode="_ * #,##0_)\ _฿_ ;_ * \(#,##0\)\ _฿_ ;_ * &quot;-&quot;_)\ _฿_ ;_ @_ "/>
    <numFmt numFmtId="226" formatCode="#.\ \ "/>
    <numFmt numFmtId="227" formatCode="##.\ \ "/>
    <numFmt numFmtId="228" formatCode="* \(#,##0\);* #,##0_);&quot;-&quot;??_);@"/>
    <numFmt numFmtId="229" formatCode="* #,##0_);* \(#,##0\);&quot;-&quot;??_);@"/>
    <numFmt numFmtId="230" formatCode="&quot;฿&quot;\t#,##0_);[Red]\(&quot;฿&quot;\t#,##0\)"/>
    <numFmt numFmtId="231" formatCode="#,##0.0%;[Red]\(#,##0.0%\)"/>
    <numFmt numFmtId="232" formatCode="&quot;$&quot;#,##0_);\(&quot;$&quot;#,##0.0\)"/>
    <numFmt numFmtId="233" formatCode="_(* #,##0.0000_);_(* \(#,##0.0000\);_(* &quot;-&quot;??_);_(@_)"/>
    <numFmt numFmtId="234" formatCode="#,###,"/>
    <numFmt numFmtId="235" formatCode="##,##0.00,"/>
    <numFmt numFmtId="236" formatCode="_(* #,##0.000_);_(* \(#,##0.000\);_(* &quot;-&quot;???_);_(@_)"/>
    <numFmt numFmtId="237" formatCode="#,##0;\(#,##0\);\-"/>
    <numFmt numFmtId="238" formatCode="d\ \ด\ด\ด\ด\ \b\b\b\b"/>
    <numFmt numFmtId="239" formatCode="_(* #,##0.00_);_(* \(#,##0.00\);_(* &quot;-&quot;_);_(@_)"/>
    <numFmt numFmtId="240" formatCode="#,##0.00\ ;\(#,##0.00\)"/>
    <numFmt numFmtId="241" formatCode="0.0000"/>
    <numFmt numFmtId="242" formatCode="0.000%"/>
    <numFmt numFmtId="243" formatCode="#,##0.0000_);\(#,##0.0000\)"/>
  </numFmts>
  <fonts count="175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name val="Times New Roman"/>
      <family val="1"/>
    </font>
    <font>
      <sz val="8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5"/>
      <name val="Times New Roman"/>
      <family val="1"/>
    </font>
    <font>
      <u/>
      <sz val="15"/>
      <name val="Angsana New"/>
      <family val="1"/>
    </font>
    <font>
      <sz val="8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9"/>
      <name val="Times New Roman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4"/>
      <name val="CordiaUPC"/>
      <family val="2"/>
    </font>
    <font>
      <sz val="14"/>
      <name val="?? ??"/>
      <charset val="222"/>
    </font>
    <font>
      <sz val="14"/>
      <name val="Cordia New"/>
      <family val="2"/>
    </font>
    <font>
      <sz val="12"/>
      <name val="??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sz val="10"/>
      <color indexed="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4"/>
      <name val="AngsanaUPC"/>
      <family val="1"/>
    </font>
    <font>
      <b/>
      <sz val="10"/>
      <name val="MS Sans Serif"/>
      <family val="2"/>
      <charset val="222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</font>
    <font>
      <sz val="12"/>
      <name val="Helv"/>
    </font>
    <font>
      <sz val="10"/>
      <color indexed="24"/>
      <name val="Arial"/>
      <family val="2"/>
    </font>
    <font>
      <sz val="10"/>
      <name val="MS Serif"/>
      <family val="1"/>
    </font>
    <font>
      <b/>
      <sz val="10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u/>
      <sz val="10"/>
      <color indexed="12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4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sz val="10"/>
      <name val="Helv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2"/>
      <name val="Times New Roman"/>
      <family val="1"/>
    </font>
    <font>
      <sz val="12"/>
      <name val="宋体"/>
      <charset val="134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sz val="10"/>
      <name val="Geneva"/>
    </font>
    <font>
      <sz val="10"/>
      <name val="Geneva"/>
      <family val="2"/>
    </font>
    <font>
      <sz val="12"/>
      <name val="นูลมรผ"/>
    </font>
    <font>
      <sz val="11"/>
      <name val="ตธฟ "/>
      <family val="3"/>
      <charset val="128"/>
    </font>
    <font>
      <u/>
      <sz val="9"/>
      <color indexed="36"/>
      <name val="ＭＳ Ｐゴシック"/>
      <family val="3"/>
      <charset val="128"/>
    </font>
    <font>
      <sz val="12"/>
      <name val="바탕체"/>
      <family val="3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AngsanaUPC"/>
      <family val="3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sz val="11"/>
      <name val="Arial"/>
      <family val="2"/>
    </font>
    <font>
      <u/>
      <sz val="8.4"/>
      <color indexed="12"/>
      <name val="Arial"/>
      <family val="2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2"/>
      <name val="¹ÙÅÁÃ¼"/>
      <charset val="129"/>
    </font>
    <font>
      <sz val="10"/>
      <name val="BERNHARD"/>
    </font>
    <font>
      <sz val="10"/>
      <color indexed="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1"/>
      <color indexed="62"/>
      <name val="Tahoma"/>
      <family val="2"/>
      <charset val="222"/>
    </font>
    <font>
      <sz val="10"/>
      <name val="CG Times (WN)"/>
      <charset val="222"/>
    </font>
    <font>
      <b/>
      <sz val="11"/>
      <color indexed="63"/>
      <name val="Tahoma"/>
      <family val="2"/>
      <charset val="222"/>
    </font>
    <font>
      <sz val="10"/>
      <name val="Courier New"/>
      <family val="3"/>
    </font>
    <font>
      <sz val="28"/>
      <name val="Angsana New"/>
      <family val="1"/>
      <charset val="222"/>
    </font>
    <font>
      <sz val="8"/>
      <name val="Helv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9"/>
      <name val="Geneva"/>
      <family val="2"/>
    </font>
    <font>
      <b/>
      <sz val="11"/>
      <name val="Times New Roman"/>
      <family val="1"/>
    </font>
    <font>
      <sz val="14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u/>
      <sz val="7.5"/>
      <color indexed="12"/>
      <name val="Arial"/>
      <family val="2"/>
    </font>
    <font>
      <u/>
      <sz val="7.5"/>
      <color indexed="36"/>
      <name val="Arial"/>
      <family val="2"/>
    </font>
    <font>
      <b/>
      <sz val="8"/>
      <color indexed="12"/>
      <name val="LinePrinter"/>
      <family val="2"/>
    </font>
    <font>
      <sz val="10"/>
      <name val="CG Times (WN)"/>
      <family val="1"/>
    </font>
    <font>
      <sz val="12"/>
      <name val="CG Times (WN)"/>
      <family val="1"/>
    </font>
    <font>
      <sz val="12"/>
      <name val="Helv"/>
      <family val="2"/>
    </font>
    <font>
      <sz val="12"/>
      <name val="Tms Rmn"/>
      <family val="1"/>
    </font>
    <font>
      <b/>
      <sz val="14"/>
      <name val="Helv"/>
      <family val="2"/>
    </font>
    <font>
      <sz val="8"/>
      <color indexed="12"/>
      <name val="LinePrinter"/>
      <family val="2"/>
    </font>
    <font>
      <sz val="24"/>
      <color indexed="13"/>
      <name val="Helv"/>
      <family val="2"/>
    </font>
    <font>
      <sz val="12"/>
      <color indexed="13"/>
      <name val="Helv"/>
      <family val="2"/>
    </font>
    <font>
      <b/>
      <sz val="12"/>
      <name val="Helv"/>
      <family val="2"/>
    </font>
    <font>
      <sz val="8"/>
      <name val="Times New Roman"/>
      <family val="1"/>
    </font>
    <font>
      <sz val="12"/>
      <name val="Tms Rmn"/>
    </font>
    <font>
      <sz val="10"/>
      <color indexed="8"/>
      <name val="Impact"/>
      <family val="2"/>
    </font>
    <font>
      <b/>
      <sz val="10"/>
      <name val="Times New Roman"/>
      <family val="1"/>
    </font>
    <font>
      <b/>
      <sz val="12"/>
      <color indexed="9"/>
      <name val="Tms Rmn"/>
    </font>
    <font>
      <b/>
      <sz val="8"/>
      <name val="MS Sans Serif"/>
      <family val="2"/>
      <charset val="222"/>
    </font>
    <font>
      <sz val="8"/>
      <name val="Wingdings"/>
      <charset val="2"/>
    </font>
    <font>
      <sz val="8"/>
      <name val="MS Sans Serif"/>
      <family val="2"/>
      <charset val="222"/>
    </font>
    <font>
      <sz val="13"/>
      <name val="Angsana New"/>
      <family val="1"/>
    </font>
    <font>
      <sz val="10"/>
      <color indexed="12"/>
      <name val="Angsana New"/>
      <family val="1"/>
    </font>
    <font>
      <sz val="11"/>
      <name val="Angsana New"/>
      <family val="1"/>
    </font>
    <font>
      <sz val="14"/>
      <name val="CordiaUPC"/>
      <family val="2"/>
      <charset val="222"/>
    </font>
    <font>
      <sz val="10"/>
      <color theme="1"/>
      <name val="Tahoma"/>
      <family val="2"/>
    </font>
    <font>
      <sz val="11"/>
      <color theme="1"/>
      <name val="Tahoma"/>
      <family val="2"/>
    </font>
    <font>
      <b/>
      <sz val="15"/>
      <color theme="1"/>
      <name val="Angsana New"/>
      <family val="1"/>
    </font>
    <font>
      <b/>
      <sz val="15"/>
      <color rgb="FFFF0000"/>
      <name val="Angsana New"/>
      <family val="1"/>
    </font>
    <font>
      <sz val="15"/>
      <color rgb="FFFF0000"/>
      <name val="Angsana New"/>
      <family val="1"/>
    </font>
    <font>
      <b/>
      <i/>
      <sz val="15"/>
      <color rgb="FFFF0000"/>
      <name val="Angsana New"/>
      <family val="1"/>
    </font>
    <font>
      <b/>
      <i/>
      <sz val="15"/>
      <color theme="1"/>
      <name val="Angsana New"/>
      <family val="1"/>
    </font>
    <font>
      <sz val="15"/>
      <color theme="1"/>
      <name val="Angsana New"/>
      <family val="1"/>
    </font>
    <font>
      <i/>
      <sz val="15"/>
      <color theme="1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1"/>
      <color theme="1"/>
      <name val="Times New Roman"/>
      <family val="1"/>
    </font>
    <font>
      <i/>
      <sz val="15"/>
      <color theme="1"/>
      <name val="Times New Roman"/>
      <family val="1"/>
    </font>
  </fonts>
  <fills count="37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54"/>
      </patternFill>
    </fill>
    <fill>
      <patternFill patternType="solid">
        <fgColor indexed="41"/>
        <bgColor indexed="64"/>
      </patternFill>
    </fill>
    <fill>
      <patternFill patternType="solid">
        <fgColor indexed="12"/>
      </patternFill>
    </fill>
  </fills>
  <borders count="31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593">
    <xf numFmtId="0" fontId="0" fillId="0" borderId="0"/>
    <xf numFmtId="0" fontId="3" fillId="0" borderId="0"/>
    <xf numFmtId="176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34" fillId="0" borderId="0"/>
    <xf numFmtId="177" fontId="3" fillId="0" borderId="0" applyFont="0" applyFill="0" applyBorder="0" applyAlignment="0" applyProtection="0"/>
    <xf numFmtId="0" fontId="98" fillId="0" borderId="0" applyNumberFormat="0" applyFill="0" applyBorder="0" applyAlignment="0" applyProtection="0">
      <alignment vertical="top"/>
      <protection locked="0"/>
    </xf>
    <xf numFmtId="169" fontId="45" fillId="0" borderId="0" applyFont="0" applyFill="0" applyBorder="0" applyAlignment="0" applyProtection="0"/>
    <xf numFmtId="223" fontId="45" fillId="0" borderId="0" applyFont="0" applyFill="0" applyBorder="0" applyAlignment="0" applyProtection="0"/>
    <xf numFmtId="224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69" fontId="35" fillId="0" borderId="0" applyFont="0" applyFill="0" applyBorder="0" applyAlignment="0" applyProtection="0"/>
    <xf numFmtId="178" fontId="3" fillId="0" borderId="0" applyFont="0" applyFill="0" applyBorder="0" applyAlignment="0" applyProtection="0"/>
    <xf numFmtId="169" fontId="36" fillId="0" borderId="0" applyFont="0" applyFill="0" applyBorder="0" applyAlignment="0" applyProtection="0"/>
    <xf numFmtId="0" fontId="37" fillId="0" borderId="0"/>
    <xf numFmtId="168" fontId="35" fillId="0" borderId="0" applyFont="0" applyFill="0" applyBorder="0" applyAlignment="0" applyProtection="0"/>
    <xf numFmtId="179" fontId="3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189" fontId="32" fillId="0" borderId="0" applyFont="0" applyFill="0" applyBorder="0" applyAlignment="0" applyProtection="0"/>
    <xf numFmtId="18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0" fontId="32" fillId="0" borderId="0" applyFont="0" applyFill="0" applyBorder="0" applyAlignment="0" applyProtection="0"/>
    <xf numFmtId="190" fontId="3" fillId="0" borderId="0" applyFont="0" applyFill="0" applyBorder="0" applyAlignment="0" applyProtection="0"/>
    <xf numFmtId="191" fontId="32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192" fontId="32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8" fillId="0" borderId="0" applyNumberFormat="0" applyFill="0" applyBorder="0" applyAlignment="0" applyProtection="0"/>
    <xf numFmtId="0" fontId="32" fillId="2" borderId="0" applyNumberFormat="0" applyFont="0" applyAlignment="0" applyProtection="0"/>
    <xf numFmtId="0" fontId="3" fillId="2" borderId="0" applyNumberFormat="0" applyFont="0" applyAlignment="0" applyProtection="0"/>
    <xf numFmtId="0" fontId="3" fillId="0" borderId="0" applyNumberFormat="0" applyFill="0" applyBorder="0" applyAlignment="0" applyProtection="0"/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97" fillId="0" borderId="0"/>
    <xf numFmtId="0" fontId="3" fillId="0" borderId="0" applyNumberFormat="0" applyFill="0" applyBorder="0" applyAlignment="0" applyProtection="0"/>
    <xf numFmtId="0" fontId="3" fillId="0" borderId="0"/>
    <xf numFmtId="188" fontId="32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" fillId="0" borderId="0" applyFont="0" applyFill="0" applyBorder="0" applyAlignment="0" applyProtection="0"/>
    <xf numFmtId="195" fontId="32" fillId="0" borderId="0" applyFont="0" applyFill="0" applyBorder="0" applyProtection="0">
      <alignment horizontal="right"/>
    </xf>
    <xf numFmtId="195" fontId="3" fillId="0" borderId="0" applyFont="0" applyFill="0" applyBorder="0" applyProtection="0">
      <alignment horizontal="right"/>
    </xf>
    <xf numFmtId="0" fontId="32" fillId="0" borderId="0" applyFont="0" applyFill="0" applyBorder="0" applyProtection="0">
      <alignment horizontal="right"/>
    </xf>
    <xf numFmtId="0" fontId="3" fillId="0" borderId="0" applyFont="0" applyFill="0" applyBorder="0" applyProtection="0">
      <alignment horizontal="right"/>
    </xf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9" fillId="0" borderId="0">
      <alignment vertical="top"/>
    </xf>
    <xf numFmtId="0" fontId="40" fillId="0" borderId="0" applyNumberFormat="0" applyFill="0" applyBorder="0" applyProtection="0">
      <alignment vertical="top"/>
    </xf>
    <xf numFmtId="0" fontId="3" fillId="0" borderId="0"/>
    <xf numFmtId="0" fontId="3" fillId="0" borderId="0"/>
    <xf numFmtId="0" fontId="41" fillId="0" borderId="1" applyNumberFormat="0" applyFill="0" applyAlignment="0" applyProtection="0"/>
    <xf numFmtId="0" fontId="42" fillId="0" borderId="2" applyNumberFormat="0" applyFill="0" applyProtection="0">
      <alignment horizontal="center"/>
    </xf>
    <xf numFmtId="0" fontId="42" fillId="0" borderId="0" applyNumberFormat="0" applyFill="0" applyBorder="0" applyProtection="0">
      <alignment horizontal="left"/>
    </xf>
    <xf numFmtId="0" fontId="43" fillId="0" borderId="0" applyNumberFormat="0" applyFill="0" applyBorder="0" applyProtection="0">
      <alignment horizontal="centerContinuous"/>
    </xf>
    <xf numFmtId="169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2" fillId="0" borderId="0"/>
    <xf numFmtId="0" fontId="3" fillId="0" borderId="0"/>
    <xf numFmtId="0" fontId="3" fillId="0" borderId="0" applyNumberFormat="0" applyFill="0" applyBorder="0" applyAlignment="0" applyProtection="0"/>
    <xf numFmtId="225" fontId="45" fillId="0" borderId="0" applyFont="0" applyFill="0" applyBorder="0" applyAlignment="0" applyProtection="0"/>
    <xf numFmtId="180" fontId="44" fillId="0" borderId="0" applyFont="0" applyFill="0" applyBorder="0" applyAlignment="0" applyProtection="0"/>
    <xf numFmtId="181" fontId="44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0" fontId="44" fillId="0" borderId="0"/>
    <xf numFmtId="0" fontId="79" fillId="0" borderId="0"/>
    <xf numFmtId="0" fontId="35" fillId="0" borderId="0"/>
    <xf numFmtId="0" fontId="45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99" fillId="3" borderId="0" applyNumberFormat="0" applyBorder="0" applyAlignment="0" applyProtection="0"/>
    <xf numFmtId="0" fontId="99" fillId="4" borderId="0" applyNumberFormat="0" applyBorder="0" applyAlignment="0" applyProtection="0"/>
    <xf numFmtId="0" fontId="99" fillId="5" borderId="0" applyNumberFormat="0" applyBorder="0" applyAlignment="0" applyProtection="0"/>
    <xf numFmtId="0" fontId="99" fillId="6" borderId="0" applyNumberFormat="0" applyBorder="0" applyAlignment="0" applyProtection="0"/>
    <xf numFmtId="0" fontId="99" fillId="7" borderId="0" applyNumberFormat="0" applyBorder="0" applyAlignment="0" applyProtection="0"/>
    <xf numFmtId="0" fontId="99" fillId="8" borderId="0" applyNumberFormat="0" applyBorder="0" applyAlignment="0" applyProtection="0"/>
    <xf numFmtId="231" fontId="3" fillId="0" borderId="0" applyProtection="0">
      <protection locked="0"/>
    </xf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6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99" fillId="10" borderId="0" applyNumberFormat="0" applyBorder="0" applyAlignment="0" applyProtection="0"/>
    <xf numFmtId="0" fontId="99" fillId="11" borderId="0" applyNumberFormat="0" applyBorder="0" applyAlignment="0" applyProtection="0"/>
    <xf numFmtId="0" fontId="99" fillId="12" borderId="0" applyNumberFormat="0" applyBorder="0" applyAlignment="0" applyProtection="0"/>
    <xf numFmtId="0" fontId="99" fillId="6" borderId="0" applyNumberFormat="0" applyBorder="0" applyAlignment="0" applyProtection="0"/>
    <xf numFmtId="0" fontId="99" fillId="10" borderId="0" applyNumberFormat="0" applyBorder="0" applyAlignment="0" applyProtection="0"/>
    <xf numFmtId="0" fontId="99" fillId="13" borderId="0" applyNumberFormat="0" applyBorder="0" applyAlignment="0" applyProtection="0"/>
    <xf numFmtId="43" fontId="100" fillId="0" borderId="3">
      <alignment horizontal="right" vertical="center"/>
    </xf>
    <xf numFmtId="0" fontId="19" fillId="14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01" fillId="14" borderId="0" applyNumberFormat="0" applyBorder="0" applyAlignment="0" applyProtection="0"/>
    <xf numFmtId="0" fontId="101" fillId="11" borderId="0" applyNumberFormat="0" applyBorder="0" applyAlignment="0" applyProtection="0"/>
    <xf numFmtId="0" fontId="101" fillId="12" borderId="0" applyNumberFormat="0" applyBorder="0" applyAlignment="0" applyProtection="0"/>
    <xf numFmtId="0" fontId="101" fillId="15" borderId="0" applyNumberFormat="0" applyBorder="0" applyAlignment="0" applyProtection="0"/>
    <xf numFmtId="0" fontId="101" fillId="16" borderId="0" applyNumberFormat="0" applyBorder="0" applyAlignment="0" applyProtection="0"/>
    <xf numFmtId="0" fontId="101" fillId="17" borderId="0" applyNumberFormat="0" applyBorder="0" applyAlignment="0" applyProtection="0"/>
    <xf numFmtId="9" fontId="45" fillId="0" borderId="0"/>
    <xf numFmtId="0" fontId="86" fillId="0" borderId="0" applyFont="0" applyFill="0" applyBorder="0" applyAlignment="0" applyProtection="0"/>
    <xf numFmtId="0" fontId="102" fillId="0" borderId="4">
      <alignment horizontal="center"/>
    </xf>
    <xf numFmtId="0" fontId="103" fillId="0" borderId="0"/>
    <xf numFmtId="0" fontId="103" fillId="0" borderId="5" applyFill="0">
      <alignment horizontal="center"/>
      <protection locked="0"/>
    </xf>
    <xf numFmtId="0" fontId="102" fillId="0" borderId="0" applyFill="0">
      <alignment horizontal="center"/>
      <protection locked="0"/>
    </xf>
    <xf numFmtId="0" fontId="102" fillId="18" borderId="0"/>
    <xf numFmtId="0" fontId="102" fillId="0" borderId="0">
      <protection locked="0"/>
    </xf>
    <xf numFmtId="0" fontId="102" fillId="0" borderId="0"/>
    <xf numFmtId="226" fontId="102" fillId="0" borderId="0"/>
    <xf numFmtId="227" fontId="102" fillId="0" borderId="0"/>
    <xf numFmtId="0" fontId="103" fillId="19" borderId="0">
      <alignment horizontal="right"/>
    </xf>
    <xf numFmtId="0" fontId="102" fillId="0" borderId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23" borderId="0" applyNumberFormat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139" fillId="0" borderId="0" applyNumberFormat="0" applyFill="0" applyBorder="0" applyAlignment="0" applyProtection="0">
      <alignment vertical="top"/>
      <protection locked="0"/>
    </xf>
    <xf numFmtId="0" fontId="150" fillId="0" borderId="0">
      <alignment horizontal="center" wrapText="1"/>
      <protection locked="0"/>
    </xf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8" fillId="0" borderId="0"/>
    <xf numFmtId="0" fontId="20" fillId="4" borderId="0" applyNumberFormat="0" applyBorder="0" applyAlignment="0" applyProtection="0"/>
    <xf numFmtId="0" fontId="140" fillId="0" borderId="0"/>
    <xf numFmtId="0" fontId="151" fillId="0" borderId="0" applyNumberFormat="0" applyFill="0" applyBorder="0" applyAlignment="0" applyProtection="0"/>
    <xf numFmtId="5" fontId="46" fillId="0" borderId="6" applyAlignment="0" applyProtection="0"/>
    <xf numFmtId="0" fontId="104" fillId="0" borderId="0"/>
    <xf numFmtId="197" fontId="39" fillId="0" borderId="0" applyFill="0" applyBorder="0" applyAlignment="0"/>
    <xf numFmtId="207" fontId="18" fillId="0" borderId="0" applyFill="0" applyBorder="0" applyAlignment="0"/>
    <xf numFmtId="174" fontId="18" fillId="0" borderId="0" applyFill="0" applyBorder="0" applyAlignment="0"/>
    <xf numFmtId="206" fontId="47" fillId="0" borderId="0" applyFill="0" applyBorder="0" applyAlignment="0"/>
    <xf numFmtId="212" fontId="47" fillId="0" borderId="0" applyFill="0" applyBorder="0" applyAlignment="0"/>
    <xf numFmtId="213" fontId="18" fillId="0" borderId="0" applyFill="0" applyBorder="0" applyAlignment="0"/>
    <xf numFmtId="215" fontId="47" fillId="0" borderId="0" applyFill="0" applyBorder="0" applyAlignment="0"/>
    <xf numFmtId="207" fontId="18" fillId="0" borderId="0" applyFill="0" applyBorder="0" applyAlignment="0"/>
    <xf numFmtId="0" fontId="21" fillId="9" borderId="7" applyNumberFormat="0" applyAlignment="0" applyProtection="0"/>
    <xf numFmtId="0" fontId="141" fillId="0" borderId="0">
      <alignment horizontal="left"/>
    </xf>
    <xf numFmtId="0" fontId="142" fillId="0" borderId="0">
      <alignment horizontal="left"/>
    </xf>
    <xf numFmtId="3" fontId="70" fillId="0" borderId="4"/>
    <xf numFmtId="0" fontId="22" fillId="24" borderId="8" applyNumberFormat="0" applyAlignment="0" applyProtection="0"/>
    <xf numFmtId="0" fontId="152" fillId="25" borderId="9">
      <alignment horizontal="center" wrapText="1"/>
    </xf>
    <xf numFmtId="43" fontId="3" fillId="0" borderId="0" applyFont="0" applyFill="0" applyBorder="0" applyAlignment="0" applyProtection="0"/>
    <xf numFmtId="0" fontId="48" fillId="0" borderId="0"/>
    <xf numFmtId="198" fontId="49" fillId="0" borderId="0"/>
    <xf numFmtId="198" fontId="49" fillId="0" borderId="0"/>
    <xf numFmtId="198" fontId="49" fillId="0" borderId="0"/>
    <xf numFmtId="198" fontId="49" fillId="0" borderId="0"/>
    <xf numFmtId="198" fontId="49" fillId="0" borderId="0"/>
    <xf numFmtId="198" fontId="49" fillId="0" borderId="0"/>
    <xf numFmtId="198" fontId="49" fillId="0" borderId="0"/>
    <xf numFmtId="213" fontId="1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5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1" fontId="3" fillId="0" borderId="0" applyFont="0" applyFill="0" applyBorder="0" applyAlignment="0" applyProtection="0"/>
    <xf numFmtId="187" fontId="50" fillId="0" borderId="0"/>
    <xf numFmtId="3" fontId="51" fillId="0" borderId="0" applyFont="0" applyFill="0" applyBorder="0" applyAlignment="0" applyProtection="0"/>
    <xf numFmtId="0" fontId="105" fillId="0" borderId="0"/>
    <xf numFmtId="0" fontId="72" fillId="0" borderId="0"/>
    <xf numFmtId="0" fontId="106" fillId="0" borderId="0" applyNumberFormat="0" applyFill="0" applyBorder="0" applyAlignment="0" applyProtection="0"/>
    <xf numFmtId="0" fontId="105" fillId="0" borderId="0"/>
    <xf numFmtId="0" fontId="72" fillId="0" borderId="0"/>
    <xf numFmtId="0" fontId="52" fillId="0" borderId="0" applyNumberFormat="0" applyAlignment="0">
      <alignment horizontal="left"/>
    </xf>
    <xf numFmtId="228" fontId="67" fillId="0" borderId="0" applyFill="0" applyBorder="0" applyProtection="0"/>
    <xf numFmtId="0" fontId="48" fillId="0" borderId="0"/>
    <xf numFmtId="0" fontId="48" fillId="0" borderId="0"/>
    <xf numFmtId="199" fontId="153" fillId="0" borderId="10" applyBorder="0"/>
    <xf numFmtId="207" fontId="18" fillId="0" borderId="0" applyFont="0" applyFill="0" applyBorder="0" applyAlignment="0" applyProtection="0"/>
    <xf numFmtId="232" fontId="3" fillId="0" borderId="0">
      <protection locked="0"/>
    </xf>
    <xf numFmtId="205" fontId="51" fillId="0" borderId="0" applyFont="0" applyFill="0" applyBorder="0" applyAlignment="0" applyProtection="0"/>
    <xf numFmtId="185" fontId="50" fillId="0" borderId="0"/>
    <xf numFmtId="209" fontId="3" fillId="0" borderId="0"/>
    <xf numFmtId="209" fontId="3" fillId="0" borderId="0"/>
    <xf numFmtId="0" fontId="143" fillId="0" borderId="0"/>
    <xf numFmtId="0" fontId="144" fillId="0" borderId="0"/>
    <xf numFmtId="0" fontId="53" fillId="26" borderId="0" applyNumberFormat="0" applyFont="0" applyFill="0" applyBorder="0" applyProtection="0">
      <alignment horizontal="left"/>
    </xf>
    <xf numFmtId="0" fontId="144" fillId="0" borderId="11"/>
    <xf numFmtId="0" fontId="51" fillId="0" borderId="0" applyFont="0" applyFill="0" applyBorder="0" applyAlignment="0" applyProtection="0"/>
    <xf numFmtId="14" fontId="39" fillId="0" borderId="0" applyFill="0" applyBorder="0" applyAlignment="0"/>
    <xf numFmtId="0" fontId="3" fillId="0" borderId="0" applyFont="0" applyFill="0" applyBorder="0" applyAlignment="0" applyProtection="0"/>
    <xf numFmtId="229" fontId="67" fillId="0" borderId="0" applyFill="0" applyBorder="0" applyProtection="0"/>
    <xf numFmtId="38" fontId="54" fillId="0" borderId="12">
      <alignment vertical="center"/>
    </xf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107" fillId="0" borderId="0">
      <protection locked="0"/>
    </xf>
    <xf numFmtId="186" fontId="50" fillId="0" borderId="0"/>
    <xf numFmtId="0" fontId="108" fillId="0" borderId="0">
      <protection locked="0"/>
    </xf>
    <xf numFmtId="0" fontId="108" fillId="0" borderId="0">
      <protection locked="0"/>
    </xf>
    <xf numFmtId="213" fontId="18" fillId="0" borderId="0" applyFill="0" applyBorder="0" applyAlignment="0"/>
    <xf numFmtId="207" fontId="18" fillId="0" borderId="0" applyFill="0" applyBorder="0" applyAlignment="0"/>
    <xf numFmtId="213" fontId="18" fillId="0" borderId="0" applyFill="0" applyBorder="0" applyAlignment="0"/>
    <xf numFmtId="215" fontId="47" fillId="0" borderId="0" applyFill="0" applyBorder="0" applyAlignment="0"/>
    <xf numFmtId="207" fontId="18" fillId="0" borderId="0" applyFill="0" applyBorder="0" applyAlignment="0"/>
    <xf numFmtId="0" fontId="55" fillId="0" borderId="0" applyNumberFormat="0" applyAlignment="0">
      <alignment horizontal="left"/>
    </xf>
    <xf numFmtId="214" fontId="32" fillId="0" borderId="0" applyFont="0" applyFill="0" applyBorder="0" applyAlignment="0" applyProtection="0"/>
    <xf numFmtId="214" fontId="3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107" fillId="0" borderId="0">
      <protection locked="0"/>
    </xf>
    <xf numFmtId="0" fontId="107" fillId="0" borderId="0">
      <protection locked="0"/>
    </xf>
    <xf numFmtId="0" fontId="107" fillId="0" borderId="0">
      <protection locked="0"/>
    </xf>
    <xf numFmtId="0" fontId="107" fillId="0" borderId="0">
      <protection locked="0"/>
    </xf>
    <xf numFmtId="0" fontId="107" fillId="0" borderId="0">
      <protection locked="0"/>
    </xf>
    <xf numFmtId="0" fontId="107" fillId="0" borderId="0">
      <protection locked="0"/>
    </xf>
    <xf numFmtId="0" fontId="107" fillId="0" borderId="0">
      <protection locked="0"/>
    </xf>
    <xf numFmtId="0" fontId="107" fillId="0" borderId="0">
      <protection locked="0"/>
    </xf>
    <xf numFmtId="0" fontId="107" fillId="0" borderId="0">
      <protection locked="0"/>
    </xf>
    <xf numFmtId="2" fontId="51" fillId="0" borderId="0" applyFont="0" applyFill="0" applyBorder="0" applyAlignment="0" applyProtection="0"/>
    <xf numFmtId="183" fontId="4" fillId="0" borderId="0">
      <alignment horizontal="right"/>
    </xf>
    <xf numFmtId="17" fontId="32" fillId="0" borderId="0">
      <alignment horizontal="left"/>
    </xf>
    <xf numFmtId="17" fontId="3" fillId="0" borderId="0">
      <alignment horizontal="left"/>
    </xf>
    <xf numFmtId="0" fontId="24" fillId="5" borderId="0" applyNumberFormat="0" applyBorder="0" applyAlignment="0" applyProtection="0"/>
    <xf numFmtId="38" fontId="5" fillId="26" borderId="0" applyNumberFormat="0" applyBorder="0" applyAlignment="0" applyProtection="0"/>
    <xf numFmtId="38" fontId="5" fillId="26" borderId="0" applyNumberFormat="0" applyBorder="0" applyAlignment="0" applyProtection="0"/>
    <xf numFmtId="0" fontId="154" fillId="18" borderId="0"/>
    <xf numFmtId="0" fontId="56" fillId="0" borderId="13" applyNumberFormat="0" applyAlignment="0" applyProtection="0">
      <alignment horizontal="left" vertical="center"/>
    </xf>
    <xf numFmtId="0" fontId="56" fillId="0" borderId="14">
      <alignment horizontal="left" vertical="center"/>
    </xf>
    <xf numFmtId="184" fontId="57" fillId="25" borderId="0">
      <alignment horizontal="left" vertical="top"/>
    </xf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5" fillId="0" borderId="17" applyNumberFormat="0" applyFill="0" applyAlignment="0" applyProtection="0"/>
    <xf numFmtId="0" fontId="25" fillId="0" borderId="0" applyNumberFormat="0" applyFill="0" applyBorder="0" applyAlignment="0" applyProtection="0"/>
    <xf numFmtId="0" fontId="155" fillId="0" borderId="5">
      <alignment horizontal="center"/>
    </xf>
    <xf numFmtId="0" fontId="155" fillId="0" borderId="0">
      <alignment horizontal="center"/>
    </xf>
    <xf numFmtId="0" fontId="61" fillId="25" borderId="0">
      <alignment horizontal="left" wrapText="1" indent="2"/>
    </xf>
    <xf numFmtId="208" fontId="3" fillId="0" borderId="0" applyBorder="0" applyAlignment="0"/>
    <xf numFmtId="10" fontId="5" fillId="25" borderId="4" applyNumberFormat="0" applyBorder="0" applyAlignment="0" applyProtection="0"/>
    <xf numFmtId="10" fontId="5" fillId="25" borderId="4" applyNumberFormat="0" applyBorder="0" applyAlignment="0" applyProtection="0"/>
    <xf numFmtId="0" fontId="26" fillId="9" borderId="7" applyNumberFormat="0" applyAlignment="0" applyProtection="0"/>
    <xf numFmtId="0" fontId="26" fillId="9" borderId="7" applyNumberFormat="0" applyAlignment="0" applyProtection="0"/>
    <xf numFmtId="210" fontId="3" fillId="0" borderId="0"/>
    <xf numFmtId="210" fontId="3" fillId="0" borderId="0"/>
    <xf numFmtId="175" fontId="62" fillId="0" borderId="0"/>
    <xf numFmtId="38" fontId="63" fillId="0" borderId="0"/>
    <xf numFmtId="38" fontId="64" fillId="0" borderId="0"/>
    <xf numFmtId="38" fontId="65" fillId="0" borderId="0"/>
    <xf numFmtId="38" fontId="6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5" fillId="27" borderId="11"/>
    <xf numFmtId="0" fontId="67" fillId="0" borderId="0" applyNumberFormat="0" applyFont="0" applyFill="0" applyBorder="0" applyProtection="0">
      <alignment horizontal="left" vertical="center"/>
    </xf>
    <xf numFmtId="213" fontId="18" fillId="0" borderId="0" applyFill="0" applyBorder="0" applyAlignment="0"/>
    <xf numFmtId="207" fontId="18" fillId="0" borderId="0" applyFill="0" applyBorder="0" applyAlignment="0"/>
    <xf numFmtId="213" fontId="18" fillId="0" borderId="0" applyFill="0" applyBorder="0" applyAlignment="0"/>
    <xf numFmtId="215" fontId="47" fillId="0" borderId="0" applyFill="0" applyBorder="0" applyAlignment="0"/>
    <xf numFmtId="207" fontId="18" fillId="0" borderId="0" applyFill="0" applyBorder="0" applyAlignment="0"/>
    <xf numFmtId="0" fontId="27" fillId="0" borderId="18" applyNumberFormat="0" applyFill="0" applyAlignment="0" applyProtection="0"/>
    <xf numFmtId="0" fontId="68" fillId="0" borderId="0"/>
    <xf numFmtId="0" fontId="50" fillId="0" borderId="0"/>
    <xf numFmtId="0" fontId="68" fillId="0" borderId="0"/>
    <xf numFmtId="0" fontId="50" fillId="0" borderId="0"/>
    <xf numFmtId="0" fontId="69" fillId="0" borderId="0"/>
    <xf numFmtId="230" fontId="3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8" fontId="70" fillId="0" borderId="0" applyFont="0" applyFill="0" applyBorder="0" applyAlignment="0" applyProtection="0"/>
    <xf numFmtId="40" fontId="70" fillId="0" borderId="0" applyFont="0" applyFill="0" applyBorder="0" applyAlignment="0" applyProtection="0"/>
    <xf numFmtId="6" fontId="70" fillId="0" borderId="0" applyFont="0" applyFill="0" applyBorder="0" applyAlignment="0" applyProtection="0"/>
    <xf numFmtId="8" fontId="70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1" fontId="54" fillId="0" borderId="0" applyFont="0" applyFill="0" applyBorder="0" applyAlignment="0" applyProtection="0"/>
    <xf numFmtId="202" fontId="54" fillId="0" borderId="0" applyFont="0" applyFill="0" applyBorder="0" applyAlignment="0" applyProtection="0"/>
    <xf numFmtId="0" fontId="107" fillId="0" borderId="0">
      <protection locked="0"/>
    </xf>
    <xf numFmtId="0" fontId="67" fillId="0" borderId="0"/>
    <xf numFmtId="0" fontId="28" fillId="2" borderId="0" applyNumberFormat="0" applyBorder="0" applyAlignment="0" applyProtection="0"/>
    <xf numFmtId="37" fontId="71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68" fillId="0" borderId="0"/>
    <xf numFmtId="0" fontId="50" fillId="0" borderId="0"/>
    <xf numFmtId="0" fontId="50" fillId="0" borderId="0"/>
    <xf numFmtId="182" fontId="45" fillId="0" borderId="0"/>
    <xf numFmtId="0" fontId="72" fillId="0" borderId="0"/>
    <xf numFmtId="0" fontId="72" fillId="0" borderId="0"/>
    <xf numFmtId="0" fontId="72" fillId="0" borderId="0"/>
    <xf numFmtId="0" fontId="48" fillId="0" borderId="0"/>
    <xf numFmtId="0" fontId="72" fillId="0" borderId="0"/>
    <xf numFmtId="0" fontId="72" fillId="0" borderId="0"/>
    <xf numFmtId="0" fontId="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0" borderId="0"/>
    <xf numFmtId="0" fontId="32" fillId="0" borderId="0"/>
    <xf numFmtId="0" fontId="162" fillId="0" borderId="0"/>
    <xf numFmtId="0" fontId="3" fillId="0" borderId="0"/>
    <xf numFmtId="0" fontId="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" fillId="0" borderId="0"/>
    <xf numFmtId="0" fontId="3" fillId="0" borderId="0"/>
    <xf numFmtId="0" fontId="163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5" fillId="0" borderId="0"/>
    <xf numFmtId="0" fontId="35" fillId="0" borderId="0"/>
    <xf numFmtId="0" fontId="3" fillId="0" borderId="0"/>
    <xf numFmtId="0" fontId="3" fillId="0" borderId="0"/>
    <xf numFmtId="0" fontId="9" fillId="0" borderId="0"/>
    <xf numFmtId="0" fontId="9" fillId="0" borderId="0"/>
    <xf numFmtId="211" fontId="3" fillId="0" borderId="0"/>
    <xf numFmtId="211" fontId="3" fillId="0" borderId="0"/>
    <xf numFmtId="0" fontId="110" fillId="0" borderId="0"/>
    <xf numFmtId="0" fontId="35" fillId="0" borderId="0"/>
    <xf numFmtId="0" fontId="2" fillId="28" borderId="19" applyNumberFormat="0" applyFont="0" applyAlignment="0" applyProtection="0"/>
    <xf numFmtId="225" fontId="45" fillId="0" borderId="0" applyFont="0" applyFill="0" applyBorder="0" applyAlignment="0" applyProtection="0"/>
    <xf numFmtId="0" fontId="29" fillId="9" borderId="20" applyNumberFormat="0" applyAlignment="0" applyProtection="0"/>
    <xf numFmtId="40" fontId="73" fillId="29" borderId="0">
      <alignment horizontal="right"/>
    </xf>
    <xf numFmtId="0" fontId="74" fillId="29" borderId="0">
      <alignment horizontal="right"/>
    </xf>
    <xf numFmtId="0" fontId="75" fillId="29" borderId="21"/>
    <xf numFmtId="0" fontId="75" fillId="0" borderId="0" applyBorder="0">
      <alignment horizontal="centerContinuous"/>
    </xf>
    <xf numFmtId="0" fontId="76" fillId="0" borderId="0" applyBorder="0">
      <alignment horizontal="centerContinuous"/>
    </xf>
    <xf numFmtId="0" fontId="112" fillId="30" borderId="0"/>
    <xf numFmtId="0" fontId="112" fillId="31" borderId="0"/>
    <xf numFmtId="0" fontId="77" fillId="0" borderId="0">
      <alignment horizontal="center"/>
    </xf>
    <xf numFmtId="0" fontId="78" fillId="0" borderId="0">
      <alignment horizontal="center"/>
    </xf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4" fontId="150" fillId="0" borderId="0">
      <alignment horizontal="center" wrapText="1"/>
      <protection locked="0"/>
    </xf>
    <xf numFmtId="212" fontId="47" fillId="0" borderId="0" applyFont="0" applyFill="0" applyBorder="0" applyAlignment="0" applyProtection="0"/>
    <xf numFmtId="217" fontId="18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0" fillId="0" borderId="22" applyNumberFormat="0" applyBorder="0"/>
    <xf numFmtId="3" fontId="113" fillId="0" borderId="0" applyNumberFormat="0" applyFill="0" applyBorder="0" applyAlignment="0" applyProtection="0"/>
    <xf numFmtId="0" fontId="107" fillId="0" borderId="0">
      <protection locked="0"/>
    </xf>
    <xf numFmtId="9" fontId="32" fillId="0" borderId="0" applyFont="0" applyFill="0" applyBorder="0" applyAlignment="0" applyProtection="0"/>
    <xf numFmtId="213" fontId="18" fillId="0" borderId="0" applyFill="0" applyBorder="0" applyAlignment="0"/>
    <xf numFmtId="207" fontId="18" fillId="0" borderId="0" applyFill="0" applyBorder="0" applyAlignment="0"/>
    <xf numFmtId="213" fontId="18" fillId="0" borderId="0" applyFill="0" applyBorder="0" applyAlignment="0"/>
    <xf numFmtId="215" fontId="47" fillId="0" borderId="0" applyFill="0" applyBorder="0" applyAlignment="0"/>
    <xf numFmtId="207" fontId="18" fillId="0" borderId="0" applyFill="0" applyBorder="0" applyAlignment="0"/>
    <xf numFmtId="0" fontId="54" fillId="0" borderId="0" applyNumberFormat="0" applyFont="0" applyFill="0" applyBorder="0" applyAlignment="0" applyProtection="0">
      <alignment horizontal="left"/>
    </xf>
    <xf numFmtId="15" fontId="54" fillId="0" borderId="0" applyFont="0" applyFill="0" applyBorder="0" applyAlignment="0" applyProtection="0"/>
    <xf numFmtId="4" fontId="54" fillId="0" borderId="0" applyFont="0" applyFill="0" applyBorder="0" applyAlignment="0" applyProtection="0"/>
    <xf numFmtId="0" fontId="46" fillId="0" borderId="5">
      <alignment horizontal="center"/>
    </xf>
    <xf numFmtId="3" fontId="54" fillId="0" borderId="0" applyFont="0" applyFill="0" applyBorder="0" applyAlignment="0" applyProtection="0"/>
    <xf numFmtId="0" fontId="54" fillId="32" borderId="0" applyNumberFormat="0" applyFont="0" applyBorder="0" applyAlignment="0" applyProtection="0"/>
    <xf numFmtId="37" fontId="79" fillId="0" borderId="0"/>
    <xf numFmtId="0" fontId="45" fillId="0" borderId="0" applyFont="0" applyFill="0" applyBorder="0" applyAlignment="0" applyProtection="0"/>
    <xf numFmtId="1" fontId="32" fillId="0" borderId="23" applyNumberFormat="0" applyFill="0" applyAlignment="0" applyProtection="0">
      <alignment horizontal="center" vertical="center"/>
    </xf>
    <xf numFmtId="1" fontId="3" fillId="0" borderId="23" applyNumberFormat="0" applyFill="0" applyAlignment="0" applyProtection="0">
      <alignment horizontal="center" vertical="center"/>
    </xf>
    <xf numFmtId="0" fontId="146" fillId="0" borderId="0">
      <alignment horizontal="left"/>
    </xf>
    <xf numFmtId="0" fontId="156" fillId="33" borderId="0" applyNumberFormat="0" applyFont="0" applyBorder="0" applyAlignment="0">
      <alignment horizontal="center"/>
    </xf>
    <xf numFmtId="0" fontId="143" fillId="0" borderId="0"/>
    <xf numFmtId="0" fontId="144" fillId="0" borderId="0"/>
    <xf numFmtId="203" fontId="3" fillId="0" borderId="0" applyNumberFormat="0" applyFill="0" applyBorder="0" applyAlignment="0" applyProtection="0">
      <alignment horizontal="left"/>
    </xf>
    <xf numFmtId="38" fontId="114" fillId="0" borderId="0"/>
    <xf numFmtId="4" fontId="115" fillId="34" borderId="0" applyNumberFormat="0" applyProtection="0">
      <alignment horizontal="left" vertical="center" wrapText="1" indent="1"/>
    </xf>
    <xf numFmtId="4" fontId="116" fillId="35" borderId="24" applyNumberFormat="0" applyProtection="0">
      <alignment horizontal="right" vertical="center"/>
    </xf>
    <xf numFmtId="4" fontId="117" fillId="35" borderId="24" applyNumberFormat="0" applyProtection="0">
      <alignment horizontal="right" vertical="center"/>
    </xf>
    <xf numFmtId="4" fontId="115" fillId="10" borderId="24" applyNumberFormat="0" applyProtection="0">
      <alignment horizontal="left" vertical="center" wrapText="1" indent="1"/>
    </xf>
    <xf numFmtId="4" fontId="118" fillId="35" borderId="24" applyNumberFormat="0" applyProtection="0">
      <alignment horizontal="right" vertical="center"/>
    </xf>
    <xf numFmtId="38" fontId="67" fillId="0" borderId="0" applyNumberFormat="0" applyFont="0" applyFill="0" applyBorder="0" applyAlignment="0"/>
    <xf numFmtId="0" fontId="156" fillId="1" borderId="14" applyNumberFormat="0" applyFont="0" applyAlignment="0">
      <alignment horizontal="center"/>
    </xf>
    <xf numFmtId="0" fontId="157" fillId="0" borderId="0" applyNumberFormat="0" applyFill="0" applyBorder="0" applyAlignment="0">
      <alignment horizontal="center"/>
    </xf>
    <xf numFmtId="12" fontId="119" fillId="0" borderId="4">
      <alignment horizontal="center"/>
    </xf>
    <xf numFmtId="0" fontId="32" fillId="0" borderId="0"/>
    <xf numFmtId="0" fontId="3" fillId="0" borderId="0"/>
    <xf numFmtId="0" fontId="3" fillId="0" borderId="0">
      <alignment vertical="top"/>
    </xf>
    <xf numFmtId="0" fontId="35" fillId="0" borderId="0" applyNumberFormat="0" applyBorder="0">
      <alignment vertical="center"/>
    </xf>
    <xf numFmtId="0" fontId="81" fillId="25" borderId="0">
      <alignment wrapText="1"/>
    </xf>
    <xf numFmtId="40" fontId="82" fillId="0" borderId="0" applyBorder="0">
      <alignment horizontal="right"/>
    </xf>
    <xf numFmtId="0" fontId="143" fillId="0" borderId="11"/>
    <xf numFmtId="0" fontId="144" fillId="0" borderId="11"/>
    <xf numFmtId="0" fontId="32" fillId="0" borderId="23" applyNumberFormat="0" applyFont="0" applyFill="0" applyAlignment="0" applyProtection="0"/>
    <xf numFmtId="0" fontId="3" fillId="0" borderId="23" applyNumberFormat="0" applyFont="0" applyFill="0" applyAlignment="0" applyProtection="0"/>
    <xf numFmtId="49" fontId="39" fillId="0" borderId="0" applyFill="0" applyBorder="0" applyAlignment="0"/>
    <xf numFmtId="218" fontId="47" fillId="0" borderId="0" applyFill="0" applyBorder="0" applyAlignment="0"/>
    <xf numFmtId="216" fontId="47" fillId="0" borderId="0" applyFill="0" applyBorder="0" applyAlignment="0"/>
    <xf numFmtId="40" fontId="120" fillId="0" borderId="0"/>
    <xf numFmtId="0" fontId="147" fillId="36" borderId="0"/>
    <xf numFmtId="0" fontId="148" fillId="36" borderId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204" fontId="83" fillId="0" borderId="0" applyNumberFormat="0">
      <alignment horizontal="right"/>
    </xf>
    <xf numFmtId="0" fontId="51" fillId="0" borderId="26" applyNumberFormat="0" applyFont="0" applyFill="0" applyAlignment="0" applyProtection="0"/>
    <xf numFmtId="0" fontId="145" fillId="0" borderId="27"/>
    <xf numFmtId="0" fontId="149" fillId="0" borderId="27"/>
    <xf numFmtId="0" fontId="145" fillId="0" borderId="11"/>
    <xf numFmtId="0" fontId="149" fillId="0" borderId="11"/>
    <xf numFmtId="6" fontId="70" fillId="0" borderId="0" applyFont="0" applyFill="0" applyBorder="0" applyAlignment="0" applyProtection="0"/>
    <xf numFmtId="0" fontId="84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85" fillId="0" borderId="0" applyNumberFormat="0" applyFont="0" applyFill="0" applyBorder="0" applyProtection="0">
      <alignment horizontal="center" vertical="center" wrapText="1"/>
    </xf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122" fillId="24" borderId="8" applyNumberFormat="0" applyAlignment="0" applyProtection="0"/>
    <xf numFmtId="0" fontId="123" fillId="0" borderId="18" applyNumberFormat="0" applyFill="0" applyAlignment="0" applyProtection="0"/>
    <xf numFmtId="0" fontId="124" fillId="4" borderId="0" applyNumberFormat="0" applyBorder="0" applyAlignment="0" applyProtection="0"/>
    <xf numFmtId="0" fontId="111" fillId="9" borderId="20" applyNumberFormat="0" applyAlignment="0" applyProtection="0"/>
    <xf numFmtId="0" fontId="125" fillId="9" borderId="7" applyNumberFormat="0" applyAlignment="0" applyProtection="0"/>
    <xf numFmtId="0" fontId="126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200" fontId="129" fillId="0" borderId="0" applyFont="0" applyFill="0" applyBorder="0" applyAlignment="0" applyProtection="0"/>
    <xf numFmtId="0" fontId="130" fillId="5" borderId="0" applyNumberFormat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9" fontId="86" fillId="0" borderId="0" applyFont="0" applyFill="0" applyBorder="0" applyAlignment="0" applyProtection="0"/>
    <xf numFmtId="0" fontId="121" fillId="0" borderId="0"/>
    <xf numFmtId="0" fontId="35" fillId="0" borderId="0"/>
    <xf numFmtId="0" fontId="109" fillId="8" borderId="7" applyNumberFormat="0" applyAlignment="0" applyProtection="0"/>
    <xf numFmtId="0" fontId="132" fillId="2" borderId="0" applyNumberFormat="0" applyBorder="0" applyAlignment="0" applyProtection="0"/>
    <xf numFmtId="0" fontId="133" fillId="0" borderId="25" applyNumberFormat="0" applyFill="0" applyAlignment="0" applyProtection="0"/>
    <xf numFmtId="6" fontId="32" fillId="0" borderId="0" applyFont="0" applyFill="0" applyBorder="0" applyAlignment="0" applyProtection="0"/>
    <xf numFmtId="8" fontId="32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219" fontId="87" fillId="0" borderId="0" applyFont="0" applyFill="0" applyBorder="0" applyAlignment="0" applyProtection="0"/>
    <xf numFmtId="220" fontId="87" fillId="0" borderId="0" applyFont="0" applyFill="0" applyBorder="0" applyAlignment="0" applyProtection="0"/>
    <xf numFmtId="37" fontId="50" fillId="0" borderId="0"/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6" fillId="0" borderId="0"/>
    <xf numFmtId="0" fontId="101" fillId="20" borderId="0" applyNumberFormat="0" applyBorder="0" applyAlignment="0" applyProtection="0"/>
    <xf numFmtId="0" fontId="101" fillId="21" borderId="0" applyNumberFormat="0" applyBorder="0" applyAlignment="0" applyProtection="0"/>
    <xf numFmtId="0" fontId="101" fillId="22" borderId="0" applyNumberFormat="0" applyBorder="0" applyAlignment="0" applyProtection="0"/>
    <xf numFmtId="0" fontId="101" fillId="15" borderId="0" applyNumberFormat="0" applyBorder="0" applyAlignment="0" applyProtection="0"/>
    <xf numFmtId="0" fontId="101" fillId="16" borderId="0" applyNumberFormat="0" applyBorder="0" applyAlignment="0" applyProtection="0"/>
    <xf numFmtId="0" fontId="101" fillId="23" borderId="0" applyNumberFormat="0" applyBorder="0" applyAlignment="0" applyProtection="0"/>
    <xf numFmtId="0" fontId="45" fillId="28" borderId="19" applyNumberFormat="0" applyFont="0" applyAlignment="0" applyProtection="0"/>
    <xf numFmtId="0" fontId="134" fillId="0" borderId="15" applyNumberFormat="0" applyFill="0" applyAlignment="0" applyProtection="0"/>
    <xf numFmtId="0" fontId="135" fillId="0" borderId="16" applyNumberFormat="0" applyFill="0" applyAlignment="0" applyProtection="0"/>
    <xf numFmtId="0" fontId="136" fillId="0" borderId="17" applyNumberFormat="0" applyFill="0" applyAlignment="0" applyProtection="0"/>
    <xf numFmtId="0" fontId="136" fillId="0" borderId="0" applyNumberFormat="0" applyFill="0" applyBorder="0" applyAlignment="0" applyProtection="0"/>
    <xf numFmtId="0" fontId="137" fillId="0" borderId="0" applyFont="0" applyFill="0" applyBorder="0" applyAlignment="0" applyProtection="0"/>
    <xf numFmtId="225" fontId="45" fillId="0" borderId="0" applyFont="0" applyFill="0" applyBorder="0" applyAlignment="0" applyProtection="0"/>
    <xf numFmtId="225" fontId="45" fillId="0" borderId="0" applyFont="0" applyFill="0" applyBorder="0" applyAlignment="0" applyProtection="0"/>
    <xf numFmtId="225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9" fontId="89" fillId="0" borderId="0" applyFont="0" applyFill="0" applyBorder="0" applyAlignment="0" applyProtection="0"/>
    <xf numFmtId="221" fontId="92" fillId="0" borderId="0" applyFont="0" applyFill="0" applyBorder="0" applyAlignment="0" applyProtection="0"/>
    <xf numFmtId="222" fontId="92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89" fillId="0" borderId="0"/>
    <xf numFmtId="0" fontId="3" fillId="0" borderId="0"/>
    <xf numFmtId="196" fontId="80" fillId="0" borderId="0" applyFont="0" applyFill="0" applyBorder="0" applyAlignment="0" applyProtection="0"/>
    <xf numFmtId="169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80" fillId="0" borderId="0"/>
    <xf numFmtId="0" fontId="93" fillId="0" borderId="0"/>
    <xf numFmtId="43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0" fontId="35" fillId="0" borderId="0"/>
    <xf numFmtId="0" fontId="94" fillId="0" borderId="0" applyNumberFormat="0" applyFill="0" applyBorder="0" applyAlignment="0" applyProtection="0">
      <alignment vertical="top"/>
      <protection locked="0"/>
    </xf>
    <xf numFmtId="199" fontId="90" fillId="0" borderId="0" applyFont="0" applyFill="0" applyBorder="0" applyAlignment="0" applyProtection="0"/>
    <xf numFmtId="199" fontId="79" fillId="0" borderId="0" applyFont="0" applyFill="0" applyBorder="0" applyAlignment="0" applyProtection="0"/>
    <xf numFmtId="200" fontId="90" fillId="0" borderId="0" applyFont="0" applyFill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181" fontId="96" fillId="0" borderId="0" applyFont="0" applyFill="0" applyBorder="0" applyAlignment="0" applyProtection="0"/>
    <xf numFmtId="180" fontId="9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9" fillId="0" borderId="0" applyFont="0" applyFill="0" applyBorder="0" applyAlignment="0" applyProtection="0"/>
    <xf numFmtId="0" fontId="9" fillId="0" borderId="0"/>
  </cellStyleXfs>
  <cellXfs count="334">
    <xf numFmtId="0" fontId="0" fillId="0" borderId="0" xfId="0"/>
    <xf numFmtId="49" fontId="6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49" fontId="7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49" fontId="12" fillId="0" borderId="0" xfId="0" applyNumberFormat="1" applyFont="1" applyFill="1" applyAlignment="1">
      <alignment vertical="center"/>
    </xf>
    <xf numFmtId="49" fontId="10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49" fontId="4" fillId="0" borderId="0" xfId="0" applyNumberFormat="1" applyFont="1" applyFill="1" applyAlignment="1"/>
    <xf numFmtId="0" fontId="4" fillId="0" borderId="0" xfId="0" applyFont="1" applyFill="1" applyAlignment="1"/>
    <xf numFmtId="172" fontId="12" fillId="0" borderId="0" xfId="0" applyNumberFormat="1" applyFont="1" applyFill="1" applyBorder="1" applyAlignment="1">
      <alignment horizontal="center" vertical="center"/>
    </xf>
    <xf numFmtId="172" fontId="12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49" fontId="9" fillId="0" borderId="0" xfId="0" applyNumberFormat="1" applyFont="1" applyFill="1" applyAlignment="1"/>
    <xf numFmtId="0" fontId="8" fillId="0" borderId="0" xfId="0" applyFont="1" applyFill="1" applyAlignment="1">
      <alignment horizontal="center" vertical="center"/>
    </xf>
    <xf numFmtId="0" fontId="11" fillId="0" borderId="0" xfId="0" applyFont="1" applyAlignment="1">
      <alignment horizontal="center"/>
    </xf>
    <xf numFmtId="49" fontId="9" fillId="0" borderId="26" xfId="0" applyNumberFormat="1" applyFont="1" applyFill="1" applyBorder="1" applyAlignment="1"/>
    <xf numFmtId="49" fontId="6" fillId="0" borderId="0" xfId="405" applyNumberFormat="1" applyFont="1" applyFill="1" applyAlignment="1">
      <alignment vertical="center"/>
    </xf>
    <xf numFmtId="0" fontId="11" fillId="0" borderId="0" xfId="405" applyFont="1" applyFill="1" applyAlignment="1">
      <alignment horizontal="center" vertical="center"/>
    </xf>
    <xf numFmtId="49" fontId="7" fillId="0" borderId="0" xfId="405" applyNumberFormat="1" applyFont="1" applyFill="1" applyAlignment="1">
      <alignment vertical="center"/>
    </xf>
    <xf numFmtId="49" fontId="10" fillId="0" borderId="0" xfId="405" applyNumberFormat="1" applyFont="1" applyFill="1" applyAlignment="1">
      <alignment vertical="center"/>
    </xf>
    <xf numFmtId="0" fontId="10" fillId="0" borderId="0" xfId="405" applyFont="1" applyFill="1" applyAlignment="1">
      <alignment vertical="center"/>
    </xf>
    <xf numFmtId="49" fontId="12" fillId="0" borderId="0" xfId="405" applyNumberFormat="1" applyFont="1" applyFill="1" applyAlignment="1">
      <alignment vertical="center"/>
    </xf>
    <xf numFmtId="49" fontId="10" fillId="0" borderId="0" xfId="405" applyNumberFormat="1" applyFont="1" applyFill="1" applyAlignment="1">
      <alignment horizontal="left" vertical="center" indent="1"/>
    </xf>
    <xf numFmtId="0" fontId="12" fillId="0" borderId="0" xfId="405" applyFont="1" applyFill="1" applyAlignment="1">
      <alignment vertical="center"/>
    </xf>
    <xf numFmtId="43" fontId="7" fillId="0" borderId="0" xfId="201" applyFont="1" applyFill="1" applyAlignment="1">
      <alignment vertical="center"/>
    </xf>
    <xf numFmtId="43" fontId="4" fillId="0" borderId="0" xfId="201" applyFont="1" applyFill="1" applyAlignment="1"/>
    <xf numFmtId="0" fontId="10" fillId="0" borderId="0" xfId="405" applyFont="1" applyFill="1" applyBorder="1" applyAlignment="1">
      <alignment vertical="center"/>
    </xf>
    <xf numFmtId="49" fontId="0" fillId="0" borderId="0" xfId="405" applyNumberFormat="1" applyFont="1" applyFill="1" applyAlignment="1">
      <alignment horizontal="left" vertical="center" indent="3"/>
    </xf>
    <xf numFmtId="49" fontId="0" fillId="0" borderId="0" xfId="405" applyNumberFormat="1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/>
    <xf numFmtId="49" fontId="7" fillId="0" borderId="0" xfId="0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right" vertical="center"/>
    </xf>
    <xf numFmtId="0" fontId="10" fillId="0" borderId="0" xfId="0" applyFont="1" applyFill="1" applyAlignment="1">
      <alignment horizontal="left" vertical="center" indent="1"/>
    </xf>
    <xf numFmtId="0" fontId="0" fillId="0" borderId="0" xfId="0" applyFont="1" applyFill="1" applyAlignment="1">
      <alignment horizontal="center" vertical="center"/>
    </xf>
    <xf numFmtId="0" fontId="11" fillId="0" borderId="0" xfId="404" applyFont="1" applyFill="1" applyAlignment="1">
      <alignment vertical="center"/>
    </xf>
    <xf numFmtId="172" fontId="11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 vertical="center"/>
    </xf>
    <xf numFmtId="172" fontId="0" fillId="0" borderId="0" xfId="0" applyNumberFormat="1" applyFont="1" applyFill="1" applyBorder="1" applyAlignment="1">
      <alignment vertical="center"/>
    </xf>
    <xf numFmtId="172" fontId="0" fillId="0" borderId="0" xfId="0" applyNumberFormat="1" applyFont="1" applyFill="1" applyAlignment="1">
      <alignment vertical="center"/>
    </xf>
    <xf numFmtId="49" fontId="0" fillId="0" borderId="0" xfId="405" applyNumberFormat="1" applyFont="1" applyFill="1" applyAlignment="1">
      <alignment horizontal="left" vertical="center"/>
    </xf>
    <xf numFmtId="49" fontId="14" fillId="0" borderId="0" xfId="405" applyNumberFormat="1" applyFont="1" applyFill="1" applyAlignment="1">
      <alignment horizontal="left" vertical="center"/>
    </xf>
    <xf numFmtId="49" fontId="0" fillId="0" borderId="0" xfId="405" applyNumberFormat="1" applyFont="1" applyFill="1" applyAlignment="1">
      <alignment horizontal="center" vertical="center"/>
    </xf>
    <xf numFmtId="0" fontId="158" fillId="0" borderId="0" xfId="0" quotePrefix="1" applyFont="1" applyFill="1" applyAlignment="1">
      <alignment horizontal="left" vertical="center"/>
    </xf>
    <xf numFmtId="43" fontId="10" fillId="0" borderId="0" xfId="217" applyNumberFormat="1" applyFont="1" applyFill="1" applyBorder="1" applyAlignment="1">
      <alignment horizontal="right"/>
    </xf>
    <xf numFmtId="49" fontId="10" fillId="0" borderId="0" xfId="405" applyNumberFormat="1" applyFont="1" applyFill="1" applyAlignment="1">
      <alignment horizontal="left" vertical="center"/>
    </xf>
    <xf numFmtId="49" fontId="10" fillId="0" borderId="0" xfId="405" applyNumberFormat="1" applyFont="1" applyFill="1" applyAlignment="1">
      <alignment horizontal="center" vertical="center"/>
    </xf>
    <xf numFmtId="0" fontId="0" fillId="0" borderId="0" xfId="405" applyFont="1" applyFill="1" applyAlignment="1">
      <alignment vertical="center"/>
    </xf>
    <xf numFmtId="0" fontId="0" fillId="0" borderId="0" xfId="405" applyFont="1" applyFill="1" applyAlignment="1">
      <alignment horizontal="left" vertical="center"/>
    </xf>
    <xf numFmtId="0" fontId="0" fillId="0" borderId="0" xfId="405" applyFont="1" applyAlignment="1">
      <alignment horizontal="right"/>
    </xf>
    <xf numFmtId="172" fontId="0" fillId="0" borderId="0" xfId="405" applyNumberFormat="1" applyFont="1" applyFill="1" applyAlignment="1">
      <alignment horizontal="right" vertical="center"/>
    </xf>
    <xf numFmtId="172" fontId="0" fillId="0" borderId="0" xfId="405" applyNumberFormat="1" applyFont="1" applyFill="1" applyAlignment="1">
      <alignment vertical="center"/>
    </xf>
    <xf numFmtId="0" fontId="0" fillId="0" borderId="0" xfId="405" applyFont="1" applyFill="1" applyAlignment="1"/>
    <xf numFmtId="49" fontId="160" fillId="0" borderId="0" xfId="405" applyNumberFormat="1" applyFont="1" applyFill="1" applyBorder="1" applyAlignment="1"/>
    <xf numFmtId="0" fontId="0" fillId="0" borderId="0" xfId="405" applyFont="1" applyFill="1" applyAlignment="1">
      <alignment horizontal="left"/>
    </xf>
    <xf numFmtId="0" fontId="160" fillId="0" borderId="0" xfId="405" applyFont="1" applyFill="1" applyAlignment="1"/>
    <xf numFmtId="49" fontId="160" fillId="0" borderId="0" xfId="405" applyNumberFormat="1" applyFont="1" applyFill="1" applyAlignment="1"/>
    <xf numFmtId="49" fontId="0" fillId="0" borderId="0" xfId="0" applyNumberFormat="1" applyFont="1" applyFill="1" applyAlignment="1">
      <alignment vertical="center"/>
    </xf>
    <xf numFmtId="0" fontId="0" fillId="0" borderId="0" xfId="0" applyFont="1"/>
    <xf numFmtId="49" fontId="160" fillId="0" borderId="0" xfId="0" applyNumberFormat="1" applyFont="1" applyFill="1" applyAlignment="1"/>
    <xf numFmtId="0" fontId="160" fillId="0" borderId="0" xfId="0" applyFont="1" applyFill="1" applyAlignment="1"/>
    <xf numFmtId="49" fontId="0" fillId="0" borderId="0" xfId="0" applyNumberFormat="1" applyFont="1" applyFill="1" applyAlignment="1">
      <alignment horizontal="left" vertical="center"/>
    </xf>
    <xf numFmtId="49" fontId="12" fillId="0" borderId="0" xfId="0" applyNumberFormat="1" applyFont="1" applyFill="1" applyAlignment="1">
      <alignment vertical="distributed"/>
    </xf>
    <xf numFmtId="0" fontId="9" fillId="0" borderId="0" xfId="0" applyFont="1" applyFill="1" applyAlignment="1">
      <alignment vertical="distributed"/>
    </xf>
    <xf numFmtId="49" fontId="0" fillId="0" borderId="0" xfId="0" applyNumberFormat="1" applyFill="1" applyAlignment="1">
      <alignment vertical="distributed"/>
    </xf>
    <xf numFmtId="49" fontId="9" fillId="0" borderId="0" xfId="0" applyNumberFormat="1" applyFont="1" applyFill="1" applyAlignment="1">
      <alignment vertical="distributed"/>
    </xf>
    <xf numFmtId="49" fontId="10" fillId="0" borderId="0" xfId="0" applyNumberFormat="1" applyFont="1" applyFill="1" applyAlignment="1">
      <alignment vertical="distributed"/>
    </xf>
    <xf numFmtId="49" fontId="10" fillId="0" borderId="0" xfId="0" applyNumberFormat="1" applyFont="1" applyFill="1" applyAlignment="1">
      <alignment horizontal="left" vertical="distributed"/>
    </xf>
    <xf numFmtId="49" fontId="0" fillId="0" borderId="0" xfId="0" applyNumberFormat="1" applyFill="1" applyAlignment="1">
      <alignment vertical="center"/>
    </xf>
    <xf numFmtId="43" fontId="0" fillId="0" borderId="0" xfId="201" applyFont="1" applyFill="1"/>
    <xf numFmtId="43" fontId="159" fillId="0" borderId="0" xfId="201" applyFont="1" applyFill="1" applyBorder="1"/>
    <xf numFmtId="173" fontId="160" fillId="0" borderId="0" xfId="405" applyNumberFormat="1" applyFont="1" applyFill="1" applyAlignment="1"/>
    <xf numFmtId="43" fontId="0" fillId="0" borderId="0" xfId="201" applyFont="1" applyFill="1" applyAlignment="1">
      <alignment vertical="center"/>
    </xf>
    <xf numFmtId="43" fontId="0" fillId="0" borderId="0" xfId="0" applyNumberFormat="1" applyFont="1" applyFill="1" applyAlignment="1">
      <alignment vertical="center"/>
    </xf>
    <xf numFmtId="0" fontId="6" fillId="0" borderId="0" xfId="0" applyFont="1" applyAlignment="1"/>
    <xf numFmtId="233" fontId="10" fillId="0" borderId="28" xfId="201" applyNumberFormat="1" applyFont="1" applyFill="1" applyBorder="1" applyAlignment="1">
      <alignment vertical="distributed"/>
    </xf>
    <xf numFmtId="0" fontId="10" fillId="0" borderId="0" xfId="405" applyFont="1" applyFill="1" applyAlignment="1">
      <alignment horizontal="center" vertical="center"/>
    </xf>
    <xf numFmtId="43" fontId="0" fillId="0" borderId="0" xfId="201" applyFont="1" applyFill="1" applyBorder="1"/>
    <xf numFmtId="0" fontId="0" fillId="0" borderId="0" xfId="405" applyFont="1" applyFill="1" applyBorder="1" applyAlignment="1">
      <alignment vertical="center"/>
    </xf>
    <xf numFmtId="49" fontId="11" fillId="0" borderId="0" xfId="0" applyNumberFormat="1" applyFont="1" applyFill="1" applyAlignment="1">
      <alignment horizontal="center" vertical="center"/>
    </xf>
    <xf numFmtId="233" fontId="9" fillId="0" borderId="0" xfId="201" applyNumberFormat="1" applyFont="1" applyFill="1" applyAlignment="1">
      <alignment horizontal="center" vertical="distributed"/>
    </xf>
    <xf numFmtId="0" fontId="9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vertical="center"/>
    </xf>
    <xf numFmtId="0" fontId="10" fillId="0" borderId="0" xfId="405" applyFont="1" applyFill="1" applyAlignment="1">
      <alignment horizontal="center" vertical="center"/>
    </xf>
    <xf numFmtId="0" fontId="11" fillId="0" borderId="0" xfId="404" applyFont="1" applyFill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234" fontId="160" fillId="0" borderId="0" xfId="405" applyNumberFormat="1" applyFont="1" applyFill="1" applyAlignment="1"/>
    <xf numFmtId="234" fontId="10" fillId="0" borderId="0" xfId="217" applyNumberFormat="1" applyFont="1" applyFill="1" applyBorder="1" applyAlignment="1">
      <alignment horizontal="right"/>
    </xf>
    <xf numFmtId="235" fontId="160" fillId="0" borderId="0" xfId="405" applyNumberFormat="1" applyFont="1" applyFill="1" applyAlignment="1"/>
    <xf numFmtId="49" fontId="12" fillId="0" borderId="0" xfId="405" applyNumberFormat="1" applyFont="1" applyFill="1" applyAlignment="1">
      <alignment horizontal="left" vertical="center"/>
    </xf>
    <xf numFmtId="49" fontId="11" fillId="0" borderId="0" xfId="405" applyNumberFormat="1" applyFont="1" applyFill="1" applyAlignment="1">
      <alignment horizontal="left" vertical="center"/>
    </xf>
    <xf numFmtId="49" fontId="9" fillId="0" borderId="0" xfId="405" applyNumberFormat="1" applyFont="1" applyFill="1" applyAlignment="1">
      <alignment horizontal="left" vertical="center"/>
    </xf>
    <xf numFmtId="0" fontId="11" fillId="0" borderId="0" xfId="405" applyFont="1" applyFill="1" applyAlignment="1">
      <alignment vertical="center"/>
    </xf>
    <xf numFmtId="43" fontId="10" fillId="0" borderId="30" xfId="201" applyFont="1" applyFill="1" applyBorder="1" applyAlignment="1">
      <alignment horizontal="center"/>
    </xf>
    <xf numFmtId="41" fontId="9" fillId="0" borderId="0" xfId="201" applyNumberFormat="1" applyFont="1" applyFill="1" applyAlignment="1">
      <alignment vertical="distributed"/>
    </xf>
    <xf numFmtId="41" fontId="11" fillId="0" borderId="0" xfId="0" applyNumberFormat="1" applyFont="1" applyFill="1" applyAlignment="1">
      <alignment horizontal="center" vertical="center"/>
    </xf>
    <xf numFmtId="49" fontId="8" fillId="0" borderId="0" xfId="0" applyNumberFormat="1" applyFont="1" applyFill="1" applyAlignment="1">
      <alignment vertical="center"/>
    </xf>
    <xf numFmtId="43" fontId="10" fillId="0" borderId="0" xfId="591" applyNumberFormat="1" applyFont="1" applyFill="1" applyAlignment="1">
      <alignment vertical="distributed"/>
    </xf>
    <xf numFmtId="41" fontId="9" fillId="0" borderId="0" xfId="217" applyNumberFormat="1" applyFont="1" applyFill="1" applyAlignment="1">
      <alignment vertical="distributed"/>
    </xf>
    <xf numFmtId="236" fontId="9" fillId="0" borderId="0" xfId="591" applyNumberFormat="1" applyFont="1" applyFill="1" applyAlignment="1">
      <alignment vertical="distributed"/>
    </xf>
    <xf numFmtId="43" fontId="9" fillId="0" borderId="0" xfId="591" applyNumberFormat="1" applyFont="1" applyFill="1" applyAlignment="1">
      <alignment vertical="distributed"/>
    </xf>
    <xf numFmtId="41" fontId="10" fillId="0" borderId="0" xfId="0" applyNumberFormat="1" applyFont="1" applyFill="1" applyBorder="1" applyAlignment="1">
      <alignment horizontal="right"/>
    </xf>
    <xf numFmtId="0" fontId="164" fillId="0" borderId="0" xfId="0" applyFont="1" applyFill="1" applyAlignment="1">
      <alignment vertical="center"/>
    </xf>
    <xf numFmtId="41" fontId="11" fillId="0" borderId="0" xfId="201" applyNumberFormat="1" applyFont="1" applyFill="1" applyAlignment="1">
      <alignment horizontal="center"/>
    </xf>
    <xf numFmtId="41" fontId="0" fillId="0" borderId="0" xfId="201" applyNumberFormat="1" applyFont="1" applyFill="1" applyAlignment="1"/>
    <xf numFmtId="41" fontId="10" fillId="0" borderId="14" xfId="201" applyNumberFormat="1" applyFont="1" applyFill="1" applyBorder="1" applyAlignment="1"/>
    <xf numFmtId="41" fontId="10" fillId="0" borderId="0" xfId="201" applyNumberFormat="1" applyFont="1" applyFill="1" applyBorder="1" applyAlignment="1"/>
    <xf numFmtId="43" fontId="0" fillId="0" borderId="0" xfId="201" applyFont="1" applyFill="1" applyAlignment="1"/>
    <xf numFmtId="43" fontId="0" fillId="0" borderId="0" xfId="201" applyNumberFormat="1" applyFont="1" applyFill="1" applyAlignment="1"/>
    <xf numFmtId="234" fontId="0" fillId="0" borderId="0" xfId="405" applyNumberFormat="1" applyFont="1" applyFill="1" applyAlignment="1"/>
    <xf numFmtId="172" fontId="0" fillId="0" borderId="0" xfId="405" applyNumberFormat="1" applyFont="1" applyFill="1" applyAlignment="1"/>
    <xf numFmtId="234" fontId="10" fillId="0" borderId="0" xfId="405" applyNumberFormat="1" applyFont="1" applyFill="1" applyBorder="1" applyAlignment="1"/>
    <xf numFmtId="173" fontId="10" fillId="0" borderId="0" xfId="201" applyNumberFormat="1" applyFont="1" applyFill="1" applyBorder="1" applyAlignment="1"/>
    <xf numFmtId="43" fontId="10" fillId="0" borderId="0" xfId="201" applyNumberFormat="1" applyFont="1" applyFill="1" applyBorder="1" applyAlignment="1"/>
    <xf numFmtId="43" fontId="10" fillId="0" borderId="0" xfId="201" applyFont="1" applyFill="1" applyBorder="1" applyAlignment="1"/>
    <xf numFmtId="43" fontId="9" fillId="0" borderId="0" xfId="201" applyFont="1" applyFill="1" applyBorder="1" applyAlignment="1"/>
    <xf numFmtId="173" fontId="9" fillId="0" borderId="0" xfId="201" applyNumberFormat="1" applyFont="1" applyFill="1" applyBorder="1" applyAlignment="1"/>
    <xf numFmtId="43" fontId="0" fillId="0" borderId="30" xfId="201" applyNumberFormat="1" applyFont="1" applyFill="1" applyBorder="1" applyAlignment="1"/>
    <xf numFmtId="43" fontId="0" fillId="0" borderId="30" xfId="201" applyFont="1" applyFill="1" applyBorder="1" applyAlignment="1"/>
    <xf numFmtId="234" fontId="0" fillId="0" borderId="0" xfId="405" applyNumberFormat="1" applyFont="1" applyFill="1" applyBorder="1" applyAlignment="1"/>
    <xf numFmtId="172" fontId="0" fillId="0" borderId="0" xfId="405" applyNumberFormat="1" applyFont="1" applyFill="1" applyBorder="1" applyAlignment="1"/>
    <xf numFmtId="43" fontId="0" fillId="0" borderId="0" xfId="201" applyFont="1" applyFill="1" applyBorder="1" applyAlignment="1"/>
    <xf numFmtId="43" fontId="0" fillId="0" borderId="0" xfId="201" applyNumberFormat="1" applyFont="1" applyFill="1" applyBorder="1" applyAlignment="1"/>
    <xf numFmtId="234" fontId="0" fillId="0" borderId="0" xfId="405" applyNumberFormat="1" applyFont="1" applyFill="1" applyAlignment="1">
      <alignment horizontal="center"/>
    </xf>
    <xf numFmtId="235" fontId="0" fillId="0" borderId="0" xfId="405" applyNumberFormat="1" applyFont="1" applyFill="1" applyAlignment="1">
      <alignment horizontal="left"/>
    </xf>
    <xf numFmtId="172" fontId="0" fillId="0" borderId="0" xfId="405" applyNumberFormat="1" applyFont="1" applyFill="1" applyAlignment="1">
      <alignment horizontal="left"/>
    </xf>
    <xf numFmtId="235" fontId="10" fillId="0" borderId="0" xfId="405" applyNumberFormat="1" applyFont="1" applyFill="1" applyAlignment="1">
      <alignment horizontal="right"/>
    </xf>
    <xf numFmtId="172" fontId="10" fillId="0" borderId="0" xfId="405" applyNumberFormat="1" applyFont="1" applyFill="1" applyAlignment="1">
      <alignment horizontal="right"/>
    </xf>
    <xf numFmtId="234" fontId="10" fillId="0" borderId="0" xfId="405" applyNumberFormat="1" applyFont="1" applyFill="1" applyAlignment="1">
      <alignment horizontal="right"/>
    </xf>
    <xf numFmtId="234" fontId="10" fillId="0" borderId="0" xfId="405" applyNumberFormat="1" applyFont="1" applyFill="1" applyBorder="1" applyAlignment="1">
      <alignment horizontal="right"/>
    </xf>
    <xf numFmtId="172" fontId="10" fillId="0" borderId="0" xfId="405" applyNumberFormat="1" applyFont="1" applyFill="1" applyBorder="1" applyAlignment="1">
      <alignment horizontal="right"/>
    </xf>
    <xf numFmtId="0" fontId="11" fillId="0" borderId="0" xfId="0" applyFont="1" applyFill="1" applyAlignment="1">
      <alignment horizontal="center" vertical="center"/>
    </xf>
    <xf numFmtId="0" fontId="10" fillId="0" borderId="0" xfId="405" applyFont="1" applyFill="1" applyAlignment="1">
      <alignment horizontal="center" vertical="center"/>
    </xf>
    <xf numFmtId="0" fontId="11" fillId="0" borderId="0" xfId="404" applyFont="1" applyFill="1" applyAlignment="1">
      <alignment horizontal="center" vertical="center"/>
    </xf>
    <xf numFmtId="41" fontId="0" fillId="0" borderId="0" xfId="201" applyNumberFormat="1" applyFont="1" applyFill="1" applyAlignment="1">
      <alignment horizontal="right"/>
    </xf>
    <xf numFmtId="41" fontId="10" fillId="0" borderId="0" xfId="201" applyNumberFormat="1" applyFont="1" applyFill="1" applyAlignment="1"/>
    <xf numFmtId="41" fontId="10" fillId="0" borderId="28" xfId="201" applyNumberFormat="1" applyFont="1" applyFill="1" applyBorder="1" applyAlignment="1"/>
    <xf numFmtId="41" fontId="0" fillId="0" borderId="30" xfId="201" applyNumberFormat="1" applyFont="1" applyFill="1" applyBorder="1" applyAlignment="1">
      <alignment horizontal="right"/>
    </xf>
    <xf numFmtId="41" fontId="10" fillId="0" borderId="0" xfId="201" applyNumberFormat="1" applyFont="1" applyFill="1" applyBorder="1" applyAlignment="1">
      <alignment horizontal="right"/>
    </xf>
    <xf numFmtId="41" fontId="10" fillId="0" borderId="14" xfId="201" applyNumberFormat="1" applyFont="1" applyFill="1" applyBorder="1" applyAlignment="1">
      <alignment horizontal="right"/>
    </xf>
    <xf numFmtId="41" fontId="10" fillId="0" borderId="29" xfId="201" applyNumberFormat="1" applyFont="1" applyFill="1" applyBorder="1" applyAlignment="1">
      <alignment horizontal="right"/>
    </xf>
    <xf numFmtId="41" fontId="10" fillId="0" borderId="0" xfId="201" applyNumberFormat="1" applyFont="1" applyFill="1" applyAlignment="1">
      <alignment horizontal="right"/>
    </xf>
    <xf numFmtId="41" fontId="0" fillId="0" borderId="0" xfId="201" applyNumberFormat="1" applyFont="1" applyFill="1" applyBorder="1" applyAlignment="1">
      <alignment horizontal="center"/>
    </xf>
    <xf numFmtId="41" fontId="9" fillId="0" borderId="0" xfId="201" applyNumberFormat="1" applyFont="1" applyFill="1" applyBorder="1" applyAlignment="1"/>
    <xf numFmtId="41" fontId="0" fillId="0" borderId="0" xfId="201" applyNumberFormat="1" applyFont="1" applyFill="1" applyAlignment="1">
      <alignment horizontal="left"/>
    </xf>
    <xf numFmtId="41" fontId="10" fillId="0" borderId="30" xfId="201" applyNumberFormat="1" applyFont="1" applyFill="1" applyBorder="1" applyAlignment="1">
      <alignment horizontal="right"/>
    </xf>
    <xf numFmtId="39" fontId="10" fillId="0" borderId="30" xfId="201" applyNumberFormat="1" applyFont="1" applyFill="1" applyBorder="1" applyAlignment="1"/>
    <xf numFmtId="0" fontId="12" fillId="0" borderId="0" xfId="0" applyFont="1" applyFill="1" applyBorder="1" applyAlignment="1">
      <alignment vertical="center"/>
    </xf>
    <xf numFmtId="43" fontId="9" fillId="0" borderId="0" xfId="201" applyFont="1" applyFill="1" applyAlignment="1"/>
    <xf numFmtId="49" fontId="10" fillId="0" borderId="0" xfId="405" applyNumberFormat="1" applyFont="1" applyFill="1" applyAlignment="1">
      <alignment horizontal="left"/>
    </xf>
    <xf numFmtId="0" fontId="11" fillId="0" borderId="0" xfId="0" applyFont="1" applyFill="1" applyAlignment="1">
      <alignment horizontal="center" vertical="center"/>
    </xf>
    <xf numFmtId="234" fontId="160" fillId="0" borderId="0" xfId="405" applyNumberFormat="1" applyFont="1" applyFill="1" applyBorder="1" applyAlignment="1"/>
    <xf numFmtId="41" fontId="0" fillId="0" borderId="0" xfId="201" applyNumberFormat="1" applyFont="1" applyFill="1" applyBorder="1" applyAlignment="1">
      <alignment horizontal="right"/>
    </xf>
    <xf numFmtId="2" fontId="6" fillId="0" borderId="0" xfId="395" applyNumberFormat="1" applyFont="1" applyFill="1" applyAlignment="1">
      <alignment vertical="top"/>
    </xf>
    <xf numFmtId="2" fontId="6" fillId="0" borderId="0" xfId="395" applyNumberFormat="1" applyFont="1" applyFill="1" applyAlignment="1">
      <alignment horizontal="right" vertical="top"/>
    </xf>
    <xf numFmtId="0" fontId="6" fillId="0" borderId="0" xfId="395" applyFont="1" applyFill="1"/>
    <xf numFmtId="2" fontId="6" fillId="0" borderId="0" xfId="395" applyNumberFormat="1" applyFont="1" applyFill="1" applyAlignment="1">
      <alignment horizontal="left" vertical="top"/>
    </xf>
    <xf numFmtId="2" fontId="6" fillId="0" borderId="0" xfId="395" applyNumberFormat="1" applyFont="1" applyFill="1" applyBorder="1" applyAlignment="1">
      <alignment horizontal="left" vertical="top"/>
    </xf>
    <xf numFmtId="37" fontId="9" fillId="0" borderId="0" xfId="395" applyNumberFormat="1" applyFont="1" applyFill="1" applyBorder="1" applyAlignment="1">
      <alignment horizontal="center"/>
    </xf>
    <xf numFmtId="37" fontId="10" fillId="0" borderId="0" xfId="395" applyNumberFormat="1" applyFont="1" applyFill="1" applyBorder="1" applyAlignment="1">
      <alignment horizontal="center"/>
    </xf>
    <xf numFmtId="37" fontId="10" fillId="0" borderId="0" xfId="395" applyNumberFormat="1" applyFont="1" applyFill="1" applyBorder="1" applyAlignment="1"/>
    <xf numFmtId="2" fontId="6" fillId="0" borderId="0" xfId="395" applyNumberFormat="1" applyFont="1" applyFill="1" applyBorder="1" applyAlignment="1">
      <alignment horizontal="center" vertical="top"/>
    </xf>
    <xf numFmtId="2" fontId="7" fillId="0" borderId="0" xfId="395" applyNumberFormat="1" applyFont="1" applyFill="1" applyBorder="1" applyAlignment="1">
      <alignment horizontal="justify" vertical="top"/>
    </xf>
    <xf numFmtId="237" fontId="11" fillId="0" borderId="0" xfId="395" applyNumberFormat="1" applyFont="1" applyFill="1" applyBorder="1" applyAlignment="1">
      <alignment horizontal="center" vertical="center"/>
    </xf>
    <xf numFmtId="0" fontId="9" fillId="0" borderId="0" xfId="395" quotePrefix="1" applyNumberFormat="1" applyFont="1" applyFill="1" applyBorder="1" applyAlignment="1">
      <alignment horizontal="center"/>
    </xf>
    <xf numFmtId="238" fontId="9" fillId="0" borderId="0" xfId="395" applyNumberFormat="1" applyFont="1" applyFill="1" applyBorder="1" applyAlignment="1">
      <alignment horizontal="center"/>
    </xf>
    <xf numFmtId="238" fontId="9" fillId="0" borderId="0" xfId="395" applyNumberFormat="1" applyFont="1" applyFill="1" applyBorder="1" applyAlignment="1"/>
    <xf numFmtId="238" fontId="11" fillId="0" borderId="0" xfId="395" quotePrefix="1" applyNumberFormat="1" applyFont="1" applyFill="1" applyBorder="1" applyAlignment="1">
      <alignment horizontal="center"/>
    </xf>
    <xf numFmtId="2" fontId="10" fillId="0" borderId="0" xfId="395" applyNumberFormat="1" applyFont="1" applyFill="1" applyAlignment="1">
      <alignment vertical="top"/>
    </xf>
    <xf numFmtId="41" fontId="10" fillId="0" borderId="0" xfId="395" applyNumberFormat="1" applyFont="1" applyFill="1" applyAlignment="1">
      <alignment horizontal="right" vertical="center"/>
    </xf>
    <xf numFmtId="0" fontId="9" fillId="0" borderId="0" xfId="395" applyFont="1" applyFill="1"/>
    <xf numFmtId="2" fontId="9" fillId="0" borderId="0" xfId="395" applyNumberFormat="1" applyFont="1" applyFill="1" applyAlignment="1">
      <alignment vertical="top"/>
    </xf>
    <xf numFmtId="1" fontId="11" fillId="0" borderId="0" xfId="395" quotePrefix="1" applyNumberFormat="1" applyFont="1" applyFill="1" applyAlignment="1">
      <alignment horizontal="center" vertical="center" wrapText="1"/>
    </xf>
    <xf numFmtId="41" fontId="10" fillId="0" borderId="0" xfId="592" applyNumberFormat="1" applyFont="1" applyFill="1" applyBorder="1" applyAlignment="1">
      <alignment horizontal="right" vertical="center"/>
    </xf>
    <xf numFmtId="43" fontId="9" fillId="0" borderId="0" xfId="395" applyNumberFormat="1" applyFont="1" applyFill="1"/>
    <xf numFmtId="0" fontId="10" fillId="0" borderId="0" xfId="395" applyFont="1" applyFill="1" applyAlignment="1">
      <alignment horizontal="left" vertical="top"/>
    </xf>
    <xf numFmtId="2" fontId="7" fillId="0" borderId="0" xfId="395" applyNumberFormat="1" applyFont="1" applyFill="1" applyAlignment="1">
      <alignment vertical="top"/>
    </xf>
    <xf numFmtId="237" fontId="7" fillId="0" borderId="0" xfId="395" applyNumberFormat="1" applyFont="1" applyFill="1" applyAlignment="1">
      <alignment vertical="top"/>
    </xf>
    <xf numFmtId="0" fontId="7" fillId="0" borderId="0" xfId="395" applyFont="1" applyFill="1"/>
    <xf numFmtId="0" fontId="10" fillId="0" borderId="0" xfId="405" applyFont="1" applyFill="1" applyAlignment="1">
      <alignment horizontal="center" vertical="center"/>
    </xf>
    <xf numFmtId="0" fontId="11" fillId="0" borderId="0" xfId="404" applyFont="1" applyFill="1" applyAlignment="1">
      <alignment horizontal="center" vertical="center"/>
    </xf>
    <xf numFmtId="0" fontId="0" fillId="0" borderId="0" xfId="0" applyFont="1" applyFill="1" applyAlignment="1">
      <alignment wrapText="1"/>
    </xf>
    <xf numFmtId="10" fontId="0" fillId="0" borderId="0" xfId="591" applyNumberFormat="1" applyFont="1" applyFill="1" applyAlignment="1">
      <alignment vertical="center"/>
    </xf>
    <xf numFmtId="10" fontId="10" fillId="0" borderId="0" xfId="591" applyNumberFormat="1" applyFont="1" applyFill="1" applyBorder="1" applyAlignment="1"/>
    <xf numFmtId="239" fontId="10" fillId="0" borderId="29" xfId="201" applyNumberFormat="1" applyFont="1" applyFill="1" applyBorder="1" applyAlignment="1"/>
    <xf numFmtId="240" fontId="10" fillId="0" borderId="29" xfId="405" applyNumberFormat="1" applyFont="1" applyFill="1" applyBorder="1" applyAlignment="1"/>
    <xf numFmtId="239" fontId="10" fillId="0" borderId="14" xfId="201" applyNumberFormat="1" applyFont="1" applyFill="1" applyBorder="1" applyAlignment="1"/>
    <xf numFmtId="2" fontId="166" fillId="0" borderId="0" xfId="395" applyNumberFormat="1" applyFont="1" applyFill="1" applyAlignment="1">
      <alignment vertical="top"/>
    </xf>
    <xf numFmtId="0" fontId="166" fillId="0" borderId="0" xfId="395" applyFont="1" applyFill="1"/>
    <xf numFmtId="233" fontId="4" fillId="0" borderId="0" xfId="0" applyNumberFormat="1" applyFont="1" applyFill="1" applyAlignment="1"/>
    <xf numFmtId="43" fontId="4" fillId="0" borderId="0" xfId="0" applyNumberFormat="1" applyFont="1" applyFill="1" applyAlignment="1"/>
    <xf numFmtId="234" fontId="9" fillId="0" borderId="0" xfId="217" applyNumberFormat="1" applyFont="1" applyFill="1" applyAlignment="1">
      <alignment vertical="distributed"/>
    </xf>
    <xf numFmtId="2" fontId="164" fillId="0" borderId="0" xfId="395" applyNumberFormat="1" applyFont="1" applyFill="1" applyAlignment="1">
      <alignment vertical="top"/>
    </xf>
    <xf numFmtId="2" fontId="169" fillId="0" borderId="0" xfId="395" applyNumberFormat="1" applyFont="1" applyFill="1" applyAlignment="1">
      <alignment vertical="top"/>
    </xf>
    <xf numFmtId="0" fontId="164" fillId="0" borderId="0" xfId="395" applyFont="1" applyFill="1" applyAlignment="1">
      <alignment horizontal="left" vertical="top"/>
    </xf>
    <xf numFmtId="41" fontId="164" fillId="0" borderId="0" xfId="395" applyNumberFormat="1" applyFont="1" applyFill="1" applyAlignment="1">
      <alignment horizontal="right" vertical="center"/>
    </xf>
    <xf numFmtId="1" fontId="170" fillId="0" borderId="0" xfId="395" quotePrefix="1" applyNumberFormat="1" applyFont="1" applyFill="1" applyAlignment="1">
      <alignment horizontal="center" vertical="center" wrapText="1"/>
    </xf>
    <xf numFmtId="41" fontId="164" fillId="0" borderId="0" xfId="592" applyNumberFormat="1" applyFont="1" applyFill="1" applyBorder="1" applyAlignment="1">
      <alignment horizontal="right" vertical="center"/>
    </xf>
    <xf numFmtId="49" fontId="171" fillId="0" borderId="0" xfId="0" applyNumberFormat="1" applyFont="1" applyFill="1" applyAlignment="1">
      <alignment vertical="center"/>
    </xf>
    <xf numFmtId="0" fontId="172" fillId="0" borderId="0" xfId="0" applyFont="1" applyFill="1" applyAlignment="1">
      <alignment vertical="center"/>
    </xf>
    <xf numFmtId="0" fontId="171" fillId="0" borderId="0" xfId="0" applyFont="1" applyFill="1" applyAlignment="1">
      <alignment vertical="center"/>
    </xf>
    <xf numFmtId="0" fontId="169" fillId="0" borderId="0" xfId="0" applyFont="1" applyFill="1" applyAlignment="1">
      <alignment horizontal="center"/>
    </xf>
    <xf numFmtId="49" fontId="172" fillId="0" borderId="0" xfId="0" applyNumberFormat="1" applyFont="1" applyFill="1" applyAlignment="1">
      <alignment vertical="center"/>
    </xf>
    <xf numFmtId="0" fontId="170" fillId="0" borderId="0" xfId="0" applyFont="1" applyFill="1" applyAlignment="1">
      <alignment vertical="center"/>
    </xf>
    <xf numFmtId="0" fontId="168" fillId="0" borderId="0" xfId="0" applyFont="1" applyFill="1" applyAlignment="1">
      <alignment vertical="center"/>
    </xf>
    <xf numFmtId="0" fontId="170" fillId="0" borderId="0" xfId="0" applyFont="1" applyFill="1" applyAlignment="1">
      <alignment horizontal="center"/>
    </xf>
    <xf numFmtId="0" fontId="173" fillId="0" borderId="0" xfId="0" applyFont="1" applyFill="1" applyAlignment="1"/>
    <xf numFmtId="0" fontId="169" fillId="0" borderId="0" xfId="0" applyFont="1" applyFill="1" applyAlignment="1">
      <alignment vertical="center" wrapText="1"/>
    </xf>
    <xf numFmtId="41" fontId="169" fillId="0" borderId="0" xfId="201" applyNumberFormat="1" applyFont="1" applyFill="1" applyAlignment="1">
      <alignment horizontal="right"/>
    </xf>
    <xf numFmtId="43" fontId="173" fillId="0" borderId="0" xfId="201" applyFont="1" applyFill="1" applyAlignment="1"/>
    <xf numFmtId="41" fontId="169" fillId="0" borderId="0" xfId="201" applyNumberFormat="1" applyFont="1" applyFill="1" applyBorder="1" applyAlignment="1">
      <alignment horizontal="right"/>
    </xf>
    <xf numFmtId="0" fontId="169" fillId="0" borderId="0" xfId="0" applyFont="1" applyFill="1" applyBorder="1" applyAlignment="1">
      <alignment vertical="center"/>
    </xf>
    <xf numFmtId="41" fontId="169" fillId="0" borderId="30" xfId="201" applyNumberFormat="1" applyFont="1" applyFill="1" applyBorder="1" applyAlignment="1">
      <alignment horizontal="right"/>
    </xf>
    <xf numFmtId="0" fontId="168" fillId="0" borderId="0" xfId="0" applyFont="1" applyFill="1" applyAlignment="1">
      <alignment horizontal="center" vertical="center"/>
    </xf>
    <xf numFmtId="41" fontId="164" fillId="0" borderId="0" xfId="201" applyNumberFormat="1" applyFont="1" applyFill="1" applyAlignment="1">
      <alignment horizontal="right"/>
    </xf>
    <xf numFmtId="0" fontId="169" fillId="0" borderId="0" xfId="0" applyFont="1" applyFill="1" applyAlignment="1">
      <alignment vertical="center"/>
    </xf>
    <xf numFmtId="0" fontId="164" fillId="0" borderId="0" xfId="0" applyFont="1" applyFill="1" applyAlignment="1">
      <alignment vertical="center" wrapText="1"/>
    </xf>
    <xf numFmtId="41" fontId="164" fillId="0" borderId="29" xfId="201" applyNumberFormat="1" applyFont="1" applyFill="1" applyBorder="1" applyAlignment="1">
      <alignment horizontal="right"/>
    </xf>
    <xf numFmtId="49" fontId="169" fillId="0" borderId="0" xfId="0" applyNumberFormat="1" applyFont="1" applyFill="1" applyAlignment="1"/>
    <xf numFmtId="41" fontId="170" fillId="0" borderId="0" xfId="201" applyNumberFormat="1" applyFont="1" applyFill="1" applyAlignment="1">
      <alignment horizontal="center"/>
    </xf>
    <xf numFmtId="0" fontId="169" fillId="0" borderId="0" xfId="0" applyFont="1" applyFill="1" applyAlignment="1"/>
    <xf numFmtId="41" fontId="170" fillId="0" borderId="0" xfId="0" applyNumberFormat="1" applyFont="1" applyFill="1" applyAlignment="1">
      <alignment horizontal="center"/>
    </xf>
    <xf numFmtId="49" fontId="173" fillId="0" borderId="0" xfId="0" applyNumberFormat="1" applyFont="1" applyFill="1" applyAlignment="1"/>
    <xf numFmtId="0" fontId="174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vertical="center" wrapText="1"/>
    </xf>
    <xf numFmtId="41" fontId="11" fillId="0" borderId="0" xfId="201" applyNumberFormat="1" applyFont="1" applyFill="1" applyAlignment="1">
      <alignment horizontal="center" vertical="center"/>
    </xf>
    <xf numFmtId="41" fontId="0" fillId="0" borderId="0" xfId="201" applyNumberFormat="1" applyFont="1" applyFill="1" applyAlignment="1">
      <alignment vertical="center"/>
    </xf>
    <xf numFmtId="41" fontId="12" fillId="0" borderId="0" xfId="201" applyNumberFormat="1" applyFont="1" applyFill="1" applyAlignment="1">
      <alignment horizontal="center" vertical="center"/>
    </xf>
    <xf numFmtId="41" fontId="0" fillId="0" borderId="0" xfId="201" applyNumberFormat="1" applyFont="1" applyFill="1" applyAlignment="1">
      <alignment horizontal="center"/>
    </xf>
    <xf numFmtId="41" fontId="12" fillId="0" borderId="0" xfId="201" applyNumberFormat="1" applyFont="1" applyFill="1" applyBorder="1" applyAlignment="1">
      <alignment horizontal="center" vertical="center"/>
    </xf>
    <xf numFmtId="41" fontId="12" fillId="0" borderId="0" xfId="201" applyNumberFormat="1" applyFont="1" applyFill="1" applyBorder="1" applyAlignment="1">
      <alignment horizontal="center"/>
    </xf>
    <xf numFmtId="41" fontId="11" fillId="0" borderId="0" xfId="201" applyNumberFormat="1" applyFont="1" applyFill="1" applyBorder="1" applyAlignment="1">
      <alignment horizontal="center" vertical="center"/>
    </xf>
    <xf numFmtId="41" fontId="160" fillId="0" borderId="0" xfId="201" applyNumberFormat="1" applyFont="1" applyFill="1" applyAlignment="1"/>
    <xf numFmtId="41" fontId="9" fillId="0" borderId="0" xfId="201" applyNumberFormat="1" applyFont="1" applyFill="1" applyAlignment="1"/>
    <xf numFmtId="41" fontId="10" fillId="0" borderId="29" xfId="201" applyNumberFormat="1" applyFont="1" applyFill="1" applyBorder="1" applyAlignment="1"/>
    <xf numFmtId="41" fontId="8" fillId="0" borderId="0" xfId="0" applyNumberFormat="1" applyFont="1" applyFill="1" applyAlignment="1">
      <alignment horizontal="center" vertical="center"/>
    </xf>
    <xf numFmtId="41" fontId="0" fillId="0" borderId="0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Border="1" applyAlignment="1">
      <alignment horizontal="right" vertical="center"/>
    </xf>
    <xf numFmtId="41" fontId="10" fillId="0" borderId="0" xfId="395" applyNumberFormat="1" applyFont="1" applyFill="1" applyBorder="1" applyAlignment="1">
      <alignment vertical="top"/>
    </xf>
    <xf numFmtId="41" fontId="10" fillId="0" borderId="0" xfId="238" applyNumberFormat="1" applyFont="1" applyFill="1" applyBorder="1" applyAlignment="1">
      <alignment vertical="top"/>
    </xf>
    <xf numFmtId="41" fontId="165" fillId="0" borderId="0" xfId="395" applyNumberFormat="1" applyFont="1" applyFill="1" applyBorder="1" applyAlignment="1">
      <alignment vertical="top"/>
    </xf>
    <xf numFmtId="41" fontId="9" fillId="0" borderId="0" xfId="238" applyNumberFormat="1" applyFont="1" applyFill="1" applyBorder="1" applyAlignment="1">
      <alignment vertical="top"/>
    </xf>
    <xf numFmtId="41" fontId="9" fillId="0" borderId="0" xfId="395" applyNumberFormat="1" applyFont="1" applyFill="1" applyBorder="1" applyAlignment="1">
      <alignment vertical="top"/>
    </xf>
    <xf numFmtId="41" fontId="9" fillId="0" borderId="0" xfId="238" applyNumberFormat="1" applyFont="1" applyFill="1" applyAlignment="1">
      <alignment vertical="top"/>
    </xf>
    <xf numFmtId="41" fontId="9" fillId="0" borderId="0" xfId="395" applyNumberFormat="1" applyFont="1" applyFill="1" applyAlignment="1">
      <alignment horizontal="center" vertical="top"/>
    </xf>
    <xf numFmtId="41" fontId="169" fillId="0" borderId="0" xfId="395" applyNumberFormat="1" applyFont="1" applyFill="1" applyAlignment="1">
      <alignment horizontal="center" vertical="top"/>
    </xf>
    <xf numFmtId="41" fontId="164" fillId="0" borderId="0" xfId="395" applyNumberFormat="1" applyFont="1" applyFill="1" applyBorder="1" applyAlignment="1">
      <alignment vertical="top"/>
    </xf>
    <xf numFmtId="41" fontId="164" fillId="0" borderId="0" xfId="238" applyNumberFormat="1" applyFont="1" applyFill="1" applyBorder="1" applyAlignment="1">
      <alignment vertical="top"/>
    </xf>
    <xf numFmtId="41" fontId="169" fillId="0" borderId="0" xfId="238" applyNumberFormat="1" applyFont="1" applyFill="1" applyBorder="1" applyAlignment="1">
      <alignment vertical="top"/>
    </xf>
    <xf numFmtId="41" fontId="169" fillId="0" borderId="0" xfId="395" applyNumberFormat="1" applyFont="1" applyFill="1" applyBorder="1" applyAlignment="1">
      <alignment vertical="top"/>
    </xf>
    <xf numFmtId="41" fontId="169" fillId="0" borderId="0" xfId="238" applyNumberFormat="1" applyFont="1" applyFill="1" applyAlignment="1">
      <alignment vertical="top"/>
    </xf>
    <xf numFmtId="41" fontId="170" fillId="0" borderId="0" xfId="0" applyNumberFormat="1" applyFont="1" applyFill="1" applyAlignment="1">
      <alignment horizontal="center" vertical="center"/>
    </xf>
    <xf numFmtId="41" fontId="170" fillId="0" borderId="0" xfId="0" applyNumberFormat="1" applyFont="1" applyFill="1" applyBorder="1" applyAlignment="1">
      <alignment horizontal="center" vertical="center"/>
    </xf>
    <xf numFmtId="41" fontId="168" fillId="0" borderId="0" xfId="0" applyNumberFormat="1" applyFont="1" applyFill="1" applyAlignment="1">
      <alignment horizontal="center" vertical="center"/>
    </xf>
    <xf numFmtId="41" fontId="7" fillId="0" borderId="0" xfId="201" applyNumberFormat="1" applyFont="1" applyFill="1" applyAlignment="1"/>
    <xf numFmtId="41" fontId="12" fillId="0" borderId="0" xfId="201" applyNumberFormat="1" applyFont="1" applyFill="1" applyAlignment="1">
      <alignment horizontal="center"/>
    </xf>
    <xf numFmtId="41" fontId="12" fillId="0" borderId="0" xfId="0" applyNumberFormat="1" applyFont="1" applyFill="1" applyAlignment="1">
      <alignment horizontal="center" vertical="center"/>
    </xf>
    <xf numFmtId="41" fontId="11" fillId="0" borderId="0" xfId="0" applyNumberFormat="1" applyFont="1" applyFill="1" applyAlignment="1">
      <alignment horizontal="center"/>
    </xf>
    <xf numFmtId="43" fontId="10" fillId="0" borderId="30" xfId="201" applyFont="1" applyFill="1" applyBorder="1" applyAlignment="1"/>
    <xf numFmtId="43" fontId="10" fillId="0" borderId="0" xfId="201" applyFont="1" applyFill="1" applyAlignment="1"/>
    <xf numFmtId="43" fontId="10" fillId="0" borderId="14" xfId="201" applyFont="1" applyFill="1" applyBorder="1" applyAlignment="1"/>
    <xf numFmtId="43" fontId="11" fillId="0" borderId="0" xfId="201" applyFont="1" applyFill="1" applyAlignment="1">
      <alignment horizontal="center"/>
    </xf>
    <xf numFmtId="0" fontId="0" fillId="0" borderId="0" xfId="0" applyFont="1" applyFill="1" applyAlignment="1">
      <alignment horizontal="left" vertical="center" indent="1"/>
    </xf>
    <xf numFmtId="49" fontId="0" fillId="0" borderId="0" xfId="0" applyNumberFormat="1" applyFont="1" applyFill="1" applyAlignment="1"/>
    <xf numFmtId="233" fontId="169" fillId="0" borderId="0" xfId="201" applyNumberFormat="1" applyFont="1" applyFill="1" applyAlignment="1">
      <alignment horizontal="center" vertical="distributed"/>
    </xf>
    <xf numFmtId="49" fontId="169" fillId="0" borderId="0" xfId="0" applyNumberFormat="1" applyFont="1" applyFill="1" applyAlignment="1">
      <alignment vertical="distributed"/>
    </xf>
    <xf numFmtId="233" fontId="9" fillId="0" borderId="0" xfId="201" applyNumberFormat="1" applyFont="1" applyFill="1" applyAlignment="1">
      <alignment vertical="distributed"/>
    </xf>
    <xf numFmtId="41" fontId="10" fillId="0" borderId="30" xfId="201" applyNumberFormat="1" applyFont="1" applyFill="1" applyBorder="1" applyAlignment="1"/>
    <xf numFmtId="234" fontId="9" fillId="0" borderId="0" xfId="405" applyNumberFormat="1" applyFont="1" applyFill="1" applyBorder="1" applyAlignment="1"/>
    <xf numFmtId="0" fontId="0" fillId="0" borderId="0" xfId="201" applyNumberFormat="1" applyFont="1" applyFill="1" applyAlignment="1">
      <alignment horizontal="center"/>
    </xf>
    <xf numFmtId="0" fontId="11" fillId="0" borderId="0" xfId="201" applyNumberFormat="1" applyFont="1" applyFill="1" applyAlignment="1">
      <alignment horizontal="center"/>
    </xf>
    <xf numFmtId="0" fontId="11" fillId="0" borderId="0" xfId="0" applyNumberFormat="1" applyFont="1" applyFill="1" applyAlignment="1">
      <alignment horizontal="center" vertical="center"/>
    </xf>
    <xf numFmtId="41" fontId="9" fillId="0" borderId="30" xfId="395" applyNumberFormat="1" applyFont="1" applyFill="1" applyBorder="1" applyAlignment="1">
      <alignment horizontal="right" vertical="center"/>
    </xf>
    <xf numFmtId="41" fontId="169" fillId="0" borderId="30" xfId="395" applyNumberFormat="1" applyFont="1" applyFill="1" applyBorder="1" applyAlignment="1">
      <alignment horizontal="right" vertical="center"/>
    </xf>
    <xf numFmtId="241" fontId="4" fillId="0" borderId="0" xfId="0" applyNumberFormat="1" applyFont="1" applyFill="1" applyAlignment="1"/>
    <xf numFmtId="241" fontId="4" fillId="0" borderId="0" xfId="201" applyNumberFormat="1" applyFont="1" applyFill="1" applyAlignment="1"/>
    <xf numFmtId="41" fontId="168" fillId="0" borderId="0" xfId="0" applyNumberFormat="1" applyFont="1" applyFill="1" applyBorder="1" applyAlignment="1">
      <alignment horizontal="center" vertical="center"/>
    </xf>
    <xf numFmtId="41" fontId="10" fillId="0" borderId="29" xfId="592" applyNumberFormat="1" applyFont="1" applyFill="1" applyBorder="1" applyAlignment="1">
      <alignment horizontal="right" vertical="center"/>
    </xf>
    <xf numFmtId="41" fontId="164" fillId="0" borderId="29" xfId="592" applyNumberFormat="1" applyFont="1" applyFill="1" applyBorder="1" applyAlignment="1">
      <alignment horizontal="right" vertical="center"/>
    </xf>
    <xf numFmtId="41" fontId="160" fillId="0" borderId="0" xfId="0" applyNumberFormat="1" applyFont="1" applyFill="1" applyAlignment="1"/>
    <xf numFmtId="0" fontId="12" fillId="0" borderId="0" xfId="0" applyFont="1" applyFill="1" applyAlignment="1">
      <alignment horizontal="center" vertical="center"/>
    </xf>
    <xf numFmtId="0" fontId="120" fillId="0" borderId="0" xfId="0" applyFont="1" applyFill="1" applyAlignment="1"/>
    <xf numFmtId="41" fontId="0" fillId="0" borderId="30" xfId="201" applyNumberFormat="1" applyFont="1" applyFill="1" applyBorder="1" applyAlignment="1"/>
    <xf numFmtId="43" fontId="0" fillId="0" borderId="0" xfId="405" applyNumberFormat="1" applyFont="1" applyFill="1" applyAlignment="1"/>
    <xf numFmtId="10" fontId="0" fillId="0" borderId="0" xfId="591" applyNumberFormat="1" applyFont="1" applyFill="1" applyAlignment="1"/>
    <xf numFmtId="10" fontId="160" fillId="0" borderId="0" xfId="591" applyNumberFormat="1" applyFont="1" applyFill="1" applyAlignment="1"/>
    <xf numFmtId="41" fontId="9" fillId="0" borderId="30" xfId="201" applyNumberFormat="1" applyFont="1" applyFill="1" applyBorder="1" applyAlignment="1"/>
    <xf numFmtId="239" fontId="9" fillId="0" borderId="0" xfId="201" applyNumberFormat="1" applyFont="1" applyFill="1" applyAlignment="1"/>
    <xf numFmtId="242" fontId="160" fillId="0" borderId="0" xfId="591" applyNumberFormat="1" applyFont="1" applyFill="1" applyAlignment="1"/>
    <xf numFmtId="242" fontId="160" fillId="0" borderId="0" xfId="405" applyNumberFormat="1" applyFont="1" applyFill="1" applyAlignment="1"/>
    <xf numFmtId="41" fontId="0" fillId="0" borderId="0" xfId="201" applyNumberFormat="1" applyFont="1" applyFill="1" applyAlignment="1">
      <alignment horizontal="center"/>
    </xf>
    <xf numFmtId="233" fontId="160" fillId="0" borderId="0" xfId="0" applyNumberFormat="1" applyFont="1" applyFill="1" applyAlignment="1"/>
    <xf numFmtId="0" fontId="11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left" vertical="distributed"/>
    </xf>
    <xf numFmtId="43" fontId="10" fillId="0" borderId="30" xfId="201" applyFont="1" applyFill="1" applyBorder="1" applyAlignment="1">
      <alignment horizontal="right"/>
    </xf>
    <xf numFmtId="243" fontId="10" fillId="0" borderId="0" xfId="201" applyNumberFormat="1" applyFont="1" applyFill="1" applyAlignment="1">
      <alignment horizontal="right"/>
    </xf>
    <xf numFmtId="243" fontId="160" fillId="0" borderId="0" xfId="201" applyNumberFormat="1" applyFont="1" applyFill="1" applyAlignment="1"/>
    <xf numFmtId="0" fontId="11" fillId="0" borderId="0" xfId="0" applyFont="1" applyFill="1" applyAlignment="1">
      <alignment horizontal="center" vertical="center"/>
    </xf>
    <xf numFmtId="41" fontId="11" fillId="0" borderId="0" xfId="201" applyNumberFormat="1" applyFont="1" applyFill="1" applyAlignment="1">
      <alignment horizontal="center"/>
    </xf>
    <xf numFmtId="37" fontId="10" fillId="0" borderId="0" xfId="395" applyNumberFormat="1" applyFont="1" applyFill="1" applyBorder="1" applyAlignment="1">
      <alignment horizontal="center"/>
    </xf>
    <xf numFmtId="37" fontId="9" fillId="0" borderId="0" xfId="395" applyNumberFormat="1" applyFont="1" applyFill="1" applyBorder="1" applyAlignment="1">
      <alignment horizontal="center"/>
    </xf>
    <xf numFmtId="37" fontId="0" fillId="0" borderId="0" xfId="395" applyNumberFormat="1" applyFont="1" applyFill="1" applyBorder="1" applyAlignment="1">
      <alignment horizontal="center"/>
    </xf>
    <xf numFmtId="0" fontId="170" fillId="0" borderId="0" xfId="0" applyFont="1" applyFill="1" applyAlignment="1">
      <alignment horizontal="center" vertical="center"/>
    </xf>
    <xf numFmtId="49" fontId="0" fillId="0" borderId="0" xfId="0" applyNumberFormat="1" applyFill="1" applyAlignment="1">
      <alignment horizontal="left" vertical="distributed"/>
    </xf>
    <xf numFmtId="243" fontId="10" fillId="0" borderId="29" xfId="201" applyNumberFormat="1" applyFont="1" applyFill="1" applyBorder="1" applyAlignment="1">
      <alignment horizontal="right"/>
    </xf>
    <xf numFmtId="41" fontId="10" fillId="0" borderId="12" xfId="201" applyNumberFormat="1" applyFont="1" applyFill="1" applyBorder="1" applyAlignment="1">
      <alignment horizontal="right"/>
    </xf>
    <xf numFmtId="41" fontId="0" fillId="0" borderId="0" xfId="0" applyNumberFormat="1" applyFont="1" applyFill="1" applyAlignment="1"/>
    <xf numFmtId="41" fontId="169" fillId="0" borderId="0" xfId="201" applyNumberFormat="1" applyFont="1" applyFill="1" applyBorder="1" applyAlignment="1"/>
    <xf numFmtId="0" fontId="11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0" fillId="0" borderId="0" xfId="405" applyFont="1" applyFill="1" applyAlignment="1">
      <alignment horizontal="center" vertical="center" wrapText="1"/>
    </xf>
    <xf numFmtId="0" fontId="10" fillId="0" borderId="0" xfId="405" applyFont="1" applyFill="1" applyAlignment="1">
      <alignment horizontal="center" vertical="center"/>
    </xf>
    <xf numFmtId="0" fontId="11" fillId="0" borderId="0" xfId="404" applyFont="1" applyFill="1" applyAlignment="1">
      <alignment horizontal="center" vertical="center"/>
    </xf>
    <xf numFmtId="41" fontId="11" fillId="0" borderId="0" xfId="201" applyNumberFormat="1" applyFont="1" applyFill="1" applyAlignment="1">
      <alignment horizontal="center"/>
    </xf>
    <xf numFmtId="41" fontId="10" fillId="0" borderId="0" xfId="0" applyNumberFormat="1" applyFont="1" applyFill="1" applyAlignment="1">
      <alignment horizontal="center" vertical="center"/>
    </xf>
    <xf numFmtId="49" fontId="0" fillId="0" borderId="0" xfId="0" applyNumberFormat="1" applyFont="1" applyFill="1" applyAlignment="1">
      <alignment horizontal="center" vertical="center"/>
    </xf>
    <xf numFmtId="41" fontId="0" fillId="0" borderId="0" xfId="201" applyNumberFormat="1" applyFont="1" applyFill="1" applyAlignment="1">
      <alignment horizontal="center"/>
    </xf>
    <xf numFmtId="2" fontId="6" fillId="0" borderId="0" xfId="395" applyNumberFormat="1" applyFont="1" applyFill="1" applyAlignment="1">
      <alignment horizontal="left" vertical="top"/>
    </xf>
    <xf numFmtId="37" fontId="10" fillId="0" borderId="0" xfId="395" applyNumberFormat="1" applyFont="1" applyFill="1" applyBorder="1" applyAlignment="1">
      <alignment horizontal="center"/>
    </xf>
    <xf numFmtId="37" fontId="9" fillId="0" borderId="0" xfId="395" applyNumberFormat="1" applyFont="1" applyFill="1" applyBorder="1" applyAlignment="1">
      <alignment horizontal="center"/>
    </xf>
    <xf numFmtId="37" fontId="0" fillId="0" borderId="0" xfId="395" applyNumberFormat="1" applyFont="1" applyFill="1" applyBorder="1" applyAlignment="1">
      <alignment horizontal="center"/>
    </xf>
    <xf numFmtId="0" fontId="170" fillId="0" borderId="0" xfId="0" applyFont="1" applyFill="1" applyAlignment="1">
      <alignment horizontal="center" vertical="center"/>
    </xf>
    <xf numFmtId="0" fontId="164" fillId="0" borderId="0" xfId="0" applyFont="1" applyFill="1" applyAlignment="1">
      <alignment horizontal="center" vertical="center"/>
    </xf>
    <xf numFmtId="49" fontId="169" fillId="0" borderId="0" xfId="0" applyNumberFormat="1" applyFont="1" applyFill="1" applyAlignment="1">
      <alignment horizontal="center" vertical="center"/>
    </xf>
    <xf numFmtId="49" fontId="0" fillId="0" borderId="0" xfId="0" applyNumberFormat="1" applyFill="1" applyAlignment="1">
      <alignment horizontal="left" vertical="distributed"/>
    </xf>
  </cellXfs>
  <cellStyles count="593">
    <cellStyle name="??" xfId="1" xr:uid="{00000000-0005-0000-0000-000000000000}"/>
    <cellStyle name="?? [0.00]_ADMAG" xfId="2" xr:uid="{00000000-0005-0000-0000-000001000000}"/>
    <cellStyle name="?? [0]_PERSONAL" xfId="3" xr:uid="{00000000-0005-0000-0000-000002000000}"/>
    <cellStyle name="???" xfId="4" xr:uid="{00000000-0005-0000-0000-000003000000}"/>
    <cellStyle name="???? [0.00]_ADMAG" xfId="5" xr:uid="{00000000-0005-0000-0000-000004000000}"/>
    <cellStyle name="?????????????????" xfId="6" xr:uid="{00000000-0005-0000-0000-000005000000}"/>
    <cellStyle name="????????????????? [0]_MOGAS97" xfId="7" xr:uid="{00000000-0005-0000-0000-000006000000}"/>
    <cellStyle name="??????????????????? [0]_MOGAS97" xfId="8" xr:uid="{00000000-0005-0000-0000-000007000000}"/>
    <cellStyle name="???????????????????_MOGAS97" xfId="9" xr:uid="{00000000-0005-0000-0000-000008000000}"/>
    <cellStyle name="?????????????????_MOGAS97" xfId="10" xr:uid="{00000000-0005-0000-0000-000009000000}"/>
    <cellStyle name="????[0]_PLDT" xfId="11" xr:uid="{00000000-0005-0000-0000-00000A000000}"/>
    <cellStyle name="????_ADMAG" xfId="12" xr:uid="{00000000-0005-0000-0000-00000B000000}"/>
    <cellStyle name="???[0]_liz-ss" xfId="13" xr:uid="{00000000-0005-0000-0000-00000C000000}"/>
    <cellStyle name="???_'01.11" xfId="14" xr:uid="{00000000-0005-0000-0000-00000D000000}"/>
    <cellStyle name="??[0]_PLDT" xfId="15" xr:uid="{00000000-0005-0000-0000-00000E000000}"/>
    <cellStyle name="??_ADMAG" xfId="16" xr:uid="{00000000-0005-0000-0000-00000F000000}"/>
    <cellStyle name="_%(SignOnly)" xfId="17" xr:uid="{00000000-0005-0000-0000-000010000000}"/>
    <cellStyle name="_%(SignOnly) 2" xfId="18" xr:uid="{00000000-0005-0000-0000-000011000000}"/>
    <cellStyle name="_%(SignSpaceOnly)" xfId="19" xr:uid="{00000000-0005-0000-0000-000012000000}"/>
    <cellStyle name="_%(SignSpaceOnly) 2" xfId="20" xr:uid="{00000000-0005-0000-0000-000013000000}"/>
    <cellStyle name="_20-30" xfId="21" xr:uid="{00000000-0005-0000-0000-000014000000}"/>
    <cellStyle name="_B5" xfId="22" xr:uid="{00000000-0005-0000-0000-000015000000}"/>
    <cellStyle name="_Comma" xfId="23" xr:uid="{00000000-0005-0000-0000-000016000000}"/>
    <cellStyle name="_Comma 2" xfId="24" xr:uid="{00000000-0005-0000-0000-000017000000}"/>
    <cellStyle name="_cost &amp; sa -kei" xfId="25" xr:uid="{00000000-0005-0000-0000-000018000000}"/>
    <cellStyle name="_Cpb - 09 - q3 - wp" xfId="26" xr:uid="{00000000-0005-0000-0000-000019000000}"/>
    <cellStyle name="_Cpb - 09 - Q3 - wp - v1" xfId="27" xr:uid="{00000000-0005-0000-0000-00001A000000}"/>
    <cellStyle name="_Cpb - ye 08 - lead 1 - v2" xfId="28" xr:uid="{00000000-0005-0000-0000-00001B000000}"/>
    <cellStyle name="_Cpb - ye 08 - lead 1 - v2 2" xfId="29" xr:uid="{00000000-0005-0000-0000-00001C000000}"/>
    <cellStyle name="_Crf - 09 - q3 - wp - 2" xfId="30" xr:uid="{00000000-0005-0000-0000-00001D000000}"/>
    <cellStyle name="_Crf - 09 - q3 - wp - 3" xfId="31" xr:uid="{00000000-0005-0000-0000-00001E000000}"/>
    <cellStyle name="_Crf - 09 - q3 - wp - 3 2" xfId="32" xr:uid="{00000000-0005-0000-0000-00001F000000}"/>
    <cellStyle name="_Crs - 09 - Q1 - wp" xfId="33" xr:uid="{00000000-0005-0000-0000-000020000000}"/>
    <cellStyle name="_Crs - 09 - Q1 - wp 2" xfId="34" xr:uid="{00000000-0005-0000-0000-000021000000}"/>
    <cellStyle name="_Crs - 09 - q3 - wp" xfId="35" xr:uid="{00000000-0005-0000-0000-000022000000}"/>
    <cellStyle name="_Crs - ye 08 - lead - 3" xfId="36" xr:uid="{00000000-0005-0000-0000-000023000000}"/>
    <cellStyle name="_Currency" xfId="37" xr:uid="{00000000-0005-0000-0000-000024000000}"/>
    <cellStyle name="_Currency 2" xfId="38" xr:uid="{00000000-0005-0000-0000-000025000000}"/>
    <cellStyle name="_CurrencySpace" xfId="39" xr:uid="{00000000-0005-0000-0000-000026000000}"/>
    <cellStyle name="_CurrencySpace 2" xfId="40" xr:uid="{00000000-0005-0000-0000-000027000000}"/>
    <cellStyle name="_Detailed Fixed Asset" xfId="41" xr:uid="{00000000-0005-0000-0000-000028000000}"/>
    <cellStyle name="_Euro" xfId="42" xr:uid="{00000000-0005-0000-0000-000029000000}"/>
    <cellStyle name="_Euro 2" xfId="43" xr:uid="{00000000-0005-0000-0000-00002A000000}"/>
    <cellStyle name="_F3-1" xfId="44" xr:uid="{00000000-0005-0000-0000-00002B000000}"/>
    <cellStyle name="_Fixed Asset Working(Interim)" xfId="45" xr:uid="{00000000-0005-0000-0000-00002C000000}"/>
    <cellStyle name="_Heading" xfId="46" xr:uid="{00000000-0005-0000-0000-00002D000000}"/>
    <cellStyle name="_Highlight" xfId="47" xr:uid="{00000000-0005-0000-0000-00002E000000}"/>
    <cellStyle name="_Highlight 2" xfId="48" xr:uid="{00000000-0005-0000-0000-00002F000000}"/>
    <cellStyle name="_KK-sublead 31.12.08-file 2" xfId="49" xr:uid="{00000000-0005-0000-0000-000030000000}"/>
    <cellStyle name="_Komatsu-year ended '06 (version 1)" xfId="50" xr:uid="{00000000-0005-0000-0000-000031000000}"/>
    <cellStyle name="_Komatsu-year ended '06 (version 1)_Cp2 - 09 - wp - 2" xfId="51" xr:uid="{00000000-0005-0000-0000-000032000000}"/>
    <cellStyle name="_Komatsu-year ended '06 (version 1)_Cp2 - 09 - wp - 3" xfId="52" xr:uid="{00000000-0005-0000-0000-000033000000}"/>
    <cellStyle name="_Komatsu-year ended '06 (version 1)_Cp2 - 09 - wp - 4" xfId="53" xr:uid="{00000000-0005-0000-0000-000034000000}"/>
    <cellStyle name="_Komatsu-year ended '06 (version 1)_Cp2 - 10 - q1 - wp" xfId="54" xr:uid="{00000000-0005-0000-0000-000035000000}"/>
    <cellStyle name="_Komatsu-year ended '06 (version 1)_Cpb - 09 - q3 - wp" xfId="55" xr:uid="{00000000-0005-0000-0000-000036000000}"/>
    <cellStyle name="_Komatsu-year ended '06 (version 1)_Cpb - 09 - wp - 2" xfId="56" xr:uid="{00000000-0005-0000-0000-000037000000}"/>
    <cellStyle name="_Komatsu-year ended '06 (version 1)_Cpb - 09 - wp - 3" xfId="57" xr:uid="{00000000-0005-0000-0000-000038000000}"/>
    <cellStyle name="_Komatsu-year ended '06 (version 1)_Cpb - 09 - wp - 4" xfId="58" xr:uid="{00000000-0005-0000-0000-000039000000}"/>
    <cellStyle name="_Komatsu-year ended '06 (version 1)_Cpb - 09 - wp - 4 - v2" xfId="59" xr:uid="{00000000-0005-0000-0000-00003A000000}"/>
    <cellStyle name="_Komatsu-year ended '06 (version 1)_Cpb - 10 - wp - 2" xfId="60" xr:uid="{00000000-0005-0000-0000-00003B000000}"/>
    <cellStyle name="_Komatsu-year ended '06 (version 1)_Cpb - 10 - wp - 3" xfId="61" xr:uid="{00000000-0005-0000-0000-00003C000000}"/>
    <cellStyle name="_Komatsu-year ended '06 (version 1)_Cph - 09 - wp - 2 - v2" xfId="62" xr:uid="{00000000-0005-0000-0000-00003D000000}"/>
    <cellStyle name="_Komatsu-year ended '06 (version 1)_Cph - 09 - wp - 3" xfId="63" xr:uid="{00000000-0005-0000-0000-00003E000000}"/>
    <cellStyle name="_Komatsu-year ended '06 (version 1)_Crf - 09 - q3 - wp - 3" xfId="64" xr:uid="{00000000-0005-0000-0000-00003F000000}"/>
    <cellStyle name="_Komatsu-year ended '06 (version 1)_Crs - 09 - wp - 2" xfId="65" xr:uid="{00000000-0005-0000-0000-000040000000}"/>
    <cellStyle name="_Komatsu-year ended '06 (version 1)_Crs - 09 - wp - 3" xfId="66" xr:uid="{00000000-0005-0000-0000-000041000000}"/>
    <cellStyle name="_Komatsu-year ended '06 (version 1)_Crs - 09 - wp - 4" xfId="67" xr:uid="{00000000-0005-0000-0000-000042000000}"/>
    <cellStyle name="_Komatsu-year ended '06 (version 1)_O301" xfId="68" xr:uid="{00000000-0005-0000-0000-000043000000}"/>
    <cellStyle name="_Komatsu-year ended '06 (version 1)_ZC310" xfId="69" xr:uid="{00000000-0005-0000-0000-000044000000}"/>
    <cellStyle name="_Lead_CW_31-12-08 file 1" xfId="70" xr:uid="{00000000-0005-0000-0000-000045000000}"/>
    <cellStyle name="_Lead_CW_31-12-08 file 2" xfId="71" xr:uid="{00000000-0005-0000-0000-000046000000}"/>
    <cellStyle name="_Leadsheet BCP _31 Mar 09" xfId="72" xr:uid="{00000000-0005-0000-0000-000047000000}"/>
    <cellStyle name="_Leadsheet CP3_31.12.09 File 2" xfId="73" xr:uid="{00000000-0005-0000-0000-000048000000}"/>
    <cellStyle name="_Leadsheet CW _31 Mar 09 (version 1)" xfId="74" xr:uid="{00000000-0005-0000-0000-000049000000}"/>
    <cellStyle name="_Leadsheet_FMC_31 DEC 08_V5_Jue" xfId="75" xr:uid="{00000000-0005-0000-0000-00004A000000}"/>
    <cellStyle name="_Leadsheet_PSM_30.06.08_Jue_V3" xfId="76" xr:uid="{00000000-0005-0000-0000-00004B000000}"/>
    <cellStyle name="_Linking'06-update" xfId="77" xr:uid="{00000000-0005-0000-0000-00004C000000}"/>
    <cellStyle name="_Multiple" xfId="78" xr:uid="{00000000-0005-0000-0000-00004D000000}"/>
    <cellStyle name="_Multiple 2" xfId="79" xr:uid="{00000000-0005-0000-0000-00004E000000}"/>
    <cellStyle name="_Multiple_Cheque On Hand" xfId="80" xr:uid="{00000000-0005-0000-0000-00004F000000}"/>
    <cellStyle name="_Multiple_Cheque On Hand 2" xfId="81" xr:uid="{00000000-0005-0000-0000-000050000000}"/>
    <cellStyle name="_MultipleSpace" xfId="82" xr:uid="{00000000-0005-0000-0000-000051000000}"/>
    <cellStyle name="_MultipleSpace 2" xfId="83" xr:uid="{00000000-0005-0000-0000-000052000000}"/>
    <cellStyle name="_MultipleSpace_Cheque On Hand" xfId="84" xr:uid="{00000000-0005-0000-0000-000053000000}"/>
    <cellStyle name="_MultipleSpace_Cheque On Hand 2" xfId="85" xr:uid="{00000000-0005-0000-0000-000054000000}"/>
    <cellStyle name="_Property tax" xfId="86" xr:uid="{00000000-0005-0000-0000-000055000000}"/>
    <cellStyle name="_Q3'08 Outstanding Deposit - Conso" xfId="87" xr:uid="{00000000-0005-0000-0000-000056000000}"/>
    <cellStyle name="_Sampling plan ZC" xfId="88" xr:uid="{00000000-0005-0000-0000-000057000000}"/>
    <cellStyle name="_Sheet1" xfId="89" xr:uid="{00000000-0005-0000-0000-000058000000}"/>
    <cellStyle name="_Sub lead Watta Q3'08" xfId="90" xr:uid="{00000000-0005-0000-0000-000059000000}"/>
    <cellStyle name="_SubHeading" xfId="91" xr:uid="{00000000-0005-0000-0000-00005A000000}"/>
    <cellStyle name="_Sublead" xfId="92" xr:uid="{00000000-0005-0000-0000-00005B000000}"/>
    <cellStyle name="_Sublead 31.12.08- file_2 (version 2)" xfId="93" xr:uid="{00000000-0005-0000-0000-00005C000000}"/>
    <cellStyle name="_Table" xfId="94" xr:uid="{00000000-0005-0000-0000-00005D000000}"/>
    <cellStyle name="_TableHead" xfId="95" xr:uid="{00000000-0005-0000-0000-00005E000000}"/>
    <cellStyle name="_TableRowHead" xfId="96" xr:uid="{00000000-0005-0000-0000-00005F000000}"/>
    <cellStyle name="_TableSuperHead" xfId="97" xr:uid="{00000000-0005-0000-0000-000060000000}"/>
    <cellStyle name="_top eve-06-ni" xfId="98" xr:uid="{00000000-0005-0000-0000-000061000000}"/>
    <cellStyle name="_TOP LSR_YE'07_02.10.08" xfId="99" xr:uid="{00000000-0005-0000-0000-000062000000}"/>
    <cellStyle name="_Top YE 08_BCP V1.1" xfId="100" xr:uid="{00000000-0005-0000-0000-000063000000}"/>
    <cellStyle name="_Top YE 08_BCP_V1.3" xfId="101" xr:uid="{00000000-0005-0000-0000-000064000000}"/>
    <cellStyle name="_TopQ3' 07" xfId="102" xr:uid="{00000000-0005-0000-0000-000065000000}"/>
    <cellStyle name="_Top-summit'06-1" xfId="103" xr:uid="{00000000-0005-0000-0000-000066000000}"/>
    <cellStyle name="_Udon Cashflow Projection to KPMG - 090603" xfId="104" xr:uid="{00000000-0005-0000-0000-000067000000}"/>
    <cellStyle name="_update" xfId="105" xr:uid="{00000000-0005-0000-0000-000068000000}"/>
    <cellStyle name="_update 2" xfId="106" xr:uid="{00000000-0005-0000-0000-000069000000}"/>
    <cellStyle name="_WP CP2 Q3'08" xfId="107" xr:uid="{00000000-0005-0000-0000-00006A000000}"/>
    <cellStyle name="_WP_2003new" xfId="108" xr:uid="{00000000-0005-0000-0000-00006B000000}"/>
    <cellStyle name="’??? [0.00]_TMCA Spreadsheet(body)" xfId="109" xr:uid="{00000000-0005-0000-0000-00006C000000}"/>
    <cellStyle name="’???_TMCA Spreadsheet(body)" xfId="110" xr:uid="{00000000-0005-0000-0000-00006D000000}"/>
    <cellStyle name="=C:\WINNT\SYSTEM32\COMMAND.COM" xfId="111" xr:uid="{00000000-0005-0000-0000-00006E000000}"/>
    <cellStyle name="=C:\WINNT\SYSTEM32\COMMAND.COM 2" xfId="112" xr:uid="{00000000-0005-0000-0000-00006F000000}"/>
    <cellStyle name="¶W³sµ²" xfId="113" xr:uid="{00000000-0005-0000-0000-000070000000}"/>
    <cellStyle name="•W?_TMCA Spreadsheet(body)" xfId="114" xr:uid="{00000000-0005-0000-0000-000071000000}"/>
    <cellStyle name="0,0_x000d__x000a_NA_x000d__x000a_" xfId="115" xr:uid="{00000000-0005-0000-0000-000072000000}"/>
    <cellStyle name="_x0005_0&gt;឴Ǵ" xfId="116" xr:uid="{00000000-0005-0000-0000-000073000000}"/>
    <cellStyle name="2)" xfId="117" xr:uid="{00000000-0005-0000-0000-000074000000}"/>
    <cellStyle name="20% - Accent1 2" xfId="118" xr:uid="{00000000-0005-0000-0000-000075000000}"/>
    <cellStyle name="20% - Accent2 2" xfId="119" xr:uid="{00000000-0005-0000-0000-000076000000}"/>
    <cellStyle name="20% - Accent3 2" xfId="120" xr:uid="{00000000-0005-0000-0000-000077000000}"/>
    <cellStyle name="20% - Accent4 2" xfId="121" xr:uid="{00000000-0005-0000-0000-000078000000}"/>
    <cellStyle name="20% - Accent5 2" xfId="122" xr:uid="{00000000-0005-0000-0000-000079000000}"/>
    <cellStyle name="20% - Accent6 2" xfId="123" xr:uid="{00000000-0005-0000-0000-00007A000000}"/>
    <cellStyle name="20% - ส่วนที่ถูกเน้น1" xfId="124" xr:uid="{00000000-0005-0000-0000-00007B000000}"/>
    <cellStyle name="20% - ส่วนที่ถูกเน้น2" xfId="125" xr:uid="{00000000-0005-0000-0000-00007C000000}"/>
    <cellStyle name="20% - ส่วนที่ถูกเน้น3" xfId="126" xr:uid="{00000000-0005-0000-0000-00007D000000}"/>
    <cellStyle name="20% - ส่วนที่ถูกเน้น4" xfId="127" xr:uid="{00000000-0005-0000-0000-00007E000000}"/>
    <cellStyle name="20% - ส่วนที่ถูกเน้น5" xfId="128" xr:uid="{00000000-0005-0000-0000-00007F000000}"/>
    <cellStyle name="20% - ส่วนที่ถูกเน้น6" xfId="129" xr:uid="{00000000-0005-0000-0000-000080000000}"/>
    <cellStyle name="2decimal" xfId="130" xr:uid="{00000000-0005-0000-0000-000081000000}"/>
    <cellStyle name="40% - Accent1 2" xfId="131" xr:uid="{00000000-0005-0000-0000-000082000000}"/>
    <cellStyle name="40% - Accent2 2" xfId="132" xr:uid="{00000000-0005-0000-0000-000083000000}"/>
    <cellStyle name="40% - Accent3 2" xfId="133" xr:uid="{00000000-0005-0000-0000-000084000000}"/>
    <cellStyle name="40% - Accent4 2" xfId="134" xr:uid="{00000000-0005-0000-0000-000085000000}"/>
    <cellStyle name="40% - Accent5 2" xfId="135" xr:uid="{00000000-0005-0000-0000-000086000000}"/>
    <cellStyle name="40% - Accent6 2" xfId="136" xr:uid="{00000000-0005-0000-0000-000087000000}"/>
    <cellStyle name="40% - ส่วนที่ถูกเน้น1" xfId="137" xr:uid="{00000000-0005-0000-0000-000088000000}"/>
    <cellStyle name="40% - ส่วนที่ถูกเน้น2" xfId="138" xr:uid="{00000000-0005-0000-0000-000089000000}"/>
    <cellStyle name="40% - ส่วนที่ถูกเน้น3" xfId="139" xr:uid="{00000000-0005-0000-0000-00008A000000}"/>
    <cellStyle name="40% - ส่วนที่ถูกเน้น4" xfId="140" xr:uid="{00000000-0005-0000-0000-00008B000000}"/>
    <cellStyle name="40% - ส่วนที่ถูกเน้น5" xfId="141" xr:uid="{00000000-0005-0000-0000-00008C000000}"/>
    <cellStyle name="40% - ส่วนที่ถูกเน้น6" xfId="142" xr:uid="{00000000-0005-0000-0000-00008D000000}"/>
    <cellStyle name="594941.25" xfId="143" xr:uid="{00000000-0005-0000-0000-00008E000000}"/>
    <cellStyle name="60% - Accent1 2" xfId="144" xr:uid="{00000000-0005-0000-0000-00008F000000}"/>
    <cellStyle name="60% - Accent2 2" xfId="145" xr:uid="{00000000-0005-0000-0000-000090000000}"/>
    <cellStyle name="60% - Accent3 2" xfId="146" xr:uid="{00000000-0005-0000-0000-000091000000}"/>
    <cellStyle name="60% - Accent4 2" xfId="147" xr:uid="{00000000-0005-0000-0000-000092000000}"/>
    <cellStyle name="60% - Accent5 2" xfId="148" xr:uid="{00000000-0005-0000-0000-000093000000}"/>
    <cellStyle name="60% - Accent6 2" xfId="149" xr:uid="{00000000-0005-0000-0000-000094000000}"/>
    <cellStyle name="60% - ส่วนที่ถูกเน้น1" xfId="150" xr:uid="{00000000-0005-0000-0000-000095000000}"/>
    <cellStyle name="60% - ส่วนที่ถูกเน้น2" xfId="151" xr:uid="{00000000-0005-0000-0000-000096000000}"/>
    <cellStyle name="60% - ส่วนที่ถูกเน้น3" xfId="152" xr:uid="{00000000-0005-0000-0000-000097000000}"/>
    <cellStyle name="60% - ส่วนที่ถูกเน้น4" xfId="153" xr:uid="{00000000-0005-0000-0000-000098000000}"/>
    <cellStyle name="60% - ส่วนที่ถูกเน้น5" xfId="154" xr:uid="{00000000-0005-0000-0000-000099000000}"/>
    <cellStyle name="60% - ส่วนที่ถูกเน้น6" xfId="155" xr:uid="{00000000-0005-0000-0000-00009A000000}"/>
    <cellStyle name="75" xfId="156" xr:uid="{00000000-0005-0000-0000-00009B000000}"/>
    <cellStyle name="a_QTR94_95_1ฟ๙ศธบ๑ณปฟช (2)" xfId="157" xr:uid="{00000000-0005-0000-0000-00009C000000}"/>
    <cellStyle name="AA FRAME" xfId="158" xr:uid="{00000000-0005-0000-0000-00009D000000}"/>
    <cellStyle name="AA HEADING" xfId="159" xr:uid="{00000000-0005-0000-0000-00009E000000}"/>
    <cellStyle name="AA INITIALS" xfId="160" xr:uid="{00000000-0005-0000-0000-00009F000000}"/>
    <cellStyle name="AA INPUT" xfId="161" xr:uid="{00000000-0005-0000-0000-0000A0000000}"/>
    <cellStyle name="AA LOCK" xfId="162" xr:uid="{00000000-0005-0000-0000-0000A1000000}"/>
    <cellStyle name="AA MGR NAME" xfId="163" xr:uid="{00000000-0005-0000-0000-0000A2000000}"/>
    <cellStyle name="AA NORMAL" xfId="164" xr:uid="{00000000-0005-0000-0000-0000A3000000}"/>
    <cellStyle name="AA NUMBER" xfId="165" xr:uid="{00000000-0005-0000-0000-0000A4000000}"/>
    <cellStyle name="AA NUMBER2" xfId="166" xr:uid="{00000000-0005-0000-0000-0000A5000000}"/>
    <cellStyle name="AA QUESTION" xfId="167" xr:uid="{00000000-0005-0000-0000-0000A6000000}"/>
    <cellStyle name="AA SHADE" xfId="168" xr:uid="{00000000-0005-0000-0000-0000A7000000}"/>
    <cellStyle name="Accent1 2" xfId="169" xr:uid="{00000000-0005-0000-0000-0000A8000000}"/>
    <cellStyle name="Accent2 2" xfId="170" xr:uid="{00000000-0005-0000-0000-0000A9000000}"/>
    <cellStyle name="Accent3 2" xfId="171" xr:uid="{00000000-0005-0000-0000-0000AA000000}"/>
    <cellStyle name="Accent4 2" xfId="172" xr:uid="{00000000-0005-0000-0000-0000AB000000}"/>
    <cellStyle name="Accent5 2" xfId="173" xr:uid="{00000000-0005-0000-0000-0000AC000000}"/>
    <cellStyle name="Accent6 2" xfId="174" xr:uid="{00000000-0005-0000-0000-0000AD000000}"/>
    <cellStyle name="ÅëÈ­ [0]_±âÅ¸" xfId="175" xr:uid="{00000000-0005-0000-0000-0000AE000000}"/>
    <cellStyle name="ÅëÈ­_±âÅ¸" xfId="176" xr:uid="{00000000-0005-0000-0000-0000AF000000}"/>
    <cellStyle name="ÀH«áªº¶W³sµ²" xfId="177" xr:uid="{00000000-0005-0000-0000-0000B0000000}"/>
    <cellStyle name="args.style" xfId="178" xr:uid="{00000000-0005-0000-0000-0000B1000000}"/>
    <cellStyle name="ÄÞ¸¶ [0]_±âÅ¸" xfId="179" xr:uid="{00000000-0005-0000-0000-0000B2000000}"/>
    <cellStyle name="ÄÞ¸¶_±âÅ¸" xfId="180" xr:uid="{00000000-0005-0000-0000-0000B3000000}"/>
    <cellStyle name="Availability" xfId="181" xr:uid="{00000000-0005-0000-0000-0000B4000000}"/>
    <cellStyle name="Bad 2" xfId="182" xr:uid="{00000000-0005-0000-0000-0000B5000000}"/>
    <cellStyle name="BLD BLUE" xfId="183" xr:uid="{00000000-0005-0000-0000-0000B6000000}"/>
    <cellStyle name="Body" xfId="184" xr:uid="{00000000-0005-0000-0000-0000B7000000}"/>
    <cellStyle name="Border" xfId="185" xr:uid="{00000000-0005-0000-0000-0000B8000000}"/>
    <cellStyle name="Ç¥ÁØ_¿¬°£´©°è¿¹»ó" xfId="186" xr:uid="{00000000-0005-0000-0000-0000B9000000}"/>
    <cellStyle name="Calc Currency (0)" xfId="187" xr:uid="{00000000-0005-0000-0000-0000BA000000}"/>
    <cellStyle name="Calc Currency (2)" xfId="188" xr:uid="{00000000-0005-0000-0000-0000BB000000}"/>
    <cellStyle name="Calc Percent (0)" xfId="189" xr:uid="{00000000-0005-0000-0000-0000BC000000}"/>
    <cellStyle name="Calc Percent (1)" xfId="190" xr:uid="{00000000-0005-0000-0000-0000BD000000}"/>
    <cellStyle name="Calc Percent (2)" xfId="191" xr:uid="{00000000-0005-0000-0000-0000BE000000}"/>
    <cellStyle name="Calc Units (0)" xfId="192" xr:uid="{00000000-0005-0000-0000-0000BF000000}"/>
    <cellStyle name="Calc Units (1)" xfId="193" xr:uid="{00000000-0005-0000-0000-0000C0000000}"/>
    <cellStyle name="Calc Units (2)" xfId="194" xr:uid="{00000000-0005-0000-0000-0000C1000000}"/>
    <cellStyle name="Calculation 2" xfId="195" xr:uid="{00000000-0005-0000-0000-0000C2000000}"/>
    <cellStyle name="CG WIN 10" xfId="196" xr:uid="{00000000-0005-0000-0000-0000C3000000}"/>
    <cellStyle name="CG WIN 12" xfId="197" xr:uid="{00000000-0005-0000-0000-0000C4000000}"/>
    <cellStyle name="Change A&amp;ll" xfId="198" xr:uid="{00000000-0005-0000-0000-0000C5000000}"/>
    <cellStyle name="Check Cell 2" xfId="199" xr:uid="{00000000-0005-0000-0000-0000C6000000}"/>
    <cellStyle name="Column Heading" xfId="200" xr:uid="{00000000-0005-0000-0000-0000C7000000}"/>
    <cellStyle name="Comma" xfId="201" builtinId="3"/>
    <cellStyle name="Comma  - Style1" xfId="202" xr:uid="{00000000-0005-0000-0000-0000C9000000}"/>
    <cellStyle name="Comma  - Style2" xfId="203" xr:uid="{00000000-0005-0000-0000-0000CA000000}"/>
    <cellStyle name="Comma  - Style3" xfId="204" xr:uid="{00000000-0005-0000-0000-0000CB000000}"/>
    <cellStyle name="Comma  - Style4" xfId="205" xr:uid="{00000000-0005-0000-0000-0000CC000000}"/>
    <cellStyle name="Comma  - Style5" xfId="206" xr:uid="{00000000-0005-0000-0000-0000CD000000}"/>
    <cellStyle name="Comma  - Style6" xfId="207" xr:uid="{00000000-0005-0000-0000-0000CE000000}"/>
    <cellStyle name="Comma  - Style7" xfId="208" xr:uid="{00000000-0005-0000-0000-0000CF000000}"/>
    <cellStyle name="Comma  - Style8" xfId="209" xr:uid="{00000000-0005-0000-0000-0000D0000000}"/>
    <cellStyle name="Comma [00]" xfId="210" xr:uid="{00000000-0005-0000-0000-0000D1000000}"/>
    <cellStyle name="Comma 10" xfId="211" xr:uid="{00000000-0005-0000-0000-0000D2000000}"/>
    <cellStyle name="Comma 10 2" xfId="212" xr:uid="{00000000-0005-0000-0000-0000D3000000}"/>
    <cellStyle name="Comma 11" xfId="213" xr:uid="{00000000-0005-0000-0000-0000D4000000}"/>
    <cellStyle name="Comma 11 2" xfId="214" xr:uid="{00000000-0005-0000-0000-0000D5000000}"/>
    <cellStyle name="Comma 11 2 2 2" xfId="215" xr:uid="{00000000-0005-0000-0000-0000D6000000}"/>
    <cellStyle name="Comma 12" xfId="216" xr:uid="{00000000-0005-0000-0000-0000D7000000}"/>
    <cellStyle name="Comma 13" xfId="217" xr:uid="{00000000-0005-0000-0000-0000D8000000}"/>
    <cellStyle name="Comma 14" xfId="218" xr:uid="{00000000-0005-0000-0000-0000D9000000}"/>
    <cellStyle name="Comma 15" xfId="219" xr:uid="{00000000-0005-0000-0000-0000DA000000}"/>
    <cellStyle name="Comma 16" xfId="220" xr:uid="{00000000-0005-0000-0000-0000DB000000}"/>
    <cellStyle name="Comma 17" xfId="221" xr:uid="{00000000-0005-0000-0000-0000DC000000}"/>
    <cellStyle name="Comma 18" xfId="222" xr:uid="{00000000-0005-0000-0000-0000DD000000}"/>
    <cellStyle name="Comma 19" xfId="223" xr:uid="{00000000-0005-0000-0000-0000DE000000}"/>
    <cellStyle name="Comma 2" xfId="224" xr:uid="{00000000-0005-0000-0000-0000DF000000}"/>
    <cellStyle name="Comma 2 2" xfId="225" xr:uid="{00000000-0005-0000-0000-0000E0000000}"/>
    <cellStyle name="Comma 2 2 2" xfId="226" xr:uid="{00000000-0005-0000-0000-0000E1000000}"/>
    <cellStyle name="Comma 3" xfId="227" xr:uid="{00000000-0005-0000-0000-0000E2000000}"/>
    <cellStyle name="Comma 3 2" xfId="228" xr:uid="{00000000-0005-0000-0000-0000E3000000}"/>
    <cellStyle name="Comma 3 3" xfId="229" xr:uid="{00000000-0005-0000-0000-0000E4000000}"/>
    <cellStyle name="Comma 3 4" xfId="230" xr:uid="{00000000-0005-0000-0000-0000E5000000}"/>
    <cellStyle name="Comma 4" xfId="231" xr:uid="{00000000-0005-0000-0000-0000E6000000}"/>
    <cellStyle name="Comma 4 2" xfId="232" xr:uid="{00000000-0005-0000-0000-0000E7000000}"/>
    <cellStyle name="Comma 5" xfId="233" xr:uid="{00000000-0005-0000-0000-0000E8000000}"/>
    <cellStyle name="Comma 5 3" xfId="234" xr:uid="{00000000-0005-0000-0000-0000E9000000}"/>
    <cellStyle name="Comma 6" xfId="235" xr:uid="{00000000-0005-0000-0000-0000EA000000}"/>
    <cellStyle name="Comma 6 2" xfId="236" xr:uid="{00000000-0005-0000-0000-0000EB000000}"/>
    <cellStyle name="Comma 7" xfId="237" xr:uid="{00000000-0005-0000-0000-0000EC000000}"/>
    <cellStyle name="Comma 8" xfId="238" xr:uid="{00000000-0005-0000-0000-0000ED000000}"/>
    <cellStyle name="Comma 9" xfId="239" xr:uid="{00000000-0005-0000-0000-0000EE000000}"/>
    <cellStyle name="comma zerodec" xfId="240" xr:uid="{00000000-0005-0000-0000-0000EF000000}"/>
    <cellStyle name="Comma0" xfId="241" xr:uid="{00000000-0005-0000-0000-0000F0000000}"/>
    <cellStyle name="Comma0 - Modelo1" xfId="242" xr:uid="{00000000-0005-0000-0000-0000F1000000}"/>
    <cellStyle name="Comma0 - Style1" xfId="243" xr:uid="{00000000-0005-0000-0000-0000F2000000}"/>
    <cellStyle name="Comma0_Leadsheet_PSM_30.06.08_Jue_V3" xfId="244" xr:uid="{00000000-0005-0000-0000-0000F3000000}"/>
    <cellStyle name="Comma1 - Modelo2" xfId="245" xr:uid="{00000000-0005-0000-0000-0000F4000000}"/>
    <cellStyle name="Comma1 - Style2" xfId="246" xr:uid="{00000000-0005-0000-0000-0000F5000000}"/>
    <cellStyle name="Copied" xfId="247" xr:uid="{00000000-0005-0000-0000-0000F6000000}"/>
    <cellStyle name="Credit" xfId="248" xr:uid="{00000000-0005-0000-0000-0000F7000000}"/>
    <cellStyle name="Curren - Style3" xfId="249" xr:uid="{00000000-0005-0000-0000-0000F8000000}"/>
    <cellStyle name="Curren - Style4" xfId="250" xr:uid="{00000000-0005-0000-0000-0000F9000000}"/>
    <cellStyle name="Currency [0]b" xfId="251" xr:uid="{00000000-0005-0000-0000-0000FA000000}"/>
    <cellStyle name="Currency [00]" xfId="252" xr:uid="{00000000-0005-0000-0000-0000FB000000}"/>
    <cellStyle name="currency(2)" xfId="253" xr:uid="{00000000-0005-0000-0000-0000FC000000}"/>
    <cellStyle name="Currency0" xfId="254" xr:uid="{00000000-0005-0000-0000-0000FD000000}"/>
    <cellStyle name="Currency1" xfId="255" xr:uid="{00000000-0005-0000-0000-0000FE000000}"/>
    <cellStyle name="Currency2" xfId="256" xr:uid="{00000000-0005-0000-0000-0000FF000000}"/>
    <cellStyle name="Currency2 2" xfId="257" xr:uid="{00000000-0005-0000-0000-000000010000}"/>
    <cellStyle name="Custom - Style1" xfId="258" xr:uid="{00000000-0005-0000-0000-000001010000}"/>
    <cellStyle name="Custom - Style8" xfId="259" xr:uid="{00000000-0005-0000-0000-000002010000}"/>
    <cellStyle name="Dan" xfId="260" xr:uid="{00000000-0005-0000-0000-000003010000}"/>
    <cellStyle name="Data   - Style2" xfId="261" xr:uid="{00000000-0005-0000-0000-000004010000}"/>
    <cellStyle name="Date" xfId="262" xr:uid="{00000000-0005-0000-0000-000005010000}"/>
    <cellStyle name="Date Short" xfId="263" xr:uid="{00000000-0005-0000-0000-000006010000}"/>
    <cellStyle name="Date_cost &amp; sa -kei" xfId="264" xr:uid="{00000000-0005-0000-0000-000007010000}"/>
    <cellStyle name="Debit" xfId="265" xr:uid="{00000000-0005-0000-0000-000008010000}"/>
    <cellStyle name="DELTA" xfId="266" xr:uid="{00000000-0005-0000-0000-000009010000}"/>
    <cellStyle name="Dezimal [0]_35ERI8T2gbIEMixb4v26icuOo" xfId="267" xr:uid="{00000000-0005-0000-0000-00000A010000}"/>
    <cellStyle name="Dezimal_35ERI8T2gbIEMixb4v26icuOo" xfId="268" xr:uid="{00000000-0005-0000-0000-00000B010000}"/>
    <cellStyle name="Dia" xfId="269" xr:uid="{00000000-0005-0000-0000-00000C010000}"/>
    <cellStyle name="Dollar (zero dec)" xfId="270" xr:uid="{00000000-0005-0000-0000-00000D010000}"/>
    <cellStyle name="Encabez1" xfId="271" xr:uid="{00000000-0005-0000-0000-00000E010000}"/>
    <cellStyle name="Encabez2" xfId="272" xr:uid="{00000000-0005-0000-0000-00000F010000}"/>
    <cellStyle name="Enter Currency (0)" xfId="273" xr:uid="{00000000-0005-0000-0000-000010010000}"/>
    <cellStyle name="Enter Currency (2)" xfId="274" xr:uid="{00000000-0005-0000-0000-000011010000}"/>
    <cellStyle name="Enter Units (0)" xfId="275" xr:uid="{00000000-0005-0000-0000-000012010000}"/>
    <cellStyle name="Enter Units (1)" xfId="276" xr:uid="{00000000-0005-0000-0000-000013010000}"/>
    <cellStyle name="Enter Units (2)" xfId="277" xr:uid="{00000000-0005-0000-0000-000014010000}"/>
    <cellStyle name="Entered" xfId="278" xr:uid="{00000000-0005-0000-0000-000015010000}"/>
    <cellStyle name="Euro" xfId="279" xr:uid="{00000000-0005-0000-0000-000016010000}"/>
    <cellStyle name="Euro 2" xfId="280" xr:uid="{00000000-0005-0000-0000-000017010000}"/>
    <cellStyle name="Explanatory Text 2" xfId="281" xr:uid="{00000000-0005-0000-0000-000018010000}"/>
    <cellStyle name="F2" xfId="282" xr:uid="{00000000-0005-0000-0000-000019010000}"/>
    <cellStyle name="F3" xfId="283" xr:uid="{00000000-0005-0000-0000-00001A010000}"/>
    <cellStyle name="F4" xfId="284" xr:uid="{00000000-0005-0000-0000-00001B010000}"/>
    <cellStyle name="F5" xfId="285" xr:uid="{00000000-0005-0000-0000-00001C010000}"/>
    <cellStyle name="F6" xfId="286" xr:uid="{00000000-0005-0000-0000-00001D010000}"/>
    <cellStyle name="F7" xfId="287" xr:uid="{00000000-0005-0000-0000-00001E010000}"/>
    <cellStyle name="F8" xfId="288" xr:uid="{00000000-0005-0000-0000-00001F010000}"/>
    <cellStyle name="Fijo" xfId="289" xr:uid="{00000000-0005-0000-0000-000020010000}"/>
    <cellStyle name="Financiero" xfId="290" xr:uid="{00000000-0005-0000-0000-000021010000}"/>
    <cellStyle name="Fixed" xfId="291" xr:uid="{00000000-0005-0000-0000-000022010000}"/>
    <cellStyle name="Format Number Column" xfId="292" xr:uid="{00000000-0005-0000-0000-000023010000}"/>
    <cellStyle name="gar" xfId="293" xr:uid="{00000000-0005-0000-0000-000024010000}"/>
    <cellStyle name="gar 2" xfId="294" xr:uid="{00000000-0005-0000-0000-000025010000}"/>
    <cellStyle name="Good 2" xfId="295" xr:uid="{00000000-0005-0000-0000-000026010000}"/>
    <cellStyle name="Grey" xfId="296" xr:uid="{00000000-0005-0000-0000-000027010000}"/>
    <cellStyle name="Grey 2" xfId="297" xr:uid="{00000000-0005-0000-0000-000028010000}"/>
    <cellStyle name="Head 1" xfId="298" xr:uid="{00000000-0005-0000-0000-000029010000}"/>
    <cellStyle name="Header1" xfId="299" xr:uid="{00000000-0005-0000-0000-00002A010000}"/>
    <cellStyle name="Header2" xfId="300" xr:uid="{00000000-0005-0000-0000-00002B010000}"/>
    <cellStyle name="Heading" xfId="301" xr:uid="{00000000-0005-0000-0000-00002C010000}"/>
    <cellStyle name="Heading 1 2" xfId="302" xr:uid="{00000000-0005-0000-0000-00002D010000}"/>
    <cellStyle name="Heading 2 2" xfId="303" xr:uid="{00000000-0005-0000-0000-00002E010000}"/>
    <cellStyle name="Heading 3 2" xfId="304" xr:uid="{00000000-0005-0000-0000-00002F010000}"/>
    <cellStyle name="Heading 4 2" xfId="305" xr:uid="{00000000-0005-0000-0000-000030010000}"/>
    <cellStyle name="HEADINGS" xfId="306" xr:uid="{00000000-0005-0000-0000-000031010000}"/>
    <cellStyle name="HEADINGSTOP" xfId="307" xr:uid="{00000000-0005-0000-0000-000032010000}"/>
    <cellStyle name="Indent" xfId="308" xr:uid="{00000000-0005-0000-0000-000033010000}"/>
    <cellStyle name="Info_Main" xfId="309" xr:uid="{00000000-0005-0000-0000-000034010000}"/>
    <cellStyle name="Input [yellow]" xfId="310" xr:uid="{00000000-0005-0000-0000-000035010000}"/>
    <cellStyle name="Input [yellow] 2" xfId="311" xr:uid="{00000000-0005-0000-0000-000036010000}"/>
    <cellStyle name="Input 2" xfId="312" xr:uid="{00000000-0005-0000-0000-000037010000}"/>
    <cellStyle name="Input 3" xfId="313" xr:uid="{00000000-0005-0000-0000-000038010000}"/>
    <cellStyle name="InputCurrency" xfId="314" xr:uid="{00000000-0005-0000-0000-000039010000}"/>
    <cellStyle name="InputCurrency 2" xfId="315" xr:uid="{00000000-0005-0000-0000-00003A010000}"/>
    <cellStyle name="InputPercent1" xfId="316" xr:uid="{00000000-0005-0000-0000-00003B010000}"/>
    <cellStyle name="KPMG Heading 1" xfId="317" xr:uid="{00000000-0005-0000-0000-00003C010000}"/>
    <cellStyle name="KPMG Heading 2" xfId="318" xr:uid="{00000000-0005-0000-0000-00003D010000}"/>
    <cellStyle name="KPMG Heading 3" xfId="319" xr:uid="{00000000-0005-0000-0000-00003E010000}"/>
    <cellStyle name="KPMG Heading 4" xfId="320" xr:uid="{00000000-0005-0000-0000-00003F010000}"/>
    <cellStyle name="KPMG Normal" xfId="321" xr:uid="{00000000-0005-0000-0000-000040010000}"/>
    <cellStyle name="KPMG Normal 2" xfId="322" xr:uid="{00000000-0005-0000-0000-000041010000}"/>
    <cellStyle name="KPMG Normal Text" xfId="323" xr:uid="{00000000-0005-0000-0000-000042010000}"/>
    <cellStyle name="KPMG Normal Text 2" xfId="324" xr:uid="{00000000-0005-0000-0000-000043010000}"/>
    <cellStyle name="KPMG Normal_10" xfId="325" xr:uid="{00000000-0005-0000-0000-000044010000}"/>
    <cellStyle name="Labels - Style3" xfId="326" xr:uid="{00000000-0005-0000-0000-000045010000}"/>
    <cellStyle name="left" xfId="327" xr:uid="{00000000-0005-0000-0000-000046010000}"/>
    <cellStyle name="Link Currency (0)" xfId="328" xr:uid="{00000000-0005-0000-0000-000047010000}"/>
    <cellStyle name="Link Currency (2)" xfId="329" xr:uid="{00000000-0005-0000-0000-000048010000}"/>
    <cellStyle name="Link Units (0)" xfId="330" xr:uid="{00000000-0005-0000-0000-000049010000}"/>
    <cellStyle name="Link Units (1)" xfId="331" xr:uid="{00000000-0005-0000-0000-00004A010000}"/>
    <cellStyle name="Link Units (2)" xfId="332" xr:uid="{00000000-0005-0000-0000-00004B010000}"/>
    <cellStyle name="Linked Cell 2" xfId="333" xr:uid="{00000000-0005-0000-0000-00004C010000}"/>
    <cellStyle name="Miglia - Stile1" xfId="334" xr:uid="{00000000-0005-0000-0000-00004D010000}"/>
    <cellStyle name="Miglia - Stile2" xfId="335" xr:uid="{00000000-0005-0000-0000-00004E010000}"/>
    <cellStyle name="Miglia - Stile3" xfId="336" xr:uid="{00000000-0005-0000-0000-00004F010000}"/>
    <cellStyle name="Miglia - Stile4" xfId="337" xr:uid="{00000000-0005-0000-0000-000050010000}"/>
    <cellStyle name="Miglia - Stile5" xfId="338" xr:uid="{00000000-0005-0000-0000-000051010000}"/>
    <cellStyle name="Migliaia (0)" xfId="339" xr:uid="{00000000-0005-0000-0000-000052010000}"/>
    <cellStyle name="Millares [0]_10 AVERIAS MASIVAS + ANT" xfId="340" xr:uid="{00000000-0005-0000-0000-000053010000}"/>
    <cellStyle name="Millares_10 AVERIAS MASIVAS + ANT" xfId="341" xr:uid="{00000000-0005-0000-0000-000054010000}"/>
    <cellStyle name="Milliers [0]_AR1194" xfId="342" xr:uid="{00000000-0005-0000-0000-000055010000}"/>
    <cellStyle name="Milliers_AR1194" xfId="343" xr:uid="{00000000-0005-0000-0000-000056010000}"/>
    <cellStyle name="Mon?taire [0]_AR1194" xfId="344" xr:uid="{00000000-0005-0000-0000-000057010000}"/>
    <cellStyle name="Mon?taire_AR1194" xfId="345" xr:uid="{00000000-0005-0000-0000-000058010000}"/>
    <cellStyle name="Moneda [0]_10 AVERIAS MASIVAS + ANT" xfId="346" xr:uid="{00000000-0005-0000-0000-000059010000}"/>
    <cellStyle name="Moneda_10 AVERIAS MASIVAS + ANT" xfId="347" xr:uid="{00000000-0005-0000-0000-00005A010000}"/>
    <cellStyle name="Monétaire [0]_Capex2001" xfId="348" xr:uid="{00000000-0005-0000-0000-00005B010000}"/>
    <cellStyle name="Monétaire_Capex2001" xfId="349" xr:uid="{00000000-0005-0000-0000-00005C010000}"/>
    <cellStyle name="Monetario" xfId="350" xr:uid="{00000000-0005-0000-0000-00005D010000}"/>
    <cellStyle name="NEC  TAIWAN" xfId="351" xr:uid="{00000000-0005-0000-0000-00005E010000}"/>
    <cellStyle name="Neutral 2" xfId="352" xr:uid="{00000000-0005-0000-0000-00005F010000}"/>
    <cellStyle name="no dec" xfId="353" xr:uid="{00000000-0005-0000-0000-000060010000}"/>
    <cellStyle name="Normal" xfId="0" builtinId="0"/>
    <cellStyle name="Normal - ??1" xfId="354" xr:uid="{00000000-0005-0000-0000-000062010000}"/>
    <cellStyle name="Normal - ??2" xfId="355" xr:uid="{00000000-0005-0000-0000-000063010000}"/>
    <cellStyle name="Normal - ??3" xfId="356" xr:uid="{00000000-0005-0000-0000-000064010000}"/>
    <cellStyle name="Normal - ??4" xfId="357" xr:uid="{00000000-0005-0000-0000-000065010000}"/>
    <cellStyle name="Normal - ??5" xfId="358" xr:uid="{00000000-0005-0000-0000-000066010000}"/>
    <cellStyle name="Normal - ??6" xfId="359" xr:uid="{00000000-0005-0000-0000-000067010000}"/>
    <cellStyle name="Normal - ??7" xfId="360" xr:uid="{00000000-0005-0000-0000-000068010000}"/>
    <cellStyle name="Normal - ??8" xfId="361" xr:uid="{00000000-0005-0000-0000-000069010000}"/>
    <cellStyle name="Normal - Stile6" xfId="362" xr:uid="{00000000-0005-0000-0000-00006A010000}"/>
    <cellStyle name="Normal - Stile7" xfId="363" xr:uid="{00000000-0005-0000-0000-00006B010000}"/>
    <cellStyle name="Normal - Stile8" xfId="364" xr:uid="{00000000-0005-0000-0000-00006C010000}"/>
    <cellStyle name="Normal - Style1" xfId="365" xr:uid="{00000000-0005-0000-0000-00006D010000}"/>
    <cellStyle name="Normal - Style2" xfId="366" xr:uid="{00000000-0005-0000-0000-00006E010000}"/>
    <cellStyle name="Normal - Style3" xfId="367" xr:uid="{00000000-0005-0000-0000-00006F010000}"/>
    <cellStyle name="Normal - Style4" xfId="368" xr:uid="{00000000-0005-0000-0000-000070010000}"/>
    <cellStyle name="Normal - Style5" xfId="369" xr:uid="{00000000-0005-0000-0000-000071010000}"/>
    <cellStyle name="Normal - Style6" xfId="370" xr:uid="{00000000-0005-0000-0000-000072010000}"/>
    <cellStyle name="Normal - Style7" xfId="371" xr:uid="{00000000-0005-0000-0000-000073010000}"/>
    <cellStyle name="Normal - Style8" xfId="372" xr:uid="{00000000-0005-0000-0000-000074010000}"/>
    <cellStyle name="Normal 10" xfId="373" xr:uid="{00000000-0005-0000-0000-000075010000}"/>
    <cellStyle name="Normal 11" xfId="374" xr:uid="{00000000-0005-0000-0000-000076010000}"/>
    <cellStyle name="Normal 12" xfId="375" xr:uid="{00000000-0005-0000-0000-000077010000}"/>
    <cellStyle name="Normal 13" xfId="376" xr:uid="{00000000-0005-0000-0000-000078010000}"/>
    <cellStyle name="Normal 14" xfId="377" xr:uid="{00000000-0005-0000-0000-000079010000}"/>
    <cellStyle name="Normal 15" xfId="378" xr:uid="{00000000-0005-0000-0000-00007A010000}"/>
    <cellStyle name="Normal 16" xfId="379" xr:uid="{00000000-0005-0000-0000-00007B010000}"/>
    <cellStyle name="Normal 17" xfId="380" xr:uid="{00000000-0005-0000-0000-00007C010000}"/>
    <cellStyle name="Normal 18" xfId="381" xr:uid="{00000000-0005-0000-0000-00007D010000}"/>
    <cellStyle name="Normal 19" xfId="382" xr:uid="{00000000-0005-0000-0000-00007E010000}"/>
    <cellStyle name="Normal 2" xfId="383" xr:uid="{00000000-0005-0000-0000-00007F010000}"/>
    <cellStyle name="Normal 2 2" xfId="384" xr:uid="{00000000-0005-0000-0000-000080010000}"/>
    <cellStyle name="Normal 2 3" xfId="592" xr:uid="{00000000-0005-0000-0000-000081010000}"/>
    <cellStyle name="Normal 20" xfId="385" xr:uid="{00000000-0005-0000-0000-000082010000}"/>
    <cellStyle name="Normal 21" xfId="386" xr:uid="{00000000-0005-0000-0000-000083010000}"/>
    <cellStyle name="Normal 22" xfId="387" xr:uid="{00000000-0005-0000-0000-000084010000}"/>
    <cellStyle name="Normal 23" xfId="388" xr:uid="{00000000-0005-0000-0000-000085010000}"/>
    <cellStyle name="Normal 24" xfId="389" xr:uid="{00000000-0005-0000-0000-000086010000}"/>
    <cellStyle name="Normal 25" xfId="582" xr:uid="{00000000-0005-0000-0000-000087010000}"/>
    <cellStyle name="Normal 26" xfId="583" xr:uid="{00000000-0005-0000-0000-000088010000}"/>
    <cellStyle name="Normal 27" xfId="584" xr:uid="{00000000-0005-0000-0000-000089010000}"/>
    <cellStyle name="Normal 28" xfId="585" xr:uid="{00000000-0005-0000-0000-00008A010000}"/>
    <cellStyle name="Normal 29" xfId="586" xr:uid="{00000000-0005-0000-0000-00008B010000}"/>
    <cellStyle name="Normal 3" xfId="390" xr:uid="{00000000-0005-0000-0000-00008C010000}"/>
    <cellStyle name="Normal 3 2" xfId="391" xr:uid="{00000000-0005-0000-0000-00008D010000}"/>
    <cellStyle name="Normal 3 3" xfId="392" xr:uid="{00000000-0005-0000-0000-00008E010000}"/>
    <cellStyle name="Normal 3 4" xfId="393" xr:uid="{00000000-0005-0000-0000-00008F010000}"/>
    <cellStyle name="Normal 30" xfId="587" xr:uid="{00000000-0005-0000-0000-000090010000}"/>
    <cellStyle name="Normal 31" xfId="588" xr:uid="{00000000-0005-0000-0000-000091010000}"/>
    <cellStyle name="Normal 32" xfId="589" xr:uid="{00000000-0005-0000-0000-000092010000}"/>
    <cellStyle name="Normal 33" xfId="590" xr:uid="{00000000-0005-0000-0000-000093010000}"/>
    <cellStyle name="Normal 4" xfId="394" xr:uid="{00000000-0005-0000-0000-000094010000}"/>
    <cellStyle name="Normal 4 2" xfId="395" xr:uid="{00000000-0005-0000-0000-000095010000}"/>
    <cellStyle name="Normal 4 3" xfId="396" xr:uid="{00000000-0005-0000-0000-000096010000}"/>
    <cellStyle name="Normal 5" xfId="397" xr:uid="{00000000-0005-0000-0000-000097010000}"/>
    <cellStyle name="Normal 6" xfId="398" xr:uid="{00000000-0005-0000-0000-000098010000}"/>
    <cellStyle name="Normal 6 2" xfId="399" xr:uid="{00000000-0005-0000-0000-000099010000}"/>
    <cellStyle name="Normal 7" xfId="400" xr:uid="{00000000-0005-0000-0000-00009A010000}"/>
    <cellStyle name="Normal 7 2" xfId="401" xr:uid="{00000000-0005-0000-0000-00009B010000}"/>
    <cellStyle name="Normal 8" xfId="402" xr:uid="{00000000-0005-0000-0000-00009C010000}"/>
    <cellStyle name="Normal 9" xfId="403" xr:uid="{00000000-0005-0000-0000-00009D010000}"/>
    <cellStyle name="Normal_cpn001a061a-12t-1" xfId="404" xr:uid="{00000000-0005-0000-0000-00009E010000}"/>
    <cellStyle name="Normal_cpn001a071a-12t-1 Rev 1" xfId="405" xr:uid="{00000000-0005-0000-0000-00009F010000}"/>
    <cellStyle name="Normal0" xfId="406" xr:uid="{00000000-0005-0000-0000-0000A0010000}"/>
    <cellStyle name="Normal0 2" xfId="407" xr:uid="{00000000-0005-0000-0000-0000A1010000}"/>
    <cellStyle name="Normale_sc_azione" xfId="408" xr:uid="{00000000-0005-0000-0000-0000A2010000}"/>
    <cellStyle name="normální_Site#13-Bangkok" xfId="409" xr:uid="{00000000-0005-0000-0000-0000A3010000}"/>
    <cellStyle name="Note 2" xfId="410" xr:uid="{00000000-0005-0000-0000-0000A4010000}"/>
    <cellStyle name="oft Excel]_x000d__x000a_Comment=The open=/f lines load custom functions into the Paste Function list._x000d__x000a_Maximized=3_x000d__x000a_Basics=1_x000d__x000a_A" xfId="411" xr:uid="{00000000-0005-0000-0000-0000A5010000}"/>
    <cellStyle name="Output 2" xfId="412" xr:uid="{00000000-0005-0000-0000-0000A6010000}"/>
    <cellStyle name="Output Amounts" xfId="413" xr:uid="{00000000-0005-0000-0000-0000A7010000}"/>
    <cellStyle name="Output Column Headings" xfId="414" xr:uid="{00000000-0005-0000-0000-0000A8010000}"/>
    <cellStyle name="Output Line Items" xfId="415" xr:uid="{00000000-0005-0000-0000-0000A9010000}"/>
    <cellStyle name="Output Report Heading" xfId="416" xr:uid="{00000000-0005-0000-0000-0000AA010000}"/>
    <cellStyle name="Output Report Title" xfId="417" xr:uid="{00000000-0005-0000-0000-0000AB010000}"/>
    <cellStyle name="OUTPUTERROR" xfId="418" xr:uid="{00000000-0005-0000-0000-0000AC010000}"/>
    <cellStyle name="OUTPUTNORMAL" xfId="419" xr:uid="{00000000-0005-0000-0000-0000AD010000}"/>
    <cellStyle name="PageSubTitle" xfId="420" xr:uid="{00000000-0005-0000-0000-0000AE010000}"/>
    <cellStyle name="PageTitle" xfId="421" xr:uid="{00000000-0005-0000-0000-0000AF010000}"/>
    <cellStyle name="Pattern" xfId="422" xr:uid="{00000000-0005-0000-0000-0000B0010000}"/>
    <cellStyle name="Pattern 2" xfId="423" xr:uid="{00000000-0005-0000-0000-0000B1010000}"/>
    <cellStyle name="per.style" xfId="424" xr:uid="{00000000-0005-0000-0000-0000B2010000}"/>
    <cellStyle name="Percent" xfId="591" builtinId="5"/>
    <cellStyle name="Percent [0]" xfId="425" xr:uid="{00000000-0005-0000-0000-0000B4010000}"/>
    <cellStyle name="Percent [00]" xfId="426" xr:uid="{00000000-0005-0000-0000-0000B5010000}"/>
    <cellStyle name="Percent [2]" xfId="427" xr:uid="{00000000-0005-0000-0000-0000B6010000}"/>
    <cellStyle name="Percent 10" xfId="428" xr:uid="{00000000-0005-0000-0000-0000B7010000}"/>
    <cellStyle name="Percent 11" xfId="429" xr:uid="{00000000-0005-0000-0000-0000B8010000}"/>
    <cellStyle name="Percent 12" xfId="430" xr:uid="{00000000-0005-0000-0000-0000B9010000}"/>
    <cellStyle name="Percent 2" xfId="431" xr:uid="{00000000-0005-0000-0000-0000BA010000}"/>
    <cellStyle name="Percent 3" xfId="432" xr:uid="{00000000-0005-0000-0000-0000BB010000}"/>
    <cellStyle name="Percent 3 2" xfId="433" xr:uid="{00000000-0005-0000-0000-0000BC010000}"/>
    <cellStyle name="Percent 4" xfId="434" xr:uid="{00000000-0005-0000-0000-0000BD010000}"/>
    <cellStyle name="Percent 4 2" xfId="435" xr:uid="{00000000-0005-0000-0000-0000BE010000}"/>
    <cellStyle name="Percent 5" xfId="436" xr:uid="{00000000-0005-0000-0000-0000BF010000}"/>
    <cellStyle name="Percent 6" xfId="437" xr:uid="{00000000-0005-0000-0000-0000C0010000}"/>
    <cellStyle name="Percent 7" xfId="438" xr:uid="{00000000-0005-0000-0000-0000C1010000}"/>
    <cellStyle name="Percent 8" xfId="439" xr:uid="{00000000-0005-0000-0000-0000C2010000}"/>
    <cellStyle name="Percent 9" xfId="440" xr:uid="{00000000-0005-0000-0000-0000C3010000}"/>
    <cellStyle name="PERCENTAGE" xfId="441" xr:uid="{00000000-0005-0000-0000-0000C4010000}"/>
    <cellStyle name="PLAN" xfId="442" xr:uid="{00000000-0005-0000-0000-0000C5010000}"/>
    <cellStyle name="Porcentaje" xfId="443" xr:uid="{00000000-0005-0000-0000-0000C6010000}"/>
    <cellStyle name="Porcentual_ret_conso_statu_2000" xfId="444" xr:uid="{00000000-0005-0000-0000-0000C7010000}"/>
    <cellStyle name="PrePop Currency (0)" xfId="445" xr:uid="{00000000-0005-0000-0000-0000C8010000}"/>
    <cellStyle name="PrePop Currency (2)" xfId="446" xr:uid="{00000000-0005-0000-0000-0000C9010000}"/>
    <cellStyle name="PrePop Units (0)" xfId="447" xr:uid="{00000000-0005-0000-0000-0000CA010000}"/>
    <cellStyle name="PrePop Units (1)" xfId="448" xr:uid="{00000000-0005-0000-0000-0000CB010000}"/>
    <cellStyle name="PrePop Units (2)" xfId="449" xr:uid="{00000000-0005-0000-0000-0000CC010000}"/>
    <cellStyle name="PSChar" xfId="450" xr:uid="{00000000-0005-0000-0000-0000CD010000}"/>
    <cellStyle name="PSDate" xfId="451" xr:uid="{00000000-0005-0000-0000-0000CE010000}"/>
    <cellStyle name="PSDec" xfId="452" xr:uid="{00000000-0005-0000-0000-0000CF010000}"/>
    <cellStyle name="PSHeading" xfId="453" xr:uid="{00000000-0005-0000-0000-0000D0010000}"/>
    <cellStyle name="PSInt" xfId="454" xr:uid="{00000000-0005-0000-0000-0000D1010000}"/>
    <cellStyle name="PSSpacer" xfId="455" xr:uid="{00000000-0005-0000-0000-0000D2010000}"/>
    <cellStyle name="pwstyle" xfId="456" xr:uid="{00000000-0005-0000-0000-0000D3010000}"/>
    <cellStyle name="QTR94_95_INCOME CTMP#1 98" xfId="457" xr:uid="{00000000-0005-0000-0000-0000D4010000}"/>
    <cellStyle name="Quantity" xfId="458" xr:uid="{00000000-0005-0000-0000-0000D5010000}"/>
    <cellStyle name="Quantity 2" xfId="459" xr:uid="{00000000-0005-0000-0000-0000D6010000}"/>
    <cellStyle name="REG BLUE" xfId="460" xr:uid="{00000000-0005-0000-0000-0000D7010000}"/>
    <cellStyle name="regstoresfromspecstores" xfId="461" xr:uid="{00000000-0005-0000-0000-0000D8010000}"/>
    <cellStyle name="Reset  - Style4" xfId="462" xr:uid="{00000000-0005-0000-0000-0000D9010000}"/>
    <cellStyle name="Reset  - Style7" xfId="463" xr:uid="{00000000-0005-0000-0000-0000DA010000}"/>
    <cellStyle name="RevList" xfId="464" xr:uid="{00000000-0005-0000-0000-0000DB010000}"/>
    <cellStyle name="RM" xfId="465" xr:uid="{00000000-0005-0000-0000-0000DC010000}"/>
    <cellStyle name="SAPBEXchaText" xfId="466" xr:uid="{00000000-0005-0000-0000-0000DD010000}"/>
    <cellStyle name="SAPBEXstdData" xfId="467" xr:uid="{00000000-0005-0000-0000-0000DE010000}"/>
    <cellStyle name="SAPBEXstdDataEmph" xfId="468" xr:uid="{00000000-0005-0000-0000-0000DF010000}"/>
    <cellStyle name="SAPBEXstdItem" xfId="469" xr:uid="{00000000-0005-0000-0000-0000E0010000}"/>
    <cellStyle name="SAPBEXundefined" xfId="470" xr:uid="{00000000-0005-0000-0000-0000E1010000}"/>
    <cellStyle name="SCH1" xfId="471" xr:uid="{00000000-0005-0000-0000-0000E2010000}"/>
    <cellStyle name="SHADEDSTORES" xfId="472" xr:uid="{00000000-0005-0000-0000-0000E3010000}"/>
    <cellStyle name="specstores" xfId="473" xr:uid="{00000000-0005-0000-0000-0000E4010000}"/>
    <cellStyle name="Standard" xfId="474" xr:uid="{00000000-0005-0000-0000-0000E5010000}"/>
    <cellStyle name="Style 1" xfId="475" xr:uid="{00000000-0005-0000-0000-0000E6010000}"/>
    <cellStyle name="Style 1 2" xfId="476" xr:uid="{00000000-0005-0000-0000-0000E7010000}"/>
    <cellStyle name="Style 2" xfId="477" xr:uid="{00000000-0005-0000-0000-0000E8010000}"/>
    <cellStyle name="style1" xfId="478" xr:uid="{00000000-0005-0000-0000-0000E9010000}"/>
    <cellStyle name="SubHeading" xfId="479" xr:uid="{00000000-0005-0000-0000-0000EA010000}"/>
    <cellStyle name="Subtotal" xfId="480" xr:uid="{00000000-0005-0000-0000-0000EB010000}"/>
    <cellStyle name="Table  - Style5" xfId="481" xr:uid="{00000000-0005-0000-0000-0000EC010000}"/>
    <cellStyle name="Table  - Style6" xfId="482" xr:uid="{00000000-0005-0000-0000-0000ED010000}"/>
    <cellStyle name="TB" xfId="483" xr:uid="{00000000-0005-0000-0000-0000EE010000}"/>
    <cellStyle name="TB 2" xfId="484" xr:uid="{00000000-0005-0000-0000-0000EF010000}"/>
    <cellStyle name="Text Indent A" xfId="485" xr:uid="{00000000-0005-0000-0000-0000F0010000}"/>
    <cellStyle name="Text Indent B" xfId="486" xr:uid="{00000000-0005-0000-0000-0000F1010000}"/>
    <cellStyle name="Text Indent C" xfId="487" xr:uid="{00000000-0005-0000-0000-0000F2010000}"/>
    <cellStyle name="Times New Roman" xfId="488" xr:uid="{00000000-0005-0000-0000-0000F3010000}"/>
    <cellStyle name="Title  - Style1" xfId="489" xr:uid="{00000000-0005-0000-0000-0000F4010000}"/>
    <cellStyle name="Title  - Style6" xfId="490" xr:uid="{00000000-0005-0000-0000-0000F5010000}"/>
    <cellStyle name="Title 2" xfId="491" xr:uid="{00000000-0005-0000-0000-0000F6010000}"/>
    <cellStyle name="Title 3" xfId="492" xr:uid="{00000000-0005-0000-0000-0000F7010000}"/>
    <cellStyle name="TMS RMMN" xfId="493" xr:uid="{00000000-0005-0000-0000-0000F8010000}"/>
    <cellStyle name="Total 2" xfId="494" xr:uid="{00000000-0005-0000-0000-0000F9010000}"/>
    <cellStyle name="TotCol - Style5" xfId="495" xr:uid="{00000000-0005-0000-0000-0000FA010000}"/>
    <cellStyle name="TotCol - Style7" xfId="496" xr:uid="{00000000-0005-0000-0000-0000FB010000}"/>
    <cellStyle name="TotRow - Style4" xfId="497" xr:uid="{00000000-0005-0000-0000-0000FC010000}"/>
    <cellStyle name="TotRow - Style8" xfId="498" xr:uid="{00000000-0005-0000-0000-0000FD010000}"/>
    <cellStyle name="Valuta (0)" xfId="499" xr:uid="{00000000-0005-0000-0000-0000FE010000}"/>
    <cellStyle name="Währung [0]_Tabelle1" xfId="500" xr:uid="{00000000-0005-0000-0000-0000FF010000}"/>
    <cellStyle name="Währung_EPM_CostManagementWorkbook_MOD5HO2" xfId="501" xr:uid="{00000000-0005-0000-0000-000000020000}"/>
    <cellStyle name="Warning Text 2" xfId="502" xr:uid="{00000000-0005-0000-0000-000001020000}"/>
    <cellStyle name="wrap" xfId="503" xr:uid="{00000000-0005-0000-0000-000002020000}"/>
    <cellStyle name="Wไhrung [0]_35ERI8T2gbIEMixb4v26icuOo" xfId="504" xr:uid="{00000000-0005-0000-0000-000003020000}"/>
    <cellStyle name="Wไhrung_35ERI8T2gbIEMixb4v26icuOo" xfId="505" xr:uid="{00000000-0005-0000-0000-000004020000}"/>
    <cellStyle name="ｵﾒﾁ｡ﾒﾃ爼ﾗ靉ﾁ篦ｧﾋﾅﾒﾂﾁﾔｵﾔ" xfId="506" xr:uid="{00000000-0005-0000-0000-000005020000}"/>
    <cellStyle name="เครื่องหมายเปอร์เซ็นต์" xfId="507" xr:uid="{00000000-0005-0000-0000-000006020000}"/>
    <cellStyle name="เครื่องหมายจุลภาค" xfId="508" xr:uid="{00000000-0005-0000-0000-000007020000}"/>
    <cellStyle name="เครื่องหมายจุลภาค [0]" xfId="509" xr:uid="{00000000-0005-0000-0000-000008020000}"/>
    <cellStyle name="เครื่องหมายจุลภาค 2" xfId="510" xr:uid="{00000000-0005-0000-0000-000009020000}"/>
    <cellStyle name="เครื่องหมายจุลภาค_~0391937" xfId="511" xr:uid="{00000000-0005-0000-0000-00000A020000}"/>
    <cellStyle name="เครื่องหมายสกุลเงิน" xfId="512" xr:uid="{00000000-0005-0000-0000-00000B020000}"/>
    <cellStyle name="เครื่องหมายสกุลเงิน [0]" xfId="513" xr:uid="{00000000-0005-0000-0000-00000C020000}"/>
    <cellStyle name="เครื่องหมายสกุลเงิน_~0391937" xfId="514" xr:uid="{00000000-0005-0000-0000-00000D020000}"/>
    <cellStyle name="เชื่อมโยงหลายมิติ" xfId="515" xr:uid="{00000000-0005-0000-0000-00000E020000}"/>
    <cellStyle name="เซลล์ตรวจสอบ" xfId="516" xr:uid="{00000000-0005-0000-0000-00000F020000}"/>
    <cellStyle name="เซลล์ที่มีการเชื่อมโยง" xfId="517" xr:uid="{00000000-0005-0000-0000-000010020000}"/>
    <cellStyle name="แย่" xfId="518" xr:uid="{00000000-0005-0000-0000-000011020000}"/>
    <cellStyle name="แสดงผล" xfId="519" xr:uid="{00000000-0005-0000-0000-000012020000}"/>
    <cellStyle name="การคำนวณ" xfId="520" xr:uid="{00000000-0005-0000-0000-000013020000}"/>
    <cellStyle name="ข้อความเตือน" xfId="521" xr:uid="{00000000-0005-0000-0000-000014020000}"/>
    <cellStyle name="ข้อความอธิบาย" xfId="522" xr:uid="{00000000-0005-0000-0000-000015020000}"/>
    <cellStyle name="ชื่อเรื่อง" xfId="523" xr:uid="{00000000-0005-0000-0000-000016020000}"/>
    <cellStyle name="ณfน๔_NTCณ๘ป๙ (2)" xfId="524" xr:uid="{00000000-0005-0000-0000-000017020000}"/>
    <cellStyle name="ดี" xfId="525" xr:uid="{00000000-0005-0000-0000-000018020000}"/>
    <cellStyle name="ตามการเชื่อมโยงหลายมิติ" xfId="526" xr:uid="{00000000-0005-0000-0000-000019020000}"/>
    <cellStyle name="น้บะภฒ_95" xfId="527" xr:uid="{00000000-0005-0000-0000-00001A020000}"/>
    <cellStyle name="ปกติ 2" xfId="528" xr:uid="{00000000-0005-0000-0000-00001B020000}"/>
    <cellStyle name="ปกติ_~0391937" xfId="529" xr:uid="{00000000-0005-0000-0000-00001C020000}"/>
    <cellStyle name="ป้อนค่า" xfId="530" xr:uid="{00000000-0005-0000-0000-00001D020000}"/>
    <cellStyle name="ปานกลาง" xfId="531" xr:uid="{00000000-0005-0000-0000-00001E020000}"/>
    <cellStyle name="ผลรวม" xfId="532" xr:uid="{00000000-0005-0000-0000-00001F020000}"/>
    <cellStyle name="ฤ?ธถ [0]_95" xfId="533" xr:uid="{00000000-0005-0000-0000-000020020000}"/>
    <cellStyle name="ฤ?ธถ_95" xfId="534" xr:uid="{00000000-0005-0000-0000-000021020000}"/>
    <cellStyle name="ฤธถ [0]_95" xfId="535" xr:uid="{00000000-0005-0000-0000-000022020000}"/>
    <cellStyle name="ฤธถ_95" xfId="536" xr:uid="{00000000-0005-0000-0000-000023020000}"/>
    <cellStyle name="ลEญ [0]_laroux" xfId="537" xr:uid="{00000000-0005-0000-0000-000024020000}"/>
    <cellStyle name="ลEญ_laroux" xfId="538" xr:uid="{00000000-0005-0000-0000-000025020000}"/>
    <cellStyle name="ลวดลาย" xfId="539" xr:uid="{00000000-0005-0000-0000-000026020000}"/>
    <cellStyle name="ล๋ศญ [0]_95" xfId="540" xr:uid="{00000000-0005-0000-0000-000027020000}"/>
    <cellStyle name="ล๋ศญ_95" xfId="541" xr:uid="{00000000-0005-0000-0000-000028020000}"/>
    <cellStyle name="วฅมุ_4ฟ๙ฝวภ๛" xfId="542" xr:uid="{00000000-0005-0000-0000-000029020000}"/>
    <cellStyle name="ส่วนที่ถูกเน้น1" xfId="543" xr:uid="{00000000-0005-0000-0000-00002A020000}"/>
    <cellStyle name="ส่วนที่ถูกเน้น2" xfId="544" xr:uid="{00000000-0005-0000-0000-00002B020000}"/>
    <cellStyle name="ส่วนที่ถูกเน้น3" xfId="545" xr:uid="{00000000-0005-0000-0000-00002C020000}"/>
    <cellStyle name="ส่วนที่ถูกเน้น4" xfId="546" xr:uid="{00000000-0005-0000-0000-00002D020000}"/>
    <cellStyle name="ส่วนที่ถูกเน้น5" xfId="547" xr:uid="{00000000-0005-0000-0000-00002E020000}"/>
    <cellStyle name="ส่วนที่ถูกเน้น6" xfId="548" xr:uid="{00000000-0005-0000-0000-00002F020000}"/>
    <cellStyle name="หมายเหตุ" xfId="549" xr:uid="{00000000-0005-0000-0000-000030020000}"/>
    <cellStyle name="หัวเรื่อง 1" xfId="550" xr:uid="{00000000-0005-0000-0000-000031020000}"/>
    <cellStyle name="หัวเรื่อง 2" xfId="551" xr:uid="{00000000-0005-0000-0000-000032020000}"/>
    <cellStyle name="หัวเรื่อง 3" xfId="552" xr:uid="{00000000-0005-0000-0000-000033020000}"/>
    <cellStyle name="หัวเรื่อง 4" xfId="553" xr:uid="{00000000-0005-0000-0000-000034020000}"/>
    <cellStyle name="ơ᪒＀＀＀＀＀＀＀＀＀＀＀＀＀＀＀＀＀＀＀＀＀＀＀＀＀＀＀＀ma_QTR94_95_1ฟ๙ศธบ๑ณปฟช (2)" xfId="554" xr:uid="{00000000-0005-0000-0000-000035020000}"/>
    <cellStyle name="…_x000e__x000a_ธ๎_x000c_U_x0001_ฅ_x0005_ด_x000a__x0007__x0001__x0001_" xfId="555" xr:uid="{00000000-0005-0000-0000-000036020000}"/>
    <cellStyle name="_x001d_๐7_x000c_๎_x0017__x000d_เU_x0001_า_x0006_|!_x0007__x0001__x0001_" xfId="556" xr:uid="{00000000-0005-0000-0000-000037020000}"/>
    <cellStyle name="_x001d_๐7_x000c_๎_x0017__x000d_เU_x0001_า_x0006_!_x0007__x0001__x0001_" xfId="557" xr:uid="{00000000-0005-0000-0000-000038020000}"/>
    <cellStyle name="_xddb0_̟ᩒb_xdddc_̟ᩢb_xde1c_̟ᩲbơ᪂bơ᪒＀＀＀＀＀＀＀＀＀＀＀＀＀＀＀＀＀＀＀＀＀＀＀＀＀＀＀＀ma_QTR94_95_1ฟ๙ศธบ๑ณปฟช (2)" xfId="558" xr:uid="{00000000-0005-0000-0000-000039020000}"/>
    <cellStyle name="백분율_95" xfId="559" xr:uid="{00000000-0005-0000-0000-00003A020000}"/>
    <cellStyle name="콤마 [0]_12월" xfId="560" xr:uid="{00000000-0005-0000-0000-00003B020000}"/>
    <cellStyle name="콤마_12월" xfId="561" xr:uid="{00000000-0005-0000-0000-00003C020000}"/>
    <cellStyle name="통화 [0]_12월" xfId="562" xr:uid="{00000000-0005-0000-0000-00003D020000}"/>
    <cellStyle name="통화_12월" xfId="563" xr:uid="{00000000-0005-0000-0000-00003E020000}"/>
    <cellStyle name="표준_1.6GB" xfId="564" xr:uid="{00000000-0005-0000-0000-00003F020000}"/>
    <cellStyle name="一般_~4664860" xfId="565" xr:uid="{00000000-0005-0000-0000-000040020000}"/>
    <cellStyle name="千位分隔_10原料汇总" xfId="566" xr:uid="{00000000-0005-0000-0000-000041020000}"/>
    <cellStyle name="千分位[0]_AR0203" xfId="567" xr:uid="{00000000-0005-0000-0000-000042020000}"/>
    <cellStyle name="千分位_19e5" xfId="568" xr:uid="{00000000-0005-0000-0000-000043020000}"/>
    <cellStyle name="后继超级链接" xfId="569" xr:uid="{00000000-0005-0000-0000-000044020000}"/>
    <cellStyle name="常规_03-三表 (1)" xfId="570" xr:uid="{00000000-0005-0000-0000-000045020000}"/>
    <cellStyle name="未定義" xfId="571" xr:uid="{00000000-0005-0000-0000-000046020000}"/>
    <cellStyle name="桁区切り [0.00]_4550" xfId="572" xr:uid="{00000000-0005-0000-0000-000047020000}"/>
    <cellStyle name="桁区切り_4550" xfId="573" xr:uid="{00000000-0005-0000-0000-000048020000}"/>
    <cellStyle name="標準_4550" xfId="574" xr:uid="{00000000-0005-0000-0000-000049020000}"/>
    <cellStyle name="爼ﾗ靉ﾁ篦ｧﾋﾅﾒﾂﾁﾔｵﾔ" xfId="575" xr:uid="{00000000-0005-0000-0000-00004A020000}"/>
    <cellStyle name="貨幣 [0]_AR0203" xfId="576" xr:uid="{00000000-0005-0000-0000-00004B020000}"/>
    <cellStyle name="貨幣[0]_LC (2)" xfId="577" xr:uid="{00000000-0005-0000-0000-00004C020000}"/>
    <cellStyle name="貨幣_AR0203" xfId="578" xr:uid="{00000000-0005-0000-0000-00004D020000}"/>
    <cellStyle name="超级链接" xfId="579" xr:uid="{00000000-0005-0000-0000-00004E020000}"/>
    <cellStyle name="通貨 [0.00]_laroux" xfId="580" xr:uid="{00000000-0005-0000-0000-00004F020000}"/>
    <cellStyle name="通貨_laroux" xfId="581" xr:uid="{00000000-0005-0000-0000-00005002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3151481</xdr:colOff>
      <xdr:row>42</xdr:row>
      <xdr:rowOff>31358</xdr:rowOff>
    </xdr:from>
    <xdr:to>
      <xdr:col>1</xdr:col>
      <xdr:colOff>533087</xdr:colOff>
      <xdr:row>42</xdr:row>
      <xdr:rowOff>31358</xdr:rowOff>
    </xdr:to>
    <xdr:sp macro="" textlink="">
      <xdr:nvSpPr>
        <xdr:cNvPr id="2" name="Text Box 6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3151481" y="11673025"/>
          <a:ext cx="5487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  <xdr:twoCellAnchor>
    <xdr:from>
      <xdr:col>0</xdr:col>
      <xdr:colOff>3151481</xdr:colOff>
      <xdr:row>45</xdr:row>
      <xdr:rowOff>31358</xdr:rowOff>
    </xdr:from>
    <xdr:to>
      <xdr:col>1</xdr:col>
      <xdr:colOff>533087</xdr:colOff>
      <xdr:row>45</xdr:row>
      <xdr:rowOff>31358</xdr:rowOff>
    </xdr:to>
    <xdr:sp macro="" textlink="">
      <xdr:nvSpPr>
        <xdr:cNvPr id="3" name="Text Box 6">
          <a:extLst>
            <a:ext uri="{FF2B5EF4-FFF2-40B4-BE49-F238E27FC236}">
              <a16:creationId xmlns:a16="http://schemas.microsoft.com/office/drawing/2014/main" id="{48873ECB-567E-4B98-BCCC-4CFE7BD5D5B6}"/>
            </a:ext>
          </a:extLst>
        </xdr:cNvPr>
        <xdr:cNvSpPr txBox="1">
          <a:spLocks noChangeArrowheads="1"/>
        </xdr:cNvSpPr>
      </xdr:nvSpPr>
      <xdr:spPr bwMode="auto">
        <a:xfrm>
          <a:off x="3151481" y="11352501"/>
          <a:ext cx="892249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0</xdr:row>
      <xdr:rowOff>0</xdr:rowOff>
    </xdr:from>
    <xdr:to>
      <xdr:col>8</xdr:col>
      <xdr:colOff>0</xdr:colOff>
      <xdr:row>0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>
          <a:spLocks noChangeArrowheads="1"/>
        </xdr:cNvSpPr>
      </xdr:nvSpPr>
      <xdr:spPr bwMode="auto">
        <a:xfrm>
          <a:off x="6457950" y="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M48"/>
  <sheetViews>
    <sheetView view="pageBreakPreview" zoomScale="70" zoomScaleNormal="100" zoomScaleSheetLayoutView="70" workbookViewId="0"/>
  </sheetViews>
  <sheetFormatPr defaultColWidth="9.09765625" defaultRowHeight="22.5" customHeight="1"/>
  <cols>
    <col min="1" max="1" width="61.3984375" style="66" customWidth="1"/>
    <col min="2" max="2" width="9.296875" style="67" customWidth="1"/>
    <col min="3" max="3" width="15.3984375" style="67" customWidth="1"/>
    <col min="4" max="4" width="2.296875" style="67" customWidth="1"/>
    <col min="5" max="5" width="15.3984375" style="67" customWidth="1"/>
    <col min="6" max="6" width="2.296875" style="67" customWidth="1"/>
    <col min="7" max="7" width="15.3984375" style="67" customWidth="1"/>
    <col min="8" max="8" width="2.296875" style="67" customWidth="1"/>
    <col min="9" max="9" width="15.3984375" style="35" customWidth="1"/>
    <col min="10" max="10" width="9.296875" style="67" customWidth="1"/>
    <col min="11" max="11" width="14.09765625" style="67" bestFit="1" customWidth="1"/>
    <col min="12" max="12" width="12.3984375" style="67" bestFit="1" customWidth="1"/>
    <col min="13" max="13" width="11" style="67" bestFit="1" customWidth="1"/>
    <col min="14" max="16384" width="9.09765625" style="67"/>
  </cols>
  <sheetData>
    <row r="1" spans="1:10" s="2" customFormat="1" ht="21" customHeight="1">
      <c r="A1" s="1" t="s">
        <v>116</v>
      </c>
      <c r="I1" s="34"/>
    </row>
    <row r="2" spans="1:10" s="2" customFormat="1" ht="21" customHeight="1">
      <c r="A2" s="81" t="s">
        <v>41</v>
      </c>
      <c r="I2" s="34"/>
    </row>
    <row r="3" spans="1:10" s="2" customFormat="1" ht="21" customHeight="1">
      <c r="A3" s="81"/>
      <c r="I3" s="34"/>
    </row>
    <row r="4" spans="1:10" s="2" customFormat="1" ht="21" customHeight="1">
      <c r="A4" s="1"/>
      <c r="C4" s="317" t="s">
        <v>107</v>
      </c>
      <c r="D4" s="317"/>
      <c r="E4" s="317"/>
      <c r="G4" s="317" t="s">
        <v>108</v>
      </c>
      <c r="H4" s="317"/>
      <c r="I4" s="317"/>
    </row>
    <row r="5" spans="1:10" s="34" customFormat="1" ht="21" customHeight="1">
      <c r="A5" s="64"/>
      <c r="C5" s="40" t="s">
        <v>101</v>
      </c>
      <c r="E5" s="40" t="s">
        <v>72</v>
      </c>
      <c r="G5" s="40" t="s">
        <v>101</v>
      </c>
      <c r="I5" s="40" t="s">
        <v>72</v>
      </c>
    </row>
    <row r="6" spans="1:10" s="65" customFormat="1" ht="21" customHeight="1">
      <c r="B6" s="19" t="s">
        <v>1</v>
      </c>
      <c r="C6" s="43">
        <v>2562</v>
      </c>
      <c r="D6" s="16"/>
      <c r="E6" s="43">
        <v>2561</v>
      </c>
      <c r="F6" s="19"/>
      <c r="G6" s="43">
        <v>2562</v>
      </c>
      <c r="H6" s="16"/>
      <c r="I6" s="43">
        <v>2561</v>
      </c>
    </row>
    <row r="7" spans="1:10" s="65" customFormat="1" ht="21" customHeight="1">
      <c r="B7" s="19"/>
      <c r="C7" s="88" t="s">
        <v>71</v>
      </c>
      <c r="D7" s="16"/>
      <c r="E7" s="43"/>
      <c r="F7" s="19"/>
      <c r="G7" s="88" t="s">
        <v>71</v>
      </c>
      <c r="H7" s="16"/>
      <c r="I7" s="43"/>
    </row>
    <row r="8" spans="1:10" s="34" customFormat="1" ht="21" customHeight="1">
      <c r="A8" s="6"/>
      <c r="B8" s="4"/>
      <c r="C8" s="318" t="s">
        <v>79</v>
      </c>
      <c r="D8" s="318"/>
      <c r="E8" s="318"/>
      <c r="F8" s="318"/>
      <c r="G8" s="318"/>
      <c r="H8" s="318"/>
      <c r="I8" s="318"/>
    </row>
    <row r="9" spans="1:10" s="34" customFormat="1" ht="21" customHeight="1">
      <c r="A9" s="5" t="s">
        <v>0</v>
      </c>
      <c r="B9" s="4"/>
      <c r="C9" s="157"/>
      <c r="D9" s="157"/>
      <c r="E9" s="157"/>
      <c r="F9" s="157"/>
      <c r="G9" s="40"/>
      <c r="H9" s="138"/>
      <c r="I9" s="138"/>
    </row>
    <row r="10" spans="1:10" s="34" customFormat="1" ht="21" customHeight="1">
      <c r="A10" s="64" t="s">
        <v>117</v>
      </c>
      <c r="B10" s="231"/>
      <c r="C10" s="157"/>
      <c r="D10" s="157"/>
      <c r="E10" s="157"/>
      <c r="F10" s="157"/>
      <c r="G10" s="40"/>
      <c r="H10" s="138"/>
    </row>
    <row r="11" spans="1:10" s="34" customFormat="1" ht="21" customHeight="1">
      <c r="A11" s="64" t="s">
        <v>167</v>
      </c>
      <c r="B11" s="231"/>
      <c r="C11" s="157"/>
      <c r="D11" s="157"/>
      <c r="E11" s="157"/>
      <c r="F11" s="157"/>
      <c r="G11" s="40"/>
      <c r="H11" s="138"/>
    </row>
    <row r="12" spans="1:10" s="34" customFormat="1" ht="21" customHeight="1">
      <c r="A12" s="64" t="s">
        <v>114</v>
      </c>
      <c r="J12" s="46"/>
    </row>
    <row r="13" spans="1:10" s="34" customFormat="1" ht="21" customHeight="1">
      <c r="A13" s="64" t="s">
        <v>134</v>
      </c>
      <c r="B13" s="231"/>
      <c r="C13" s="141"/>
      <c r="D13" s="141"/>
      <c r="E13" s="141"/>
      <c r="F13" s="157"/>
      <c r="G13" s="141"/>
      <c r="H13" s="141"/>
      <c r="I13" s="141"/>
      <c r="J13" s="46"/>
    </row>
    <row r="14" spans="1:10" s="34" customFormat="1" ht="21" customHeight="1">
      <c r="A14" s="64" t="s">
        <v>114</v>
      </c>
      <c r="B14" s="231">
        <v>5</v>
      </c>
      <c r="C14" s="141">
        <v>6765017</v>
      </c>
      <c r="D14" s="141"/>
      <c r="E14" s="141">
        <v>4339997</v>
      </c>
      <c r="F14" s="233"/>
      <c r="G14" s="141">
        <v>4412014</v>
      </c>
      <c r="H14" s="141"/>
      <c r="I14" s="141">
        <v>4339997</v>
      </c>
      <c r="J14" s="46"/>
    </row>
    <row r="15" spans="1:10" s="34" customFormat="1" ht="21" customHeight="1">
      <c r="A15" s="64" t="s">
        <v>84</v>
      </c>
      <c r="B15" s="231"/>
      <c r="C15" s="234"/>
      <c r="D15" s="141"/>
      <c r="E15" s="141"/>
      <c r="F15" s="233"/>
      <c r="G15" s="141"/>
      <c r="H15" s="141"/>
      <c r="I15" s="141"/>
      <c r="J15" s="46"/>
    </row>
    <row r="16" spans="1:10" s="34" customFormat="1" ht="21" customHeight="1">
      <c r="A16" s="64" t="s">
        <v>152</v>
      </c>
      <c r="B16" s="300"/>
      <c r="C16" s="234"/>
      <c r="D16" s="141"/>
      <c r="E16" s="141"/>
      <c r="F16" s="233"/>
      <c r="G16" s="141"/>
      <c r="H16" s="141"/>
      <c r="I16" s="141"/>
      <c r="J16" s="46"/>
    </row>
    <row r="17" spans="1:13" s="34" customFormat="1" ht="21" customHeight="1">
      <c r="A17" s="64" t="s">
        <v>153</v>
      </c>
      <c r="B17" s="231"/>
      <c r="C17" s="141">
        <v>22458</v>
      </c>
      <c r="D17" s="141"/>
      <c r="E17" s="141">
        <v>0</v>
      </c>
      <c r="F17" s="233"/>
      <c r="G17" s="141">
        <v>22458</v>
      </c>
      <c r="H17" s="141"/>
      <c r="I17" s="141">
        <v>0</v>
      </c>
      <c r="J17" s="46"/>
    </row>
    <row r="18" spans="1:13" s="34" customFormat="1" ht="21" customHeight="1">
      <c r="A18" s="75" t="s">
        <v>154</v>
      </c>
      <c r="B18" s="300"/>
      <c r="C18" s="141"/>
      <c r="D18" s="141"/>
      <c r="E18" s="141"/>
      <c r="F18" s="233"/>
      <c r="G18" s="141"/>
      <c r="H18" s="141"/>
      <c r="I18" s="141"/>
      <c r="J18" s="46"/>
    </row>
    <row r="19" spans="1:13" s="34" customFormat="1" ht="21" customHeight="1">
      <c r="A19" s="64" t="s">
        <v>163</v>
      </c>
      <c r="B19" s="231" t="s">
        <v>166</v>
      </c>
      <c r="C19" s="141">
        <v>0</v>
      </c>
      <c r="D19" s="141"/>
      <c r="E19" s="141">
        <v>0</v>
      </c>
      <c r="F19" s="233"/>
      <c r="G19" s="141">
        <f>4900</f>
        <v>4900</v>
      </c>
      <c r="H19" s="141"/>
      <c r="I19" s="141">
        <v>0</v>
      </c>
      <c r="J19" s="46"/>
    </row>
    <row r="20" spans="1:13" s="34" customFormat="1" ht="21" customHeight="1">
      <c r="A20" s="64" t="s">
        <v>160</v>
      </c>
      <c r="B20" s="316">
        <v>4</v>
      </c>
      <c r="C20" s="159">
        <v>0</v>
      </c>
      <c r="D20" s="159"/>
      <c r="E20" s="159">
        <v>0</v>
      </c>
      <c r="F20" s="239"/>
      <c r="G20" s="159">
        <v>2377971</v>
      </c>
      <c r="H20" s="159"/>
      <c r="I20" s="159">
        <v>0</v>
      </c>
      <c r="J20" s="46"/>
    </row>
    <row r="21" spans="1:13" s="34" customFormat="1" ht="21" customHeight="1">
      <c r="A21" s="64" t="s">
        <v>44</v>
      </c>
      <c r="B21" s="231" t="s">
        <v>120</v>
      </c>
      <c r="C21" s="141">
        <v>136083</v>
      </c>
      <c r="D21" s="141"/>
      <c r="E21" s="141">
        <v>35487</v>
      </c>
      <c r="F21" s="233"/>
      <c r="G21" s="141">
        <v>124609</v>
      </c>
      <c r="H21" s="141"/>
      <c r="I21" s="141">
        <v>35487</v>
      </c>
    </row>
    <row r="22" spans="1:13" s="34" customFormat="1" ht="21" customHeight="1">
      <c r="A22" s="64" t="s">
        <v>159</v>
      </c>
      <c r="B22" s="231">
        <v>4</v>
      </c>
      <c r="C22" s="141">
        <v>14489</v>
      </c>
      <c r="D22" s="141"/>
      <c r="E22" s="141">
        <v>0</v>
      </c>
      <c r="F22" s="233"/>
      <c r="G22" s="141">
        <f>1369+70</f>
        <v>1439</v>
      </c>
      <c r="H22" s="141"/>
      <c r="I22" s="141">
        <v>0</v>
      </c>
    </row>
    <row r="23" spans="1:13" s="34" customFormat="1" ht="21" customHeight="1">
      <c r="A23" s="64" t="s">
        <v>43</v>
      </c>
      <c r="B23" s="231"/>
      <c r="C23" s="141">
        <v>12425</v>
      </c>
      <c r="D23" s="141"/>
      <c r="E23" s="141">
        <v>1475</v>
      </c>
      <c r="F23" s="233"/>
      <c r="G23" s="141">
        <v>3275</v>
      </c>
      <c r="H23" s="141"/>
      <c r="I23" s="141">
        <v>1475</v>
      </c>
    </row>
    <row r="24" spans="1:13" s="34" customFormat="1" ht="21" customHeight="1">
      <c r="A24" s="64" t="s">
        <v>10</v>
      </c>
      <c r="B24" s="231"/>
      <c r="C24" s="144">
        <v>16153</v>
      </c>
      <c r="D24" s="159"/>
      <c r="E24" s="144">
        <v>5110</v>
      </c>
      <c r="F24" s="233"/>
      <c r="G24" s="144">
        <f>16223-70</f>
        <v>16153</v>
      </c>
      <c r="H24" s="159"/>
      <c r="I24" s="144">
        <v>5110</v>
      </c>
      <c r="K24" s="46"/>
      <c r="L24" s="79"/>
      <c r="M24" s="80"/>
    </row>
    <row r="25" spans="1:13" s="34" customFormat="1" ht="21" customHeight="1">
      <c r="A25" s="7" t="s">
        <v>2</v>
      </c>
      <c r="B25" s="14"/>
      <c r="C25" s="152">
        <f>SUM(C13:C24)</f>
        <v>6966625</v>
      </c>
      <c r="D25" s="148"/>
      <c r="E25" s="152">
        <f>SUM(E13:E24)</f>
        <v>4382069</v>
      </c>
      <c r="F25" s="235"/>
      <c r="G25" s="152">
        <f>SUM(G13:G24)</f>
        <v>6962819</v>
      </c>
      <c r="H25" s="148"/>
      <c r="I25" s="152">
        <f>SUM(I13:I24)</f>
        <v>4382069</v>
      </c>
    </row>
    <row r="26" spans="1:13" s="34" customFormat="1" ht="10.5" customHeight="1">
      <c r="A26" s="64"/>
      <c r="B26" s="231"/>
      <c r="C26" s="111"/>
      <c r="D26" s="110"/>
      <c r="E26" s="111"/>
      <c r="F26" s="233"/>
      <c r="G26" s="111"/>
      <c r="H26" s="110"/>
      <c r="I26" s="111"/>
    </row>
    <row r="27" spans="1:13" s="34" customFormat="1" ht="21" customHeight="1">
      <c r="A27" s="9" t="s">
        <v>11</v>
      </c>
      <c r="B27" s="231"/>
      <c r="C27" s="236"/>
      <c r="D27" s="110"/>
      <c r="E27" s="236"/>
      <c r="F27" s="233"/>
      <c r="G27" s="298"/>
      <c r="H27" s="110"/>
      <c r="I27" s="236"/>
    </row>
    <row r="28" spans="1:13" s="34" customFormat="1" ht="21" customHeight="1">
      <c r="A28" s="64" t="s">
        <v>135</v>
      </c>
      <c r="B28" s="231">
        <v>4</v>
      </c>
      <c r="C28" s="141">
        <v>46374</v>
      </c>
      <c r="D28" s="141"/>
      <c r="E28" s="141">
        <v>51553</v>
      </c>
      <c r="F28" s="233"/>
      <c r="G28" s="141">
        <v>46374</v>
      </c>
      <c r="H28" s="141"/>
      <c r="I28" s="141">
        <v>51553</v>
      </c>
      <c r="K28" s="79"/>
      <c r="L28" s="80"/>
    </row>
    <row r="29" spans="1:13" s="34" customFormat="1" ht="21" customHeight="1">
      <c r="A29" s="64" t="s">
        <v>12</v>
      </c>
      <c r="B29" s="231">
        <v>4</v>
      </c>
      <c r="C29" s="141">
        <v>8132</v>
      </c>
      <c r="D29" s="141"/>
      <c r="E29" s="141">
        <v>3087</v>
      </c>
      <c r="F29" s="233"/>
      <c r="G29" s="141">
        <v>6612</v>
      </c>
      <c r="H29" s="141"/>
      <c r="I29" s="141">
        <v>3087</v>
      </c>
    </row>
    <row r="30" spans="1:13" s="34" customFormat="1" ht="21" customHeight="1">
      <c r="A30" s="75" t="s">
        <v>45</v>
      </c>
      <c r="B30" s="231"/>
      <c r="C30" s="141">
        <v>756</v>
      </c>
      <c r="D30" s="141"/>
      <c r="E30" s="141">
        <v>134</v>
      </c>
      <c r="F30" s="233"/>
      <c r="G30" s="141">
        <v>756</v>
      </c>
      <c r="H30" s="141"/>
      <c r="I30" s="141">
        <v>134</v>
      </c>
    </row>
    <row r="31" spans="1:13" s="34" customFormat="1" ht="21" customHeight="1">
      <c r="A31" s="75" t="s">
        <v>48</v>
      </c>
      <c r="B31" s="231">
        <v>8</v>
      </c>
      <c r="C31" s="144">
        <v>1488210</v>
      </c>
      <c r="D31" s="141"/>
      <c r="E31" s="144">
        <v>599095</v>
      </c>
      <c r="F31" s="233"/>
      <c r="G31" s="144">
        <v>1488210</v>
      </c>
      <c r="H31" s="141"/>
      <c r="I31" s="144">
        <v>599095</v>
      </c>
    </row>
    <row r="32" spans="1:13" s="34" customFormat="1" ht="21" customHeight="1">
      <c r="A32" s="7" t="s">
        <v>3</v>
      </c>
      <c r="B32" s="13"/>
      <c r="C32" s="152">
        <f>SUM(C28:C31)</f>
        <v>1543472</v>
      </c>
      <c r="D32" s="148"/>
      <c r="E32" s="152">
        <f>SUM(E28:E31)</f>
        <v>653869</v>
      </c>
      <c r="F32" s="237"/>
      <c r="G32" s="152">
        <f>SUM(G28:G31)</f>
        <v>1541952</v>
      </c>
      <c r="H32" s="148"/>
      <c r="I32" s="152">
        <f>SUM(I28:I31)</f>
        <v>653869</v>
      </c>
    </row>
    <row r="33" spans="1:9" s="34" customFormat="1" ht="10.5" customHeight="1">
      <c r="A33" s="7"/>
      <c r="B33" s="13"/>
      <c r="C33" s="141"/>
      <c r="D33" s="141"/>
      <c r="E33" s="141"/>
      <c r="F33" s="237"/>
      <c r="G33" s="141"/>
      <c r="H33" s="141"/>
      <c r="I33" s="141"/>
    </row>
    <row r="34" spans="1:9" s="34" customFormat="1" ht="21" customHeight="1" thickBot="1">
      <c r="A34" s="7" t="s">
        <v>13</v>
      </c>
      <c r="B34" s="13"/>
      <c r="C34" s="147">
        <f>SUM(C25-C32)</f>
        <v>5423153</v>
      </c>
      <c r="D34" s="148"/>
      <c r="E34" s="147">
        <f>SUM(E25-E32)</f>
        <v>3728200</v>
      </c>
      <c r="F34" s="237"/>
      <c r="G34" s="147">
        <f>SUM(G25-G32)</f>
        <v>5420867</v>
      </c>
      <c r="H34" s="148"/>
      <c r="I34" s="147">
        <f>SUM(I25-I32)</f>
        <v>3728200</v>
      </c>
    </row>
    <row r="35" spans="1:9" s="34" customFormat="1" ht="10.5" customHeight="1" thickTop="1">
      <c r="A35" s="7"/>
      <c r="B35" s="13"/>
      <c r="C35" s="113"/>
      <c r="D35" s="238"/>
      <c r="E35" s="113"/>
      <c r="F35" s="237"/>
      <c r="G35" s="113"/>
      <c r="H35" s="238"/>
      <c r="I35" s="113"/>
    </row>
    <row r="36" spans="1:9" s="34" customFormat="1" ht="21" customHeight="1">
      <c r="A36" s="9" t="s">
        <v>13</v>
      </c>
      <c r="B36" s="13"/>
      <c r="C36" s="111"/>
      <c r="D36" s="238"/>
      <c r="E36" s="111"/>
      <c r="F36" s="237"/>
      <c r="G36" s="111"/>
      <c r="H36" s="238"/>
      <c r="I36" s="111"/>
    </row>
    <row r="37" spans="1:9" s="34" customFormat="1" ht="21" customHeight="1">
      <c r="A37" s="34" t="s">
        <v>67</v>
      </c>
      <c r="B37" s="42">
        <v>10</v>
      </c>
      <c r="C37" s="141">
        <v>5407736</v>
      </c>
      <c r="D37" s="141"/>
      <c r="E37" s="141">
        <v>3656051</v>
      </c>
      <c r="F37" s="239"/>
      <c r="G37" s="141">
        <v>5407736</v>
      </c>
      <c r="H37" s="141"/>
      <c r="I37" s="141">
        <v>3656051</v>
      </c>
    </row>
    <row r="38" spans="1:9" s="34" customFormat="1" ht="21" customHeight="1">
      <c r="A38" s="34" t="s">
        <v>74</v>
      </c>
      <c r="B38" s="42">
        <v>10</v>
      </c>
      <c r="C38" s="159">
        <v>15409</v>
      </c>
      <c r="D38" s="159"/>
      <c r="E38" s="159">
        <v>72149</v>
      </c>
      <c r="F38" s="239"/>
      <c r="G38" s="159">
        <f>13131</f>
        <v>13131</v>
      </c>
      <c r="H38" s="159"/>
      <c r="I38" s="159">
        <v>72149</v>
      </c>
    </row>
    <row r="39" spans="1:9" s="34" customFormat="1" ht="21" customHeight="1">
      <c r="A39" s="34" t="s">
        <v>148</v>
      </c>
      <c r="B39" s="42"/>
      <c r="C39" s="144">
        <v>8</v>
      </c>
      <c r="D39" s="141"/>
      <c r="E39" s="144">
        <v>0</v>
      </c>
      <c r="F39" s="239"/>
      <c r="G39" s="144">
        <v>0</v>
      </c>
      <c r="H39" s="141"/>
      <c r="I39" s="144">
        <v>0</v>
      </c>
    </row>
    <row r="40" spans="1:9" s="34" customFormat="1" ht="10.5" customHeight="1">
      <c r="A40" s="7"/>
      <c r="B40" s="13"/>
      <c r="C40" s="113"/>
      <c r="D40" s="238"/>
      <c r="E40" s="113"/>
      <c r="F40" s="237"/>
      <c r="G40" s="113"/>
      <c r="H40" s="238"/>
      <c r="I40" s="113"/>
    </row>
    <row r="41" spans="1:9" ht="22.5" customHeight="1" thickBot="1">
      <c r="A41" s="109" t="s">
        <v>133</v>
      </c>
      <c r="B41" s="145"/>
      <c r="C41" s="147">
        <f>SUM(C37:C39)</f>
        <v>5423153</v>
      </c>
      <c r="D41" s="148"/>
      <c r="E41" s="147">
        <f>SUM(E37:E39)</f>
        <v>3728200</v>
      </c>
      <c r="F41" s="240"/>
      <c r="G41" s="147">
        <f>SUM(G37:G39)</f>
        <v>5420867</v>
      </c>
      <c r="H41" s="148"/>
      <c r="I41" s="147">
        <f>SUM(I37:I39)</f>
        <v>3728200</v>
      </c>
    </row>
    <row r="42" spans="1:9" ht="22.5" customHeight="1" thickTop="1">
      <c r="A42" s="39"/>
      <c r="C42" s="145"/>
      <c r="D42" s="148"/>
      <c r="E42" s="145"/>
      <c r="F42" s="240"/>
      <c r="G42" s="145"/>
      <c r="H42" s="148"/>
      <c r="I42" s="145"/>
    </row>
    <row r="43" spans="1:9" ht="22.5" customHeight="1" thickBot="1">
      <c r="A43" s="109" t="s">
        <v>158</v>
      </c>
      <c r="C43" s="312">
        <v>7.6220999999999997</v>
      </c>
      <c r="D43" s="303"/>
      <c r="E43" s="312">
        <v>9.1065000000000005</v>
      </c>
      <c r="F43" s="304"/>
      <c r="G43" s="312">
        <v>7.6189</v>
      </c>
      <c r="H43" s="303"/>
      <c r="I43" s="312">
        <v>9.1065000000000005</v>
      </c>
    </row>
    <row r="44" spans="1:9" ht="22.5" customHeight="1" thickTop="1" thickBot="1">
      <c r="A44" s="109" t="s">
        <v>161</v>
      </c>
      <c r="C44" s="313">
        <v>711500</v>
      </c>
      <c r="D44" s="303"/>
      <c r="E44" s="313">
        <v>409400</v>
      </c>
      <c r="F44" s="304"/>
      <c r="G44" s="313">
        <v>711500</v>
      </c>
      <c r="H44" s="303"/>
      <c r="I44" s="313">
        <v>409400</v>
      </c>
    </row>
    <row r="45" spans="1:9" ht="22.5" customHeight="1" thickTop="1">
      <c r="C45" s="287">
        <f>C41-C34</f>
        <v>0</v>
      </c>
      <c r="E45" s="287">
        <f>E41-E34</f>
        <v>0</v>
      </c>
      <c r="G45" s="287">
        <f>G41-G34</f>
        <v>0</v>
      </c>
      <c r="I45" s="287">
        <f>I41-I34</f>
        <v>0</v>
      </c>
    </row>
    <row r="48" spans="1:9" ht="22.5" customHeight="1">
      <c r="C48" s="299"/>
      <c r="D48" s="299"/>
      <c r="E48" s="299"/>
      <c r="F48" s="299"/>
      <c r="G48" s="299"/>
    </row>
  </sheetData>
  <mergeCells count="3">
    <mergeCell ref="C4:E4"/>
    <mergeCell ref="G4:I4"/>
    <mergeCell ref="C8:I8"/>
  </mergeCells>
  <phoneticPr fontId="5" type="noConversion"/>
  <pageMargins left="0.8" right="0.5" top="0.48" bottom="0.5" header="0.5" footer="0.5"/>
  <pageSetup paperSize="9" scale="71" firstPageNumber="3" orientation="portrait" useFirstPageNumber="1" r:id="rId1"/>
  <headerFooter alignWithMargins="0">
    <oddFooter>&amp;L 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AB50"/>
  <sheetViews>
    <sheetView view="pageBreakPreview" zoomScale="59" zoomScaleNormal="85" zoomScaleSheetLayoutView="59" workbookViewId="0"/>
  </sheetViews>
  <sheetFormatPr defaultColWidth="9.09765625" defaultRowHeight="21.5"/>
  <cols>
    <col min="1" max="1" width="2.3984375" style="63" customWidth="1"/>
    <col min="2" max="2" width="4.3984375" style="63" customWidth="1"/>
    <col min="3" max="3" width="54.3984375" style="63" customWidth="1"/>
    <col min="4" max="4" width="7.59765625" style="63" customWidth="1"/>
    <col min="5" max="5" width="17.3984375" style="59" customWidth="1"/>
    <col min="6" max="6" width="0.69921875" style="61" customWidth="1"/>
    <col min="7" max="7" width="17.3984375" style="59" customWidth="1"/>
    <col min="8" max="8" width="0.69921875" style="59" customWidth="1"/>
    <col min="9" max="9" width="17.3984375" style="59" customWidth="1"/>
    <col min="10" max="10" width="3.8984375" style="62" customWidth="1"/>
    <col min="11" max="11" width="17.3984375" style="62" customWidth="1"/>
    <col min="12" max="12" width="0.69921875" style="62" customWidth="1"/>
    <col min="13" max="13" width="17.3984375" style="62" customWidth="1"/>
    <col min="14" max="14" width="0.8984375" style="62" customWidth="1"/>
    <col min="15" max="15" width="17.3984375" style="62" customWidth="1"/>
    <col min="16" max="16" width="3.8984375" style="62" customWidth="1"/>
    <col min="17" max="17" width="17.3984375" style="59" customWidth="1"/>
    <col min="18" max="18" width="0.69921875" style="61" customWidth="1"/>
    <col min="19" max="19" width="17.3984375" style="59" customWidth="1"/>
    <col min="20" max="20" width="0.69921875" style="59" customWidth="1"/>
    <col min="21" max="21" width="17.3984375" style="59" customWidth="1"/>
    <col min="22" max="22" width="3.8984375" style="62" customWidth="1"/>
    <col min="23" max="23" width="17.3984375" style="62" customWidth="1"/>
    <col min="24" max="24" width="0.69921875" style="62" customWidth="1"/>
    <col min="25" max="25" width="17.3984375" style="62" customWidth="1"/>
    <col min="26" max="26" width="0.8984375" style="62" customWidth="1"/>
    <col min="27" max="27" width="17.3984375" style="62" customWidth="1"/>
    <col min="28" max="28" width="9.09765625" style="62" customWidth="1"/>
    <col min="29" max="16384" width="9.09765625" style="62"/>
  </cols>
  <sheetData>
    <row r="1" spans="1:28" ht="23">
      <c r="A1" s="1" t="s">
        <v>116</v>
      </c>
      <c r="B1" s="1"/>
      <c r="C1" s="1"/>
      <c r="D1" s="1"/>
      <c r="E1" s="54"/>
      <c r="F1" s="55"/>
      <c r="G1" s="54"/>
      <c r="H1" s="54"/>
      <c r="I1" s="56"/>
      <c r="Q1" s="54"/>
      <c r="R1" s="55"/>
      <c r="S1" s="54"/>
      <c r="T1" s="54"/>
      <c r="U1" s="56"/>
    </row>
    <row r="2" spans="1:28" ht="23">
      <c r="A2" s="21" t="s">
        <v>29</v>
      </c>
      <c r="B2" s="21"/>
      <c r="C2" s="21"/>
      <c r="D2" s="21"/>
      <c r="E2" s="54"/>
      <c r="F2" s="55"/>
      <c r="G2" s="54"/>
      <c r="H2" s="54"/>
      <c r="I2" s="56"/>
      <c r="Q2" s="54"/>
      <c r="R2" s="55"/>
      <c r="S2" s="54"/>
      <c r="T2" s="54"/>
      <c r="U2" s="56"/>
    </row>
    <row r="3" spans="1:28" ht="14.15" customHeight="1">
      <c r="A3" s="21"/>
      <c r="B3" s="21"/>
      <c r="C3" s="21"/>
      <c r="D3" s="21"/>
      <c r="E3" s="54"/>
      <c r="F3" s="55"/>
      <c r="G3" s="54"/>
      <c r="H3" s="54"/>
      <c r="I3" s="56"/>
      <c r="Q3" s="54"/>
      <c r="R3" s="55"/>
      <c r="S3" s="54"/>
      <c r="T3" s="54"/>
      <c r="U3" s="56"/>
    </row>
    <row r="4" spans="1:28" ht="14.15" customHeight="1">
      <c r="A4" s="21"/>
      <c r="B4" s="21"/>
      <c r="C4" s="21"/>
      <c r="D4" s="21"/>
      <c r="E4" s="320" t="s">
        <v>107</v>
      </c>
      <c r="F4" s="320"/>
      <c r="G4" s="320"/>
      <c r="H4" s="320"/>
      <c r="I4" s="320"/>
      <c r="J4" s="320"/>
      <c r="K4" s="320"/>
      <c r="L4" s="320"/>
      <c r="M4" s="320"/>
      <c r="N4" s="320"/>
      <c r="O4" s="320"/>
      <c r="Q4" s="320" t="s">
        <v>108</v>
      </c>
      <c r="R4" s="320"/>
      <c r="S4" s="320"/>
      <c r="T4" s="320"/>
      <c r="U4" s="320"/>
      <c r="V4" s="320"/>
      <c r="W4" s="320"/>
      <c r="X4" s="320"/>
      <c r="Y4" s="320"/>
      <c r="Z4" s="320"/>
      <c r="AA4" s="320"/>
    </row>
    <row r="5" spans="1:28" ht="48" customHeight="1">
      <c r="A5" s="23"/>
      <c r="B5" s="23"/>
      <c r="C5" s="23"/>
      <c r="D5" s="23"/>
      <c r="E5" s="319" t="s">
        <v>102</v>
      </c>
      <c r="F5" s="320"/>
      <c r="G5" s="320"/>
      <c r="H5" s="320"/>
      <c r="I5" s="320"/>
      <c r="K5" s="320" t="s">
        <v>83</v>
      </c>
      <c r="L5" s="320"/>
      <c r="M5" s="320"/>
      <c r="N5" s="320"/>
      <c r="O5" s="320"/>
      <c r="Q5" s="319" t="s">
        <v>102</v>
      </c>
      <c r="R5" s="320"/>
      <c r="S5" s="320"/>
      <c r="T5" s="320"/>
      <c r="U5" s="320"/>
      <c r="W5" s="320" t="s">
        <v>83</v>
      </c>
      <c r="X5" s="320"/>
      <c r="Y5" s="320"/>
      <c r="Z5" s="320"/>
      <c r="AA5" s="320"/>
    </row>
    <row r="6" spans="1:28" ht="22">
      <c r="A6" s="24"/>
      <c r="B6" s="24"/>
      <c r="C6" s="24"/>
      <c r="D6" s="24"/>
      <c r="E6" s="25"/>
      <c r="F6" s="25"/>
      <c r="G6" s="25"/>
      <c r="H6" s="83"/>
      <c r="I6" s="83" t="s">
        <v>22</v>
      </c>
      <c r="K6" s="25"/>
      <c r="L6" s="25"/>
      <c r="M6" s="25"/>
      <c r="N6" s="90"/>
      <c r="O6" s="90" t="s">
        <v>22</v>
      </c>
      <c r="Q6" s="25"/>
      <c r="R6" s="25"/>
      <c r="S6" s="25"/>
      <c r="T6" s="186"/>
      <c r="U6" s="186" t="s">
        <v>22</v>
      </c>
      <c r="W6" s="25"/>
      <c r="X6" s="25"/>
      <c r="Y6" s="25"/>
      <c r="Z6" s="186"/>
      <c r="AA6" s="186" t="s">
        <v>22</v>
      </c>
    </row>
    <row r="7" spans="1:28" ht="22">
      <c r="A7" s="25"/>
      <c r="B7" s="24"/>
      <c r="C7" s="24"/>
      <c r="D7" s="53"/>
      <c r="E7" s="139" t="s">
        <v>42</v>
      </c>
      <c r="F7" s="139"/>
      <c r="G7" s="139" t="s">
        <v>21</v>
      </c>
      <c r="H7" s="83"/>
      <c r="I7" s="83" t="s">
        <v>23</v>
      </c>
      <c r="K7" s="90" t="s">
        <v>42</v>
      </c>
      <c r="L7" s="90"/>
      <c r="M7" s="90" t="s">
        <v>21</v>
      </c>
      <c r="N7" s="90"/>
      <c r="O7" s="90" t="s">
        <v>23</v>
      </c>
      <c r="Q7" s="186" t="s">
        <v>42</v>
      </c>
      <c r="R7" s="186"/>
      <c r="S7" s="186" t="s">
        <v>21</v>
      </c>
      <c r="T7" s="186"/>
      <c r="U7" s="186" t="s">
        <v>23</v>
      </c>
      <c r="W7" s="186" t="s">
        <v>42</v>
      </c>
      <c r="X7" s="186"/>
      <c r="Y7" s="186" t="s">
        <v>21</v>
      </c>
      <c r="Z7" s="186"/>
      <c r="AA7" s="186" t="s">
        <v>23</v>
      </c>
    </row>
    <row r="8" spans="1:28" ht="22">
      <c r="A8" s="24"/>
      <c r="B8" s="24"/>
      <c r="C8" s="24"/>
      <c r="D8" s="24"/>
      <c r="E8" s="321" t="s">
        <v>79</v>
      </c>
      <c r="F8" s="321"/>
      <c r="G8" s="321"/>
      <c r="H8" s="41"/>
      <c r="I8" s="41"/>
      <c r="K8" s="321" t="s">
        <v>79</v>
      </c>
      <c r="L8" s="321"/>
      <c r="M8" s="321"/>
      <c r="N8" s="41"/>
      <c r="O8" s="41"/>
      <c r="Q8" s="321" t="s">
        <v>79</v>
      </c>
      <c r="R8" s="321"/>
      <c r="S8" s="321"/>
      <c r="T8" s="41"/>
      <c r="U8" s="41"/>
      <c r="W8" s="321" t="s">
        <v>79</v>
      </c>
      <c r="X8" s="321"/>
      <c r="Y8" s="321"/>
      <c r="Z8" s="41"/>
      <c r="AA8" s="41"/>
    </row>
    <row r="9" spans="1:28" ht="22">
      <c r="A9" s="24" t="s">
        <v>20</v>
      </c>
      <c r="B9" s="24"/>
      <c r="C9" s="24"/>
      <c r="D9" s="24"/>
      <c r="E9" s="140"/>
      <c r="F9" s="140"/>
      <c r="G9" s="140"/>
      <c r="H9" s="41"/>
      <c r="I9" s="41"/>
      <c r="K9" s="91"/>
      <c r="L9" s="91"/>
      <c r="M9" s="91"/>
      <c r="N9" s="41"/>
      <c r="O9" s="41"/>
      <c r="Q9" s="187"/>
      <c r="R9" s="187"/>
      <c r="S9" s="187"/>
      <c r="T9" s="41"/>
      <c r="U9" s="41"/>
      <c r="W9" s="187"/>
      <c r="X9" s="187"/>
      <c r="Y9" s="187"/>
      <c r="Z9" s="41"/>
      <c r="AA9" s="41"/>
    </row>
    <row r="10" spans="1:28" ht="22">
      <c r="A10" s="26" t="s">
        <v>121</v>
      </c>
      <c r="B10" s="26"/>
      <c r="C10" s="26"/>
      <c r="D10" s="26"/>
      <c r="E10" s="22"/>
      <c r="F10" s="22"/>
      <c r="G10" s="22"/>
      <c r="H10" s="22"/>
      <c r="I10" s="54"/>
      <c r="K10" s="22"/>
      <c r="L10" s="22"/>
      <c r="M10" s="22"/>
      <c r="N10" s="22"/>
      <c r="O10" s="54"/>
      <c r="Q10" s="22"/>
      <c r="R10" s="22"/>
      <c r="S10" s="22"/>
      <c r="T10" s="22"/>
      <c r="U10" s="54"/>
      <c r="W10" s="22"/>
      <c r="X10" s="22"/>
      <c r="Y10" s="22"/>
      <c r="Z10" s="22"/>
      <c r="AA10" s="54"/>
    </row>
    <row r="11" spans="1:28">
      <c r="A11" s="33" t="s">
        <v>30</v>
      </c>
      <c r="B11" s="33" t="s">
        <v>31</v>
      </c>
      <c r="C11" s="33"/>
      <c r="D11" s="33"/>
      <c r="E11" s="45"/>
      <c r="F11" s="54"/>
      <c r="G11" s="57"/>
      <c r="H11" s="57"/>
      <c r="I11" s="189"/>
      <c r="K11" s="45"/>
      <c r="L11" s="54"/>
      <c r="M11" s="57"/>
      <c r="N11" s="57"/>
      <c r="O11" s="54"/>
      <c r="Q11" s="45"/>
      <c r="R11" s="54"/>
      <c r="S11" s="57"/>
      <c r="T11" s="57"/>
      <c r="U11" s="54"/>
      <c r="W11" s="45"/>
      <c r="X11" s="54"/>
      <c r="Y11" s="57"/>
      <c r="Z11" s="57"/>
      <c r="AA11" s="54"/>
    </row>
    <row r="12" spans="1:28">
      <c r="A12" s="32"/>
      <c r="B12" s="48" t="s">
        <v>35</v>
      </c>
      <c r="C12" s="47" t="s">
        <v>59</v>
      </c>
      <c r="D12" s="47"/>
      <c r="E12" s="45"/>
      <c r="F12" s="54"/>
      <c r="G12" s="58"/>
      <c r="H12" s="58"/>
      <c r="I12" s="189"/>
      <c r="K12" s="45"/>
      <c r="L12" s="54"/>
      <c r="M12" s="58"/>
      <c r="N12" s="58"/>
      <c r="O12" s="54"/>
      <c r="Q12" s="45"/>
      <c r="R12" s="54"/>
      <c r="S12" s="58"/>
      <c r="T12" s="58"/>
      <c r="U12" s="189"/>
      <c r="W12" s="45"/>
      <c r="X12" s="54"/>
      <c r="Y12" s="58"/>
      <c r="Z12" s="58"/>
      <c r="AA12" s="54"/>
      <c r="AB12" s="293"/>
    </row>
    <row r="13" spans="1:28">
      <c r="A13" s="32"/>
      <c r="B13" s="47" t="s">
        <v>68</v>
      </c>
      <c r="C13" s="47"/>
      <c r="D13" s="49"/>
      <c r="E13" s="111">
        <v>3051475</v>
      </c>
      <c r="F13" s="111"/>
      <c r="G13" s="111">
        <v>3052911</v>
      </c>
      <c r="H13" s="114"/>
      <c r="I13" s="115">
        <v>44.98</v>
      </c>
      <c r="J13" s="93"/>
      <c r="K13" s="111">
        <v>3028622</v>
      </c>
      <c r="L13" s="111"/>
      <c r="M13" s="111">
        <v>3030057</v>
      </c>
      <c r="N13" s="117"/>
      <c r="O13" s="114">
        <v>69.819999999999993</v>
      </c>
      <c r="Q13" s="111">
        <v>3051475</v>
      </c>
      <c r="R13" s="111"/>
      <c r="S13" s="111">
        <v>3052911</v>
      </c>
      <c r="T13" s="114"/>
      <c r="U13" s="115">
        <v>68.77</v>
      </c>
      <c r="V13" s="93"/>
      <c r="W13" s="111">
        <v>3028622</v>
      </c>
      <c r="X13" s="111"/>
      <c r="Y13" s="111">
        <v>3030057</v>
      </c>
      <c r="Z13" s="117"/>
      <c r="AA13" s="114">
        <v>69.819999999999993</v>
      </c>
      <c r="AB13" s="296"/>
    </row>
    <row r="14" spans="1:28" ht="4" customHeight="1">
      <c r="A14" s="32"/>
      <c r="B14" s="47"/>
      <c r="C14" s="47"/>
      <c r="D14" s="49"/>
      <c r="E14" s="111"/>
      <c r="F14" s="111"/>
      <c r="G14" s="111"/>
      <c r="H14" s="114"/>
      <c r="I14" s="114"/>
      <c r="J14" s="93"/>
      <c r="K14" s="113"/>
      <c r="L14" s="113"/>
      <c r="M14" s="113"/>
      <c r="N14" s="119"/>
      <c r="O14" s="120"/>
      <c r="Q14" s="111"/>
      <c r="R14" s="111"/>
      <c r="S14" s="111"/>
      <c r="T14" s="114"/>
      <c r="U14" s="114"/>
      <c r="V14" s="93"/>
      <c r="W14" s="113"/>
      <c r="X14" s="113"/>
      <c r="Y14" s="113"/>
      <c r="Z14" s="119"/>
      <c r="AA14" s="120"/>
      <c r="AB14" s="296"/>
    </row>
    <row r="15" spans="1:28" ht="22">
      <c r="A15" s="50" t="s">
        <v>33</v>
      </c>
      <c r="B15" s="33" t="s">
        <v>34</v>
      </c>
      <c r="C15" s="33"/>
      <c r="D15" s="33"/>
      <c r="E15" s="113"/>
      <c r="F15" s="113"/>
      <c r="G15" s="113"/>
      <c r="H15" s="121"/>
      <c r="I15" s="121"/>
      <c r="J15" s="93"/>
      <c r="K15" s="113"/>
      <c r="L15" s="113"/>
      <c r="M15" s="113"/>
      <c r="N15" s="119"/>
      <c r="O15" s="120"/>
      <c r="Q15" s="113"/>
      <c r="R15" s="113"/>
      <c r="S15" s="113"/>
      <c r="T15" s="121"/>
      <c r="U15" s="121"/>
      <c r="V15" s="93"/>
      <c r="W15" s="113"/>
      <c r="X15" s="113"/>
      <c r="Y15" s="113"/>
      <c r="Z15" s="119"/>
      <c r="AA15" s="120"/>
      <c r="AB15" s="296"/>
    </row>
    <row r="16" spans="1:28" ht="22">
      <c r="A16" s="32"/>
      <c r="B16" s="48" t="s">
        <v>32</v>
      </c>
      <c r="C16" s="47" t="s">
        <v>60</v>
      </c>
      <c r="D16" s="47"/>
      <c r="E16" s="113"/>
      <c r="F16" s="113"/>
      <c r="G16" s="113"/>
      <c r="H16" s="121"/>
      <c r="I16" s="114"/>
      <c r="J16" s="93"/>
      <c r="K16" s="113"/>
      <c r="L16" s="113"/>
      <c r="M16" s="113"/>
      <c r="N16" s="119"/>
      <c r="O16" s="120"/>
      <c r="Q16" s="113"/>
      <c r="R16" s="113"/>
      <c r="S16" s="113"/>
      <c r="T16" s="121"/>
      <c r="U16" s="114"/>
      <c r="V16" s="93"/>
      <c r="W16" s="113"/>
      <c r="X16" s="113"/>
      <c r="Y16" s="113"/>
      <c r="Z16" s="119"/>
      <c r="AA16" s="120"/>
      <c r="AB16" s="296"/>
    </row>
    <row r="17" spans="1:28">
      <c r="A17" s="32"/>
      <c r="B17" s="47" t="s">
        <v>69</v>
      </c>
      <c r="C17" s="47"/>
      <c r="D17" s="47"/>
      <c r="E17" s="150">
        <v>408462</v>
      </c>
      <c r="F17" s="150"/>
      <c r="G17" s="150">
        <v>408677</v>
      </c>
      <c r="H17" s="122"/>
      <c r="I17" s="115">
        <v>6.02</v>
      </c>
      <c r="J17" s="93"/>
      <c r="K17" s="150">
        <v>405124</v>
      </c>
      <c r="L17" s="150"/>
      <c r="M17" s="150">
        <v>398897</v>
      </c>
      <c r="N17" s="123"/>
      <c r="O17" s="114">
        <v>9.19</v>
      </c>
      <c r="Q17" s="150">
        <v>408462</v>
      </c>
      <c r="R17" s="150"/>
      <c r="S17" s="150">
        <v>408677</v>
      </c>
      <c r="T17" s="122"/>
      <c r="U17" s="115">
        <v>9.1999999999999993</v>
      </c>
      <c r="V17" s="93"/>
      <c r="W17" s="150">
        <v>405124</v>
      </c>
      <c r="X17" s="150"/>
      <c r="Y17" s="150">
        <v>398897</v>
      </c>
      <c r="Z17" s="123"/>
      <c r="AA17" s="114">
        <v>9.19</v>
      </c>
      <c r="AB17" s="296"/>
    </row>
    <row r="18" spans="1:28" ht="4" customHeight="1">
      <c r="A18" s="32"/>
      <c r="B18" s="47"/>
      <c r="C18" s="47"/>
      <c r="D18" s="47"/>
      <c r="E18" s="150"/>
      <c r="F18" s="150"/>
      <c r="G18" s="150"/>
      <c r="H18" s="122"/>
      <c r="I18" s="114"/>
      <c r="J18" s="93"/>
      <c r="K18" s="113"/>
      <c r="L18" s="113"/>
      <c r="M18" s="113"/>
      <c r="N18" s="119"/>
      <c r="O18" s="120"/>
      <c r="Q18" s="150"/>
      <c r="R18" s="150"/>
      <c r="S18" s="150"/>
      <c r="T18" s="122"/>
      <c r="U18" s="114"/>
      <c r="V18" s="93"/>
      <c r="W18" s="113"/>
      <c r="X18" s="113"/>
      <c r="Y18" s="113"/>
      <c r="Z18" s="119"/>
      <c r="AA18" s="120"/>
      <c r="AB18" s="296"/>
    </row>
    <row r="19" spans="1:28" ht="22">
      <c r="A19" s="50" t="s">
        <v>36</v>
      </c>
      <c r="B19" s="33" t="s">
        <v>37</v>
      </c>
      <c r="C19" s="33"/>
      <c r="D19" s="33"/>
      <c r="E19" s="113"/>
      <c r="F19" s="113"/>
      <c r="G19" s="113"/>
      <c r="H19" s="121"/>
      <c r="I19" s="121"/>
      <c r="J19" s="93"/>
      <c r="K19" s="113"/>
      <c r="L19" s="113"/>
      <c r="M19" s="113"/>
      <c r="N19" s="119"/>
      <c r="O19" s="120"/>
      <c r="Q19" s="113"/>
      <c r="R19" s="113"/>
      <c r="S19" s="113"/>
      <c r="T19" s="121"/>
      <c r="U19" s="121"/>
      <c r="V19" s="93"/>
      <c r="W19" s="113"/>
      <c r="X19" s="113"/>
      <c r="Y19" s="113"/>
      <c r="Z19" s="119"/>
      <c r="AA19" s="120"/>
      <c r="AB19" s="296"/>
    </row>
    <row r="20" spans="1:28" ht="22">
      <c r="A20" s="32"/>
      <c r="B20" s="48" t="s">
        <v>32</v>
      </c>
      <c r="C20" s="47" t="s">
        <v>61</v>
      </c>
      <c r="D20" s="47"/>
      <c r="E20" s="113"/>
      <c r="F20" s="113"/>
      <c r="G20" s="113"/>
      <c r="H20" s="121"/>
      <c r="I20" s="121"/>
      <c r="J20" s="93"/>
      <c r="K20" s="113"/>
      <c r="L20" s="113"/>
      <c r="M20" s="113"/>
      <c r="N20" s="119"/>
      <c r="O20" s="120"/>
      <c r="Q20" s="113"/>
      <c r="R20" s="113"/>
      <c r="S20" s="113"/>
      <c r="T20" s="121"/>
      <c r="U20" s="121"/>
      <c r="V20" s="93"/>
      <c r="W20" s="113"/>
      <c r="X20" s="113"/>
      <c r="Y20" s="113"/>
      <c r="Z20" s="119"/>
      <c r="AA20" s="120"/>
      <c r="AB20" s="296"/>
    </row>
    <row r="21" spans="1:28">
      <c r="A21" s="32"/>
      <c r="B21" s="47" t="s">
        <v>62</v>
      </c>
      <c r="C21" s="47"/>
      <c r="D21" s="47"/>
      <c r="E21" s="111"/>
      <c r="F21" s="111"/>
      <c r="G21" s="111"/>
      <c r="H21" s="114"/>
      <c r="I21" s="114"/>
      <c r="J21" s="93"/>
      <c r="K21" s="111"/>
      <c r="L21" s="111"/>
      <c r="M21" s="111"/>
      <c r="N21" s="59"/>
      <c r="O21" s="59"/>
      <c r="Q21" s="111"/>
      <c r="R21" s="111"/>
      <c r="S21" s="111"/>
      <c r="T21" s="114"/>
      <c r="U21" s="114"/>
      <c r="V21" s="93"/>
      <c r="W21" s="111"/>
      <c r="X21" s="111"/>
      <c r="Y21" s="111"/>
      <c r="Z21" s="59"/>
      <c r="AA21" s="59"/>
      <c r="AB21" s="296"/>
    </row>
    <row r="22" spans="1:28">
      <c r="A22" s="32"/>
      <c r="B22" s="47" t="s">
        <v>70</v>
      </c>
      <c r="C22" s="47"/>
      <c r="D22" s="47"/>
      <c r="E22" s="150">
        <v>949609</v>
      </c>
      <c r="F22" s="150"/>
      <c r="G22" s="150">
        <v>950426</v>
      </c>
      <c r="H22" s="122"/>
      <c r="I22" s="129">
        <v>14</v>
      </c>
      <c r="J22" s="93"/>
      <c r="K22" s="150">
        <v>910226</v>
      </c>
      <c r="L22" s="150"/>
      <c r="M22" s="150">
        <v>911043</v>
      </c>
      <c r="N22" s="123"/>
      <c r="O22" s="128">
        <v>20.99</v>
      </c>
      <c r="Q22" s="150">
        <v>949609</v>
      </c>
      <c r="R22" s="150"/>
      <c r="S22" s="150">
        <v>950426</v>
      </c>
      <c r="T22" s="122"/>
      <c r="U22" s="129">
        <v>21.41</v>
      </c>
      <c r="V22" s="93"/>
      <c r="W22" s="150">
        <v>910226</v>
      </c>
      <c r="X22" s="150"/>
      <c r="Y22" s="150">
        <v>911043</v>
      </c>
      <c r="Z22" s="123"/>
      <c r="AA22" s="128">
        <v>20.99</v>
      </c>
      <c r="AB22" s="296"/>
    </row>
    <row r="23" spans="1:28" ht="4" customHeight="1">
      <c r="A23" s="32"/>
      <c r="B23" s="47"/>
      <c r="C23" s="47"/>
      <c r="D23" s="47"/>
      <c r="E23" s="150"/>
      <c r="F23" s="150"/>
      <c r="G23" s="150"/>
      <c r="H23" s="122"/>
      <c r="I23" s="129"/>
      <c r="J23" s="158"/>
      <c r="K23" s="150"/>
      <c r="L23" s="150"/>
      <c r="M23" s="150"/>
      <c r="N23" s="123"/>
      <c r="O23" s="128"/>
      <c r="Q23" s="150"/>
      <c r="R23" s="150"/>
      <c r="S23" s="150"/>
      <c r="T23" s="122"/>
      <c r="U23" s="129"/>
      <c r="V23" s="158"/>
      <c r="W23" s="150"/>
      <c r="X23" s="150"/>
      <c r="Y23" s="150"/>
      <c r="Z23" s="123"/>
      <c r="AA23" s="128"/>
      <c r="AB23" s="296"/>
    </row>
    <row r="24" spans="1:28" ht="22">
      <c r="A24" s="50" t="s">
        <v>105</v>
      </c>
      <c r="B24" s="47" t="s">
        <v>106</v>
      </c>
      <c r="C24" s="47"/>
      <c r="D24" s="47"/>
      <c r="E24" s="150"/>
      <c r="F24" s="150"/>
      <c r="G24" s="150"/>
      <c r="H24" s="122"/>
      <c r="I24" s="129"/>
      <c r="J24" s="158"/>
      <c r="K24" s="150"/>
      <c r="L24" s="150"/>
      <c r="M24" s="150"/>
      <c r="N24" s="123"/>
      <c r="O24" s="128"/>
      <c r="Q24" s="150"/>
      <c r="R24" s="150"/>
      <c r="S24" s="150"/>
      <c r="T24" s="122"/>
      <c r="U24" s="121"/>
      <c r="V24" s="158"/>
      <c r="W24" s="150"/>
      <c r="X24" s="150"/>
      <c r="Y24" s="150"/>
      <c r="Z24" s="123"/>
      <c r="AA24" s="128"/>
      <c r="AB24" s="296"/>
    </row>
    <row r="25" spans="1:28" ht="22">
      <c r="A25" s="32"/>
      <c r="B25" s="48" t="s">
        <v>32</v>
      </c>
      <c r="C25" s="47" t="s">
        <v>124</v>
      </c>
      <c r="D25" s="47"/>
      <c r="E25" s="150"/>
      <c r="F25" s="150"/>
      <c r="G25" s="150"/>
      <c r="H25" s="122"/>
      <c r="I25" s="129"/>
      <c r="J25" s="158"/>
      <c r="K25" s="150"/>
      <c r="L25" s="150"/>
      <c r="M25" s="150"/>
      <c r="N25" s="123"/>
      <c r="O25" s="128"/>
      <c r="Q25" s="113"/>
      <c r="R25" s="111"/>
      <c r="S25" s="113"/>
      <c r="T25" s="126"/>
      <c r="U25" s="118"/>
      <c r="V25" s="93"/>
      <c r="W25" s="150"/>
      <c r="X25" s="150"/>
      <c r="Y25" s="150"/>
      <c r="Z25" s="123"/>
      <c r="AA25" s="128"/>
      <c r="AB25" s="296"/>
    </row>
    <row r="26" spans="1:28">
      <c r="A26" s="32"/>
      <c r="B26" s="47" t="s">
        <v>125</v>
      </c>
      <c r="C26" s="47"/>
      <c r="D26" s="47"/>
      <c r="E26" s="150">
        <v>2360552</v>
      </c>
      <c r="F26" s="150"/>
      <c r="G26" s="150">
        <v>2353003</v>
      </c>
      <c r="H26" s="122"/>
      <c r="I26" s="124">
        <v>34.67</v>
      </c>
      <c r="J26" s="93"/>
      <c r="K26" s="150">
        <v>0</v>
      </c>
      <c r="L26" s="241"/>
      <c r="M26" s="150">
        <v>0</v>
      </c>
      <c r="N26" s="276"/>
      <c r="O26" s="150">
        <v>0</v>
      </c>
      <c r="Q26" s="150">
        <v>0</v>
      </c>
      <c r="R26" s="241"/>
      <c r="S26" s="150">
        <v>0</v>
      </c>
      <c r="T26" s="276"/>
      <c r="U26" s="150">
        <v>0</v>
      </c>
      <c r="V26" s="93"/>
      <c r="W26" s="150">
        <v>0</v>
      </c>
      <c r="X26" s="241"/>
      <c r="Y26" s="150">
        <v>0</v>
      </c>
      <c r="Z26" s="276"/>
      <c r="AA26" s="150">
        <v>0</v>
      </c>
      <c r="AB26" s="296"/>
    </row>
    <row r="27" spans="1:28" ht="22">
      <c r="A27" s="52" t="s">
        <v>46</v>
      </c>
      <c r="B27" s="27"/>
      <c r="C27" s="27"/>
      <c r="D27" s="27"/>
      <c r="E27" s="112">
        <f>E13+E17+E22+E26</f>
        <v>6770098</v>
      </c>
      <c r="F27" s="111"/>
      <c r="G27" s="112">
        <f>G13+G17+G22+G26</f>
        <v>6765017</v>
      </c>
      <c r="H27" s="126"/>
      <c r="I27" s="153">
        <f>(I13+I17+I22+I26)</f>
        <v>99.67</v>
      </c>
      <c r="J27" s="93"/>
      <c r="K27" s="112">
        <f>K13+K17+K22</f>
        <v>4343972</v>
      </c>
      <c r="L27" s="111"/>
      <c r="M27" s="112">
        <f>M13+M17+M22</f>
        <v>4339997</v>
      </c>
      <c r="N27" s="127"/>
      <c r="O27" s="193">
        <f>O13+O17+O22</f>
        <v>99.999999999999986</v>
      </c>
      <c r="Q27" s="112">
        <f>Q13+Q17+Q22+Q26</f>
        <v>4409546</v>
      </c>
      <c r="R27" s="111"/>
      <c r="S27" s="112">
        <f>S13+S17+S22+S26</f>
        <v>4412014</v>
      </c>
      <c r="T27" s="126"/>
      <c r="U27" s="193">
        <f>(U13+U17+U22)</f>
        <v>99.38</v>
      </c>
      <c r="V27" s="93"/>
      <c r="W27" s="112">
        <f>W13+W17+W22</f>
        <v>4343972</v>
      </c>
      <c r="X27" s="111"/>
      <c r="Y27" s="112">
        <f>Y13+Y17+Y22</f>
        <v>4339997</v>
      </c>
      <c r="Z27" s="127"/>
      <c r="AA27" s="193">
        <f>AA13+AA17+AA22</f>
        <v>99.999999999999986</v>
      </c>
      <c r="AB27" s="296"/>
    </row>
    <row r="28" spans="1:28" ht="4" customHeight="1">
      <c r="A28" s="52"/>
      <c r="B28" s="27"/>
      <c r="C28" s="27"/>
      <c r="D28" s="27"/>
      <c r="E28" s="113"/>
      <c r="F28" s="111"/>
      <c r="G28" s="113"/>
      <c r="H28" s="126"/>
      <c r="I28" s="118"/>
      <c r="J28" s="93"/>
      <c r="K28" s="240"/>
      <c r="L28" s="240"/>
      <c r="M28" s="240"/>
      <c r="Q28" s="150"/>
      <c r="R28" s="111"/>
      <c r="S28" s="150"/>
      <c r="T28" s="126"/>
      <c r="U28" s="129"/>
      <c r="V28" s="93"/>
      <c r="W28" s="241">
        <v>0</v>
      </c>
      <c r="X28" s="241"/>
      <c r="Y28" s="241">
        <v>0</v>
      </c>
      <c r="Z28" s="155"/>
      <c r="AA28" s="155">
        <v>0</v>
      </c>
      <c r="AB28" s="296"/>
    </row>
    <row r="29" spans="1:28" ht="22">
      <c r="A29" s="96" t="s">
        <v>85</v>
      </c>
      <c r="B29" s="27"/>
      <c r="C29" s="27"/>
      <c r="D29" s="27"/>
      <c r="E29" s="113"/>
      <c r="F29" s="111"/>
      <c r="G29" s="113"/>
      <c r="H29" s="126"/>
      <c r="I29" s="118"/>
      <c r="J29" s="93"/>
      <c r="K29" s="240"/>
      <c r="L29" s="240"/>
      <c r="M29" s="240"/>
      <c r="Q29" s="150"/>
      <c r="R29" s="111"/>
      <c r="S29" s="150"/>
      <c r="T29" s="126"/>
      <c r="U29" s="118"/>
      <c r="V29" s="93"/>
      <c r="W29" s="240"/>
      <c r="X29" s="240"/>
      <c r="Y29" s="240"/>
      <c r="AB29" s="296"/>
    </row>
    <row r="30" spans="1:28" ht="22">
      <c r="A30" s="97" t="s">
        <v>86</v>
      </c>
      <c r="B30" s="27"/>
      <c r="C30" s="27"/>
      <c r="D30" s="27"/>
      <c r="E30" s="113"/>
      <c r="F30" s="111"/>
      <c r="G30" s="113"/>
      <c r="H30" s="126"/>
      <c r="I30" s="190"/>
      <c r="J30" s="93"/>
      <c r="K30" s="240"/>
      <c r="L30" s="240"/>
      <c r="M30" s="240"/>
      <c r="Q30" s="111"/>
      <c r="R30" s="111"/>
      <c r="S30" s="111"/>
      <c r="T30" s="130"/>
      <c r="U30" s="116"/>
      <c r="V30" s="93"/>
      <c r="W30" s="240"/>
      <c r="X30" s="240"/>
      <c r="Y30" s="240"/>
      <c r="AB30" s="296"/>
    </row>
    <row r="31" spans="1:28" ht="22">
      <c r="A31" s="98" t="s">
        <v>87</v>
      </c>
      <c r="B31" s="27"/>
      <c r="C31" s="27"/>
      <c r="D31" s="27"/>
      <c r="E31" s="150">
        <v>321</v>
      </c>
      <c r="F31" s="241"/>
      <c r="G31" s="150">
        <v>323</v>
      </c>
      <c r="H31" s="128"/>
      <c r="I31" s="129">
        <v>0</v>
      </c>
      <c r="J31" s="93"/>
      <c r="K31" s="241">
        <v>0</v>
      </c>
      <c r="L31" s="241"/>
      <c r="M31" s="241">
        <v>0</v>
      </c>
      <c r="N31" s="155"/>
      <c r="O31" s="241">
        <v>0</v>
      </c>
      <c r="Q31" s="150">
        <v>321</v>
      </c>
      <c r="R31" s="241"/>
      <c r="S31" s="150">
        <v>323</v>
      </c>
      <c r="T31" s="128"/>
      <c r="U31" s="295">
        <v>0.01</v>
      </c>
      <c r="V31" s="93"/>
      <c r="W31" s="241">
        <v>0</v>
      </c>
      <c r="X31" s="241"/>
      <c r="Y31" s="241">
        <v>0</v>
      </c>
      <c r="Z31" s="155"/>
      <c r="AA31" s="241">
        <v>0</v>
      </c>
      <c r="AB31" s="296"/>
    </row>
    <row r="32" spans="1:28" ht="24" customHeight="1">
      <c r="A32" s="54" t="s">
        <v>100</v>
      </c>
      <c r="B32" s="156"/>
      <c r="C32" s="156"/>
      <c r="D32" s="156"/>
      <c r="E32" s="150">
        <v>21672</v>
      </c>
      <c r="F32" s="111"/>
      <c r="G32" s="150">
        <v>22135</v>
      </c>
      <c r="H32" s="126"/>
      <c r="I32" s="129">
        <v>0.33</v>
      </c>
      <c r="J32" s="93"/>
      <c r="K32" s="241">
        <v>0</v>
      </c>
      <c r="L32" s="241"/>
      <c r="M32" s="241">
        <v>0</v>
      </c>
      <c r="N32" s="155"/>
      <c r="O32" s="241">
        <v>0</v>
      </c>
      <c r="Q32" s="150">
        <v>21672</v>
      </c>
      <c r="R32" s="111"/>
      <c r="S32" s="150">
        <v>22135</v>
      </c>
      <c r="T32" s="126"/>
      <c r="U32" s="295">
        <v>0.5</v>
      </c>
      <c r="V32" s="93"/>
      <c r="W32" s="241">
        <v>0</v>
      </c>
      <c r="X32" s="241"/>
      <c r="Y32" s="241">
        <v>0</v>
      </c>
      <c r="Z32" s="155"/>
      <c r="AA32" s="241">
        <v>0</v>
      </c>
      <c r="AB32" s="296"/>
    </row>
    <row r="33" spans="1:28" ht="4" customHeight="1">
      <c r="A33" s="47"/>
      <c r="B33" s="27"/>
      <c r="C33" s="27"/>
      <c r="D33" s="27"/>
      <c r="E33" s="150"/>
      <c r="F33" s="111"/>
      <c r="G33" s="150"/>
      <c r="H33" s="126"/>
      <c r="I33" s="118"/>
      <c r="J33" s="93"/>
      <c r="K33" s="240"/>
      <c r="L33" s="240"/>
      <c r="M33" s="240"/>
      <c r="Q33" s="150"/>
      <c r="R33" s="111"/>
      <c r="S33" s="150"/>
      <c r="T33" s="126"/>
      <c r="U33" s="118"/>
      <c r="V33" s="93"/>
      <c r="W33" s="240"/>
      <c r="X33" s="240"/>
      <c r="Y33" s="240"/>
      <c r="AB33" s="297"/>
    </row>
    <row r="34" spans="1:28" ht="22">
      <c r="A34" s="99" t="s">
        <v>38</v>
      </c>
      <c r="B34" s="28"/>
      <c r="C34" s="28"/>
      <c r="D34" s="28"/>
      <c r="E34" s="111"/>
      <c r="F34" s="111"/>
      <c r="G34" s="111"/>
      <c r="H34" s="130"/>
      <c r="I34" s="116"/>
      <c r="J34" s="93"/>
      <c r="K34" s="240"/>
      <c r="L34" s="240"/>
      <c r="M34" s="240"/>
      <c r="Q34" s="111"/>
      <c r="R34" s="111"/>
      <c r="S34" s="111"/>
      <c r="T34" s="130"/>
      <c r="U34" s="116"/>
      <c r="V34" s="93"/>
      <c r="W34" s="240"/>
      <c r="X34" s="240"/>
      <c r="Y34" s="240"/>
      <c r="AB34" s="297"/>
    </row>
    <row r="35" spans="1:28">
      <c r="A35" s="47" t="s">
        <v>39</v>
      </c>
      <c r="B35" s="47"/>
      <c r="C35" s="54"/>
      <c r="D35" s="49"/>
      <c r="E35" s="114">
        <v>0.01</v>
      </c>
      <c r="F35" s="114"/>
      <c r="G35" s="114">
        <v>0.01</v>
      </c>
      <c r="H35" s="131"/>
      <c r="I35" s="294">
        <v>0</v>
      </c>
      <c r="J35" s="95"/>
      <c r="K35" s="125">
        <v>0.01</v>
      </c>
      <c r="L35" s="114"/>
      <c r="M35" s="114">
        <v>0.01</v>
      </c>
      <c r="N35" s="132"/>
      <c r="O35" s="294">
        <v>0</v>
      </c>
      <c r="Q35" s="114">
        <v>0.01</v>
      </c>
      <c r="R35" s="114"/>
      <c r="S35" s="114">
        <v>0.01</v>
      </c>
      <c r="T35" s="131"/>
      <c r="U35" s="294">
        <v>0</v>
      </c>
      <c r="V35" s="95"/>
      <c r="W35" s="125">
        <v>0.01</v>
      </c>
      <c r="X35" s="114"/>
      <c r="Y35" s="114">
        <v>0.01</v>
      </c>
      <c r="Z35" s="132"/>
      <c r="AA35" s="294">
        <v>0</v>
      </c>
      <c r="AB35" s="297"/>
    </row>
    <row r="36" spans="1:28" ht="22">
      <c r="A36" s="52" t="s">
        <v>88</v>
      </c>
      <c r="C36" s="27"/>
      <c r="D36" s="27"/>
      <c r="E36" s="112">
        <f>SUM(E31:E35)</f>
        <v>21993.01</v>
      </c>
      <c r="F36" s="142"/>
      <c r="G36" s="112">
        <f>SUM(G31:G35)</f>
        <v>22458.01</v>
      </c>
      <c r="H36" s="133"/>
      <c r="I36" s="100">
        <f>I35+I32+I31</f>
        <v>0.33</v>
      </c>
      <c r="J36" s="95"/>
      <c r="K36" s="266">
        <f>SUM(K35)</f>
        <v>0.01</v>
      </c>
      <c r="L36" s="267"/>
      <c r="M36" s="268">
        <f>SUM(M35)</f>
        <v>0.01</v>
      </c>
      <c r="N36" s="134"/>
      <c r="O36" s="112">
        <v>0</v>
      </c>
      <c r="Q36" s="112">
        <f>SUM(Q31:Q35)</f>
        <v>21993.01</v>
      </c>
      <c r="R36" s="142"/>
      <c r="S36" s="112">
        <f>SUM(S31:S35)</f>
        <v>22458.01</v>
      </c>
      <c r="T36" s="133"/>
      <c r="U36" s="100">
        <f>U35+U32+U31</f>
        <v>0.51</v>
      </c>
      <c r="V36" s="95"/>
      <c r="W36" s="266">
        <f>SUM(W35)</f>
        <v>0.01</v>
      </c>
      <c r="X36" s="267"/>
      <c r="Y36" s="268">
        <f>SUM(Y35)</f>
        <v>0.01</v>
      </c>
      <c r="Z36" s="134"/>
      <c r="AA36" s="112">
        <v>0</v>
      </c>
      <c r="AB36" s="297"/>
    </row>
    <row r="37" spans="1:28" ht="13.5" customHeight="1">
      <c r="A37" s="52"/>
      <c r="C37" s="27"/>
      <c r="D37" s="27"/>
      <c r="E37" s="113"/>
      <c r="F37" s="142"/>
      <c r="G37" s="113"/>
      <c r="H37" s="135"/>
      <c r="I37" s="94"/>
      <c r="J37" s="93"/>
      <c r="K37" s="113"/>
      <c r="L37" s="142"/>
      <c r="M37" s="113"/>
      <c r="N37" s="134"/>
      <c r="O37" s="51"/>
      <c r="Q37" s="113"/>
      <c r="R37" s="142"/>
      <c r="S37" s="113"/>
      <c r="T37" s="135"/>
      <c r="U37" s="94"/>
      <c r="V37" s="93"/>
      <c r="W37" s="113"/>
      <c r="X37" s="142"/>
      <c r="Y37" s="113"/>
      <c r="Z37" s="134"/>
      <c r="AA37" s="51"/>
      <c r="AB37" s="297"/>
    </row>
    <row r="38" spans="1:28" ht="22">
      <c r="A38" s="96" t="s">
        <v>136</v>
      </c>
      <c r="C38" s="27"/>
      <c r="D38" s="27"/>
      <c r="E38" s="275">
        <v>0</v>
      </c>
      <c r="F38" s="142"/>
      <c r="G38" s="275">
        <v>0</v>
      </c>
      <c r="H38" s="135"/>
      <c r="I38" s="275">
        <v>0</v>
      </c>
      <c r="J38" s="93"/>
      <c r="K38" s="275">
        <v>0</v>
      </c>
      <c r="L38" s="142"/>
      <c r="M38" s="275">
        <v>0</v>
      </c>
      <c r="N38" s="267"/>
      <c r="O38" s="275">
        <v>0</v>
      </c>
      <c r="Q38" s="275">
        <v>4900</v>
      </c>
      <c r="R38" s="142"/>
      <c r="S38" s="275">
        <f>4900</f>
        <v>4900</v>
      </c>
      <c r="T38" s="135"/>
      <c r="U38" s="302">
        <v>0.11</v>
      </c>
      <c r="V38" s="93"/>
      <c r="W38" s="275">
        <v>0</v>
      </c>
      <c r="X38" s="142"/>
      <c r="Y38" s="275">
        <v>0</v>
      </c>
      <c r="Z38" s="267"/>
      <c r="AA38" s="275">
        <v>0</v>
      </c>
      <c r="AB38" s="296"/>
    </row>
    <row r="39" spans="1:28" ht="22.5" thickBot="1">
      <c r="A39" s="24" t="s">
        <v>25</v>
      </c>
      <c r="B39" s="24"/>
      <c r="C39" s="24"/>
      <c r="D39" s="24"/>
      <c r="E39" s="242">
        <f>E36+'invest-4'!E27</f>
        <v>6792091.0099999998</v>
      </c>
      <c r="F39" s="113"/>
      <c r="G39" s="242">
        <f>G36+'invest-4'!G27</f>
        <v>6787475.0099999998</v>
      </c>
      <c r="H39" s="136"/>
      <c r="I39" s="191">
        <f>I36+'invest-4'!I27</f>
        <v>100</v>
      </c>
      <c r="J39" s="93"/>
      <c r="K39" s="242">
        <f>K36+'invest-4'!K27</f>
        <v>4343972.01</v>
      </c>
      <c r="L39" s="113"/>
      <c r="M39" s="242">
        <f>M36+'invest-4'!M27</f>
        <v>4339997.01</v>
      </c>
      <c r="N39" s="137"/>
      <c r="O39" s="192">
        <f>O36+'invest-4'!O27</f>
        <v>99.999999999999986</v>
      </c>
      <c r="Q39" s="242">
        <f>Q36+'invest-4'!Q27+Q38</f>
        <v>4436439.01</v>
      </c>
      <c r="R39" s="113"/>
      <c r="S39" s="242">
        <f>S36+'invest-4'!S27+S38</f>
        <v>4439372.01</v>
      </c>
      <c r="T39" s="136"/>
      <c r="U39" s="191">
        <f>U36+'invest-4'!U27+U38</f>
        <v>100</v>
      </c>
      <c r="V39" s="93"/>
      <c r="W39" s="242">
        <f>W36+'invest-4'!W27</f>
        <v>4343972.01</v>
      </c>
      <c r="X39" s="113"/>
      <c r="Y39" s="242">
        <f>Y36+'invest-4'!Y27</f>
        <v>4339997.01</v>
      </c>
      <c r="Z39" s="137"/>
      <c r="AA39" s="192">
        <f>AA36+'invest-4'!AA27</f>
        <v>99.999999999999986</v>
      </c>
    </row>
    <row r="40" spans="1:28" ht="22" thickTop="1">
      <c r="E40" s="111"/>
      <c r="F40" s="151"/>
      <c r="G40" s="111"/>
      <c r="S40" s="291"/>
      <c r="U40" s="292"/>
      <c r="V40" s="78"/>
    </row>
    <row r="41" spans="1:28" s="31" customFormat="1" ht="20.25" customHeight="1">
      <c r="A41" s="77"/>
      <c r="B41" s="77"/>
      <c r="C41" s="77"/>
      <c r="D41" s="77"/>
      <c r="E41" s="84"/>
      <c r="F41" s="84"/>
      <c r="G41" s="84"/>
      <c r="H41" s="84"/>
      <c r="I41" s="84"/>
      <c r="Q41" s="59"/>
      <c r="R41" s="61"/>
      <c r="S41" s="59"/>
      <c r="T41" s="59"/>
      <c r="U41" s="292"/>
      <c r="V41" s="76"/>
      <c r="W41" s="76"/>
      <c r="X41" s="76"/>
      <c r="Y41" s="76"/>
      <c r="Z41" s="76"/>
      <c r="AA41" s="76"/>
    </row>
    <row r="42" spans="1:28" s="85" customFormat="1" ht="20.25" customHeight="1">
      <c r="A42" s="77"/>
      <c r="B42" s="77"/>
      <c r="C42" s="77"/>
      <c r="D42" s="77"/>
      <c r="E42" s="84"/>
      <c r="F42" s="84"/>
      <c r="G42" s="84"/>
      <c r="H42" s="84"/>
      <c r="I42" s="84"/>
      <c r="Q42" s="59"/>
      <c r="R42" s="61"/>
      <c r="S42" s="59"/>
      <c r="T42" s="59"/>
      <c r="U42" s="59"/>
      <c r="V42" s="76"/>
      <c r="W42" s="76"/>
      <c r="X42" s="76"/>
      <c r="Y42" s="76"/>
      <c r="Z42" s="76"/>
      <c r="AA42" s="76"/>
    </row>
    <row r="43" spans="1:28" s="54" customFormat="1" ht="20.25" customHeight="1">
      <c r="A43" s="77"/>
      <c r="B43" s="77"/>
      <c r="C43" s="77"/>
      <c r="D43" s="77"/>
      <c r="E43" s="76"/>
      <c r="F43" s="76"/>
      <c r="G43" s="76"/>
      <c r="H43" s="76"/>
      <c r="I43" s="76"/>
      <c r="Q43" s="59"/>
      <c r="R43" s="61"/>
      <c r="S43" s="59"/>
      <c r="T43" s="59"/>
      <c r="U43" s="59"/>
      <c r="V43" s="76"/>
      <c r="W43" s="76"/>
      <c r="X43" s="76"/>
      <c r="Y43" s="76"/>
      <c r="Z43" s="76"/>
      <c r="AA43" s="76"/>
    </row>
    <row r="44" spans="1:28">
      <c r="A44" s="60"/>
      <c r="B44" s="60"/>
      <c r="C44" s="60"/>
      <c r="D44" s="60"/>
      <c r="J44" s="78"/>
      <c r="V44" s="76"/>
      <c r="W44" s="76"/>
      <c r="X44" s="76"/>
      <c r="Y44" s="76"/>
      <c r="Z44" s="76"/>
      <c r="AA44" s="76"/>
    </row>
    <row r="45" spans="1:28" s="76" customFormat="1">
      <c r="A45" s="60"/>
      <c r="B45" s="60"/>
      <c r="C45" s="60"/>
      <c r="D45" s="60"/>
      <c r="E45" s="59"/>
      <c r="F45" s="61"/>
      <c r="G45" s="59"/>
      <c r="H45" s="59"/>
      <c r="I45" s="59"/>
      <c r="Q45" s="59"/>
      <c r="R45" s="61"/>
      <c r="S45" s="59"/>
      <c r="T45" s="59"/>
      <c r="U45" s="59"/>
    </row>
    <row r="46" spans="1:28" s="76" customFormat="1">
      <c r="A46" s="63"/>
      <c r="B46" s="63"/>
      <c r="C46" s="63"/>
      <c r="D46" s="63"/>
      <c r="E46" s="59"/>
      <c r="F46" s="61"/>
      <c r="G46" s="59"/>
      <c r="H46" s="59"/>
      <c r="I46" s="59"/>
      <c r="Q46" s="59"/>
      <c r="R46" s="61"/>
      <c r="S46" s="59"/>
      <c r="T46" s="59"/>
      <c r="U46" s="59"/>
    </row>
    <row r="47" spans="1:28" s="76" customFormat="1">
      <c r="A47" s="63"/>
      <c r="B47" s="63"/>
      <c r="C47" s="63"/>
      <c r="D47" s="63"/>
      <c r="E47" s="59"/>
      <c r="F47" s="61"/>
      <c r="G47" s="59"/>
      <c r="H47" s="59"/>
      <c r="I47" s="59"/>
      <c r="Q47" s="59"/>
      <c r="R47" s="61"/>
      <c r="S47" s="59"/>
      <c r="T47" s="59"/>
      <c r="U47" s="59"/>
      <c r="V47" s="62"/>
      <c r="W47" s="62"/>
      <c r="X47" s="62"/>
      <c r="Y47" s="62"/>
      <c r="Z47" s="62"/>
      <c r="AA47" s="62"/>
    </row>
    <row r="48" spans="1:28" s="76" customFormat="1">
      <c r="A48" s="63"/>
      <c r="B48" s="63"/>
      <c r="C48" s="63"/>
      <c r="D48" s="63"/>
      <c r="E48" s="59"/>
      <c r="F48" s="61"/>
      <c r="G48" s="59"/>
      <c r="H48" s="59"/>
      <c r="I48" s="59"/>
      <c r="Q48" s="59"/>
      <c r="R48" s="61"/>
      <c r="S48" s="59"/>
      <c r="T48" s="59"/>
      <c r="U48" s="59"/>
      <c r="V48" s="62"/>
      <c r="W48" s="62"/>
      <c r="X48" s="62"/>
      <c r="Y48" s="62"/>
      <c r="Z48" s="62"/>
      <c r="AA48" s="62"/>
    </row>
    <row r="49" spans="1:27" s="76" customFormat="1">
      <c r="A49" s="63"/>
      <c r="B49" s="63"/>
      <c r="C49" s="63"/>
      <c r="D49" s="63"/>
      <c r="E49" s="59"/>
      <c r="F49" s="61"/>
      <c r="G49" s="59"/>
      <c r="H49" s="59"/>
      <c r="I49" s="59"/>
      <c r="Q49" s="59"/>
      <c r="R49" s="61"/>
      <c r="S49" s="59"/>
      <c r="T49" s="59"/>
      <c r="U49" s="59"/>
      <c r="V49" s="62"/>
      <c r="W49" s="62"/>
      <c r="X49" s="62"/>
      <c r="Y49" s="62"/>
      <c r="Z49" s="62"/>
      <c r="AA49" s="62"/>
    </row>
    <row r="50" spans="1:27" s="76" customFormat="1">
      <c r="A50" s="63"/>
      <c r="B50" s="63"/>
      <c r="C50" s="63"/>
      <c r="D50" s="63"/>
      <c r="E50" s="59"/>
      <c r="F50" s="61"/>
      <c r="G50" s="59"/>
      <c r="H50" s="59"/>
      <c r="I50" s="59"/>
      <c r="Q50" s="59"/>
      <c r="R50" s="61"/>
      <c r="S50" s="59"/>
      <c r="T50" s="59"/>
      <c r="U50" s="59"/>
      <c r="V50" s="62"/>
      <c r="W50" s="62"/>
      <c r="X50" s="62"/>
      <c r="Y50" s="62"/>
      <c r="Z50" s="62"/>
      <c r="AA50" s="62"/>
    </row>
  </sheetData>
  <mergeCells count="10">
    <mergeCell ref="Q4:AA4"/>
    <mergeCell ref="Q5:U5"/>
    <mergeCell ref="W5:AA5"/>
    <mergeCell ref="Q8:S8"/>
    <mergeCell ref="W8:Y8"/>
    <mergeCell ref="E5:I5"/>
    <mergeCell ref="E8:G8"/>
    <mergeCell ref="K5:O5"/>
    <mergeCell ref="K8:M8"/>
    <mergeCell ref="E4:O4"/>
  </mergeCells>
  <pageMargins left="0.65" right="0.65" top="0.48" bottom="0.5" header="0.5" footer="0.5"/>
  <pageSetup paperSize="9" scale="51" firstPageNumber="4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K73"/>
  <sheetViews>
    <sheetView view="pageBreakPreview" zoomScale="75" zoomScaleNormal="100" zoomScaleSheetLayoutView="75" workbookViewId="0"/>
  </sheetViews>
  <sheetFormatPr defaultColWidth="9.09765625" defaultRowHeight="21.75" customHeight="1"/>
  <cols>
    <col min="1" max="1" width="59.69921875" style="35" customWidth="1"/>
    <col min="2" max="2" width="9.296875" style="35" customWidth="1"/>
    <col min="3" max="3" width="1.8984375" style="35" customWidth="1"/>
    <col min="4" max="4" width="15.09765625" style="35" customWidth="1"/>
    <col min="5" max="5" width="2" style="35" customWidth="1"/>
    <col min="6" max="6" width="15.09765625" style="35" customWidth="1"/>
    <col min="7" max="7" width="1.8984375" style="35" customWidth="1"/>
    <col min="8" max="8" width="15.09765625" style="35" customWidth="1"/>
    <col min="9" max="9" width="1.8984375" style="35" customWidth="1"/>
    <col min="10" max="10" width="15.09765625" style="35" customWidth="1"/>
    <col min="11" max="11" width="13.59765625" style="35" customWidth="1"/>
    <col min="12" max="16384" width="9.09765625" style="35"/>
  </cols>
  <sheetData>
    <row r="1" spans="1:11" ht="21.75" customHeight="1">
      <c r="A1" s="1" t="s">
        <v>116</v>
      </c>
      <c r="B1" s="305"/>
      <c r="C1" s="305"/>
      <c r="D1" s="305"/>
      <c r="E1" s="305"/>
      <c r="F1" s="305"/>
      <c r="G1" s="305"/>
      <c r="H1" s="305"/>
      <c r="I1" s="305"/>
      <c r="J1" s="305"/>
      <c r="K1" s="305"/>
    </row>
    <row r="2" spans="1:11" ht="21.75" customHeight="1">
      <c r="A2" s="8" t="s">
        <v>75</v>
      </c>
      <c r="B2" s="305"/>
      <c r="C2" s="305"/>
      <c r="D2" s="305"/>
      <c r="E2" s="305"/>
      <c r="F2" s="305"/>
      <c r="G2" s="305"/>
      <c r="H2" s="305"/>
      <c r="I2" s="305"/>
      <c r="J2" s="305"/>
      <c r="K2" s="305"/>
    </row>
    <row r="3" spans="1:11" ht="21.75" customHeight="1">
      <c r="A3" s="8"/>
      <c r="B3" s="305"/>
      <c r="C3" s="305"/>
      <c r="D3" s="305"/>
      <c r="E3" s="305"/>
      <c r="F3" s="305"/>
      <c r="G3" s="305"/>
      <c r="H3" s="305"/>
      <c r="I3" s="305"/>
      <c r="J3" s="86"/>
      <c r="K3" s="305"/>
    </row>
    <row r="4" spans="1:11" ht="21.75" customHeight="1">
      <c r="A4" s="8"/>
      <c r="B4" s="305"/>
      <c r="C4" s="305"/>
      <c r="D4" s="317" t="s">
        <v>107</v>
      </c>
      <c r="E4" s="317"/>
      <c r="F4" s="317"/>
      <c r="G4" s="305"/>
      <c r="H4" s="317" t="s">
        <v>108</v>
      </c>
      <c r="I4" s="317"/>
      <c r="J4" s="317"/>
      <c r="K4" s="305"/>
    </row>
    <row r="5" spans="1:11" ht="21.75" customHeight="1">
      <c r="A5" s="8"/>
      <c r="B5" s="305"/>
      <c r="C5" s="305"/>
      <c r="D5" s="324" t="s">
        <v>73</v>
      </c>
      <c r="E5" s="324"/>
      <c r="F5" s="324"/>
      <c r="G5" s="305"/>
      <c r="H5" s="324" t="s">
        <v>73</v>
      </c>
      <c r="I5" s="324"/>
      <c r="J5" s="324"/>
      <c r="K5" s="305"/>
    </row>
    <row r="6" spans="1:11" ht="21.75" customHeight="1">
      <c r="A6" s="8"/>
      <c r="B6" s="305"/>
      <c r="C6" s="305"/>
      <c r="D6" s="324" t="s">
        <v>103</v>
      </c>
      <c r="E6" s="324"/>
      <c r="F6" s="324"/>
      <c r="G6" s="305"/>
      <c r="H6" s="324" t="s">
        <v>103</v>
      </c>
      <c r="I6" s="324"/>
      <c r="J6" s="324"/>
      <c r="K6" s="305"/>
    </row>
    <row r="7" spans="1:11" ht="21.75" customHeight="1">
      <c r="A7" s="8"/>
      <c r="B7" s="305" t="s">
        <v>1</v>
      </c>
      <c r="C7" s="305"/>
      <c r="D7" s="43">
        <v>2562</v>
      </c>
      <c r="E7" s="16"/>
      <c r="F7" s="43">
        <v>2561</v>
      </c>
      <c r="G7" s="305"/>
      <c r="H7" s="43">
        <v>2562</v>
      </c>
      <c r="I7" s="16"/>
      <c r="J7" s="43">
        <v>2561</v>
      </c>
      <c r="K7" s="305"/>
    </row>
    <row r="8" spans="1:11" ht="21.75" customHeight="1">
      <c r="A8" s="3"/>
      <c r="D8" s="318" t="s">
        <v>79</v>
      </c>
      <c r="E8" s="318"/>
      <c r="F8" s="318"/>
      <c r="G8" s="318"/>
      <c r="H8" s="318"/>
      <c r="I8" s="318"/>
      <c r="J8" s="318"/>
      <c r="K8" s="10"/>
    </row>
    <row r="9" spans="1:11" ht="21.75" customHeight="1">
      <c r="A9" s="9" t="s">
        <v>14</v>
      </c>
      <c r="B9" s="305"/>
      <c r="C9" s="305"/>
      <c r="D9" s="305"/>
      <c r="G9" s="305"/>
      <c r="H9" s="305"/>
    </row>
    <row r="10" spans="1:11" ht="21.75" customHeight="1">
      <c r="A10" s="34" t="s">
        <v>28</v>
      </c>
      <c r="B10" s="305">
        <v>4</v>
      </c>
      <c r="C10" s="305"/>
      <c r="D10" s="141">
        <v>42637</v>
      </c>
      <c r="E10" s="141"/>
      <c r="F10" s="141">
        <v>35803</v>
      </c>
      <c r="G10" s="102"/>
      <c r="H10" s="141">
        <v>38781</v>
      </c>
      <c r="I10" s="141"/>
      <c r="J10" s="141">
        <v>35803</v>
      </c>
    </row>
    <row r="11" spans="1:11" ht="21.75" customHeight="1">
      <c r="A11" s="68" t="s">
        <v>4</v>
      </c>
      <c r="B11" s="305">
        <v>4</v>
      </c>
      <c r="C11" s="305"/>
      <c r="D11" s="144">
        <v>55</v>
      </c>
      <c r="E11" s="141"/>
      <c r="F11" s="144">
        <v>261</v>
      </c>
      <c r="G11" s="102"/>
      <c r="H11" s="144">
        <v>1421</v>
      </c>
      <c r="I11" s="141"/>
      <c r="J11" s="144">
        <v>261</v>
      </c>
    </row>
    <row r="12" spans="1:11" ht="21.75" customHeight="1">
      <c r="A12" s="7" t="s">
        <v>5</v>
      </c>
      <c r="B12" s="305"/>
      <c r="C12" s="305"/>
      <c r="D12" s="152">
        <f>SUM(D10:D11)</f>
        <v>42692</v>
      </c>
      <c r="E12" s="148"/>
      <c r="F12" s="152">
        <f>SUM(F10:F11)</f>
        <v>36064</v>
      </c>
      <c r="G12" s="102"/>
      <c r="H12" s="152">
        <f>SUM(H10:H11)</f>
        <v>40202</v>
      </c>
      <c r="I12" s="148"/>
      <c r="J12" s="152">
        <f>SUM(J10:J11)</f>
        <v>36064</v>
      </c>
    </row>
    <row r="13" spans="1:11" ht="21.75" customHeight="1">
      <c r="A13" s="3"/>
      <c r="B13" s="305"/>
      <c r="C13" s="305"/>
      <c r="D13" s="306"/>
      <c r="E13" s="111"/>
      <c r="F13" s="306"/>
      <c r="G13" s="102"/>
      <c r="H13" s="306"/>
      <c r="I13" s="111"/>
      <c r="J13" s="306"/>
    </row>
    <row r="14" spans="1:11" ht="21.75" customHeight="1">
      <c r="A14" s="9" t="s">
        <v>6</v>
      </c>
      <c r="B14" s="18"/>
      <c r="C14" s="18"/>
      <c r="D14" s="306"/>
      <c r="E14" s="111"/>
      <c r="F14" s="306"/>
      <c r="G14" s="243"/>
      <c r="H14" s="306"/>
      <c r="I14" s="111"/>
      <c r="J14" s="306"/>
    </row>
    <row r="15" spans="1:11" ht="21.75" customHeight="1">
      <c r="A15" s="34" t="s">
        <v>15</v>
      </c>
      <c r="B15" s="18">
        <v>4</v>
      </c>
      <c r="C15" s="18"/>
      <c r="D15" s="141">
        <v>2054</v>
      </c>
      <c r="E15" s="141"/>
      <c r="F15" s="141">
        <v>1680</v>
      </c>
      <c r="G15" s="243"/>
      <c r="H15" s="141">
        <v>2054</v>
      </c>
      <c r="I15" s="141"/>
      <c r="J15" s="141">
        <v>1680</v>
      </c>
    </row>
    <row r="16" spans="1:11" ht="21.75" customHeight="1">
      <c r="A16" s="34" t="s">
        <v>58</v>
      </c>
      <c r="B16" s="18">
        <v>4</v>
      </c>
      <c r="C16" s="18"/>
      <c r="D16" s="141">
        <v>1575</v>
      </c>
      <c r="E16" s="141"/>
      <c r="F16" s="141">
        <v>1288</v>
      </c>
      <c r="G16" s="243"/>
      <c r="H16" s="141">
        <v>1575</v>
      </c>
      <c r="I16" s="141"/>
      <c r="J16" s="141">
        <v>1288</v>
      </c>
    </row>
    <row r="17" spans="1:11" ht="21.75" customHeight="1">
      <c r="A17" s="34" t="s">
        <v>26</v>
      </c>
      <c r="B17" s="18"/>
      <c r="C17" s="18"/>
      <c r="D17" s="141">
        <v>603</v>
      </c>
      <c r="E17" s="141"/>
      <c r="F17" s="141">
        <v>603</v>
      </c>
      <c r="G17" s="243"/>
      <c r="H17" s="141">
        <v>603</v>
      </c>
      <c r="I17" s="141"/>
      <c r="J17" s="141">
        <v>603</v>
      </c>
    </row>
    <row r="18" spans="1:11" ht="21.75" customHeight="1">
      <c r="A18" s="34" t="s">
        <v>27</v>
      </c>
      <c r="B18" s="305"/>
      <c r="C18" s="305"/>
      <c r="D18" s="141">
        <v>1448</v>
      </c>
      <c r="E18" s="141"/>
      <c r="F18" s="141">
        <v>174</v>
      </c>
      <c r="G18" s="102"/>
      <c r="H18" s="141">
        <v>1430</v>
      </c>
      <c r="I18" s="141"/>
      <c r="J18" s="141">
        <v>174</v>
      </c>
    </row>
    <row r="19" spans="1:11" ht="21.75" customHeight="1">
      <c r="A19" s="34" t="s">
        <v>63</v>
      </c>
      <c r="B19" s="305"/>
      <c r="C19" s="305"/>
      <c r="D19" s="141">
        <v>4949</v>
      </c>
      <c r="E19" s="141"/>
      <c r="F19" s="141">
        <v>1468</v>
      </c>
      <c r="G19" s="102"/>
      <c r="H19" s="141">
        <v>4755</v>
      </c>
      <c r="I19" s="141"/>
      <c r="J19" s="141">
        <v>1468</v>
      </c>
    </row>
    <row r="20" spans="1:11" ht="21.75" customHeight="1">
      <c r="A20" s="34" t="s">
        <v>82</v>
      </c>
      <c r="B20" s="305"/>
      <c r="C20" s="305"/>
      <c r="D20" s="144">
        <v>7054</v>
      </c>
      <c r="E20" s="141"/>
      <c r="F20" s="144">
        <v>5381</v>
      </c>
      <c r="G20" s="102"/>
      <c r="H20" s="144">
        <v>7054</v>
      </c>
      <c r="I20" s="141"/>
      <c r="J20" s="144">
        <v>5381</v>
      </c>
    </row>
    <row r="21" spans="1:11" ht="21.75" customHeight="1">
      <c r="A21" s="7" t="s">
        <v>7</v>
      </c>
      <c r="B21" s="305"/>
      <c r="C21" s="305"/>
      <c r="D21" s="152">
        <f>SUM(D15:D20)</f>
        <v>17683</v>
      </c>
      <c r="E21" s="148"/>
      <c r="F21" s="152">
        <f>SUM(F15:F20)</f>
        <v>10594</v>
      </c>
      <c r="G21" s="102"/>
      <c r="H21" s="152">
        <f>SUM(H15:H20)</f>
        <v>17471</v>
      </c>
      <c r="I21" s="148"/>
      <c r="J21" s="152">
        <f>SUM(J15:J20)</f>
        <v>10594</v>
      </c>
      <c r="K21" s="108"/>
    </row>
    <row r="22" spans="1:11" ht="21.75" customHeight="1">
      <c r="A22" s="36"/>
      <c r="B22" s="44"/>
      <c r="C22" s="44"/>
      <c r="D22" s="141"/>
      <c r="E22" s="141"/>
      <c r="F22" s="141"/>
      <c r="G22" s="244"/>
      <c r="H22" s="141"/>
      <c r="I22" s="141"/>
      <c r="J22" s="141"/>
    </row>
    <row r="23" spans="1:11" ht="21.75" customHeight="1">
      <c r="A23" s="37" t="s">
        <v>16</v>
      </c>
      <c r="B23" s="38"/>
      <c r="C23" s="38"/>
      <c r="D23" s="152">
        <f>SUM(D12-D21)</f>
        <v>25009</v>
      </c>
      <c r="E23" s="148"/>
      <c r="F23" s="152">
        <f>SUM(F12-F21)</f>
        <v>25470</v>
      </c>
      <c r="G23" s="245"/>
      <c r="H23" s="152">
        <f>SUM(H12-H21)</f>
        <v>22731</v>
      </c>
      <c r="I23" s="148"/>
      <c r="J23" s="152">
        <f>SUM(J12-J21)</f>
        <v>25470</v>
      </c>
    </row>
    <row r="24" spans="1:11" ht="21.75" customHeight="1">
      <c r="A24" s="37"/>
      <c r="B24" s="38"/>
      <c r="C24" s="38"/>
      <c r="D24" s="145"/>
      <c r="E24" s="111"/>
      <c r="F24" s="145"/>
      <c r="G24" s="245"/>
      <c r="H24" s="145"/>
      <c r="I24" s="111"/>
      <c r="J24" s="145"/>
    </row>
    <row r="25" spans="1:11" ht="21.75" customHeight="1">
      <c r="A25" s="154" t="s">
        <v>155</v>
      </c>
      <c r="B25" s="38"/>
      <c r="C25" s="38"/>
      <c r="D25" s="145"/>
      <c r="E25" s="111"/>
      <c r="F25" s="145"/>
      <c r="G25" s="245"/>
      <c r="H25" s="145"/>
      <c r="I25" s="111"/>
      <c r="J25" s="145"/>
    </row>
    <row r="26" spans="1:11" ht="21.75" customHeight="1">
      <c r="A26" s="89" t="s">
        <v>137</v>
      </c>
      <c r="B26" s="38"/>
      <c r="C26" s="38"/>
      <c r="D26" s="159"/>
      <c r="E26" s="111"/>
      <c r="F26" s="159"/>
      <c r="G26" s="245"/>
      <c r="H26" s="159"/>
      <c r="I26" s="111"/>
      <c r="J26" s="159"/>
    </row>
    <row r="27" spans="1:11" ht="21.75" customHeight="1">
      <c r="A27" s="89" t="s">
        <v>89</v>
      </c>
      <c r="B27" s="38"/>
      <c r="C27" s="38"/>
      <c r="D27" s="141">
        <v>-3263</v>
      </c>
      <c r="E27" s="141"/>
      <c r="F27" s="141">
        <v>-533</v>
      </c>
      <c r="G27" s="245"/>
      <c r="H27" s="141">
        <v>-3263</v>
      </c>
      <c r="I27" s="141"/>
      <c r="J27" s="141">
        <v>-533</v>
      </c>
    </row>
    <row r="28" spans="1:11" ht="21.75" customHeight="1">
      <c r="A28" s="89" t="s">
        <v>126</v>
      </c>
      <c r="B28" s="38"/>
      <c r="C28" s="38"/>
      <c r="D28" s="141">
        <v>1993</v>
      </c>
      <c r="E28" s="141"/>
      <c r="F28" s="141">
        <v>0</v>
      </c>
      <c r="G28" s="245"/>
      <c r="H28" s="141">
        <v>1993</v>
      </c>
      <c r="I28" s="141"/>
      <c r="J28" s="141">
        <v>0</v>
      </c>
    </row>
    <row r="29" spans="1:11" ht="21.75" customHeight="1">
      <c r="A29" s="89" t="s">
        <v>127</v>
      </c>
      <c r="B29" s="38"/>
      <c r="C29" s="38"/>
      <c r="D29" s="141"/>
      <c r="E29" s="141"/>
      <c r="F29" s="141"/>
      <c r="G29" s="245"/>
      <c r="H29" s="141"/>
      <c r="I29" s="141"/>
      <c r="J29" s="141"/>
    </row>
    <row r="30" spans="1:11" ht="21.75" customHeight="1">
      <c r="A30" s="89" t="s">
        <v>91</v>
      </c>
      <c r="B30" s="38"/>
      <c r="C30" s="38"/>
      <c r="D30" s="159">
        <v>-740</v>
      </c>
      <c r="E30" s="159"/>
      <c r="F30" s="159">
        <v>7</v>
      </c>
      <c r="G30" s="245"/>
      <c r="H30" s="159">
        <v>-740</v>
      </c>
      <c r="I30" s="141"/>
      <c r="J30" s="141">
        <v>7</v>
      </c>
    </row>
    <row r="31" spans="1:11" ht="21.75" customHeight="1">
      <c r="A31" s="89" t="s">
        <v>149</v>
      </c>
      <c r="B31" s="92">
        <v>4</v>
      </c>
      <c r="C31" s="38"/>
      <c r="D31" s="144">
        <v>-7629</v>
      </c>
      <c r="E31" s="141"/>
      <c r="F31" s="144">
        <v>0</v>
      </c>
      <c r="G31" s="245"/>
      <c r="H31" s="144">
        <v>-7629</v>
      </c>
      <c r="I31" s="141"/>
      <c r="J31" s="144">
        <v>0</v>
      </c>
    </row>
    <row r="32" spans="1:11" ht="21.75" customHeight="1">
      <c r="A32" s="37" t="s">
        <v>156</v>
      </c>
      <c r="B32" s="38"/>
      <c r="C32" s="38"/>
      <c r="D32" s="146">
        <f>D27+D30+D31+D28</f>
        <v>-9639</v>
      </c>
      <c r="E32" s="142"/>
      <c r="F32" s="146">
        <f>F27+F30+F31+F28</f>
        <v>-526</v>
      </c>
      <c r="G32" s="245"/>
      <c r="H32" s="146">
        <f>H27+H30+H31+H28</f>
        <v>-9639</v>
      </c>
      <c r="I32" s="142"/>
      <c r="J32" s="146">
        <f>J27+J30+J31+J28</f>
        <v>-526</v>
      </c>
    </row>
    <row r="33" spans="1:10" ht="21.75" customHeight="1">
      <c r="A33" s="37"/>
      <c r="B33" s="38"/>
      <c r="C33" s="38"/>
      <c r="D33" s="145"/>
      <c r="E33" s="111"/>
      <c r="F33" s="145"/>
      <c r="G33" s="245"/>
      <c r="H33" s="145"/>
      <c r="I33" s="111"/>
      <c r="J33" s="145"/>
    </row>
    <row r="34" spans="1:10" ht="21.75" customHeight="1" thickBot="1">
      <c r="A34" s="37" t="s">
        <v>17</v>
      </c>
      <c r="B34" s="38"/>
      <c r="C34" s="38"/>
      <c r="D34" s="147">
        <f>D23+D32</f>
        <v>15370</v>
      </c>
      <c r="E34" s="148"/>
      <c r="F34" s="147">
        <f>F23+F32</f>
        <v>24944</v>
      </c>
      <c r="G34" s="245"/>
      <c r="H34" s="147">
        <f>H23+H32</f>
        <v>13092</v>
      </c>
      <c r="I34" s="148"/>
      <c r="J34" s="147">
        <f>J23+J32</f>
        <v>24944</v>
      </c>
    </row>
    <row r="35" spans="1:10" ht="21.75" customHeight="1" thickTop="1">
      <c r="D35" s="111"/>
      <c r="E35" s="111"/>
      <c r="F35" s="111"/>
      <c r="G35" s="314"/>
      <c r="H35" s="111"/>
      <c r="I35" s="111"/>
      <c r="J35" s="111"/>
    </row>
    <row r="36" spans="1:10" ht="21.75" customHeight="1">
      <c r="A36" s="1" t="s">
        <v>116</v>
      </c>
      <c r="B36" s="305"/>
      <c r="C36" s="305"/>
      <c r="D36" s="306"/>
      <c r="E36" s="306"/>
      <c r="F36" s="306"/>
      <c r="G36" s="102"/>
      <c r="H36" s="306"/>
      <c r="I36" s="306"/>
      <c r="J36" s="306"/>
    </row>
    <row r="37" spans="1:10" ht="21.75" customHeight="1">
      <c r="A37" s="8" t="s">
        <v>75</v>
      </c>
      <c r="B37" s="305"/>
      <c r="C37" s="305"/>
      <c r="D37" s="306"/>
      <c r="E37" s="306"/>
      <c r="F37" s="306"/>
      <c r="G37" s="102"/>
      <c r="H37" s="306"/>
      <c r="I37" s="306"/>
      <c r="J37" s="306"/>
    </row>
    <row r="38" spans="1:10" ht="21.75" customHeight="1">
      <c r="A38" s="8"/>
      <c r="B38" s="305"/>
      <c r="C38" s="305"/>
      <c r="D38" s="306"/>
      <c r="E38" s="306"/>
      <c r="F38" s="306"/>
      <c r="G38" s="102"/>
      <c r="H38" s="306"/>
      <c r="I38" s="306"/>
      <c r="J38" s="306"/>
    </row>
    <row r="39" spans="1:10" ht="21.75" customHeight="1">
      <c r="A39" s="8"/>
      <c r="B39" s="305"/>
      <c r="C39" s="305"/>
      <c r="D39" s="323" t="s">
        <v>107</v>
      </c>
      <c r="E39" s="323"/>
      <c r="F39" s="323"/>
      <c r="G39" s="102"/>
      <c r="H39" s="323" t="s">
        <v>108</v>
      </c>
      <c r="I39" s="323"/>
      <c r="J39" s="323"/>
    </row>
    <row r="40" spans="1:10" ht="21.75" customHeight="1">
      <c r="A40" s="8"/>
      <c r="B40" s="305"/>
      <c r="C40" s="305"/>
      <c r="D40" s="325" t="s">
        <v>104</v>
      </c>
      <c r="E40" s="325"/>
      <c r="F40" s="325"/>
      <c r="G40" s="102"/>
      <c r="H40" s="325" t="s">
        <v>104</v>
      </c>
      <c r="I40" s="325"/>
      <c r="J40" s="325"/>
    </row>
    <row r="41" spans="1:10" ht="21.75" customHeight="1">
      <c r="A41" s="8"/>
      <c r="B41" s="305"/>
      <c r="C41" s="305"/>
      <c r="D41" s="325" t="s">
        <v>103</v>
      </c>
      <c r="E41" s="325"/>
      <c r="F41" s="325"/>
      <c r="G41" s="102"/>
      <c r="H41" s="325" t="s">
        <v>103</v>
      </c>
      <c r="I41" s="325"/>
      <c r="J41" s="325"/>
    </row>
    <row r="42" spans="1:10" ht="21.75" customHeight="1">
      <c r="A42" s="8"/>
      <c r="B42" s="305" t="s">
        <v>1</v>
      </c>
      <c r="C42" s="305"/>
      <c r="D42" s="277">
        <v>2562</v>
      </c>
      <c r="E42" s="278"/>
      <c r="F42" s="277">
        <v>2561</v>
      </c>
      <c r="G42" s="279"/>
      <c r="H42" s="277">
        <v>2562</v>
      </c>
      <c r="I42" s="278"/>
      <c r="J42" s="277">
        <v>2561</v>
      </c>
    </row>
    <row r="43" spans="1:10" ht="21.75" customHeight="1">
      <c r="A43" s="3"/>
      <c r="D43" s="322" t="s">
        <v>79</v>
      </c>
      <c r="E43" s="322"/>
      <c r="F43" s="322"/>
      <c r="G43" s="322"/>
      <c r="H43" s="322"/>
      <c r="I43" s="322"/>
      <c r="J43" s="322"/>
    </row>
    <row r="44" spans="1:10" ht="21.75" customHeight="1">
      <c r="A44" s="9" t="s">
        <v>14</v>
      </c>
      <c r="B44" s="305"/>
      <c r="C44" s="305"/>
      <c r="D44" s="306"/>
      <c r="E44" s="111"/>
      <c r="F44" s="111"/>
      <c r="G44" s="102"/>
      <c r="H44" s="306"/>
      <c r="I44" s="111"/>
      <c r="J44" s="111"/>
    </row>
    <row r="45" spans="1:10" ht="21.75" customHeight="1">
      <c r="A45" s="34" t="s">
        <v>28</v>
      </c>
      <c r="B45" s="305">
        <v>4</v>
      </c>
      <c r="C45" s="305"/>
      <c r="D45" s="141">
        <v>157606</v>
      </c>
      <c r="E45" s="141"/>
      <c r="F45" s="141">
        <v>176831</v>
      </c>
      <c r="G45" s="102"/>
      <c r="H45" s="141">
        <v>153750</v>
      </c>
      <c r="I45" s="141"/>
      <c r="J45" s="141">
        <v>176831</v>
      </c>
    </row>
    <row r="46" spans="1:10" ht="21.75" customHeight="1">
      <c r="A46" s="68" t="s">
        <v>4</v>
      </c>
      <c r="B46" s="305">
        <v>4</v>
      </c>
      <c r="C46" s="305"/>
      <c r="D46" s="141">
        <v>280</v>
      </c>
      <c r="E46" s="141"/>
      <c r="F46" s="141">
        <v>832</v>
      </c>
      <c r="G46" s="102"/>
      <c r="H46" s="141">
        <v>1646</v>
      </c>
      <c r="I46" s="141"/>
      <c r="J46" s="141">
        <v>832</v>
      </c>
    </row>
    <row r="47" spans="1:10" ht="21.75" customHeight="1">
      <c r="A47" s="68" t="s">
        <v>40</v>
      </c>
      <c r="B47" s="305"/>
      <c r="C47" s="305"/>
      <c r="D47" s="144">
        <v>2331</v>
      </c>
      <c r="E47" s="141"/>
      <c r="F47" s="144">
        <v>9</v>
      </c>
      <c r="G47" s="102"/>
      <c r="H47" s="144">
        <v>2331</v>
      </c>
      <c r="I47" s="141"/>
      <c r="J47" s="144">
        <v>9</v>
      </c>
    </row>
    <row r="48" spans="1:10" ht="21.75" customHeight="1">
      <c r="A48" s="7" t="s">
        <v>5</v>
      </c>
      <c r="B48" s="305"/>
      <c r="C48" s="305"/>
      <c r="D48" s="152">
        <f>SUM(D45:D47)</f>
        <v>160217</v>
      </c>
      <c r="E48" s="148"/>
      <c r="F48" s="152">
        <f>SUM(F45:F47)</f>
        <v>177672</v>
      </c>
      <c r="G48" s="102"/>
      <c r="H48" s="152">
        <f>SUM(H45:H47)</f>
        <v>157727</v>
      </c>
      <c r="I48" s="148"/>
      <c r="J48" s="152">
        <f>SUM(J45:J47)</f>
        <v>177672</v>
      </c>
    </row>
    <row r="49" spans="1:10" ht="21.75" customHeight="1">
      <c r="A49" s="3"/>
      <c r="B49" s="305"/>
      <c r="C49" s="305"/>
      <c r="D49" s="306"/>
      <c r="E49" s="111"/>
      <c r="F49" s="306"/>
      <c r="G49" s="102"/>
      <c r="H49" s="306"/>
      <c r="I49" s="111"/>
      <c r="J49" s="306"/>
    </row>
    <row r="50" spans="1:10" ht="21.75" customHeight="1">
      <c r="A50" s="9" t="s">
        <v>6</v>
      </c>
      <c r="B50" s="18"/>
      <c r="C50" s="18"/>
      <c r="D50" s="306"/>
      <c r="E50" s="111"/>
      <c r="F50" s="306"/>
      <c r="G50" s="243"/>
      <c r="H50" s="306"/>
      <c r="I50" s="111"/>
      <c r="J50" s="306"/>
    </row>
    <row r="51" spans="1:10" ht="21.75" customHeight="1">
      <c r="A51" s="34" t="s">
        <v>15</v>
      </c>
      <c r="B51" s="18">
        <v>4</v>
      </c>
      <c r="C51" s="18"/>
      <c r="D51" s="141">
        <v>5521</v>
      </c>
      <c r="E51" s="141"/>
      <c r="F51" s="141">
        <v>5023</v>
      </c>
      <c r="G51" s="243"/>
      <c r="H51" s="141">
        <v>5521</v>
      </c>
      <c r="I51" s="141"/>
      <c r="J51" s="141">
        <v>5023</v>
      </c>
    </row>
    <row r="52" spans="1:10" ht="21.75" customHeight="1">
      <c r="A52" s="34" t="s">
        <v>58</v>
      </c>
      <c r="B52" s="18">
        <v>4</v>
      </c>
      <c r="C52" s="18"/>
      <c r="D52" s="141">
        <v>4233</v>
      </c>
      <c r="E52" s="141"/>
      <c r="F52" s="141">
        <v>4658</v>
      </c>
      <c r="G52" s="243"/>
      <c r="H52" s="141">
        <v>4233</v>
      </c>
      <c r="I52" s="141"/>
      <c r="J52" s="141">
        <v>4658</v>
      </c>
    </row>
    <row r="53" spans="1:10" ht="21.75" customHeight="1">
      <c r="A53" s="34" t="s">
        <v>26</v>
      </c>
      <c r="B53" s="18"/>
      <c r="C53" s="18"/>
      <c r="D53" s="141">
        <v>1906</v>
      </c>
      <c r="E53" s="141"/>
      <c r="F53" s="141">
        <v>1372</v>
      </c>
      <c r="G53" s="243"/>
      <c r="H53" s="141">
        <v>1906</v>
      </c>
      <c r="I53" s="141"/>
      <c r="J53" s="141">
        <v>1372</v>
      </c>
    </row>
    <row r="54" spans="1:10" ht="21.75" customHeight="1">
      <c r="A54" s="34" t="s">
        <v>27</v>
      </c>
      <c r="B54" s="305"/>
      <c r="C54" s="305"/>
      <c r="D54" s="141">
        <v>2613</v>
      </c>
      <c r="E54" s="141"/>
      <c r="F54" s="141">
        <v>1303</v>
      </c>
      <c r="G54" s="102"/>
      <c r="H54" s="141">
        <v>2595</v>
      </c>
      <c r="I54" s="141"/>
      <c r="J54" s="141">
        <v>1303</v>
      </c>
    </row>
    <row r="55" spans="1:10" ht="21.75" customHeight="1">
      <c r="A55" s="34" t="s">
        <v>63</v>
      </c>
      <c r="B55" s="305"/>
      <c r="C55" s="305"/>
      <c r="D55" s="141">
        <v>6786</v>
      </c>
      <c r="E55" s="141"/>
      <c r="F55" s="141">
        <v>2914</v>
      </c>
      <c r="G55" s="102"/>
      <c r="H55" s="141">
        <v>6592</v>
      </c>
      <c r="I55" s="141"/>
      <c r="J55" s="141">
        <v>2914</v>
      </c>
    </row>
    <row r="56" spans="1:10" ht="21.75" customHeight="1">
      <c r="A56" s="34" t="s">
        <v>82</v>
      </c>
      <c r="B56" s="305"/>
      <c r="C56" s="305"/>
      <c r="D56" s="144">
        <v>20790</v>
      </c>
      <c r="E56" s="141"/>
      <c r="F56" s="144">
        <v>16028</v>
      </c>
      <c r="G56" s="102"/>
      <c r="H56" s="144">
        <v>20790</v>
      </c>
      <c r="I56" s="141"/>
      <c r="J56" s="144">
        <v>16028</v>
      </c>
    </row>
    <row r="57" spans="1:10" ht="21.75" customHeight="1">
      <c r="A57" s="7" t="s">
        <v>7</v>
      </c>
      <c r="B57" s="305"/>
      <c r="C57" s="305"/>
      <c r="D57" s="152">
        <f>SUM(D51:D56)</f>
        <v>41849</v>
      </c>
      <c r="E57" s="148"/>
      <c r="F57" s="152">
        <f>SUM(F51:F56)</f>
        <v>31298</v>
      </c>
      <c r="G57" s="102"/>
      <c r="H57" s="152">
        <f>SUM(H51:H56)</f>
        <v>41637</v>
      </c>
      <c r="I57" s="148"/>
      <c r="J57" s="152">
        <f>SUM(J51:J56)</f>
        <v>31298</v>
      </c>
    </row>
    <row r="58" spans="1:10" ht="21.75" customHeight="1">
      <c r="A58" s="36"/>
      <c r="B58" s="44"/>
      <c r="C58" s="44"/>
      <c r="D58" s="149"/>
      <c r="E58" s="111"/>
      <c r="F58" s="149"/>
      <c r="G58" s="244"/>
      <c r="H58" s="149"/>
      <c r="I58" s="111"/>
      <c r="J58" s="149"/>
    </row>
    <row r="59" spans="1:10" ht="21.75" customHeight="1">
      <c r="A59" s="37" t="s">
        <v>16</v>
      </c>
      <c r="B59" s="38"/>
      <c r="C59" s="38"/>
      <c r="D59" s="152">
        <f>SUM(D48-D57)</f>
        <v>118368</v>
      </c>
      <c r="E59" s="148"/>
      <c r="F59" s="152">
        <f>SUM(F48-F57)</f>
        <v>146374</v>
      </c>
      <c r="G59" s="245"/>
      <c r="H59" s="152">
        <f>SUM(H48-H57)</f>
        <v>116090</v>
      </c>
      <c r="I59" s="148"/>
      <c r="J59" s="152">
        <f>SUM(J48-J57)</f>
        <v>146374</v>
      </c>
    </row>
    <row r="60" spans="1:10" ht="21.75" customHeight="1">
      <c r="A60" s="37"/>
      <c r="B60" s="38"/>
      <c r="C60" s="38"/>
      <c r="D60" s="145"/>
      <c r="E60" s="111"/>
      <c r="F60" s="145"/>
      <c r="G60" s="245"/>
      <c r="H60" s="145"/>
      <c r="I60" s="111"/>
      <c r="J60" s="145"/>
    </row>
    <row r="61" spans="1:10" ht="21.75" customHeight="1">
      <c r="A61" s="154" t="s">
        <v>155</v>
      </c>
      <c r="B61" s="38"/>
      <c r="C61" s="38"/>
      <c r="D61" s="145"/>
      <c r="E61" s="111"/>
      <c r="F61" s="145"/>
      <c r="G61" s="245"/>
      <c r="H61" s="145"/>
      <c r="I61" s="111"/>
      <c r="J61" s="145"/>
    </row>
    <row r="62" spans="1:10" ht="21.75" customHeight="1">
      <c r="A62" s="89" t="s">
        <v>137</v>
      </c>
      <c r="B62" s="38"/>
      <c r="C62" s="38"/>
      <c r="D62" s="145"/>
      <c r="E62" s="111"/>
      <c r="F62" s="145"/>
      <c r="G62" s="245"/>
      <c r="H62" s="145"/>
      <c r="I62" s="111"/>
      <c r="J62" s="145"/>
    </row>
    <row r="63" spans="1:10" ht="21.75" customHeight="1">
      <c r="A63" s="89" t="s">
        <v>89</v>
      </c>
      <c r="B63" s="38"/>
      <c r="C63" s="38"/>
      <c r="D63" s="141">
        <v>-3205</v>
      </c>
      <c r="E63" s="141"/>
      <c r="F63" s="141">
        <v>-1452</v>
      </c>
      <c r="G63" s="245"/>
      <c r="H63" s="141">
        <v>-3205</v>
      </c>
      <c r="I63" s="141"/>
      <c r="J63" s="141">
        <v>-1452</v>
      </c>
    </row>
    <row r="64" spans="1:10" ht="21.75" customHeight="1">
      <c r="A64" s="89" t="s">
        <v>126</v>
      </c>
      <c r="B64" s="38"/>
      <c r="C64" s="38"/>
      <c r="D64" s="141">
        <v>1993</v>
      </c>
      <c r="E64" s="141"/>
      <c r="F64" s="141">
        <v>0</v>
      </c>
      <c r="G64" s="245"/>
      <c r="H64" s="141">
        <v>1993</v>
      </c>
      <c r="I64" s="141"/>
      <c r="J64" s="141">
        <v>0</v>
      </c>
    </row>
    <row r="65" spans="1:10" ht="21.75" customHeight="1">
      <c r="A65" s="89" t="s">
        <v>90</v>
      </c>
      <c r="B65" s="38"/>
      <c r="C65" s="38"/>
      <c r="D65" s="141"/>
      <c r="E65" s="141"/>
      <c r="F65" s="141"/>
      <c r="G65" s="245"/>
      <c r="H65" s="141"/>
      <c r="I65" s="141"/>
      <c r="J65" s="141"/>
    </row>
    <row r="66" spans="1:10" ht="21.75" customHeight="1">
      <c r="A66" s="89" t="s">
        <v>89</v>
      </c>
      <c r="B66" s="92">
        <v>5</v>
      </c>
      <c r="C66" s="92"/>
      <c r="D66" s="141">
        <v>6443</v>
      </c>
      <c r="E66" s="141"/>
      <c r="F66" s="141">
        <v>-6228</v>
      </c>
      <c r="G66" s="245"/>
      <c r="H66" s="141">
        <v>6443</v>
      </c>
      <c r="I66" s="141"/>
      <c r="J66" s="141">
        <v>-6228</v>
      </c>
    </row>
    <row r="67" spans="1:10" ht="21.75" customHeight="1">
      <c r="A67" s="89" t="s">
        <v>96</v>
      </c>
      <c r="B67" s="38"/>
      <c r="C67" s="38"/>
      <c r="D67" s="159">
        <v>465</v>
      </c>
      <c r="E67" s="159"/>
      <c r="F67" s="159">
        <v>7</v>
      </c>
      <c r="G67" s="245"/>
      <c r="H67" s="159">
        <v>465</v>
      </c>
      <c r="I67" s="159"/>
      <c r="J67" s="159">
        <v>7</v>
      </c>
    </row>
    <row r="68" spans="1:10" ht="21.75" customHeight="1">
      <c r="A68" s="89" t="s">
        <v>149</v>
      </c>
      <c r="B68" s="92">
        <v>4</v>
      </c>
      <c r="C68" s="38"/>
      <c r="D68" s="144">
        <v>-7629</v>
      </c>
      <c r="E68" s="159"/>
      <c r="F68" s="144">
        <v>0</v>
      </c>
      <c r="G68" s="245"/>
      <c r="H68" s="144">
        <v>-7629</v>
      </c>
      <c r="I68" s="159"/>
      <c r="J68" s="144">
        <v>0</v>
      </c>
    </row>
    <row r="69" spans="1:10" ht="21.75" customHeight="1">
      <c r="A69" s="37" t="s">
        <v>156</v>
      </c>
      <c r="B69" s="38"/>
      <c r="C69" s="38"/>
      <c r="D69" s="152">
        <f>D66+D63+D67+D64+D68</f>
        <v>-1933</v>
      </c>
      <c r="E69" s="148"/>
      <c r="F69" s="152">
        <f>F66+F63+F67+F64+F68</f>
        <v>-7673</v>
      </c>
      <c r="G69" s="38"/>
      <c r="H69" s="152">
        <f>H66+H63+H67+H64+H68</f>
        <v>-1933</v>
      </c>
      <c r="I69" s="148"/>
      <c r="J69" s="152">
        <f>J66+J63+J67+J64+J68</f>
        <v>-7673</v>
      </c>
    </row>
    <row r="70" spans="1:10" ht="21.75" customHeight="1">
      <c r="A70" s="37"/>
      <c r="B70" s="38"/>
      <c r="C70" s="38"/>
      <c r="D70" s="145"/>
      <c r="E70" s="111"/>
      <c r="F70" s="145"/>
      <c r="G70" s="245"/>
      <c r="H70" s="145"/>
      <c r="I70" s="111"/>
      <c r="J70" s="145"/>
    </row>
    <row r="71" spans="1:10" ht="21.75" customHeight="1" thickBot="1">
      <c r="A71" s="37" t="s">
        <v>17</v>
      </c>
      <c r="B71" s="38"/>
      <c r="C71" s="38"/>
      <c r="D71" s="147">
        <f>D59+D69</f>
        <v>116435</v>
      </c>
      <c r="E71" s="148"/>
      <c r="F71" s="147">
        <f>F59+F69</f>
        <v>138701</v>
      </c>
      <c r="G71" s="245"/>
      <c r="H71" s="147">
        <f>H59+H69</f>
        <v>114157</v>
      </c>
      <c r="I71" s="148"/>
      <c r="J71" s="147">
        <f>J59+J69</f>
        <v>138701</v>
      </c>
    </row>
    <row r="72" spans="1:10" ht="21.75" customHeight="1" thickTop="1">
      <c r="D72" s="111"/>
      <c r="E72" s="111"/>
      <c r="F72" s="111"/>
      <c r="G72" s="314"/>
      <c r="H72" s="111"/>
      <c r="I72" s="111"/>
      <c r="J72" s="111"/>
    </row>
    <row r="73" spans="1:10" ht="21.75" customHeight="1">
      <c r="H73" s="114"/>
      <c r="I73" s="114"/>
      <c r="J73" s="114"/>
    </row>
  </sheetData>
  <mergeCells count="14">
    <mergeCell ref="D8:J8"/>
    <mergeCell ref="D43:J43"/>
    <mergeCell ref="D4:F4"/>
    <mergeCell ref="H4:J4"/>
    <mergeCell ref="D39:F39"/>
    <mergeCell ref="H39:J39"/>
    <mergeCell ref="D5:F5"/>
    <mergeCell ref="D6:F6"/>
    <mergeCell ref="D40:F40"/>
    <mergeCell ref="D41:F41"/>
    <mergeCell ref="H41:J41"/>
    <mergeCell ref="H5:J5"/>
    <mergeCell ref="H6:J6"/>
    <mergeCell ref="H40:J40"/>
  </mergeCells>
  <phoneticPr fontId="15" type="noConversion"/>
  <pageMargins left="0.8" right="0.8" top="0.48" bottom="0.5" header="0.5" footer="0.5"/>
  <pageSetup paperSize="9" scale="70" firstPageNumber="5" fitToHeight="2" orientation="portrait" useFirstPageNumber="1" r:id="rId1"/>
  <headerFooter alignWithMargins="0">
    <oddFooter>&amp;L 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M16"/>
  <sheetViews>
    <sheetView view="pageBreakPreview" zoomScale="71" zoomScaleNormal="100" zoomScaleSheetLayoutView="71" workbookViewId="0"/>
  </sheetViews>
  <sheetFormatPr defaultColWidth="9" defaultRowHeight="23"/>
  <cols>
    <col min="1" max="1" width="2.3984375" style="183" customWidth="1"/>
    <col min="2" max="2" width="2.296875" style="183" customWidth="1"/>
    <col min="3" max="3" width="51" style="183" customWidth="1"/>
    <col min="4" max="4" width="9.09765625" style="183" customWidth="1"/>
    <col min="5" max="5" width="15.09765625" style="184" customWidth="1"/>
    <col min="6" max="6" width="1" style="184" customWidth="1"/>
    <col min="7" max="7" width="15.09765625" style="184" customWidth="1"/>
    <col min="8" max="8" width="1" style="184" customWidth="1"/>
    <col min="9" max="9" width="15.09765625" style="184" customWidth="1"/>
    <col min="10" max="10" width="1" style="184" customWidth="1"/>
    <col min="11" max="11" width="15.09765625" style="184" customWidth="1"/>
    <col min="12" max="12" width="11.296875" style="185" bestFit="1" customWidth="1"/>
    <col min="13" max="13" width="10.09765625" style="185" bestFit="1" customWidth="1"/>
    <col min="14" max="256" width="9" style="185"/>
    <col min="257" max="258" width="2.296875" style="185" customWidth="1"/>
    <col min="259" max="259" width="39.09765625" style="185" customWidth="1"/>
    <col min="260" max="260" width="7.59765625" style="185" customWidth="1"/>
    <col min="261" max="261" width="14.3984375" style="185" customWidth="1"/>
    <col min="262" max="262" width="1" style="185" customWidth="1"/>
    <col min="263" max="263" width="14.3984375" style="185" customWidth="1"/>
    <col min="264" max="264" width="1" style="185" customWidth="1"/>
    <col min="265" max="265" width="14.3984375" style="185" customWidth="1"/>
    <col min="266" max="266" width="1" style="185" customWidth="1"/>
    <col min="267" max="267" width="14.3984375" style="185" customWidth="1"/>
    <col min="268" max="268" width="11.296875" style="185" bestFit="1" customWidth="1"/>
    <col min="269" max="269" width="10.09765625" style="185" bestFit="1" customWidth="1"/>
    <col min="270" max="512" width="9" style="185"/>
    <col min="513" max="514" width="2.296875" style="185" customWidth="1"/>
    <col min="515" max="515" width="39.09765625" style="185" customWidth="1"/>
    <col min="516" max="516" width="7.59765625" style="185" customWidth="1"/>
    <col min="517" max="517" width="14.3984375" style="185" customWidth="1"/>
    <col min="518" max="518" width="1" style="185" customWidth="1"/>
    <col min="519" max="519" width="14.3984375" style="185" customWidth="1"/>
    <col min="520" max="520" width="1" style="185" customWidth="1"/>
    <col min="521" max="521" width="14.3984375" style="185" customWidth="1"/>
    <col min="522" max="522" width="1" style="185" customWidth="1"/>
    <col min="523" max="523" width="14.3984375" style="185" customWidth="1"/>
    <col min="524" max="524" width="11.296875" style="185" bestFit="1" customWidth="1"/>
    <col min="525" max="525" width="10.09765625" style="185" bestFit="1" customWidth="1"/>
    <col min="526" max="768" width="9" style="185"/>
    <col min="769" max="770" width="2.296875" style="185" customWidth="1"/>
    <col min="771" max="771" width="39.09765625" style="185" customWidth="1"/>
    <col min="772" max="772" width="7.59765625" style="185" customWidth="1"/>
    <col min="773" max="773" width="14.3984375" style="185" customWidth="1"/>
    <col min="774" max="774" width="1" style="185" customWidth="1"/>
    <col min="775" max="775" width="14.3984375" style="185" customWidth="1"/>
    <col min="776" max="776" width="1" style="185" customWidth="1"/>
    <col min="777" max="777" width="14.3984375" style="185" customWidth="1"/>
    <col min="778" max="778" width="1" style="185" customWidth="1"/>
    <col min="779" max="779" width="14.3984375" style="185" customWidth="1"/>
    <col min="780" max="780" width="11.296875" style="185" bestFit="1" customWidth="1"/>
    <col min="781" max="781" width="10.09765625" style="185" bestFit="1" customWidth="1"/>
    <col min="782" max="1024" width="9" style="185"/>
    <col min="1025" max="1026" width="2.296875" style="185" customWidth="1"/>
    <col min="1027" max="1027" width="39.09765625" style="185" customWidth="1"/>
    <col min="1028" max="1028" width="7.59765625" style="185" customWidth="1"/>
    <col min="1029" max="1029" width="14.3984375" style="185" customWidth="1"/>
    <col min="1030" max="1030" width="1" style="185" customWidth="1"/>
    <col min="1031" max="1031" width="14.3984375" style="185" customWidth="1"/>
    <col min="1032" max="1032" width="1" style="185" customWidth="1"/>
    <col min="1033" max="1033" width="14.3984375" style="185" customWidth="1"/>
    <col min="1034" max="1034" width="1" style="185" customWidth="1"/>
    <col min="1035" max="1035" width="14.3984375" style="185" customWidth="1"/>
    <col min="1036" max="1036" width="11.296875" style="185" bestFit="1" customWidth="1"/>
    <col min="1037" max="1037" width="10.09765625" style="185" bestFit="1" customWidth="1"/>
    <col min="1038" max="1280" width="9" style="185"/>
    <col min="1281" max="1282" width="2.296875" style="185" customWidth="1"/>
    <col min="1283" max="1283" width="39.09765625" style="185" customWidth="1"/>
    <col min="1284" max="1284" width="7.59765625" style="185" customWidth="1"/>
    <col min="1285" max="1285" width="14.3984375" style="185" customWidth="1"/>
    <col min="1286" max="1286" width="1" style="185" customWidth="1"/>
    <col min="1287" max="1287" width="14.3984375" style="185" customWidth="1"/>
    <col min="1288" max="1288" width="1" style="185" customWidth="1"/>
    <col min="1289" max="1289" width="14.3984375" style="185" customWidth="1"/>
    <col min="1290" max="1290" width="1" style="185" customWidth="1"/>
    <col min="1291" max="1291" width="14.3984375" style="185" customWidth="1"/>
    <col min="1292" max="1292" width="11.296875" style="185" bestFit="1" customWidth="1"/>
    <col min="1293" max="1293" width="10.09765625" style="185" bestFit="1" customWidth="1"/>
    <col min="1294" max="1536" width="9" style="185"/>
    <col min="1537" max="1538" width="2.296875" style="185" customWidth="1"/>
    <col min="1539" max="1539" width="39.09765625" style="185" customWidth="1"/>
    <col min="1540" max="1540" width="7.59765625" style="185" customWidth="1"/>
    <col min="1541" max="1541" width="14.3984375" style="185" customWidth="1"/>
    <col min="1542" max="1542" width="1" style="185" customWidth="1"/>
    <col min="1543" max="1543" width="14.3984375" style="185" customWidth="1"/>
    <col min="1544" max="1544" width="1" style="185" customWidth="1"/>
    <col min="1545" max="1545" width="14.3984375" style="185" customWidth="1"/>
    <col min="1546" max="1546" width="1" style="185" customWidth="1"/>
    <col min="1547" max="1547" width="14.3984375" style="185" customWidth="1"/>
    <col min="1548" max="1548" width="11.296875" style="185" bestFit="1" customWidth="1"/>
    <col min="1549" max="1549" width="10.09765625" style="185" bestFit="1" customWidth="1"/>
    <col min="1550" max="1792" width="9" style="185"/>
    <col min="1793" max="1794" width="2.296875" style="185" customWidth="1"/>
    <col min="1795" max="1795" width="39.09765625" style="185" customWidth="1"/>
    <col min="1796" max="1796" width="7.59765625" style="185" customWidth="1"/>
    <col min="1797" max="1797" width="14.3984375" style="185" customWidth="1"/>
    <col min="1798" max="1798" width="1" style="185" customWidth="1"/>
    <col min="1799" max="1799" width="14.3984375" style="185" customWidth="1"/>
    <col min="1800" max="1800" width="1" style="185" customWidth="1"/>
    <col min="1801" max="1801" width="14.3984375" style="185" customWidth="1"/>
    <col min="1802" max="1802" width="1" style="185" customWidth="1"/>
    <col min="1803" max="1803" width="14.3984375" style="185" customWidth="1"/>
    <col min="1804" max="1804" width="11.296875" style="185" bestFit="1" customWidth="1"/>
    <col min="1805" max="1805" width="10.09765625" style="185" bestFit="1" customWidth="1"/>
    <col min="1806" max="2048" width="9" style="185"/>
    <col min="2049" max="2050" width="2.296875" style="185" customWidth="1"/>
    <col min="2051" max="2051" width="39.09765625" style="185" customWidth="1"/>
    <col min="2052" max="2052" width="7.59765625" style="185" customWidth="1"/>
    <col min="2053" max="2053" width="14.3984375" style="185" customWidth="1"/>
    <col min="2054" max="2054" width="1" style="185" customWidth="1"/>
    <col min="2055" max="2055" width="14.3984375" style="185" customWidth="1"/>
    <col min="2056" max="2056" width="1" style="185" customWidth="1"/>
    <col min="2057" max="2057" width="14.3984375" style="185" customWidth="1"/>
    <col min="2058" max="2058" width="1" style="185" customWidth="1"/>
    <col min="2059" max="2059" width="14.3984375" style="185" customWidth="1"/>
    <col min="2060" max="2060" width="11.296875" style="185" bestFit="1" customWidth="1"/>
    <col min="2061" max="2061" width="10.09765625" style="185" bestFit="1" customWidth="1"/>
    <col min="2062" max="2304" width="9" style="185"/>
    <col min="2305" max="2306" width="2.296875" style="185" customWidth="1"/>
    <col min="2307" max="2307" width="39.09765625" style="185" customWidth="1"/>
    <col min="2308" max="2308" width="7.59765625" style="185" customWidth="1"/>
    <col min="2309" max="2309" width="14.3984375" style="185" customWidth="1"/>
    <col min="2310" max="2310" width="1" style="185" customWidth="1"/>
    <col min="2311" max="2311" width="14.3984375" style="185" customWidth="1"/>
    <col min="2312" max="2312" width="1" style="185" customWidth="1"/>
    <col min="2313" max="2313" width="14.3984375" style="185" customWidth="1"/>
    <col min="2314" max="2314" width="1" style="185" customWidth="1"/>
    <col min="2315" max="2315" width="14.3984375" style="185" customWidth="1"/>
    <col min="2316" max="2316" width="11.296875" style="185" bestFit="1" customWidth="1"/>
    <col min="2317" max="2317" width="10.09765625" style="185" bestFit="1" customWidth="1"/>
    <col min="2318" max="2560" width="9" style="185"/>
    <col min="2561" max="2562" width="2.296875" style="185" customWidth="1"/>
    <col min="2563" max="2563" width="39.09765625" style="185" customWidth="1"/>
    <col min="2564" max="2564" width="7.59765625" style="185" customWidth="1"/>
    <col min="2565" max="2565" width="14.3984375" style="185" customWidth="1"/>
    <col min="2566" max="2566" width="1" style="185" customWidth="1"/>
    <col min="2567" max="2567" width="14.3984375" style="185" customWidth="1"/>
    <col min="2568" max="2568" width="1" style="185" customWidth="1"/>
    <col min="2569" max="2569" width="14.3984375" style="185" customWidth="1"/>
    <col min="2570" max="2570" width="1" style="185" customWidth="1"/>
    <col min="2571" max="2571" width="14.3984375" style="185" customWidth="1"/>
    <col min="2572" max="2572" width="11.296875" style="185" bestFit="1" customWidth="1"/>
    <col min="2573" max="2573" width="10.09765625" style="185" bestFit="1" customWidth="1"/>
    <col min="2574" max="2816" width="9" style="185"/>
    <col min="2817" max="2818" width="2.296875" style="185" customWidth="1"/>
    <col min="2819" max="2819" width="39.09765625" style="185" customWidth="1"/>
    <col min="2820" max="2820" width="7.59765625" style="185" customWidth="1"/>
    <col min="2821" max="2821" width="14.3984375" style="185" customWidth="1"/>
    <col min="2822" max="2822" width="1" style="185" customWidth="1"/>
    <col min="2823" max="2823" width="14.3984375" style="185" customWidth="1"/>
    <col min="2824" max="2824" width="1" style="185" customWidth="1"/>
    <col min="2825" max="2825" width="14.3984375" style="185" customWidth="1"/>
    <col min="2826" max="2826" width="1" style="185" customWidth="1"/>
    <col min="2827" max="2827" width="14.3984375" style="185" customWidth="1"/>
    <col min="2828" max="2828" width="11.296875" style="185" bestFit="1" customWidth="1"/>
    <col min="2829" max="2829" width="10.09765625" style="185" bestFit="1" customWidth="1"/>
    <col min="2830" max="3072" width="9" style="185"/>
    <col min="3073" max="3074" width="2.296875" style="185" customWidth="1"/>
    <col min="3075" max="3075" width="39.09765625" style="185" customWidth="1"/>
    <col min="3076" max="3076" width="7.59765625" style="185" customWidth="1"/>
    <col min="3077" max="3077" width="14.3984375" style="185" customWidth="1"/>
    <col min="3078" max="3078" width="1" style="185" customWidth="1"/>
    <col min="3079" max="3079" width="14.3984375" style="185" customWidth="1"/>
    <col min="3080" max="3080" width="1" style="185" customWidth="1"/>
    <col min="3081" max="3081" width="14.3984375" style="185" customWidth="1"/>
    <col min="3082" max="3082" width="1" style="185" customWidth="1"/>
    <col min="3083" max="3083" width="14.3984375" style="185" customWidth="1"/>
    <col min="3084" max="3084" width="11.296875" style="185" bestFit="1" customWidth="1"/>
    <col min="3085" max="3085" width="10.09765625" style="185" bestFit="1" customWidth="1"/>
    <col min="3086" max="3328" width="9" style="185"/>
    <col min="3329" max="3330" width="2.296875" style="185" customWidth="1"/>
    <col min="3331" max="3331" width="39.09765625" style="185" customWidth="1"/>
    <col min="3332" max="3332" width="7.59765625" style="185" customWidth="1"/>
    <col min="3333" max="3333" width="14.3984375" style="185" customWidth="1"/>
    <col min="3334" max="3334" width="1" style="185" customWidth="1"/>
    <col min="3335" max="3335" width="14.3984375" style="185" customWidth="1"/>
    <col min="3336" max="3336" width="1" style="185" customWidth="1"/>
    <col min="3337" max="3337" width="14.3984375" style="185" customWidth="1"/>
    <col min="3338" max="3338" width="1" style="185" customWidth="1"/>
    <col min="3339" max="3339" width="14.3984375" style="185" customWidth="1"/>
    <col min="3340" max="3340" width="11.296875" style="185" bestFit="1" customWidth="1"/>
    <col min="3341" max="3341" width="10.09765625" style="185" bestFit="1" customWidth="1"/>
    <col min="3342" max="3584" width="9" style="185"/>
    <col min="3585" max="3586" width="2.296875" style="185" customWidth="1"/>
    <col min="3587" max="3587" width="39.09765625" style="185" customWidth="1"/>
    <col min="3588" max="3588" width="7.59765625" style="185" customWidth="1"/>
    <col min="3589" max="3589" width="14.3984375" style="185" customWidth="1"/>
    <col min="3590" max="3590" width="1" style="185" customWidth="1"/>
    <col min="3591" max="3591" width="14.3984375" style="185" customWidth="1"/>
    <col min="3592" max="3592" width="1" style="185" customWidth="1"/>
    <col min="3593" max="3593" width="14.3984375" style="185" customWidth="1"/>
    <col min="3594" max="3594" width="1" style="185" customWidth="1"/>
    <col min="3595" max="3595" width="14.3984375" style="185" customWidth="1"/>
    <col min="3596" max="3596" width="11.296875" style="185" bestFit="1" customWidth="1"/>
    <col min="3597" max="3597" width="10.09765625" style="185" bestFit="1" customWidth="1"/>
    <col min="3598" max="3840" width="9" style="185"/>
    <col min="3841" max="3842" width="2.296875" style="185" customWidth="1"/>
    <col min="3843" max="3843" width="39.09765625" style="185" customWidth="1"/>
    <col min="3844" max="3844" width="7.59765625" style="185" customWidth="1"/>
    <col min="3845" max="3845" width="14.3984375" style="185" customWidth="1"/>
    <col min="3846" max="3846" width="1" style="185" customWidth="1"/>
    <col min="3847" max="3847" width="14.3984375" style="185" customWidth="1"/>
    <col min="3848" max="3848" width="1" style="185" customWidth="1"/>
    <col min="3849" max="3849" width="14.3984375" style="185" customWidth="1"/>
    <col min="3850" max="3850" width="1" style="185" customWidth="1"/>
    <col min="3851" max="3851" width="14.3984375" style="185" customWidth="1"/>
    <col min="3852" max="3852" width="11.296875" style="185" bestFit="1" customWidth="1"/>
    <col min="3853" max="3853" width="10.09765625" style="185" bestFit="1" customWidth="1"/>
    <col min="3854" max="4096" width="9" style="185"/>
    <col min="4097" max="4098" width="2.296875" style="185" customWidth="1"/>
    <col min="4099" max="4099" width="39.09765625" style="185" customWidth="1"/>
    <col min="4100" max="4100" width="7.59765625" style="185" customWidth="1"/>
    <col min="4101" max="4101" width="14.3984375" style="185" customWidth="1"/>
    <col min="4102" max="4102" width="1" style="185" customWidth="1"/>
    <col min="4103" max="4103" width="14.3984375" style="185" customWidth="1"/>
    <col min="4104" max="4104" width="1" style="185" customWidth="1"/>
    <col min="4105" max="4105" width="14.3984375" style="185" customWidth="1"/>
    <col min="4106" max="4106" width="1" style="185" customWidth="1"/>
    <col min="4107" max="4107" width="14.3984375" style="185" customWidth="1"/>
    <col min="4108" max="4108" width="11.296875" style="185" bestFit="1" customWidth="1"/>
    <col min="4109" max="4109" width="10.09765625" style="185" bestFit="1" customWidth="1"/>
    <col min="4110" max="4352" width="9" style="185"/>
    <col min="4353" max="4354" width="2.296875" style="185" customWidth="1"/>
    <col min="4355" max="4355" width="39.09765625" style="185" customWidth="1"/>
    <col min="4356" max="4356" width="7.59765625" style="185" customWidth="1"/>
    <col min="4357" max="4357" width="14.3984375" style="185" customWidth="1"/>
    <col min="4358" max="4358" width="1" style="185" customWidth="1"/>
    <col min="4359" max="4359" width="14.3984375" style="185" customWidth="1"/>
    <col min="4360" max="4360" width="1" style="185" customWidth="1"/>
    <col min="4361" max="4361" width="14.3984375" style="185" customWidth="1"/>
    <col min="4362" max="4362" width="1" style="185" customWidth="1"/>
    <col min="4363" max="4363" width="14.3984375" style="185" customWidth="1"/>
    <col min="4364" max="4364" width="11.296875" style="185" bestFit="1" customWidth="1"/>
    <col min="4365" max="4365" width="10.09765625" style="185" bestFit="1" customWidth="1"/>
    <col min="4366" max="4608" width="9" style="185"/>
    <col min="4609" max="4610" width="2.296875" style="185" customWidth="1"/>
    <col min="4611" max="4611" width="39.09765625" style="185" customWidth="1"/>
    <col min="4612" max="4612" width="7.59765625" style="185" customWidth="1"/>
    <col min="4613" max="4613" width="14.3984375" style="185" customWidth="1"/>
    <col min="4614" max="4614" width="1" style="185" customWidth="1"/>
    <col min="4615" max="4615" width="14.3984375" style="185" customWidth="1"/>
    <col min="4616" max="4616" width="1" style="185" customWidth="1"/>
    <col min="4617" max="4617" width="14.3984375" style="185" customWidth="1"/>
    <col min="4618" max="4618" width="1" style="185" customWidth="1"/>
    <col min="4619" max="4619" width="14.3984375" style="185" customWidth="1"/>
    <col min="4620" max="4620" width="11.296875" style="185" bestFit="1" customWidth="1"/>
    <col min="4621" max="4621" width="10.09765625" style="185" bestFit="1" customWidth="1"/>
    <col min="4622" max="4864" width="9" style="185"/>
    <col min="4865" max="4866" width="2.296875" style="185" customWidth="1"/>
    <col min="4867" max="4867" width="39.09765625" style="185" customWidth="1"/>
    <col min="4868" max="4868" width="7.59765625" style="185" customWidth="1"/>
    <col min="4869" max="4869" width="14.3984375" style="185" customWidth="1"/>
    <col min="4870" max="4870" width="1" style="185" customWidth="1"/>
    <col min="4871" max="4871" width="14.3984375" style="185" customWidth="1"/>
    <col min="4872" max="4872" width="1" style="185" customWidth="1"/>
    <col min="4873" max="4873" width="14.3984375" style="185" customWidth="1"/>
    <col min="4874" max="4874" width="1" style="185" customWidth="1"/>
    <col min="4875" max="4875" width="14.3984375" style="185" customWidth="1"/>
    <col min="4876" max="4876" width="11.296875" style="185" bestFit="1" customWidth="1"/>
    <col min="4877" max="4877" width="10.09765625" style="185" bestFit="1" customWidth="1"/>
    <col min="4878" max="5120" width="9" style="185"/>
    <col min="5121" max="5122" width="2.296875" style="185" customWidth="1"/>
    <col min="5123" max="5123" width="39.09765625" style="185" customWidth="1"/>
    <col min="5124" max="5124" width="7.59765625" style="185" customWidth="1"/>
    <col min="5125" max="5125" width="14.3984375" style="185" customWidth="1"/>
    <col min="5126" max="5126" width="1" style="185" customWidth="1"/>
    <col min="5127" max="5127" width="14.3984375" style="185" customWidth="1"/>
    <col min="5128" max="5128" width="1" style="185" customWidth="1"/>
    <col min="5129" max="5129" width="14.3984375" style="185" customWidth="1"/>
    <col min="5130" max="5130" width="1" style="185" customWidth="1"/>
    <col min="5131" max="5131" width="14.3984375" style="185" customWidth="1"/>
    <col min="5132" max="5132" width="11.296875" style="185" bestFit="1" customWidth="1"/>
    <col min="5133" max="5133" width="10.09765625" style="185" bestFit="1" customWidth="1"/>
    <col min="5134" max="5376" width="9" style="185"/>
    <col min="5377" max="5378" width="2.296875" style="185" customWidth="1"/>
    <col min="5379" max="5379" width="39.09765625" style="185" customWidth="1"/>
    <col min="5380" max="5380" width="7.59765625" style="185" customWidth="1"/>
    <col min="5381" max="5381" width="14.3984375" style="185" customWidth="1"/>
    <col min="5382" max="5382" width="1" style="185" customWidth="1"/>
    <col min="5383" max="5383" width="14.3984375" style="185" customWidth="1"/>
    <col min="5384" max="5384" width="1" style="185" customWidth="1"/>
    <col min="5385" max="5385" width="14.3984375" style="185" customWidth="1"/>
    <col min="5386" max="5386" width="1" style="185" customWidth="1"/>
    <col min="5387" max="5387" width="14.3984375" style="185" customWidth="1"/>
    <col min="5388" max="5388" width="11.296875" style="185" bestFit="1" customWidth="1"/>
    <col min="5389" max="5389" width="10.09765625" style="185" bestFit="1" customWidth="1"/>
    <col min="5390" max="5632" width="9" style="185"/>
    <col min="5633" max="5634" width="2.296875" style="185" customWidth="1"/>
    <col min="5635" max="5635" width="39.09765625" style="185" customWidth="1"/>
    <col min="5636" max="5636" width="7.59765625" style="185" customWidth="1"/>
    <col min="5637" max="5637" width="14.3984375" style="185" customWidth="1"/>
    <col min="5638" max="5638" width="1" style="185" customWidth="1"/>
    <col min="5639" max="5639" width="14.3984375" style="185" customWidth="1"/>
    <col min="5640" max="5640" width="1" style="185" customWidth="1"/>
    <col min="5641" max="5641" width="14.3984375" style="185" customWidth="1"/>
    <col min="5642" max="5642" width="1" style="185" customWidth="1"/>
    <col min="5643" max="5643" width="14.3984375" style="185" customWidth="1"/>
    <col min="5644" max="5644" width="11.296875" style="185" bestFit="1" customWidth="1"/>
    <col min="5645" max="5645" width="10.09765625" style="185" bestFit="1" customWidth="1"/>
    <col min="5646" max="5888" width="9" style="185"/>
    <col min="5889" max="5890" width="2.296875" style="185" customWidth="1"/>
    <col min="5891" max="5891" width="39.09765625" style="185" customWidth="1"/>
    <col min="5892" max="5892" width="7.59765625" style="185" customWidth="1"/>
    <col min="5893" max="5893" width="14.3984375" style="185" customWidth="1"/>
    <col min="5894" max="5894" width="1" style="185" customWidth="1"/>
    <col min="5895" max="5895" width="14.3984375" style="185" customWidth="1"/>
    <col min="5896" max="5896" width="1" style="185" customWidth="1"/>
    <col min="5897" max="5897" width="14.3984375" style="185" customWidth="1"/>
    <col min="5898" max="5898" width="1" style="185" customWidth="1"/>
    <col min="5899" max="5899" width="14.3984375" style="185" customWidth="1"/>
    <col min="5900" max="5900" width="11.296875" style="185" bestFit="1" customWidth="1"/>
    <col min="5901" max="5901" width="10.09765625" style="185" bestFit="1" customWidth="1"/>
    <col min="5902" max="6144" width="9" style="185"/>
    <col min="6145" max="6146" width="2.296875" style="185" customWidth="1"/>
    <col min="6147" max="6147" width="39.09765625" style="185" customWidth="1"/>
    <col min="6148" max="6148" width="7.59765625" style="185" customWidth="1"/>
    <col min="6149" max="6149" width="14.3984375" style="185" customWidth="1"/>
    <col min="6150" max="6150" width="1" style="185" customWidth="1"/>
    <col min="6151" max="6151" width="14.3984375" style="185" customWidth="1"/>
    <col min="6152" max="6152" width="1" style="185" customWidth="1"/>
    <col min="6153" max="6153" width="14.3984375" style="185" customWidth="1"/>
    <col min="6154" max="6154" width="1" style="185" customWidth="1"/>
    <col min="6155" max="6155" width="14.3984375" style="185" customWidth="1"/>
    <col min="6156" max="6156" width="11.296875" style="185" bestFit="1" customWidth="1"/>
    <col min="6157" max="6157" width="10.09765625" style="185" bestFit="1" customWidth="1"/>
    <col min="6158" max="6400" width="9" style="185"/>
    <col min="6401" max="6402" width="2.296875" style="185" customWidth="1"/>
    <col min="6403" max="6403" width="39.09765625" style="185" customWidth="1"/>
    <col min="6404" max="6404" width="7.59765625" style="185" customWidth="1"/>
    <col min="6405" max="6405" width="14.3984375" style="185" customWidth="1"/>
    <col min="6406" max="6406" width="1" style="185" customWidth="1"/>
    <col min="6407" max="6407" width="14.3984375" style="185" customWidth="1"/>
    <col min="6408" max="6408" width="1" style="185" customWidth="1"/>
    <col min="6409" max="6409" width="14.3984375" style="185" customWidth="1"/>
    <col min="6410" max="6410" width="1" style="185" customWidth="1"/>
    <col min="6411" max="6411" width="14.3984375" style="185" customWidth="1"/>
    <col min="6412" max="6412" width="11.296875" style="185" bestFit="1" customWidth="1"/>
    <col min="6413" max="6413" width="10.09765625" style="185" bestFit="1" customWidth="1"/>
    <col min="6414" max="6656" width="9" style="185"/>
    <col min="6657" max="6658" width="2.296875" style="185" customWidth="1"/>
    <col min="6659" max="6659" width="39.09765625" style="185" customWidth="1"/>
    <col min="6660" max="6660" width="7.59765625" style="185" customWidth="1"/>
    <col min="6661" max="6661" width="14.3984375" style="185" customWidth="1"/>
    <col min="6662" max="6662" width="1" style="185" customWidth="1"/>
    <col min="6663" max="6663" width="14.3984375" style="185" customWidth="1"/>
    <col min="6664" max="6664" width="1" style="185" customWidth="1"/>
    <col min="6665" max="6665" width="14.3984375" style="185" customWidth="1"/>
    <col min="6666" max="6666" width="1" style="185" customWidth="1"/>
    <col min="6667" max="6667" width="14.3984375" style="185" customWidth="1"/>
    <col min="6668" max="6668" width="11.296875" style="185" bestFit="1" customWidth="1"/>
    <col min="6669" max="6669" width="10.09765625" style="185" bestFit="1" customWidth="1"/>
    <col min="6670" max="6912" width="9" style="185"/>
    <col min="6913" max="6914" width="2.296875" style="185" customWidth="1"/>
    <col min="6915" max="6915" width="39.09765625" style="185" customWidth="1"/>
    <col min="6916" max="6916" width="7.59765625" style="185" customWidth="1"/>
    <col min="6917" max="6917" width="14.3984375" style="185" customWidth="1"/>
    <col min="6918" max="6918" width="1" style="185" customWidth="1"/>
    <col min="6919" max="6919" width="14.3984375" style="185" customWidth="1"/>
    <col min="6920" max="6920" width="1" style="185" customWidth="1"/>
    <col min="6921" max="6921" width="14.3984375" style="185" customWidth="1"/>
    <col min="6922" max="6922" width="1" style="185" customWidth="1"/>
    <col min="6923" max="6923" width="14.3984375" style="185" customWidth="1"/>
    <col min="6924" max="6924" width="11.296875" style="185" bestFit="1" customWidth="1"/>
    <col min="6925" max="6925" width="10.09765625" style="185" bestFit="1" customWidth="1"/>
    <col min="6926" max="7168" width="9" style="185"/>
    <col min="7169" max="7170" width="2.296875" style="185" customWidth="1"/>
    <col min="7171" max="7171" width="39.09765625" style="185" customWidth="1"/>
    <col min="7172" max="7172" width="7.59765625" style="185" customWidth="1"/>
    <col min="7173" max="7173" width="14.3984375" style="185" customWidth="1"/>
    <col min="7174" max="7174" width="1" style="185" customWidth="1"/>
    <col min="7175" max="7175" width="14.3984375" style="185" customWidth="1"/>
    <col min="7176" max="7176" width="1" style="185" customWidth="1"/>
    <col min="7177" max="7177" width="14.3984375" style="185" customWidth="1"/>
    <col min="7178" max="7178" width="1" style="185" customWidth="1"/>
    <col min="7179" max="7179" width="14.3984375" style="185" customWidth="1"/>
    <col min="7180" max="7180" width="11.296875" style="185" bestFit="1" customWidth="1"/>
    <col min="7181" max="7181" width="10.09765625" style="185" bestFit="1" customWidth="1"/>
    <col min="7182" max="7424" width="9" style="185"/>
    <col min="7425" max="7426" width="2.296875" style="185" customWidth="1"/>
    <col min="7427" max="7427" width="39.09765625" style="185" customWidth="1"/>
    <col min="7428" max="7428" width="7.59765625" style="185" customWidth="1"/>
    <col min="7429" max="7429" width="14.3984375" style="185" customWidth="1"/>
    <col min="7430" max="7430" width="1" style="185" customWidth="1"/>
    <col min="7431" max="7431" width="14.3984375" style="185" customWidth="1"/>
    <col min="7432" max="7432" width="1" style="185" customWidth="1"/>
    <col min="7433" max="7433" width="14.3984375" style="185" customWidth="1"/>
    <col min="7434" max="7434" width="1" style="185" customWidth="1"/>
    <col min="7435" max="7435" width="14.3984375" style="185" customWidth="1"/>
    <col min="7436" max="7436" width="11.296875" style="185" bestFit="1" customWidth="1"/>
    <col min="7437" max="7437" width="10.09765625" style="185" bestFit="1" customWidth="1"/>
    <col min="7438" max="7680" width="9" style="185"/>
    <col min="7681" max="7682" width="2.296875" style="185" customWidth="1"/>
    <col min="7683" max="7683" width="39.09765625" style="185" customWidth="1"/>
    <col min="7684" max="7684" width="7.59765625" style="185" customWidth="1"/>
    <col min="7685" max="7685" width="14.3984375" style="185" customWidth="1"/>
    <col min="7686" max="7686" width="1" style="185" customWidth="1"/>
    <col min="7687" max="7687" width="14.3984375" style="185" customWidth="1"/>
    <col min="7688" max="7688" width="1" style="185" customWidth="1"/>
    <col min="7689" max="7689" width="14.3984375" style="185" customWidth="1"/>
    <col min="7690" max="7690" width="1" style="185" customWidth="1"/>
    <col min="7691" max="7691" width="14.3984375" style="185" customWidth="1"/>
    <col min="7692" max="7692" width="11.296875" style="185" bestFit="1" customWidth="1"/>
    <col min="7693" max="7693" width="10.09765625" style="185" bestFit="1" customWidth="1"/>
    <col min="7694" max="7936" width="9" style="185"/>
    <col min="7937" max="7938" width="2.296875" style="185" customWidth="1"/>
    <col min="7939" max="7939" width="39.09765625" style="185" customWidth="1"/>
    <col min="7940" max="7940" width="7.59765625" style="185" customWidth="1"/>
    <col min="7941" max="7941" width="14.3984375" style="185" customWidth="1"/>
    <col min="7942" max="7942" width="1" style="185" customWidth="1"/>
    <col min="7943" max="7943" width="14.3984375" style="185" customWidth="1"/>
    <col min="7944" max="7944" width="1" style="185" customWidth="1"/>
    <col min="7945" max="7945" width="14.3984375" style="185" customWidth="1"/>
    <col min="7946" max="7946" width="1" style="185" customWidth="1"/>
    <col min="7947" max="7947" width="14.3984375" style="185" customWidth="1"/>
    <col min="7948" max="7948" width="11.296875" style="185" bestFit="1" customWidth="1"/>
    <col min="7949" max="7949" width="10.09765625" style="185" bestFit="1" customWidth="1"/>
    <col min="7950" max="8192" width="9" style="185"/>
    <col min="8193" max="8194" width="2.296875" style="185" customWidth="1"/>
    <col min="8195" max="8195" width="39.09765625" style="185" customWidth="1"/>
    <col min="8196" max="8196" width="7.59765625" style="185" customWidth="1"/>
    <col min="8197" max="8197" width="14.3984375" style="185" customWidth="1"/>
    <col min="8198" max="8198" width="1" style="185" customWidth="1"/>
    <col min="8199" max="8199" width="14.3984375" style="185" customWidth="1"/>
    <col min="8200" max="8200" width="1" style="185" customWidth="1"/>
    <col min="8201" max="8201" width="14.3984375" style="185" customWidth="1"/>
    <col min="8202" max="8202" width="1" style="185" customWidth="1"/>
    <col min="8203" max="8203" width="14.3984375" style="185" customWidth="1"/>
    <col min="8204" max="8204" width="11.296875" style="185" bestFit="1" customWidth="1"/>
    <col min="8205" max="8205" width="10.09765625" style="185" bestFit="1" customWidth="1"/>
    <col min="8206" max="8448" width="9" style="185"/>
    <col min="8449" max="8450" width="2.296875" style="185" customWidth="1"/>
    <col min="8451" max="8451" width="39.09765625" style="185" customWidth="1"/>
    <col min="8452" max="8452" width="7.59765625" style="185" customWidth="1"/>
    <col min="8453" max="8453" width="14.3984375" style="185" customWidth="1"/>
    <col min="8454" max="8454" width="1" style="185" customWidth="1"/>
    <col min="8455" max="8455" width="14.3984375" style="185" customWidth="1"/>
    <col min="8456" max="8456" width="1" style="185" customWidth="1"/>
    <col min="8457" max="8457" width="14.3984375" style="185" customWidth="1"/>
    <col min="8458" max="8458" width="1" style="185" customWidth="1"/>
    <col min="8459" max="8459" width="14.3984375" style="185" customWidth="1"/>
    <col min="8460" max="8460" width="11.296875" style="185" bestFit="1" customWidth="1"/>
    <col min="8461" max="8461" width="10.09765625" style="185" bestFit="1" customWidth="1"/>
    <col min="8462" max="8704" width="9" style="185"/>
    <col min="8705" max="8706" width="2.296875" style="185" customWidth="1"/>
    <col min="8707" max="8707" width="39.09765625" style="185" customWidth="1"/>
    <col min="8708" max="8708" width="7.59765625" style="185" customWidth="1"/>
    <col min="8709" max="8709" width="14.3984375" style="185" customWidth="1"/>
    <col min="8710" max="8710" width="1" style="185" customWidth="1"/>
    <col min="8711" max="8711" width="14.3984375" style="185" customWidth="1"/>
    <col min="8712" max="8712" width="1" style="185" customWidth="1"/>
    <col min="8713" max="8713" width="14.3984375" style="185" customWidth="1"/>
    <col min="8714" max="8714" width="1" style="185" customWidth="1"/>
    <col min="8715" max="8715" width="14.3984375" style="185" customWidth="1"/>
    <col min="8716" max="8716" width="11.296875" style="185" bestFit="1" customWidth="1"/>
    <col min="8717" max="8717" width="10.09765625" style="185" bestFit="1" customWidth="1"/>
    <col min="8718" max="8960" width="9" style="185"/>
    <col min="8961" max="8962" width="2.296875" style="185" customWidth="1"/>
    <col min="8963" max="8963" width="39.09765625" style="185" customWidth="1"/>
    <col min="8964" max="8964" width="7.59765625" style="185" customWidth="1"/>
    <col min="8965" max="8965" width="14.3984375" style="185" customWidth="1"/>
    <col min="8966" max="8966" width="1" style="185" customWidth="1"/>
    <col min="8967" max="8967" width="14.3984375" style="185" customWidth="1"/>
    <col min="8968" max="8968" width="1" style="185" customWidth="1"/>
    <col min="8969" max="8969" width="14.3984375" style="185" customWidth="1"/>
    <col min="8970" max="8970" width="1" style="185" customWidth="1"/>
    <col min="8971" max="8971" width="14.3984375" style="185" customWidth="1"/>
    <col min="8972" max="8972" width="11.296875" style="185" bestFit="1" customWidth="1"/>
    <col min="8973" max="8973" width="10.09765625" style="185" bestFit="1" customWidth="1"/>
    <col min="8974" max="9216" width="9" style="185"/>
    <col min="9217" max="9218" width="2.296875" style="185" customWidth="1"/>
    <col min="9219" max="9219" width="39.09765625" style="185" customWidth="1"/>
    <col min="9220" max="9220" width="7.59765625" style="185" customWidth="1"/>
    <col min="9221" max="9221" width="14.3984375" style="185" customWidth="1"/>
    <col min="9222" max="9222" width="1" style="185" customWidth="1"/>
    <col min="9223" max="9223" width="14.3984375" style="185" customWidth="1"/>
    <col min="9224" max="9224" width="1" style="185" customWidth="1"/>
    <col min="9225" max="9225" width="14.3984375" style="185" customWidth="1"/>
    <col min="9226" max="9226" width="1" style="185" customWidth="1"/>
    <col min="9227" max="9227" width="14.3984375" style="185" customWidth="1"/>
    <col min="9228" max="9228" width="11.296875" style="185" bestFit="1" customWidth="1"/>
    <col min="9229" max="9229" width="10.09765625" style="185" bestFit="1" customWidth="1"/>
    <col min="9230" max="9472" width="9" style="185"/>
    <col min="9473" max="9474" width="2.296875" style="185" customWidth="1"/>
    <col min="9475" max="9475" width="39.09765625" style="185" customWidth="1"/>
    <col min="9476" max="9476" width="7.59765625" style="185" customWidth="1"/>
    <col min="9477" max="9477" width="14.3984375" style="185" customWidth="1"/>
    <col min="9478" max="9478" width="1" style="185" customWidth="1"/>
    <col min="9479" max="9479" width="14.3984375" style="185" customWidth="1"/>
    <col min="9480" max="9480" width="1" style="185" customWidth="1"/>
    <col min="9481" max="9481" width="14.3984375" style="185" customWidth="1"/>
    <col min="9482" max="9482" width="1" style="185" customWidth="1"/>
    <col min="9483" max="9483" width="14.3984375" style="185" customWidth="1"/>
    <col min="9484" max="9484" width="11.296875" style="185" bestFit="1" customWidth="1"/>
    <col min="9485" max="9485" width="10.09765625" style="185" bestFit="1" customWidth="1"/>
    <col min="9486" max="9728" width="9" style="185"/>
    <col min="9729" max="9730" width="2.296875" style="185" customWidth="1"/>
    <col min="9731" max="9731" width="39.09765625" style="185" customWidth="1"/>
    <col min="9732" max="9732" width="7.59765625" style="185" customWidth="1"/>
    <col min="9733" max="9733" width="14.3984375" style="185" customWidth="1"/>
    <col min="9734" max="9734" width="1" style="185" customWidth="1"/>
    <col min="9735" max="9735" width="14.3984375" style="185" customWidth="1"/>
    <col min="9736" max="9736" width="1" style="185" customWidth="1"/>
    <col min="9737" max="9737" width="14.3984375" style="185" customWidth="1"/>
    <col min="9738" max="9738" width="1" style="185" customWidth="1"/>
    <col min="9739" max="9739" width="14.3984375" style="185" customWidth="1"/>
    <col min="9740" max="9740" width="11.296875" style="185" bestFit="1" customWidth="1"/>
    <col min="9741" max="9741" width="10.09765625" style="185" bestFit="1" customWidth="1"/>
    <col min="9742" max="9984" width="9" style="185"/>
    <col min="9985" max="9986" width="2.296875" style="185" customWidth="1"/>
    <col min="9987" max="9987" width="39.09765625" style="185" customWidth="1"/>
    <col min="9988" max="9988" width="7.59765625" style="185" customWidth="1"/>
    <col min="9989" max="9989" width="14.3984375" style="185" customWidth="1"/>
    <col min="9990" max="9990" width="1" style="185" customWidth="1"/>
    <col min="9991" max="9991" width="14.3984375" style="185" customWidth="1"/>
    <col min="9992" max="9992" width="1" style="185" customWidth="1"/>
    <col min="9993" max="9993" width="14.3984375" style="185" customWidth="1"/>
    <col min="9994" max="9994" width="1" style="185" customWidth="1"/>
    <col min="9995" max="9995" width="14.3984375" style="185" customWidth="1"/>
    <col min="9996" max="9996" width="11.296875" style="185" bestFit="1" customWidth="1"/>
    <col min="9997" max="9997" width="10.09765625" style="185" bestFit="1" customWidth="1"/>
    <col min="9998" max="10240" width="9" style="185"/>
    <col min="10241" max="10242" width="2.296875" style="185" customWidth="1"/>
    <col min="10243" max="10243" width="39.09765625" style="185" customWidth="1"/>
    <col min="10244" max="10244" width="7.59765625" style="185" customWidth="1"/>
    <col min="10245" max="10245" width="14.3984375" style="185" customWidth="1"/>
    <col min="10246" max="10246" width="1" style="185" customWidth="1"/>
    <col min="10247" max="10247" width="14.3984375" style="185" customWidth="1"/>
    <col min="10248" max="10248" width="1" style="185" customWidth="1"/>
    <col min="10249" max="10249" width="14.3984375" style="185" customWidth="1"/>
    <col min="10250" max="10250" width="1" style="185" customWidth="1"/>
    <col min="10251" max="10251" width="14.3984375" style="185" customWidth="1"/>
    <col min="10252" max="10252" width="11.296875" style="185" bestFit="1" customWidth="1"/>
    <col min="10253" max="10253" width="10.09765625" style="185" bestFit="1" customWidth="1"/>
    <col min="10254" max="10496" width="9" style="185"/>
    <col min="10497" max="10498" width="2.296875" style="185" customWidth="1"/>
    <col min="10499" max="10499" width="39.09765625" style="185" customWidth="1"/>
    <col min="10500" max="10500" width="7.59765625" style="185" customWidth="1"/>
    <col min="10501" max="10501" width="14.3984375" style="185" customWidth="1"/>
    <col min="10502" max="10502" width="1" style="185" customWidth="1"/>
    <col min="10503" max="10503" width="14.3984375" style="185" customWidth="1"/>
    <col min="10504" max="10504" width="1" style="185" customWidth="1"/>
    <col min="10505" max="10505" width="14.3984375" style="185" customWidth="1"/>
    <col min="10506" max="10506" width="1" style="185" customWidth="1"/>
    <col min="10507" max="10507" width="14.3984375" style="185" customWidth="1"/>
    <col min="10508" max="10508" width="11.296875" style="185" bestFit="1" customWidth="1"/>
    <col min="10509" max="10509" width="10.09765625" style="185" bestFit="1" customWidth="1"/>
    <col min="10510" max="10752" width="9" style="185"/>
    <col min="10753" max="10754" width="2.296875" style="185" customWidth="1"/>
    <col min="10755" max="10755" width="39.09765625" style="185" customWidth="1"/>
    <col min="10756" max="10756" width="7.59765625" style="185" customWidth="1"/>
    <col min="10757" max="10757" width="14.3984375" style="185" customWidth="1"/>
    <col min="10758" max="10758" width="1" style="185" customWidth="1"/>
    <col min="10759" max="10759" width="14.3984375" style="185" customWidth="1"/>
    <col min="10760" max="10760" width="1" style="185" customWidth="1"/>
    <col min="10761" max="10761" width="14.3984375" style="185" customWidth="1"/>
    <col min="10762" max="10762" width="1" style="185" customWidth="1"/>
    <col min="10763" max="10763" width="14.3984375" style="185" customWidth="1"/>
    <col min="10764" max="10764" width="11.296875" style="185" bestFit="1" customWidth="1"/>
    <col min="10765" max="10765" width="10.09765625" style="185" bestFit="1" customWidth="1"/>
    <col min="10766" max="11008" width="9" style="185"/>
    <col min="11009" max="11010" width="2.296875" style="185" customWidth="1"/>
    <col min="11011" max="11011" width="39.09765625" style="185" customWidth="1"/>
    <col min="11012" max="11012" width="7.59765625" style="185" customWidth="1"/>
    <col min="11013" max="11013" width="14.3984375" style="185" customWidth="1"/>
    <col min="11014" max="11014" width="1" style="185" customWidth="1"/>
    <col min="11015" max="11015" width="14.3984375" style="185" customWidth="1"/>
    <col min="11016" max="11016" width="1" style="185" customWidth="1"/>
    <col min="11017" max="11017" width="14.3984375" style="185" customWidth="1"/>
    <col min="11018" max="11018" width="1" style="185" customWidth="1"/>
    <col min="11019" max="11019" width="14.3984375" style="185" customWidth="1"/>
    <col min="11020" max="11020" width="11.296875" style="185" bestFit="1" customWidth="1"/>
    <col min="11021" max="11021" width="10.09765625" style="185" bestFit="1" customWidth="1"/>
    <col min="11022" max="11264" width="9" style="185"/>
    <col min="11265" max="11266" width="2.296875" style="185" customWidth="1"/>
    <col min="11267" max="11267" width="39.09765625" style="185" customWidth="1"/>
    <col min="11268" max="11268" width="7.59765625" style="185" customWidth="1"/>
    <col min="11269" max="11269" width="14.3984375" style="185" customWidth="1"/>
    <col min="11270" max="11270" width="1" style="185" customWidth="1"/>
    <col min="11271" max="11271" width="14.3984375" style="185" customWidth="1"/>
    <col min="11272" max="11272" width="1" style="185" customWidth="1"/>
    <col min="11273" max="11273" width="14.3984375" style="185" customWidth="1"/>
    <col min="11274" max="11274" width="1" style="185" customWidth="1"/>
    <col min="11275" max="11275" width="14.3984375" style="185" customWidth="1"/>
    <col min="11276" max="11276" width="11.296875" style="185" bestFit="1" customWidth="1"/>
    <col min="11277" max="11277" width="10.09765625" style="185" bestFit="1" customWidth="1"/>
    <col min="11278" max="11520" width="9" style="185"/>
    <col min="11521" max="11522" width="2.296875" style="185" customWidth="1"/>
    <col min="11523" max="11523" width="39.09765625" style="185" customWidth="1"/>
    <col min="11524" max="11524" width="7.59765625" style="185" customWidth="1"/>
    <col min="11525" max="11525" width="14.3984375" style="185" customWidth="1"/>
    <col min="11526" max="11526" width="1" style="185" customWidth="1"/>
    <col min="11527" max="11527" width="14.3984375" style="185" customWidth="1"/>
    <col min="11528" max="11528" width="1" style="185" customWidth="1"/>
    <col min="11529" max="11529" width="14.3984375" style="185" customWidth="1"/>
    <col min="11530" max="11530" width="1" style="185" customWidth="1"/>
    <col min="11531" max="11531" width="14.3984375" style="185" customWidth="1"/>
    <col min="11532" max="11532" width="11.296875" style="185" bestFit="1" customWidth="1"/>
    <col min="11533" max="11533" width="10.09765625" style="185" bestFit="1" customWidth="1"/>
    <col min="11534" max="11776" width="9" style="185"/>
    <col min="11777" max="11778" width="2.296875" style="185" customWidth="1"/>
    <col min="11779" max="11779" width="39.09765625" style="185" customWidth="1"/>
    <col min="11780" max="11780" width="7.59765625" style="185" customWidth="1"/>
    <col min="11781" max="11781" width="14.3984375" style="185" customWidth="1"/>
    <col min="11782" max="11782" width="1" style="185" customWidth="1"/>
    <col min="11783" max="11783" width="14.3984375" style="185" customWidth="1"/>
    <col min="11784" max="11784" width="1" style="185" customWidth="1"/>
    <col min="11785" max="11785" width="14.3984375" style="185" customWidth="1"/>
    <col min="11786" max="11786" width="1" style="185" customWidth="1"/>
    <col min="11787" max="11787" width="14.3984375" style="185" customWidth="1"/>
    <col min="11788" max="11788" width="11.296875" style="185" bestFit="1" customWidth="1"/>
    <col min="11789" max="11789" width="10.09765625" style="185" bestFit="1" customWidth="1"/>
    <col min="11790" max="12032" width="9" style="185"/>
    <col min="12033" max="12034" width="2.296875" style="185" customWidth="1"/>
    <col min="12035" max="12035" width="39.09765625" style="185" customWidth="1"/>
    <col min="12036" max="12036" width="7.59765625" style="185" customWidth="1"/>
    <col min="12037" max="12037" width="14.3984375" style="185" customWidth="1"/>
    <col min="12038" max="12038" width="1" style="185" customWidth="1"/>
    <col min="12039" max="12039" width="14.3984375" style="185" customWidth="1"/>
    <col min="12040" max="12040" width="1" style="185" customWidth="1"/>
    <col min="12041" max="12041" width="14.3984375" style="185" customWidth="1"/>
    <col min="12042" max="12042" width="1" style="185" customWidth="1"/>
    <col min="12043" max="12043" width="14.3984375" style="185" customWidth="1"/>
    <col min="12044" max="12044" width="11.296875" style="185" bestFit="1" customWidth="1"/>
    <col min="12045" max="12045" width="10.09765625" style="185" bestFit="1" customWidth="1"/>
    <col min="12046" max="12288" width="9" style="185"/>
    <col min="12289" max="12290" width="2.296875" style="185" customWidth="1"/>
    <col min="12291" max="12291" width="39.09765625" style="185" customWidth="1"/>
    <col min="12292" max="12292" width="7.59765625" style="185" customWidth="1"/>
    <col min="12293" max="12293" width="14.3984375" style="185" customWidth="1"/>
    <col min="12294" max="12294" width="1" style="185" customWidth="1"/>
    <col min="12295" max="12295" width="14.3984375" style="185" customWidth="1"/>
    <col min="12296" max="12296" width="1" style="185" customWidth="1"/>
    <col min="12297" max="12297" width="14.3984375" style="185" customWidth="1"/>
    <col min="12298" max="12298" width="1" style="185" customWidth="1"/>
    <col min="12299" max="12299" width="14.3984375" style="185" customWidth="1"/>
    <col min="12300" max="12300" width="11.296875" style="185" bestFit="1" customWidth="1"/>
    <col min="12301" max="12301" width="10.09765625" style="185" bestFit="1" customWidth="1"/>
    <col min="12302" max="12544" width="9" style="185"/>
    <col min="12545" max="12546" width="2.296875" style="185" customWidth="1"/>
    <col min="12547" max="12547" width="39.09765625" style="185" customWidth="1"/>
    <col min="12548" max="12548" width="7.59765625" style="185" customWidth="1"/>
    <col min="12549" max="12549" width="14.3984375" style="185" customWidth="1"/>
    <col min="12550" max="12550" width="1" style="185" customWidth="1"/>
    <col min="12551" max="12551" width="14.3984375" style="185" customWidth="1"/>
    <col min="12552" max="12552" width="1" style="185" customWidth="1"/>
    <col min="12553" max="12553" width="14.3984375" style="185" customWidth="1"/>
    <col min="12554" max="12554" width="1" style="185" customWidth="1"/>
    <col min="12555" max="12555" width="14.3984375" style="185" customWidth="1"/>
    <col min="12556" max="12556" width="11.296875" style="185" bestFit="1" customWidth="1"/>
    <col min="12557" max="12557" width="10.09765625" style="185" bestFit="1" customWidth="1"/>
    <col min="12558" max="12800" width="9" style="185"/>
    <col min="12801" max="12802" width="2.296875" style="185" customWidth="1"/>
    <col min="12803" max="12803" width="39.09765625" style="185" customWidth="1"/>
    <col min="12804" max="12804" width="7.59765625" style="185" customWidth="1"/>
    <col min="12805" max="12805" width="14.3984375" style="185" customWidth="1"/>
    <col min="12806" max="12806" width="1" style="185" customWidth="1"/>
    <col min="12807" max="12807" width="14.3984375" style="185" customWidth="1"/>
    <col min="12808" max="12808" width="1" style="185" customWidth="1"/>
    <col min="12809" max="12809" width="14.3984375" style="185" customWidth="1"/>
    <col min="12810" max="12810" width="1" style="185" customWidth="1"/>
    <col min="12811" max="12811" width="14.3984375" style="185" customWidth="1"/>
    <col min="12812" max="12812" width="11.296875" style="185" bestFit="1" customWidth="1"/>
    <col min="12813" max="12813" width="10.09765625" style="185" bestFit="1" customWidth="1"/>
    <col min="12814" max="13056" width="9" style="185"/>
    <col min="13057" max="13058" width="2.296875" style="185" customWidth="1"/>
    <col min="13059" max="13059" width="39.09765625" style="185" customWidth="1"/>
    <col min="13060" max="13060" width="7.59765625" style="185" customWidth="1"/>
    <col min="13061" max="13061" width="14.3984375" style="185" customWidth="1"/>
    <col min="13062" max="13062" width="1" style="185" customWidth="1"/>
    <col min="13063" max="13063" width="14.3984375" style="185" customWidth="1"/>
    <col min="13064" max="13064" width="1" style="185" customWidth="1"/>
    <col min="13065" max="13065" width="14.3984375" style="185" customWidth="1"/>
    <col min="13066" max="13066" width="1" style="185" customWidth="1"/>
    <col min="13067" max="13067" width="14.3984375" style="185" customWidth="1"/>
    <col min="13068" max="13068" width="11.296875" style="185" bestFit="1" customWidth="1"/>
    <col min="13069" max="13069" width="10.09765625" style="185" bestFit="1" customWidth="1"/>
    <col min="13070" max="13312" width="9" style="185"/>
    <col min="13313" max="13314" width="2.296875" style="185" customWidth="1"/>
    <col min="13315" max="13315" width="39.09765625" style="185" customWidth="1"/>
    <col min="13316" max="13316" width="7.59765625" style="185" customWidth="1"/>
    <col min="13317" max="13317" width="14.3984375" style="185" customWidth="1"/>
    <col min="13318" max="13318" width="1" style="185" customWidth="1"/>
    <col min="13319" max="13319" width="14.3984375" style="185" customWidth="1"/>
    <col min="13320" max="13320" width="1" style="185" customWidth="1"/>
    <col min="13321" max="13321" width="14.3984375" style="185" customWidth="1"/>
    <col min="13322" max="13322" width="1" style="185" customWidth="1"/>
    <col min="13323" max="13323" width="14.3984375" style="185" customWidth="1"/>
    <col min="13324" max="13324" width="11.296875" style="185" bestFit="1" customWidth="1"/>
    <col min="13325" max="13325" width="10.09765625" style="185" bestFit="1" customWidth="1"/>
    <col min="13326" max="13568" width="9" style="185"/>
    <col min="13569" max="13570" width="2.296875" style="185" customWidth="1"/>
    <col min="13571" max="13571" width="39.09765625" style="185" customWidth="1"/>
    <col min="13572" max="13572" width="7.59765625" style="185" customWidth="1"/>
    <col min="13573" max="13573" width="14.3984375" style="185" customWidth="1"/>
    <col min="13574" max="13574" width="1" style="185" customWidth="1"/>
    <col min="13575" max="13575" width="14.3984375" style="185" customWidth="1"/>
    <col min="13576" max="13576" width="1" style="185" customWidth="1"/>
    <col min="13577" max="13577" width="14.3984375" style="185" customWidth="1"/>
    <col min="13578" max="13578" width="1" style="185" customWidth="1"/>
    <col min="13579" max="13579" width="14.3984375" style="185" customWidth="1"/>
    <col min="13580" max="13580" width="11.296875" style="185" bestFit="1" customWidth="1"/>
    <col min="13581" max="13581" width="10.09765625" style="185" bestFit="1" customWidth="1"/>
    <col min="13582" max="13824" width="9" style="185"/>
    <col min="13825" max="13826" width="2.296875" style="185" customWidth="1"/>
    <col min="13827" max="13827" width="39.09765625" style="185" customWidth="1"/>
    <col min="13828" max="13828" width="7.59765625" style="185" customWidth="1"/>
    <col min="13829" max="13829" width="14.3984375" style="185" customWidth="1"/>
    <col min="13830" max="13830" width="1" style="185" customWidth="1"/>
    <col min="13831" max="13831" width="14.3984375" style="185" customWidth="1"/>
    <col min="13832" max="13832" width="1" style="185" customWidth="1"/>
    <col min="13833" max="13833" width="14.3984375" style="185" customWidth="1"/>
    <col min="13834" max="13834" width="1" style="185" customWidth="1"/>
    <col min="13835" max="13835" width="14.3984375" style="185" customWidth="1"/>
    <col min="13836" max="13836" width="11.296875" style="185" bestFit="1" customWidth="1"/>
    <col min="13837" max="13837" width="10.09765625" style="185" bestFit="1" customWidth="1"/>
    <col min="13838" max="14080" width="9" style="185"/>
    <col min="14081" max="14082" width="2.296875" style="185" customWidth="1"/>
    <col min="14083" max="14083" width="39.09765625" style="185" customWidth="1"/>
    <col min="14084" max="14084" width="7.59765625" style="185" customWidth="1"/>
    <col min="14085" max="14085" width="14.3984375" style="185" customWidth="1"/>
    <col min="14086" max="14086" width="1" style="185" customWidth="1"/>
    <col min="14087" max="14087" width="14.3984375" style="185" customWidth="1"/>
    <col min="14088" max="14088" width="1" style="185" customWidth="1"/>
    <col min="14089" max="14089" width="14.3984375" style="185" customWidth="1"/>
    <col min="14090" max="14090" width="1" style="185" customWidth="1"/>
    <col min="14091" max="14091" width="14.3984375" style="185" customWidth="1"/>
    <col min="14092" max="14092" width="11.296875" style="185" bestFit="1" customWidth="1"/>
    <col min="14093" max="14093" width="10.09765625" style="185" bestFit="1" customWidth="1"/>
    <col min="14094" max="14336" width="9" style="185"/>
    <col min="14337" max="14338" width="2.296875" style="185" customWidth="1"/>
    <col min="14339" max="14339" width="39.09765625" style="185" customWidth="1"/>
    <col min="14340" max="14340" width="7.59765625" style="185" customWidth="1"/>
    <col min="14341" max="14341" width="14.3984375" style="185" customWidth="1"/>
    <col min="14342" max="14342" width="1" style="185" customWidth="1"/>
    <col min="14343" max="14343" width="14.3984375" style="185" customWidth="1"/>
    <col min="14344" max="14344" width="1" style="185" customWidth="1"/>
    <col min="14345" max="14345" width="14.3984375" style="185" customWidth="1"/>
    <col min="14346" max="14346" width="1" style="185" customWidth="1"/>
    <col min="14347" max="14347" width="14.3984375" style="185" customWidth="1"/>
    <col min="14348" max="14348" width="11.296875" style="185" bestFit="1" customWidth="1"/>
    <col min="14349" max="14349" width="10.09765625" style="185" bestFit="1" customWidth="1"/>
    <col min="14350" max="14592" width="9" style="185"/>
    <col min="14593" max="14594" width="2.296875" style="185" customWidth="1"/>
    <col min="14595" max="14595" width="39.09765625" style="185" customWidth="1"/>
    <col min="14596" max="14596" width="7.59765625" style="185" customWidth="1"/>
    <col min="14597" max="14597" width="14.3984375" style="185" customWidth="1"/>
    <col min="14598" max="14598" width="1" style="185" customWidth="1"/>
    <col min="14599" max="14599" width="14.3984375" style="185" customWidth="1"/>
    <col min="14600" max="14600" width="1" style="185" customWidth="1"/>
    <col min="14601" max="14601" width="14.3984375" style="185" customWidth="1"/>
    <col min="14602" max="14602" width="1" style="185" customWidth="1"/>
    <col min="14603" max="14603" width="14.3984375" style="185" customWidth="1"/>
    <col min="14604" max="14604" width="11.296875" style="185" bestFit="1" customWidth="1"/>
    <col min="14605" max="14605" width="10.09765625" style="185" bestFit="1" customWidth="1"/>
    <col min="14606" max="14848" width="9" style="185"/>
    <col min="14849" max="14850" width="2.296875" style="185" customWidth="1"/>
    <col min="14851" max="14851" width="39.09765625" style="185" customWidth="1"/>
    <col min="14852" max="14852" width="7.59765625" style="185" customWidth="1"/>
    <col min="14853" max="14853" width="14.3984375" style="185" customWidth="1"/>
    <col min="14854" max="14854" width="1" style="185" customWidth="1"/>
    <col min="14855" max="14855" width="14.3984375" style="185" customWidth="1"/>
    <col min="14856" max="14856" width="1" style="185" customWidth="1"/>
    <col min="14857" max="14857" width="14.3984375" style="185" customWidth="1"/>
    <col min="14858" max="14858" width="1" style="185" customWidth="1"/>
    <col min="14859" max="14859" width="14.3984375" style="185" customWidth="1"/>
    <col min="14860" max="14860" width="11.296875" style="185" bestFit="1" customWidth="1"/>
    <col min="14861" max="14861" width="10.09765625" style="185" bestFit="1" customWidth="1"/>
    <col min="14862" max="15104" width="9" style="185"/>
    <col min="15105" max="15106" width="2.296875" style="185" customWidth="1"/>
    <col min="15107" max="15107" width="39.09765625" style="185" customWidth="1"/>
    <col min="15108" max="15108" width="7.59765625" style="185" customWidth="1"/>
    <col min="15109" max="15109" width="14.3984375" style="185" customWidth="1"/>
    <col min="15110" max="15110" width="1" style="185" customWidth="1"/>
    <col min="15111" max="15111" width="14.3984375" style="185" customWidth="1"/>
    <col min="15112" max="15112" width="1" style="185" customWidth="1"/>
    <col min="15113" max="15113" width="14.3984375" style="185" customWidth="1"/>
    <col min="15114" max="15114" width="1" style="185" customWidth="1"/>
    <col min="15115" max="15115" width="14.3984375" style="185" customWidth="1"/>
    <col min="15116" max="15116" width="11.296875" style="185" bestFit="1" customWidth="1"/>
    <col min="15117" max="15117" width="10.09765625" style="185" bestFit="1" customWidth="1"/>
    <col min="15118" max="15360" width="9" style="185"/>
    <col min="15361" max="15362" width="2.296875" style="185" customWidth="1"/>
    <col min="15363" max="15363" width="39.09765625" style="185" customWidth="1"/>
    <col min="15364" max="15364" width="7.59765625" style="185" customWidth="1"/>
    <col min="15365" max="15365" width="14.3984375" style="185" customWidth="1"/>
    <col min="15366" max="15366" width="1" style="185" customWidth="1"/>
    <col min="15367" max="15367" width="14.3984375" style="185" customWidth="1"/>
    <col min="15368" max="15368" width="1" style="185" customWidth="1"/>
    <col min="15369" max="15369" width="14.3984375" style="185" customWidth="1"/>
    <col min="15370" max="15370" width="1" style="185" customWidth="1"/>
    <col min="15371" max="15371" width="14.3984375" style="185" customWidth="1"/>
    <col min="15372" max="15372" width="11.296875" style="185" bestFit="1" customWidth="1"/>
    <col min="15373" max="15373" width="10.09765625" style="185" bestFit="1" customWidth="1"/>
    <col min="15374" max="15616" width="9" style="185"/>
    <col min="15617" max="15618" width="2.296875" style="185" customWidth="1"/>
    <col min="15619" max="15619" width="39.09765625" style="185" customWidth="1"/>
    <col min="15620" max="15620" width="7.59765625" style="185" customWidth="1"/>
    <col min="15621" max="15621" width="14.3984375" style="185" customWidth="1"/>
    <col min="15622" max="15622" width="1" style="185" customWidth="1"/>
    <col min="15623" max="15623" width="14.3984375" style="185" customWidth="1"/>
    <col min="15624" max="15624" width="1" style="185" customWidth="1"/>
    <col min="15625" max="15625" width="14.3984375" style="185" customWidth="1"/>
    <col min="15626" max="15626" width="1" style="185" customWidth="1"/>
    <col min="15627" max="15627" width="14.3984375" style="185" customWidth="1"/>
    <col min="15628" max="15628" width="11.296875" style="185" bestFit="1" customWidth="1"/>
    <col min="15629" max="15629" width="10.09765625" style="185" bestFit="1" customWidth="1"/>
    <col min="15630" max="15872" width="9" style="185"/>
    <col min="15873" max="15874" width="2.296875" style="185" customWidth="1"/>
    <col min="15875" max="15875" width="39.09765625" style="185" customWidth="1"/>
    <col min="15876" max="15876" width="7.59765625" style="185" customWidth="1"/>
    <col min="15877" max="15877" width="14.3984375" style="185" customWidth="1"/>
    <col min="15878" max="15878" width="1" style="185" customWidth="1"/>
    <col min="15879" max="15879" width="14.3984375" style="185" customWidth="1"/>
    <col min="15880" max="15880" width="1" style="185" customWidth="1"/>
    <col min="15881" max="15881" width="14.3984375" style="185" customWidth="1"/>
    <col min="15882" max="15882" width="1" style="185" customWidth="1"/>
    <col min="15883" max="15883" width="14.3984375" style="185" customWidth="1"/>
    <col min="15884" max="15884" width="11.296875" style="185" bestFit="1" customWidth="1"/>
    <col min="15885" max="15885" width="10.09765625" style="185" bestFit="1" customWidth="1"/>
    <col min="15886" max="16128" width="9" style="185"/>
    <col min="16129" max="16130" width="2.296875" style="185" customWidth="1"/>
    <col min="16131" max="16131" width="39.09765625" style="185" customWidth="1"/>
    <col min="16132" max="16132" width="7.59765625" style="185" customWidth="1"/>
    <col min="16133" max="16133" width="14.3984375" style="185" customWidth="1"/>
    <col min="16134" max="16134" width="1" style="185" customWidth="1"/>
    <col min="16135" max="16135" width="14.3984375" style="185" customWidth="1"/>
    <col min="16136" max="16136" width="1" style="185" customWidth="1"/>
    <col min="16137" max="16137" width="14.3984375" style="185" customWidth="1"/>
    <col min="16138" max="16138" width="1" style="185" customWidth="1"/>
    <col min="16139" max="16139" width="14.3984375" style="185" customWidth="1"/>
    <col min="16140" max="16140" width="11.296875" style="185" bestFit="1" customWidth="1"/>
    <col min="16141" max="16141" width="10.09765625" style="185" bestFit="1" customWidth="1"/>
    <col min="16142" max="16384" width="9" style="185"/>
  </cols>
  <sheetData>
    <row r="1" spans="1:13" s="162" customFormat="1" ht="21" customHeight="1">
      <c r="A1" s="160" t="s">
        <v>116</v>
      </c>
      <c r="B1" s="160"/>
      <c r="C1" s="160"/>
      <c r="D1" s="160"/>
      <c r="E1" s="160"/>
      <c r="F1" s="160"/>
      <c r="G1" s="160"/>
      <c r="H1" s="160"/>
      <c r="I1" s="160"/>
      <c r="J1" s="160"/>
      <c r="K1" s="161"/>
    </row>
    <row r="2" spans="1:13" s="162" customFormat="1" ht="21" customHeight="1">
      <c r="A2" s="326" t="s">
        <v>109</v>
      </c>
      <c r="B2" s="326"/>
      <c r="C2" s="326"/>
      <c r="D2" s="326"/>
      <c r="E2" s="326"/>
      <c r="F2" s="326"/>
      <c r="G2" s="326"/>
      <c r="H2" s="326"/>
      <c r="I2" s="326"/>
      <c r="J2" s="326"/>
      <c r="K2" s="326"/>
    </row>
    <row r="3" spans="1:13" s="162" customFormat="1" ht="21" customHeight="1">
      <c r="A3" s="163"/>
      <c r="B3" s="163"/>
      <c r="C3" s="163"/>
      <c r="D3" s="163"/>
      <c r="E3" s="163"/>
      <c r="F3" s="163"/>
      <c r="G3" s="163"/>
      <c r="H3" s="163"/>
      <c r="I3" s="163"/>
      <c r="J3" s="163"/>
      <c r="K3" s="163"/>
    </row>
    <row r="4" spans="1:13" s="162" customFormat="1" ht="21" customHeight="1">
      <c r="A4" s="164"/>
      <c r="B4" s="164"/>
      <c r="C4" s="164"/>
      <c r="D4" s="164"/>
      <c r="E4" s="165"/>
      <c r="F4" s="166" t="s">
        <v>107</v>
      </c>
      <c r="G4" s="165"/>
      <c r="H4" s="167"/>
      <c r="I4" s="327" t="s">
        <v>108</v>
      </c>
      <c r="J4" s="327"/>
      <c r="K4" s="327"/>
    </row>
    <row r="5" spans="1:13" s="162" customFormat="1" ht="21" customHeight="1">
      <c r="A5" s="168"/>
      <c r="B5" s="168"/>
      <c r="C5" s="168"/>
      <c r="D5" s="168"/>
      <c r="E5" s="328" t="s">
        <v>110</v>
      </c>
      <c r="F5" s="328"/>
      <c r="G5" s="328"/>
      <c r="H5" s="167"/>
      <c r="I5" s="328" t="s">
        <v>110</v>
      </c>
      <c r="J5" s="328"/>
      <c r="K5" s="328"/>
    </row>
    <row r="6" spans="1:13" s="162" customFormat="1" ht="21" customHeight="1">
      <c r="A6" s="169"/>
      <c r="B6" s="169"/>
      <c r="C6" s="169"/>
      <c r="D6" s="169"/>
      <c r="E6" s="329" t="s">
        <v>111</v>
      </c>
      <c r="F6" s="328"/>
      <c r="G6" s="328"/>
      <c r="H6" s="167"/>
      <c r="I6" s="329" t="s">
        <v>111</v>
      </c>
      <c r="J6" s="328"/>
      <c r="K6" s="328"/>
    </row>
    <row r="7" spans="1:13" s="162" customFormat="1" ht="21" customHeight="1">
      <c r="A7" s="169"/>
      <c r="B7" s="169"/>
      <c r="C7" s="169"/>
      <c r="D7" s="170"/>
      <c r="E7" s="171">
        <v>2562</v>
      </c>
      <c r="F7" s="172"/>
      <c r="G7" s="171">
        <v>2561</v>
      </c>
      <c r="H7" s="173"/>
      <c r="I7" s="171">
        <v>2562</v>
      </c>
      <c r="J7" s="172"/>
      <c r="K7" s="171">
        <v>2561</v>
      </c>
    </row>
    <row r="8" spans="1:13" s="162" customFormat="1" ht="21" customHeight="1">
      <c r="A8" s="169"/>
      <c r="B8" s="169"/>
      <c r="C8" s="169"/>
      <c r="D8" s="169"/>
      <c r="E8" s="171"/>
      <c r="F8" s="172"/>
      <c r="G8" s="171"/>
      <c r="H8" s="174" t="s">
        <v>79</v>
      </c>
      <c r="I8" s="171"/>
      <c r="J8" s="172"/>
      <c r="K8" s="171"/>
    </row>
    <row r="9" spans="1:13" s="162" customFormat="1" ht="10" customHeight="1">
      <c r="A9" s="169"/>
      <c r="B9" s="169"/>
      <c r="C9" s="169"/>
      <c r="D9" s="169"/>
      <c r="E9" s="171"/>
      <c r="F9" s="172"/>
      <c r="G9" s="171"/>
      <c r="H9" s="174"/>
      <c r="I9" s="171"/>
      <c r="J9" s="172"/>
      <c r="K9" s="171"/>
    </row>
    <row r="10" spans="1:13" s="177" customFormat="1" ht="21" customHeight="1">
      <c r="A10" s="199" t="s">
        <v>17</v>
      </c>
      <c r="B10" s="199"/>
      <c r="C10" s="199"/>
      <c r="D10" s="175"/>
      <c r="E10" s="180">
        <f>'PL5-6'!D34</f>
        <v>15370</v>
      </c>
      <c r="F10" s="246"/>
      <c r="G10" s="247">
        <f>'PL5-6'!F34</f>
        <v>24944</v>
      </c>
      <c r="H10" s="246"/>
      <c r="I10" s="176">
        <f>'PL5-6'!H34</f>
        <v>13092</v>
      </c>
      <c r="J10" s="248"/>
      <c r="K10" s="176">
        <f>'PL5-6'!J34</f>
        <v>24944</v>
      </c>
    </row>
    <row r="11" spans="1:13" s="177" customFormat="1" ht="21" customHeight="1">
      <c r="A11" s="199" t="s">
        <v>112</v>
      </c>
      <c r="B11" s="199"/>
      <c r="C11" s="199"/>
      <c r="D11" s="175"/>
      <c r="E11" s="249"/>
      <c r="F11" s="250"/>
      <c r="G11" s="249"/>
      <c r="H11" s="250"/>
      <c r="I11" s="249"/>
      <c r="J11" s="250"/>
      <c r="K11" s="249"/>
    </row>
    <row r="12" spans="1:13" s="195" customFormat="1" ht="21" customHeight="1">
      <c r="A12" s="200" t="s">
        <v>113</v>
      </c>
      <c r="B12" s="200"/>
      <c r="C12" s="200"/>
      <c r="D12" s="194"/>
      <c r="E12" s="280">
        <v>8</v>
      </c>
      <c r="F12" s="250"/>
      <c r="G12" s="280">
        <v>0</v>
      </c>
      <c r="H12" s="250"/>
      <c r="I12" s="280">
        <v>0</v>
      </c>
      <c r="J12" s="250"/>
      <c r="K12" s="280">
        <v>0</v>
      </c>
    </row>
    <row r="13" spans="1:13" s="177" customFormat="1" ht="21" customHeight="1">
      <c r="A13" s="199" t="s">
        <v>147</v>
      </c>
      <c r="B13" s="199"/>
      <c r="C13" s="199"/>
      <c r="D13" s="179"/>
      <c r="E13" s="180"/>
      <c r="F13" s="250"/>
      <c r="G13" s="180"/>
      <c r="H13" s="180"/>
      <c r="I13" s="180"/>
      <c r="J13" s="180"/>
      <c r="K13" s="180"/>
      <c r="L13" s="181"/>
      <c r="M13" s="181"/>
    </row>
    <row r="14" spans="1:13" s="177" customFormat="1" ht="21" customHeight="1" thickBot="1">
      <c r="B14" s="199" t="s">
        <v>148</v>
      </c>
      <c r="C14" s="200"/>
      <c r="D14" s="178"/>
      <c r="E14" s="285">
        <f>E12+E10</f>
        <v>15378</v>
      </c>
      <c r="F14" s="246"/>
      <c r="G14" s="285">
        <f>G12+G10</f>
        <v>24944</v>
      </c>
      <c r="H14" s="246"/>
      <c r="I14" s="285">
        <f>I12+I10</f>
        <v>13092</v>
      </c>
      <c r="J14" s="246"/>
      <c r="K14" s="285">
        <f>K12+K10</f>
        <v>24944</v>
      </c>
    </row>
    <row r="15" spans="1:13" s="177" customFormat="1" ht="21" customHeight="1" thickTop="1">
      <c r="A15" s="201"/>
      <c r="B15" s="201"/>
      <c r="C15" s="201"/>
      <c r="D15" s="182"/>
      <c r="E15" s="251"/>
      <c r="F15" s="252"/>
      <c r="G15" s="251"/>
      <c r="H15" s="252"/>
      <c r="I15" s="251"/>
      <c r="J15" s="252"/>
      <c r="K15" s="251"/>
    </row>
    <row r="16" spans="1:13" ht="21" customHeight="1"/>
  </sheetData>
  <mergeCells count="6">
    <mergeCell ref="A2:K2"/>
    <mergeCell ref="I4:K4"/>
    <mergeCell ref="E5:G5"/>
    <mergeCell ref="I5:K5"/>
    <mergeCell ref="E6:G6"/>
    <mergeCell ref="I6:K6"/>
  </mergeCells>
  <pageMargins left="0.8" right="0.8" top="0.48" bottom="0.5" header="0.5" footer="0.5"/>
  <pageSetup paperSize="9" scale="75" firstPageNumber="7" orientation="portrait" useFirstPageNumber="1" r:id="rId1"/>
  <headerFooter>
    <oddFooter>&amp;L 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M16"/>
  <sheetViews>
    <sheetView view="pageBreakPreview" zoomScale="84" zoomScaleNormal="100" zoomScaleSheetLayoutView="84" workbookViewId="0"/>
  </sheetViews>
  <sheetFormatPr defaultColWidth="9" defaultRowHeight="23"/>
  <cols>
    <col min="1" max="2" width="2.296875" style="183" customWidth="1"/>
    <col min="3" max="3" width="51" style="183" customWidth="1"/>
    <col min="4" max="4" width="9.296875" style="183" customWidth="1"/>
    <col min="5" max="5" width="15.09765625" style="184" customWidth="1"/>
    <col min="6" max="6" width="1" style="184" customWidth="1"/>
    <col min="7" max="7" width="15.09765625" style="184" customWidth="1"/>
    <col min="8" max="8" width="1" style="184" customWidth="1"/>
    <col min="9" max="9" width="15.09765625" style="184" customWidth="1"/>
    <col min="10" max="10" width="1" style="184" customWidth="1"/>
    <col min="11" max="11" width="15.09765625" style="184" customWidth="1"/>
    <col min="12" max="12" width="11.296875" style="185" bestFit="1" customWidth="1"/>
    <col min="13" max="13" width="10.09765625" style="185" bestFit="1" customWidth="1"/>
    <col min="14" max="256" width="9" style="185"/>
    <col min="257" max="258" width="2.296875" style="185" customWidth="1"/>
    <col min="259" max="259" width="39.09765625" style="185" customWidth="1"/>
    <col min="260" max="260" width="7.59765625" style="185" customWidth="1"/>
    <col min="261" max="261" width="14.3984375" style="185" customWidth="1"/>
    <col min="262" max="262" width="1" style="185" customWidth="1"/>
    <col min="263" max="263" width="14.3984375" style="185" customWidth="1"/>
    <col min="264" max="264" width="1" style="185" customWidth="1"/>
    <col min="265" max="265" width="14.3984375" style="185" customWidth="1"/>
    <col min="266" max="266" width="1" style="185" customWidth="1"/>
    <col min="267" max="267" width="14.3984375" style="185" customWidth="1"/>
    <col min="268" max="268" width="11.296875" style="185" bestFit="1" customWidth="1"/>
    <col min="269" max="269" width="10.09765625" style="185" bestFit="1" customWidth="1"/>
    <col min="270" max="512" width="9" style="185"/>
    <col min="513" max="514" width="2.296875" style="185" customWidth="1"/>
    <col min="515" max="515" width="39.09765625" style="185" customWidth="1"/>
    <col min="516" max="516" width="7.59765625" style="185" customWidth="1"/>
    <col min="517" max="517" width="14.3984375" style="185" customWidth="1"/>
    <col min="518" max="518" width="1" style="185" customWidth="1"/>
    <col min="519" max="519" width="14.3984375" style="185" customWidth="1"/>
    <col min="520" max="520" width="1" style="185" customWidth="1"/>
    <col min="521" max="521" width="14.3984375" style="185" customWidth="1"/>
    <col min="522" max="522" width="1" style="185" customWidth="1"/>
    <col min="523" max="523" width="14.3984375" style="185" customWidth="1"/>
    <col min="524" max="524" width="11.296875" style="185" bestFit="1" customWidth="1"/>
    <col min="525" max="525" width="10.09765625" style="185" bestFit="1" customWidth="1"/>
    <col min="526" max="768" width="9" style="185"/>
    <col min="769" max="770" width="2.296875" style="185" customWidth="1"/>
    <col min="771" max="771" width="39.09765625" style="185" customWidth="1"/>
    <col min="772" max="772" width="7.59765625" style="185" customWidth="1"/>
    <col min="773" max="773" width="14.3984375" style="185" customWidth="1"/>
    <col min="774" max="774" width="1" style="185" customWidth="1"/>
    <col min="775" max="775" width="14.3984375" style="185" customWidth="1"/>
    <col min="776" max="776" width="1" style="185" customWidth="1"/>
    <col min="777" max="777" width="14.3984375" style="185" customWidth="1"/>
    <col min="778" max="778" width="1" style="185" customWidth="1"/>
    <col min="779" max="779" width="14.3984375" style="185" customWidth="1"/>
    <col min="780" max="780" width="11.296875" style="185" bestFit="1" customWidth="1"/>
    <col min="781" max="781" width="10.09765625" style="185" bestFit="1" customWidth="1"/>
    <col min="782" max="1024" width="9" style="185"/>
    <col min="1025" max="1026" width="2.296875" style="185" customWidth="1"/>
    <col min="1027" max="1027" width="39.09765625" style="185" customWidth="1"/>
    <col min="1028" max="1028" width="7.59765625" style="185" customWidth="1"/>
    <col min="1029" max="1029" width="14.3984375" style="185" customWidth="1"/>
    <col min="1030" max="1030" width="1" style="185" customWidth="1"/>
    <col min="1031" max="1031" width="14.3984375" style="185" customWidth="1"/>
    <col min="1032" max="1032" width="1" style="185" customWidth="1"/>
    <col min="1033" max="1033" width="14.3984375" style="185" customWidth="1"/>
    <col min="1034" max="1034" width="1" style="185" customWidth="1"/>
    <col min="1035" max="1035" width="14.3984375" style="185" customWidth="1"/>
    <col min="1036" max="1036" width="11.296875" style="185" bestFit="1" customWidth="1"/>
    <col min="1037" max="1037" width="10.09765625" style="185" bestFit="1" customWidth="1"/>
    <col min="1038" max="1280" width="9" style="185"/>
    <col min="1281" max="1282" width="2.296875" style="185" customWidth="1"/>
    <col min="1283" max="1283" width="39.09765625" style="185" customWidth="1"/>
    <col min="1284" max="1284" width="7.59765625" style="185" customWidth="1"/>
    <col min="1285" max="1285" width="14.3984375" style="185" customWidth="1"/>
    <col min="1286" max="1286" width="1" style="185" customWidth="1"/>
    <col min="1287" max="1287" width="14.3984375" style="185" customWidth="1"/>
    <col min="1288" max="1288" width="1" style="185" customWidth="1"/>
    <col min="1289" max="1289" width="14.3984375" style="185" customWidth="1"/>
    <col min="1290" max="1290" width="1" style="185" customWidth="1"/>
    <col min="1291" max="1291" width="14.3984375" style="185" customWidth="1"/>
    <col min="1292" max="1292" width="11.296875" style="185" bestFit="1" customWidth="1"/>
    <col min="1293" max="1293" width="10.09765625" style="185" bestFit="1" customWidth="1"/>
    <col min="1294" max="1536" width="9" style="185"/>
    <col min="1537" max="1538" width="2.296875" style="185" customWidth="1"/>
    <col min="1539" max="1539" width="39.09765625" style="185" customWidth="1"/>
    <col min="1540" max="1540" width="7.59765625" style="185" customWidth="1"/>
    <col min="1541" max="1541" width="14.3984375" style="185" customWidth="1"/>
    <col min="1542" max="1542" width="1" style="185" customWidth="1"/>
    <col min="1543" max="1543" width="14.3984375" style="185" customWidth="1"/>
    <col min="1544" max="1544" width="1" style="185" customWidth="1"/>
    <col min="1545" max="1545" width="14.3984375" style="185" customWidth="1"/>
    <col min="1546" max="1546" width="1" style="185" customWidth="1"/>
    <col min="1547" max="1547" width="14.3984375" style="185" customWidth="1"/>
    <col min="1548" max="1548" width="11.296875" style="185" bestFit="1" customWidth="1"/>
    <col min="1549" max="1549" width="10.09765625" style="185" bestFit="1" customWidth="1"/>
    <col min="1550" max="1792" width="9" style="185"/>
    <col min="1793" max="1794" width="2.296875" style="185" customWidth="1"/>
    <col min="1795" max="1795" width="39.09765625" style="185" customWidth="1"/>
    <col min="1796" max="1796" width="7.59765625" style="185" customWidth="1"/>
    <col min="1797" max="1797" width="14.3984375" style="185" customWidth="1"/>
    <col min="1798" max="1798" width="1" style="185" customWidth="1"/>
    <col min="1799" max="1799" width="14.3984375" style="185" customWidth="1"/>
    <col min="1800" max="1800" width="1" style="185" customWidth="1"/>
    <col min="1801" max="1801" width="14.3984375" style="185" customWidth="1"/>
    <col min="1802" max="1802" width="1" style="185" customWidth="1"/>
    <col min="1803" max="1803" width="14.3984375" style="185" customWidth="1"/>
    <col min="1804" max="1804" width="11.296875" style="185" bestFit="1" customWidth="1"/>
    <col min="1805" max="1805" width="10.09765625" style="185" bestFit="1" customWidth="1"/>
    <col min="1806" max="2048" width="9" style="185"/>
    <col min="2049" max="2050" width="2.296875" style="185" customWidth="1"/>
    <col min="2051" max="2051" width="39.09765625" style="185" customWidth="1"/>
    <col min="2052" max="2052" width="7.59765625" style="185" customWidth="1"/>
    <col min="2053" max="2053" width="14.3984375" style="185" customWidth="1"/>
    <col min="2054" max="2054" width="1" style="185" customWidth="1"/>
    <col min="2055" max="2055" width="14.3984375" style="185" customWidth="1"/>
    <col min="2056" max="2056" width="1" style="185" customWidth="1"/>
    <col min="2057" max="2057" width="14.3984375" style="185" customWidth="1"/>
    <col min="2058" max="2058" width="1" style="185" customWidth="1"/>
    <col min="2059" max="2059" width="14.3984375" style="185" customWidth="1"/>
    <col min="2060" max="2060" width="11.296875" style="185" bestFit="1" customWidth="1"/>
    <col min="2061" max="2061" width="10.09765625" style="185" bestFit="1" customWidth="1"/>
    <col min="2062" max="2304" width="9" style="185"/>
    <col min="2305" max="2306" width="2.296875" style="185" customWidth="1"/>
    <col min="2307" max="2307" width="39.09765625" style="185" customWidth="1"/>
    <col min="2308" max="2308" width="7.59765625" style="185" customWidth="1"/>
    <col min="2309" max="2309" width="14.3984375" style="185" customWidth="1"/>
    <col min="2310" max="2310" width="1" style="185" customWidth="1"/>
    <col min="2311" max="2311" width="14.3984375" style="185" customWidth="1"/>
    <col min="2312" max="2312" width="1" style="185" customWidth="1"/>
    <col min="2313" max="2313" width="14.3984375" style="185" customWidth="1"/>
    <col min="2314" max="2314" width="1" style="185" customWidth="1"/>
    <col min="2315" max="2315" width="14.3984375" style="185" customWidth="1"/>
    <col min="2316" max="2316" width="11.296875" style="185" bestFit="1" customWidth="1"/>
    <col min="2317" max="2317" width="10.09765625" style="185" bestFit="1" customWidth="1"/>
    <col min="2318" max="2560" width="9" style="185"/>
    <col min="2561" max="2562" width="2.296875" style="185" customWidth="1"/>
    <col min="2563" max="2563" width="39.09765625" style="185" customWidth="1"/>
    <col min="2564" max="2564" width="7.59765625" style="185" customWidth="1"/>
    <col min="2565" max="2565" width="14.3984375" style="185" customWidth="1"/>
    <col min="2566" max="2566" width="1" style="185" customWidth="1"/>
    <col min="2567" max="2567" width="14.3984375" style="185" customWidth="1"/>
    <col min="2568" max="2568" width="1" style="185" customWidth="1"/>
    <col min="2569" max="2569" width="14.3984375" style="185" customWidth="1"/>
    <col min="2570" max="2570" width="1" style="185" customWidth="1"/>
    <col min="2571" max="2571" width="14.3984375" style="185" customWidth="1"/>
    <col min="2572" max="2572" width="11.296875" style="185" bestFit="1" customWidth="1"/>
    <col min="2573" max="2573" width="10.09765625" style="185" bestFit="1" customWidth="1"/>
    <col min="2574" max="2816" width="9" style="185"/>
    <col min="2817" max="2818" width="2.296875" style="185" customWidth="1"/>
    <col min="2819" max="2819" width="39.09765625" style="185" customWidth="1"/>
    <col min="2820" max="2820" width="7.59765625" style="185" customWidth="1"/>
    <col min="2821" max="2821" width="14.3984375" style="185" customWidth="1"/>
    <col min="2822" max="2822" width="1" style="185" customWidth="1"/>
    <col min="2823" max="2823" width="14.3984375" style="185" customWidth="1"/>
    <col min="2824" max="2824" width="1" style="185" customWidth="1"/>
    <col min="2825" max="2825" width="14.3984375" style="185" customWidth="1"/>
    <col min="2826" max="2826" width="1" style="185" customWidth="1"/>
    <col min="2827" max="2827" width="14.3984375" style="185" customWidth="1"/>
    <col min="2828" max="2828" width="11.296875" style="185" bestFit="1" customWidth="1"/>
    <col min="2829" max="2829" width="10.09765625" style="185" bestFit="1" customWidth="1"/>
    <col min="2830" max="3072" width="9" style="185"/>
    <col min="3073" max="3074" width="2.296875" style="185" customWidth="1"/>
    <col min="3075" max="3075" width="39.09765625" style="185" customWidth="1"/>
    <col min="3076" max="3076" width="7.59765625" style="185" customWidth="1"/>
    <col min="3077" max="3077" width="14.3984375" style="185" customWidth="1"/>
    <col min="3078" max="3078" width="1" style="185" customWidth="1"/>
    <col min="3079" max="3079" width="14.3984375" style="185" customWidth="1"/>
    <col min="3080" max="3080" width="1" style="185" customWidth="1"/>
    <col min="3081" max="3081" width="14.3984375" style="185" customWidth="1"/>
    <col min="3082" max="3082" width="1" style="185" customWidth="1"/>
    <col min="3083" max="3083" width="14.3984375" style="185" customWidth="1"/>
    <col min="3084" max="3084" width="11.296875" style="185" bestFit="1" customWidth="1"/>
    <col min="3085" max="3085" width="10.09765625" style="185" bestFit="1" customWidth="1"/>
    <col min="3086" max="3328" width="9" style="185"/>
    <col min="3329" max="3330" width="2.296875" style="185" customWidth="1"/>
    <col min="3331" max="3331" width="39.09765625" style="185" customWidth="1"/>
    <col min="3332" max="3332" width="7.59765625" style="185" customWidth="1"/>
    <col min="3333" max="3333" width="14.3984375" style="185" customWidth="1"/>
    <col min="3334" max="3334" width="1" style="185" customWidth="1"/>
    <col min="3335" max="3335" width="14.3984375" style="185" customWidth="1"/>
    <col min="3336" max="3336" width="1" style="185" customWidth="1"/>
    <col min="3337" max="3337" width="14.3984375" style="185" customWidth="1"/>
    <col min="3338" max="3338" width="1" style="185" customWidth="1"/>
    <col min="3339" max="3339" width="14.3984375" style="185" customWidth="1"/>
    <col min="3340" max="3340" width="11.296875" style="185" bestFit="1" customWidth="1"/>
    <col min="3341" max="3341" width="10.09765625" style="185" bestFit="1" customWidth="1"/>
    <col min="3342" max="3584" width="9" style="185"/>
    <col min="3585" max="3586" width="2.296875" style="185" customWidth="1"/>
    <col min="3587" max="3587" width="39.09765625" style="185" customWidth="1"/>
    <col min="3588" max="3588" width="7.59765625" style="185" customWidth="1"/>
    <col min="3589" max="3589" width="14.3984375" style="185" customWidth="1"/>
    <col min="3590" max="3590" width="1" style="185" customWidth="1"/>
    <col min="3591" max="3591" width="14.3984375" style="185" customWidth="1"/>
    <col min="3592" max="3592" width="1" style="185" customWidth="1"/>
    <col min="3593" max="3593" width="14.3984375" style="185" customWidth="1"/>
    <col min="3594" max="3594" width="1" style="185" customWidth="1"/>
    <col min="3595" max="3595" width="14.3984375" style="185" customWidth="1"/>
    <col min="3596" max="3596" width="11.296875" style="185" bestFit="1" customWidth="1"/>
    <col min="3597" max="3597" width="10.09765625" style="185" bestFit="1" customWidth="1"/>
    <col min="3598" max="3840" width="9" style="185"/>
    <col min="3841" max="3842" width="2.296875" style="185" customWidth="1"/>
    <col min="3843" max="3843" width="39.09765625" style="185" customWidth="1"/>
    <col min="3844" max="3844" width="7.59765625" style="185" customWidth="1"/>
    <col min="3845" max="3845" width="14.3984375" style="185" customWidth="1"/>
    <col min="3846" max="3846" width="1" style="185" customWidth="1"/>
    <col min="3847" max="3847" width="14.3984375" style="185" customWidth="1"/>
    <col min="3848" max="3848" width="1" style="185" customWidth="1"/>
    <col min="3849" max="3849" width="14.3984375" style="185" customWidth="1"/>
    <col min="3850" max="3850" width="1" style="185" customWidth="1"/>
    <col min="3851" max="3851" width="14.3984375" style="185" customWidth="1"/>
    <col min="3852" max="3852" width="11.296875" style="185" bestFit="1" customWidth="1"/>
    <col min="3853" max="3853" width="10.09765625" style="185" bestFit="1" customWidth="1"/>
    <col min="3854" max="4096" width="9" style="185"/>
    <col min="4097" max="4098" width="2.296875" style="185" customWidth="1"/>
    <col min="4099" max="4099" width="39.09765625" style="185" customWidth="1"/>
    <col min="4100" max="4100" width="7.59765625" style="185" customWidth="1"/>
    <col min="4101" max="4101" width="14.3984375" style="185" customWidth="1"/>
    <col min="4102" max="4102" width="1" style="185" customWidth="1"/>
    <col min="4103" max="4103" width="14.3984375" style="185" customWidth="1"/>
    <col min="4104" max="4104" width="1" style="185" customWidth="1"/>
    <col min="4105" max="4105" width="14.3984375" style="185" customWidth="1"/>
    <col min="4106" max="4106" width="1" style="185" customWidth="1"/>
    <col min="4107" max="4107" width="14.3984375" style="185" customWidth="1"/>
    <col min="4108" max="4108" width="11.296875" style="185" bestFit="1" customWidth="1"/>
    <col min="4109" max="4109" width="10.09765625" style="185" bestFit="1" customWidth="1"/>
    <col min="4110" max="4352" width="9" style="185"/>
    <col min="4353" max="4354" width="2.296875" style="185" customWidth="1"/>
    <col min="4355" max="4355" width="39.09765625" style="185" customWidth="1"/>
    <col min="4356" max="4356" width="7.59765625" style="185" customWidth="1"/>
    <col min="4357" max="4357" width="14.3984375" style="185" customWidth="1"/>
    <col min="4358" max="4358" width="1" style="185" customWidth="1"/>
    <col min="4359" max="4359" width="14.3984375" style="185" customWidth="1"/>
    <col min="4360" max="4360" width="1" style="185" customWidth="1"/>
    <col min="4361" max="4361" width="14.3984375" style="185" customWidth="1"/>
    <col min="4362" max="4362" width="1" style="185" customWidth="1"/>
    <col min="4363" max="4363" width="14.3984375" style="185" customWidth="1"/>
    <col min="4364" max="4364" width="11.296875" style="185" bestFit="1" customWidth="1"/>
    <col min="4365" max="4365" width="10.09765625" style="185" bestFit="1" customWidth="1"/>
    <col min="4366" max="4608" width="9" style="185"/>
    <col min="4609" max="4610" width="2.296875" style="185" customWidth="1"/>
    <col min="4611" max="4611" width="39.09765625" style="185" customWidth="1"/>
    <col min="4612" max="4612" width="7.59765625" style="185" customWidth="1"/>
    <col min="4613" max="4613" width="14.3984375" style="185" customWidth="1"/>
    <col min="4614" max="4614" width="1" style="185" customWidth="1"/>
    <col min="4615" max="4615" width="14.3984375" style="185" customWidth="1"/>
    <col min="4616" max="4616" width="1" style="185" customWidth="1"/>
    <col min="4617" max="4617" width="14.3984375" style="185" customWidth="1"/>
    <col min="4618" max="4618" width="1" style="185" customWidth="1"/>
    <col min="4619" max="4619" width="14.3984375" style="185" customWidth="1"/>
    <col min="4620" max="4620" width="11.296875" style="185" bestFit="1" customWidth="1"/>
    <col min="4621" max="4621" width="10.09765625" style="185" bestFit="1" customWidth="1"/>
    <col min="4622" max="4864" width="9" style="185"/>
    <col min="4865" max="4866" width="2.296875" style="185" customWidth="1"/>
    <col min="4867" max="4867" width="39.09765625" style="185" customWidth="1"/>
    <col min="4868" max="4868" width="7.59765625" style="185" customWidth="1"/>
    <col min="4869" max="4869" width="14.3984375" style="185" customWidth="1"/>
    <col min="4870" max="4870" width="1" style="185" customWidth="1"/>
    <col min="4871" max="4871" width="14.3984375" style="185" customWidth="1"/>
    <col min="4872" max="4872" width="1" style="185" customWidth="1"/>
    <col min="4873" max="4873" width="14.3984375" style="185" customWidth="1"/>
    <col min="4874" max="4874" width="1" style="185" customWidth="1"/>
    <col min="4875" max="4875" width="14.3984375" style="185" customWidth="1"/>
    <col min="4876" max="4876" width="11.296875" style="185" bestFit="1" customWidth="1"/>
    <col min="4877" max="4877" width="10.09765625" style="185" bestFit="1" customWidth="1"/>
    <col min="4878" max="5120" width="9" style="185"/>
    <col min="5121" max="5122" width="2.296875" style="185" customWidth="1"/>
    <col min="5123" max="5123" width="39.09765625" style="185" customWidth="1"/>
    <col min="5124" max="5124" width="7.59765625" style="185" customWidth="1"/>
    <col min="5125" max="5125" width="14.3984375" style="185" customWidth="1"/>
    <col min="5126" max="5126" width="1" style="185" customWidth="1"/>
    <col min="5127" max="5127" width="14.3984375" style="185" customWidth="1"/>
    <col min="5128" max="5128" width="1" style="185" customWidth="1"/>
    <col min="5129" max="5129" width="14.3984375" style="185" customWidth="1"/>
    <col min="5130" max="5130" width="1" style="185" customWidth="1"/>
    <col min="5131" max="5131" width="14.3984375" style="185" customWidth="1"/>
    <col min="5132" max="5132" width="11.296875" style="185" bestFit="1" customWidth="1"/>
    <col min="5133" max="5133" width="10.09765625" style="185" bestFit="1" customWidth="1"/>
    <col min="5134" max="5376" width="9" style="185"/>
    <col min="5377" max="5378" width="2.296875" style="185" customWidth="1"/>
    <col min="5379" max="5379" width="39.09765625" style="185" customWidth="1"/>
    <col min="5380" max="5380" width="7.59765625" style="185" customWidth="1"/>
    <col min="5381" max="5381" width="14.3984375" style="185" customWidth="1"/>
    <col min="5382" max="5382" width="1" style="185" customWidth="1"/>
    <col min="5383" max="5383" width="14.3984375" style="185" customWidth="1"/>
    <col min="5384" max="5384" width="1" style="185" customWidth="1"/>
    <col min="5385" max="5385" width="14.3984375" style="185" customWidth="1"/>
    <col min="5386" max="5386" width="1" style="185" customWidth="1"/>
    <col min="5387" max="5387" width="14.3984375" style="185" customWidth="1"/>
    <col min="5388" max="5388" width="11.296875" style="185" bestFit="1" customWidth="1"/>
    <col min="5389" max="5389" width="10.09765625" style="185" bestFit="1" customWidth="1"/>
    <col min="5390" max="5632" width="9" style="185"/>
    <col min="5633" max="5634" width="2.296875" style="185" customWidth="1"/>
    <col min="5635" max="5635" width="39.09765625" style="185" customWidth="1"/>
    <col min="5636" max="5636" width="7.59765625" style="185" customWidth="1"/>
    <col min="5637" max="5637" width="14.3984375" style="185" customWidth="1"/>
    <col min="5638" max="5638" width="1" style="185" customWidth="1"/>
    <col min="5639" max="5639" width="14.3984375" style="185" customWidth="1"/>
    <col min="5640" max="5640" width="1" style="185" customWidth="1"/>
    <col min="5641" max="5641" width="14.3984375" style="185" customWidth="1"/>
    <col min="5642" max="5642" width="1" style="185" customWidth="1"/>
    <col min="5643" max="5643" width="14.3984375" style="185" customWidth="1"/>
    <col min="5644" max="5644" width="11.296875" style="185" bestFit="1" customWidth="1"/>
    <col min="5645" max="5645" width="10.09765625" style="185" bestFit="1" customWidth="1"/>
    <col min="5646" max="5888" width="9" style="185"/>
    <col min="5889" max="5890" width="2.296875" style="185" customWidth="1"/>
    <col min="5891" max="5891" width="39.09765625" style="185" customWidth="1"/>
    <col min="5892" max="5892" width="7.59765625" style="185" customWidth="1"/>
    <col min="5893" max="5893" width="14.3984375" style="185" customWidth="1"/>
    <col min="5894" max="5894" width="1" style="185" customWidth="1"/>
    <col min="5895" max="5895" width="14.3984375" style="185" customWidth="1"/>
    <col min="5896" max="5896" width="1" style="185" customWidth="1"/>
    <col min="5897" max="5897" width="14.3984375" style="185" customWidth="1"/>
    <col min="5898" max="5898" width="1" style="185" customWidth="1"/>
    <col min="5899" max="5899" width="14.3984375" style="185" customWidth="1"/>
    <col min="5900" max="5900" width="11.296875" style="185" bestFit="1" customWidth="1"/>
    <col min="5901" max="5901" width="10.09765625" style="185" bestFit="1" customWidth="1"/>
    <col min="5902" max="6144" width="9" style="185"/>
    <col min="6145" max="6146" width="2.296875" style="185" customWidth="1"/>
    <col min="6147" max="6147" width="39.09765625" style="185" customWidth="1"/>
    <col min="6148" max="6148" width="7.59765625" style="185" customWidth="1"/>
    <col min="6149" max="6149" width="14.3984375" style="185" customWidth="1"/>
    <col min="6150" max="6150" width="1" style="185" customWidth="1"/>
    <col min="6151" max="6151" width="14.3984375" style="185" customWidth="1"/>
    <col min="6152" max="6152" width="1" style="185" customWidth="1"/>
    <col min="6153" max="6153" width="14.3984375" style="185" customWidth="1"/>
    <col min="6154" max="6154" width="1" style="185" customWidth="1"/>
    <col min="6155" max="6155" width="14.3984375" style="185" customWidth="1"/>
    <col min="6156" max="6156" width="11.296875" style="185" bestFit="1" customWidth="1"/>
    <col min="6157" max="6157" width="10.09765625" style="185" bestFit="1" customWidth="1"/>
    <col min="6158" max="6400" width="9" style="185"/>
    <col min="6401" max="6402" width="2.296875" style="185" customWidth="1"/>
    <col min="6403" max="6403" width="39.09765625" style="185" customWidth="1"/>
    <col min="6404" max="6404" width="7.59765625" style="185" customWidth="1"/>
    <col min="6405" max="6405" width="14.3984375" style="185" customWidth="1"/>
    <col min="6406" max="6406" width="1" style="185" customWidth="1"/>
    <col min="6407" max="6407" width="14.3984375" style="185" customWidth="1"/>
    <col min="6408" max="6408" width="1" style="185" customWidth="1"/>
    <col min="6409" max="6409" width="14.3984375" style="185" customWidth="1"/>
    <col min="6410" max="6410" width="1" style="185" customWidth="1"/>
    <col min="6411" max="6411" width="14.3984375" style="185" customWidth="1"/>
    <col min="6412" max="6412" width="11.296875" style="185" bestFit="1" customWidth="1"/>
    <col min="6413" max="6413" width="10.09765625" style="185" bestFit="1" customWidth="1"/>
    <col min="6414" max="6656" width="9" style="185"/>
    <col min="6657" max="6658" width="2.296875" style="185" customWidth="1"/>
    <col min="6659" max="6659" width="39.09765625" style="185" customWidth="1"/>
    <col min="6660" max="6660" width="7.59765625" style="185" customWidth="1"/>
    <col min="6661" max="6661" width="14.3984375" style="185" customWidth="1"/>
    <col min="6662" max="6662" width="1" style="185" customWidth="1"/>
    <col min="6663" max="6663" width="14.3984375" style="185" customWidth="1"/>
    <col min="6664" max="6664" width="1" style="185" customWidth="1"/>
    <col min="6665" max="6665" width="14.3984375" style="185" customWidth="1"/>
    <col min="6666" max="6666" width="1" style="185" customWidth="1"/>
    <col min="6667" max="6667" width="14.3984375" style="185" customWidth="1"/>
    <col min="6668" max="6668" width="11.296875" style="185" bestFit="1" customWidth="1"/>
    <col min="6669" max="6669" width="10.09765625" style="185" bestFit="1" customWidth="1"/>
    <col min="6670" max="6912" width="9" style="185"/>
    <col min="6913" max="6914" width="2.296875" style="185" customWidth="1"/>
    <col min="6915" max="6915" width="39.09765625" style="185" customWidth="1"/>
    <col min="6916" max="6916" width="7.59765625" style="185" customWidth="1"/>
    <col min="6917" max="6917" width="14.3984375" style="185" customWidth="1"/>
    <col min="6918" max="6918" width="1" style="185" customWidth="1"/>
    <col min="6919" max="6919" width="14.3984375" style="185" customWidth="1"/>
    <col min="6920" max="6920" width="1" style="185" customWidth="1"/>
    <col min="6921" max="6921" width="14.3984375" style="185" customWidth="1"/>
    <col min="6922" max="6922" width="1" style="185" customWidth="1"/>
    <col min="6923" max="6923" width="14.3984375" style="185" customWidth="1"/>
    <col min="6924" max="6924" width="11.296875" style="185" bestFit="1" customWidth="1"/>
    <col min="6925" max="6925" width="10.09765625" style="185" bestFit="1" customWidth="1"/>
    <col min="6926" max="7168" width="9" style="185"/>
    <col min="7169" max="7170" width="2.296875" style="185" customWidth="1"/>
    <col min="7171" max="7171" width="39.09765625" style="185" customWidth="1"/>
    <col min="7172" max="7172" width="7.59765625" style="185" customWidth="1"/>
    <col min="7173" max="7173" width="14.3984375" style="185" customWidth="1"/>
    <col min="7174" max="7174" width="1" style="185" customWidth="1"/>
    <col min="7175" max="7175" width="14.3984375" style="185" customWidth="1"/>
    <col min="7176" max="7176" width="1" style="185" customWidth="1"/>
    <col min="7177" max="7177" width="14.3984375" style="185" customWidth="1"/>
    <col min="7178" max="7178" width="1" style="185" customWidth="1"/>
    <col min="7179" max="7179" width="14.3984375" style="185" customWidth="1"/>
    <col min="7180" max="7180" width="11.296875" style="185" bestFit="1" customWidth="1"/>
    <col min="7181" max="7181" width="10.09765625" style="185" bestFit="1" customWidth="1"/>
    <col min="7182" max="7424" width="9" style="185"/>
    <col min="7425" max="7426" width="2.296875" style="185" customWidth="1"/>
    <col min="7427" max="7427" width="39.09765625" style="185" customWidth="1"/>
    <col min="7428" max="7428" width="7.59765625" style="185" customWidth="1"/>
    <col min="7429" max="7429" width="14.3984375" style="185" customWidth="1"/>
    <col min="7430" max="7430" width="1" style="185" customWidth="1"/>
    <col min="7431" max="7431" width="14.3984375" style="185" customWidth="1"/>
    <col min="7432" max="7432" width="1" style="185" customWidth="1"/>
    <col min="7433" max="7433" width="14.3984375" style="185" customWidth="1"/>
    <col min="7434" max="7434" width="1" style="185" customWidth="1"/>
    <col min="7435" max="7435" width="14.3984375" style="185" customWidth="1"/>
    <col min="7436" max="7436" width="11.296875" style="185" bestFit="1" customWidth="1"/>
    <col min="7437" max="7437" width="10.09765625" style="185" bestFit="1" customWidth="1"/>
    <col min="7438" max="7680" width="9" style="185"/>
    <col min="7681" max="7682" width="2.296875" style="185" customWidth="1"/>
    <col min="7683" max="7683" width="39.09765625" style="185" customWidth="1"/>
    <col min="7684" max="7684" width="7.59765625" style="185" customWidth="1"/>
    <col min="7685" max="7685" width="14.3984375" style="185" customWidth="1"/>
    <col min="7686" max="7686" width="1" style="185" customWidth="1"/>
    <col min="7687" max="7687" width="14.3984375" style="185" customWidth="1"/>
    <col min="7688" max="7688" width="1" style="185" customWidth="1"/>
    <col min="7689" max="7689" width="14.3984375" style="185" customWidth="1"/>
    <col min="7690" max="7690" width="1" style="185" customWidth="1"/>
    <col min="7691" max="7691" width="14.3984375" style="185" customWidth="1"/>
    <col min="7692" max="7692" width="11.296875" style="185" bestFit="1" customWidth="1"/>
    <col min="7693" max="7693" width="10.09765625" style="185" bestFit="1" customWidth="1"/>
    <col min="7694" max="7936" width="9" style="185"/>
    <col min="7937" max="7938" width="2.296875" style="185" customWidth="1"/>
    <col min="7939" max="7939" width="39.09765625" style="185" customWidth="1"/>
    <col min="7940" max="7940" width="7.59765625" style="185" customWidth="1"/>
    <col min="7941" max="7941" width="14.3984375" style="185" customWidth="1"/>
    <col min="7942" max="7942" width="1" style="185" customWidth="1"/>
    <col min="7943" max="7943" width="14.3984375" style="185" customWidth="1"/>
    <col min="7944" max="7944" width="1" style="185" customWidth="1"/>
    <col min="7945" max="7945" width="14.3984375" style="185" customWidth="1"/>
    <col min="7946" max="7946" width="1" style="185" customWidth="1"/>
    <col min="7947" max="7947" width="14.3984375" style="185" customWidth="1"/>
    <col min="7948" max="7948" width="11.296875" style="185" bestFit="1" customWidth="1"/>
    <col min="7949" max="7949" width="10.09765625" style="185" bestFit="1" customWidth="1"/>
    <col min="7950" max="8192" width="9" style="185"/>
    <col min="8193" max="8194" width="2.296875" style="185" customWidth="1"/>
    <col min="8195" max="8195" width="39.09765625" style="185" customWidth="1"/>
    <col min="8196" max="8196" width="7.59765625" style="185" customWidth="1"/>
    <col min="8197" max="8197" width="14.3984375" style="185" customWidth="1"/>
    <col min="8198" max="8198" width="1" style="185" customWidth="1"/>
    <col min="8199" max="8199" width="14.3984375" style="185" customWidth="1"/>
    <col min="8200" max="8200" width="1" style="185" customWidth="1"/>
    <col min="8201" max="8201" width="14.3984375" style="185" customWidth="1"/>
    <col min="8202" max="8202" width="1" style="185" customWidth="1"/>
    <col min="8203" max="8203" width="14.3984375" style="185" customWidth="1"/>
    <col min="8204" max="8204" width="11.296875" style="185" bestFit="1" customWidth="1"/>
    <col min="8205" max="8205" width="10.09765625" style="185" bestFit="1" customWidth="1"/>
    <col min="8206" max="8448" width="9" style="185"/>
    <col min="8449" max="8450" width="2.296875" style="185" customWidth="1"/>
    <col min="8451" max="8451" width="39.09765625" style="185" customWidth="1"/>
    <col min="8452" max="8452" width="7.59765625" style="185" customWidth="1"/>
    <col min="8453" max="8453" width="14.3984375" style="185" customWidth="1"/>
    <col min="8454" max="8454" width="1" style="185" customWidth="1"/>
    <col min="8455" max="8455" width="14.3984375" style="185" customWidth="1"/>
    <col min="8456" max="8456" width="1" style="185" customWidth="1"/>
    <col min="8457" max="8457" width="14.3984375" style="185" customWidth="1"/>
    <col min="8458" max="8458" width="1" style="185" customWidth="1"/>
    <col min="8459" max="8459" width="14.3984375" style="185" customWidth="1"/>
    <col min="8460" max="8460" width="11.296875" style="185" bestFit="1" customWidth="1"/>
    <col min="8461" max="8461" width="10.09765625" style="185" bestFit="1" customWidth="1"/>
    <col min="8462" max="8704" width="9" style="185"/>
    <col min="8705" max="8706" width="2.296875" style="185" customWidth="1"/>
    <col min="8707" max="8707" width="39.09765625" style="185" customWidth="1"/>
    <col min="8708" max="8708" width="7.59765625" style="185" customWidth="1"/>
    <col min="8709" max="8709" width="14.3984375" style="185" customWidth="1"/>
    <col min="8710" max="8710" width="1" style="185" customWidth="1"/>
    <col min="8711" max="8711" width="14.3984375" style="185" customWidth="1"/>
    <col min="8712" max="8712" width="1" style="185" customWidth="1"/>
    <col min="8713" max="8713" width="14.3984375" style="185" customWidth="1"/>
    <col min="8714" max="8714" width="1" style="185" customWidth="1"/>
    <col min="8715" max="8715" width="14.3984375" style="185" customWidth="1"/>
    <col min="8716" max="8716" width="11.296875" style="185" bestFit="1" customWidth="1"/>
    <col min="8717" max="8717" width="10.09765625" style="185" bestFit="1" customWidth="1"/>
    <col min="8718" max="8960" width="9" style="185"/>
    <col min="8961" max="8962" width="2.296875" style="185" customWidth="1"/>
    <col min="8963" max="8963" width="39.09765625" style="185" customWidth="1"/>
    <col min="8964" max="8964" width="7.59765625" style="185" customWidth="1"/>
    <col min="8965" max="8965" width="14.3984375" style="185" customWidth="1"/>
    <col min="8966" max="8966" width="1" style="185" customWidth="1"/>
    <col min="8967" max="8967" width="14.3984375" style="185" customWidth="1"/>
    <col min="8968" max="8968" width="1" style="185" customWidth="1"/>
    <col min="8969" max="8969" width="14.3984375" style="185" customWidth="1"/>
    <col min="8970" max="8970" width="1" style="185" customWidth="1"/>
    <col min="8971" max="8971" width="14.3984375" style="185" customWidth="1"/>
    <col min="8972" max="8972" width="11.296875" style="185" bestFit="1" customWidth="1"/>
    <col min="8973" max="8973" width="10.09765625" style="185" bestFit="1" customWidth="1"/>
    <col min="8974" max="9216" width="9" style="185"/>
    <col min="9217" max="9218" width="2.296875" style="185" customWidth="1"/>
    <col min="9219" max="9219" width="39.09765625" style="185" customWidth="1"/>
    <col min="9220" max="9220" width="7.59765625" style="185" customWidth="1"/>
    <col min="9221" max="9221" width="14.3984375" style="185" customWidth="1"/>
    <col min="9222" max="9222" width="1" style="185" customWidth="1"/>
    <col min="9223" max="9223" width="14.3984375" style="185" customWidth="1"/>
    <col min="9224" max="9224" width="1" style="185" customWidth="1"/>
    <col min="9225" max="9225" width="14.3984375" style="185" customWidth="1"/>
    <col min="9226" max="9226" width="1" style="185" customWidth="1"/>
    <col min="9227" max="9227" width="14.3984375" style="185" customWidth="1"/>
    <col min="9228" max="9228" width="11.296875" style="185" bestFit="1" customWidth="1"/>
    <col min="9229" max="9229" width="10.09765625" style="185" bestFit="1" customWidth="1"/>
    <col min="9230" max="9472" width="9" style="185"/>
    <col min="9473" max="9474" width="2.296875" style="185" customWidth="1"/>
    <col min="9475" max="9475" width="39.09765625" style="185" customWidth="1"/>
    <col min="9476" max="9476" width="7.59765625" style="185" customWidth="1"/>
    <col min="9477" max="9477" width="14.3984375" style="185" customWidth="1"/>
    <col min="9478" max="9478" width="1" style="185" customWidth="1"/>
    <col min="9479" max="9479" width="14.3984375" style="185" customWidth="1"/>
    <col min="9480" max="9480" width="1" style="185" customWidth="1"/>
    <col min="9481" max="9481" width="14.3984375" style="185" customWidth="1"/>
    <col min="9482" max="9482" width="1" style="185" customWidth="1"/>
    <col min="9483" max="9483" width="14.3984375" style="185" customWidth="1"/>
    <col min="9484" max="9484" width="11.296875" style="185" bestFit="1" customWidth="1"/>
    <col min="9485" max="9485" width="10.09765625" style="185" bestFit="1" customWidth="1"/>
    <col min="9486" max="9728" width="9" style="185"/>
    <col min="9729" max="9730" width="2.296875" style="185" customWidth="1"/>
    <col min="9731" max="9731" width="39.09765625" style="185" customWidth="1"/>
    <col min="9732" max="9732" width="7.59765625" style="185" customWidth="1"/>
    <col min="9733" max="9733" width="14.3984375" style="185" customWidth="1"/>
    <col min="9734" max="9734" width="1" style="185" customWidth="1"/>
    <col min="9735" max="9735" width="14.3984375" style="185" customWidth="1"/>
    <col min="9736" max="9736" width="1" style="185" customWidth="1"/>
    <col min="9737" max="9737" width="14.3984375" style="185" customWidth="1"/>
    <col min="9738" max="9738" width="1" style="185" customWidth="1"/>
    <col min="9739" max="9739" width="14.3984375" style="185" customWidth="1"/>
    <col min="9740" max="9740" width="11.296875" style="185" bestFit="1" customWidth="1"/>
    <col min="9741" max="9741" width="10.09765625" style="185" bestFit="1" customWidth="1"/>
    <col min="9742" max="9984" width="9" style="185"/>
    <col min="9985" max="9986" width="2.296875" style="185" customWidth="1"/>
    <col min="9987" max="9987" width="39.09765625" style="185" customWidth="1"/>
    <col min="9988" max="9988" width="7.59765625" style="185" customWidth="1"/>
    <col min="9989" max="9989" width="14.3984375" style="185" customWidth="1"/>
    <col min="9990" max="9990" width="1" style="185" customWidth="1"/>
    <col min="9991" max="9991" width="14.3984375" style="185" customWidth="1"/>
    <col min="9992" max="9992" width="1" style="185" customWidth="1"/>
    <col min="9993" max="9993" width="14.3984375" style="185" customWidth="1"/>
    <col min="9994" max="9994" width="1" style="185" customWidth="1"/>
    <col min="9995" max="9995" width="14.3984375" style="185" customWidth="1"/>
    <col min="9996" max="9996" width="11.296875" style="185" bestFit="1" customWidth="1"/>
    <col min="9997" max="9997" width="10.09765625" style="185" bestFit="1" customWidth="1"/>
    <col min="9998" max="10240" width="9" style="185"/>
    <col min="10241" max="10242" width="2.296875" style="185" customWidth="1"/>
    <col min="10243" max="10243" width="39.09765625" style="185" customWidth="1"/>
    <col min="10244" max="10244" width="7.59765625" style="185" customWidth="1"/>
    <col min="10245" max="10245" width="14.3984375" style="185" customWidth="1"/>
    <col min="10246" max="10246" width="1" style="185" customWidth="1"/>
    <col min="10247" max="10247" width="14.3984375" style="185" customWidth="1"/>
    <col min="10248" max="10248" width="1" style="185" customWidth="1"/>
    <col min="10249" max="10249" width="14.3984375" style="185" customWidth="1"/>
    <col min="10250" max="10250" width="1" style="185" customWidth="1"/>
    <col min="10251" max="10251" width="14.3984375" style="185" customWidth="1"/>
    <col min="10252" max="10252" width="11.296875" style="185" bestFit="1" customWidth="1"/>
    <col min="10253" max="10253" width="10.09765625" style="185" bestFit="1" customWidth="1"/>
    <col min="10254" max="10496" width="9" style="185"/>
    <col min="10497" max="10498" width="2.296875" style="185" customWidth="1"/>
    <col min="10499" max="10499" width="39.09765625" style="185" customWidth="1"/>
    <col min="10500" max="10500" width="7.59765625" style="185" customWidth="1"/>
    <col min="10501" max="10501" width="14.3984375" style="185" customWidth="1"/>
    <col min="10502" max="10502" width="1" style="185" customWidth="1"/>
    <col min="10503" max="10503" width="14.3984375" style="185" customWidth="1"/>
    <col min="10504" max="10504" width="1" style="185" customWidth="1"/>
    <col min="10505" max="10505" width="14.3984375" style="185" customWidth="1"/>
    <col min="10506" max="10506" width="1" style="185" customWidth="1"/>
    <col min="10507" max="10507" width="14.3984375" style="185" customWidth="1"/>
    <col min="10508" max="10508" width="11.296875" style="185" bestFit="1" customWidth="1"/>
    <col min="10509" max="10509" width="10.09765625" style="185" bestFit="1" customWidth="1"/>
    <col min="10510" max="10752" width="9" style="185"/>
    <col min="10753" max="10754" width="2.296875" style="185" customWidth="1"/>
    <col min="10755" max="10755" width="39.09765625" style="185" customWidth="1"/>
    <col min="10756" max="10756" width="7.59765625" style="185" customWidth="1"/>
    <col min="10757" max="10757" width="14.3984375" style="185" customWidth="1"/>
    <col min="10758" max="10758" width="1" style="185" customWidth="1"/>
    <col min="10759" max="10759" width="14.3984375" style="185" customWidth="1"/>
    <col min="10760" max="10760" width="1" style="185" customWidth="1"/>
    <col min="10761" max="10761" width="14.3984375" style="185" customWidth="1"/>
    <col min="10762" max="10762" width="1" style="185" customWidth="1"/>
    <col min="10763" max="10763" width="14.3984375" style="185" customWidth="1"/>
    <col min="10764" max="10764" width="11.296875" style="185" bestFit="1" customWidth="1"/>
    <col min="10765" max="10765" width="10.09765625" style="185" bestFit="1" customWidth="1"/>
    <col min="10766" max="11008" width="9" style="185"/>
    <col min="11009" max="11010" width="2.296875" style="185" customWidth="1"/>
    <col min="11011" max="11011" width="39.09765625" style="185" customWidth="1"/>
    <col min="11012" max="11012" width="7.59765625" style="185" customWidth="1"/>
    <col min="11013" max="11013" width="14.3984375" style="185" customWidth="1"/>
    <col min="11014" max="11014" width="1" style="185" customWidth="1"/>
    <col min="11015" max="11015" width="14.3984375" style="185" customWidth="1"/>
    <col min="11016" max="11016" width="1" style="185" customWidth="1"/>
    <col min="11017" max="11017" width="14.3984375" style="185" customWidth="1"/>
    <col min="11018" max="11018" width="1" style="185" customWidth="1"/>
    <col min="11019" max="11019" width="14.3984375" style="185" customWidth="1"/>
    <col min="11020" max="11020" width="11.296875" style="185" bestFit="1" customWidth="1"/>
    <col min="11021" max="11021" width="10.09765625" style="185" bestFit="1" customWidth="1"/>
    <col min="11022" max="11264" width="9" style="185"/>
    <col min="11265" max="11266" width="2.296875" style="185" customWidth="1"/>
    <col min="11267" max="11267" width="39.09765625" style="185" customWidth="1"/>
    <col min="11268" max="11268" width="7.59765625" style="185" customWidth="1"/>
    <col min="11269" max="11269" width="14.3984375" style="185" customWidth="1"/>
    <col min="11270" max="11270" width="1" style="185" customWidth="1"/>
    <col min="11271" max="11271" width="14.3984375" style="185" customWidth="1"/>
    <col min="11272" max="11272" width="1" style="185" customWidth="1"/>
    <col min="11273" max="11273" width="14.3984375" style="185" customWidth="1"/>
    <col min="11274" max="11274" width="1" style="185" customWidth="1"/>
    <col min="11275" max="11275" width="14.3984375" style="185" customWidth="1"/>
    <col min="11276" max="11276" width="11.296875" style="185" bestFit="1" customWidth="1"/>
    <col min="11277" max="11277" width="10.09765625" style="185" bestFit="1" customWidth="1"/>
    <col min="11278" max="11520" width="9" style="185"/>
    <col min="11521" max="11522" width="2.296875" style="185" customWidth="1"/>
    <col min="11523" max="11523" width="39.09765625" style="185" customWidth="1"/>
    <col min="11524" max="11524" width="7.59765625" style="185" customWidth="1"/>
    <col min="11525" max="11525" width="14.3984375" style="185" customWidth="1"/>
    <col min="11526" max="11526" width="1" style="185" customWidth="1"/>
    <col min="11527" max="11527" width="14.3984375" style="185" customWidth="1"/>
    <col min="11528" max="11528" width="1" style="185" customWidth="1"/>
    <col min="11529" max="11529" width="14.3984375" style="185" customWidth="1"/>
    <col min="11530" max="11530" width="1" style="185" customWidth="1"/>
    <col min="11531" max="11531" width="14.3984375" style="185" customWidth="1"/>
    <col min="11532" max="11532" width="11.296875" style="185" bestFit="1" customWidth="1"/>
    <col min="11533" max="11533" width="10.09765625" style="185" bestFit="1" customWidth="1"/>
    <col min="11534" max="11776" width="9" style="185"/>
    <col min="11777" max="11778" width="2.296875" style="185" customWidth="1"/>
    <col min="11779" max="11779" width="39.09765625" style="185" customWidth="1"/>
    <col min="11780" max="11780" width="7.59765625" style="185" customWidth="1"/>
    <col min="11781" max="11781" width="14.3984375" style="185" customWidth="1"/>
    <col min="11782" max="11782" width="1" style="185" customWidth="1"/>
    <col min="11783" max="11783" width="14.3984375" style="185" customWidth="1"/>
    <col min="11784" max="11784" width="1" style="185" customWidth="1"/>
    <col min="11785" max="11785" width="14.3984375" style="185" customWidth="1"/>
    <col min="11786" max="11786" width="1" style="185" customWidth="1"/>
    <col min="11787" max="11787" width="14.3984375" style="185" customWidth="1"/>
    <col min="11788" max="11788" width="11.296875" style="185" bestFit="1" customWidth="1"/>
    <col min="11789" max="11789" width="10.09765625" style="185" bestFit="1" customWidth="1"/>
    <col min="11790" max="12032" width="9" style="185"/>
    <col min="12033" max="12034" width="2.296875" style="185" customWidth="1"/>
    <col min="12035" max="12035" width="39.09765625" style="185" customWidth="1"/>
    <col min="12036" max="12036" width="7.59765625" style="185" customWidth="1"/>
    <col min="12037" max="12037" width="14.3984375" style="185" customWidth="1"/>
    <col min="12038" max="12038" width="1" style="185" customWidth="1"/>
    <col min="12039" max="12039" width="14.3984375" style="185" customWidth="1"/>
    <col min="12040" max="12040" width="1" style="185" customWidth="1"/>
    <col min="12041" max="12041" width="14.3984375" style="185" customWidth="1"/>
    <col min="12042" max="12042" width="1" style="185" customWidth="1"/>
    <col min="12043" max="12043" width="14.3984375" style="185" customWidth="1"/>
    <col min="12044" max="12044" width="11.296875" style="185" bestFit="1" customWidth="1"/>
    <col min="12045" max="12045" width="10.09765625" style="185" bestFit="1" customWidth="1"/>
    <col min="12046" max="12288" width="9" style="185"/>
    <col min="12289" max="12290" width="2.296875" style="185" customWidth="1"/>
    <col min="12291" max="12291" width="39.09765625" style="185" customWidth="1"/>
    <col min="12292" max="12292" width="7.59765625" style="185" customWidth="1"/>
    <col min="12293" max="12293" width="14.3984375" style="185" customWidth="1"/>
    <col min="12294" max="12294" width="1" style="185" customWidth="1"/>
    <col min="12295" max="12295" width="14.3984375" style="185" customWidth="1"/>
    <col min="12296" max="12296" width="1" style="185" customWidth="1"/>
    <col min="12297" max="12297" width="14.3984375" style="185" customWidth="1"/>
    <col min="12298" max="12298" width="1" style="185" customWidth="1"/>
    <col min="12299" max="12299" width="14.3984375" style="185" customWidth="1"/>
    <col min="12300" max="12300" width="11.296875" style="185" bestFit="1" customWidth="1"/>
    <col min="12301" max="12301" width="10.09765625" style="185" bestFit="1" customWidth="1"/>
    <col min="12302" max="12544" width="9" style="185"/>
    <col min="12545" max="12546" width="2.296875" style="185" customWidth="1"/>
    <col min="12547" max="12547" width="39.09765625" style="185" customWidth="1"/>
    <col min="12548" max="12548" width="7.59765625" style="185" customWidth="1"/>
    <col min="12549" max="12549" width="14.3984375" style="185" customWidth="1"/>
    <col min="12550" max="12550" width="1" style="185" customWidth="1"/>
    <col min="12551" max="12551" width="14.3984375" style="185" customWidth="1"/>
    <col min="12552" max="12552" width="1" style="185" customWidth="1"/>
    <col min="12553" max="12553" width="14.3984375" style="185" customWidth="1"/>
    <col min="12554" max="12554" width="1" style="185" customWidth="1"/>
    <col min="12555" max="12555" width="14.3984375" style="185" customWidth="1"/>
    <col min="12556" max="12556" width="11.296875" style="185" bestFit="1" customWidth="1"/>
    <col min="12557" max="12557" width="10.09765625" style="185" bestFit="1" customWidth="1"/>
    <col min="12558" max="12800" width="9" style="185"/>
    <col min="12801" max="12802" width="2.296875" style="185" customWidth="1"/>
    <col min="12803" max="12803" width="39.09765625" style="185" customWidth="1"/>
    <col min="12804" max="12804" width="7.59765625" style="185" customWidth="1"/>
    <col min="12805" max="12805" width="14.3984375" style="185" customWidth="1"/>
    <col min="12806" max="12806" width="1" style="185" customWidth="1"/>
    <col min="12807" max="12807" width="14.3984375" style="185" customWidth="1"/>
    <col min="12808" max="12808" width="1" style="185" customWidth="1"/>
    <col min="12809" max="12809" width="14.3984375" style="185" customWidth="1"/>
    <col min="12810" max="12810" width="1" style="185" customWidth="1"/>
    <col min="12811" max="12811" width="14.3984375" style="185" customWidth="1"/>
    <col min="12812" max="12812" width="11.296875" style="185" bestFit="1" customWidth="1"/>
    <col min="12813" max="12813" width="10.09765625" style="185" bestFit="1" customWidth="1"/>
    <col min="12814" max="13056" width="9" style="185"/>
    <col min="13057" max="13058" width="2.296875" style="185" customWidth="1"/>
    <col min="13059" max="13059" width="39.09765625" style="185" customWidth="1"/>
    <col min="13060" max="13060" width="7.59765625" style="185" customWidth="1"/>
    <col min="13061" max="13061" width="14.3984375" style="185" customWidth="1"/>
    <col min="13062" max="13062" width="1" style="185" customWidth="1"/>
    <col min="13063" max="13063" width="14.3984375" style="185" customWidth="1"/>
    <col min="13064" max="13064" width="1" style="185" customWidth="1"/>
    <col min="13065" max="13065" width="14.3984375" style="185" customWidth="1"/>
    <col min="13066" max="13066" width="1" style="185" customWidth="1"/>
    <col min="13067" max="13067" width="14.3984375" style="185" customWidth="1"/>
    <col min="13068" max="13068" width="11.296875" style="185" bestFit="1" customWidth="1"/>
    <col min="13069" max="13069" width="10.09765625" style="185" bestFit="1" customWidth="1"/>
    <col min="13070" max="13312" width="9" style="185"/>
    <col min="13313" max="13314" width="2.296875" style="185" customWidth="1"/>
    <col min="13315" max="13315" width="39.09765625" style="185" customWidth="1"/>
    <col min="13316" max="13316" width="7.59765625" style="185" customWidth="1"/>
    <col min="13317" max="13317" width="14.3984375" style="185" customWidth="1"/>
    <col min="13318" max="13318" width="1" style="185" customWidth="1"/>
    <col min="13319" max="13319" width="14.3984375" style="185" customWidth="1"/>
    <col min="13320" max="13320" width="1" style="185" customWidth="1"/>
    <col min="13321" max="13321" width="14.3984375" style="185" customWidth="1"/>
    <col min="13322" max="13322" width="1" style="185" customWidth="1"/>
    <col min="13323" max="13323" width="14.3984375" style="185" customWidth="1"/>
    <col min="13324" max="13324" width="11.296875" style="185" bestFit="1" customWidth="1"/>
    <col min="13325" max="13325" width="10.09765625" style="185" bestFit="1" customWidth="1"/>
    <col min="13326" max="13568" width="9" style="185"/>
    <col min="13569" max="13570" width="2.296875" style="185" customWidth="1"/>
    <col min="13571" max="13571" width="39.09765625" style="185" customWidth="1"/>
    <col min="13572" max="13572" width="7.59765625" style="185" customWidth="1"/>
    <col min="13573" max="13573" width="14.3984375" style="185" customWidth="1"/>
    <col min="13574" max="13574" width="1" style="185" customWidth="1"/>
    <col min="13575" max="13575" width="14.3984375" style="185" customWidth="1"/>
    <col min="13576" max="13576" width="1" style="185" customWidth="1"/>
    <col min="13577" max="13577" width="14.3984375" style="185" customWidth="1"/>
    <col min="13578" max="13578" width="1" style="185" customWidth="1"/>
    <col min="13579" max="13579" width="14.3984375" style="185" customWidth="1"/>
    <col min="13580" max="13580" width="11.296875" style="185" bestFit="1" customWidth="1"/>
    <col min="13581" max="13581" width="10.09765625" style="185" bestFit="1" customWidth="1"/>
    <col min="13582" max="13824" width="9" style="185"/>
    <col min="13825" max="13826" width="2.296875" style="185" customWidth="1"/>
    <col min="13827" max="13827" width="39.09765625" style="185" customWidth="1"/>
    <col min="13828" max="13828" width="7.59765625" style="185" customWidth="1"/>
    <col min="13829" max="13829" width="14.3984375" style="185" customWidth="1"/>
    <col min="13830" max="13830" width="1" style="185" customWidth="1"/>
    <col min="13831" max="13831" width="14.3984375" style="185" customWidth="1"/>
    <col min="13832" max="13832" width="1" style="185" customWidth="1"/>
    <col min="13833" max="13833" width="14.3984375" style="185" customWidth="1"/>
    <col min="13834" max="13834" width="1" style="185" customWidth="1"/>
    <col min="13835" max="13835" width="14.3984375" style="185" customWidth="1"/>
    <col min="13836" max="13836" width="11.296875" style="185" bestFit="1" customWidth="1"/>
    <col min="13837" max="13837" width="10.09765625" style="185" bestFit="1" customWidth="1"/>
    <col min="13838" max="14080" width="9" style="185"/>
    <col min="14081" max="14082" width="2.296875" style="185" customWidth="1"/>
    <col min="14083" max="14083" width="39.09765625" style="185" customWidth="1"/>
    <col min="14084" max="14084" width="7.59765625" style="185" customWidth="1"/>
    <col min="14085" max="14085" width="14.3984375" style="185" customWidth="1"/>
    <col min="14086" max="14086" width="1" style="185" customWidth="1"/>
    <col min="14087" max="14087" width="14.3984375" style="185" customWidth="1"/>
    <col min="14088" max="14088" width="1" style="185" customWidth="1"/>
    <col min="14089" max="14089" width="14.3984375" style="185" customWidth="1"/>
    <col min="14090" max="14090" width="1" style="185" customWidth="1"/>
    <col min="14091" max="14091" width="14.3984375" style="185" customWidth="1"/>
    <col min="14092" max="14092" width="11.296875" style="185" bestFit="1" customWidth="1"/>
    <col min="14093" max="14093" width="10.09765625" style="185" bestFit="1" customWidth="1"/>
    <col min="14094" max="14336" width="9" style="185"/>
    <col min="14337" max="14338" width="2.296875" style="185" customWidth="1"/>
    <col min="14339" max="14339" width="39.09765625" style="185" customWidth="1"/>
    <col min="14340" max="14340" width="7.59765625" style="185" customWidth="1"/>
    <col min="14341" max="14341" width="14.3984375" style="185" customWidth="1"/>
    <col min="14342" max="14342" width="1" style="185" customWidth="1"/>
    <col min="14343" max="14343" width="14.3984375" style="185" customWidth="1"/>
    <col min="14344" max="14344" width="1" style="185" customWidth="1"/>
    <col min="14345" max="14345" width="14.3984375" style="185" customWidth="1"/>
    <col min="14346" max="14346" width="1" style="185" customWidth="1"/>
    <col min="14347" max="14347" width="14.3984375" style="185" customWidth="1"/>
    <col min="14348" max="14348" width="11.296875" style="185" bestFit="1" customWidth="1"/>
    <col min="14349" max="14349" width="10.09765625" style="185" bestFit="1" customWidth="1"/>
    <col min="14350" max="14592" width="9" style="185"/>
    <col min="14593" max="14594" width="2.296875" style="185" customWidth="1"/>
    <col min="14595" max="14595" width="39.09765625" style="185" customWidth="1"/>
    <col min="14596" max="14596" width="7.59765625" style="185" customWidth="1"/>
    <col min="14597" max="14597" width="14.3984375" style="185" customWidth="1"/>
    <col min="14598" max="14598" width="1" style="185" customWidth="1"/>
    <col min="14599" max="14599" width="14.3984375" style="185" customWidth="1"/>
    <col min="14600" max="14600" width="1" style="185" customWidth="1"/>
    <col min="14601" max="14601" width="14.3984375" style="185" customWidth="1"/>
    <col min="14602" max="14602" width="1" style="185" customWidth="1"/>
    <col min="14603" max="14603" width="14.3984375" style="185" customWidth="1"/>
    <col min="14604" max="14604" width="11.296875" style="185" bestFit="1" customWidth="1"/>
    <col min="14605" max="14605" width="10.09765625" style="185" bestFit="1" customWidth="1"/>
    <col min="14606" max="14848" width="9" style="185"/>
    <col min="14849" max="14850" width="2.296875" style="185" customWidth="1"/>
    <col min="14851" max="14851" width="39.09765625" style="185" customWidth="1"/>
    <col min="14852" max="14852" width="7.59765625" style="185" customWidth="1"/>
    <col min="14853" max="14853" width="14.3984375" style="185" customWidth="1"/>
    <col min="14854" max="14854" width="1" style="185" customWidth="1"/>
    <col min="14855" max="14855" width="14.3984375" style="185" customWidth="1"/>
    <col min="14856" max="14856" width="1" style="185" customWidth="1"/>
    <col min="14857" max="14857" width="14.3984375" style="185" customWidth="1"/>
    <col min="14858" max="14858" width="1" style="185" customWidth="1"/>
    <col min="14859" max="14859" width="14.3984375" style="185" customWidth="1"/>
    <col min="14860" max="14860" width="11.296875" style="185" bestFit="1" customWidth="1"/>
    <col min="14861" max="14861" width="10.09765625" style="185" bestFit="1" customWidth="1"/>
    <col min="14862" max="15104" width="9" style="185"/>
    <col min="15105" max="15106" width="2.296875" style="185" customWidth="1"/>
    <col min="15107" max="15107" width="39.09765625" style="185" customWidth="1"/>
    <col min="15108" max="15108" width="7.59765625" style="185" customWidth="1"/>
    <col min="15109" max="15109" width="14.3984375" style="185" customWidth="1"/>
    <col min="15110" max="15110" width="1" style="185" customWidth="1"/>
    <col min="15111" max="15111" width="14.3984375" style="185" customWidth="1"/>
    <col min="15112" max="15112" width="1" style="185" customWidth="1"/>
    <col min="15113" max="15113" width="14.3984375" style="185" customWidth="1"/>
    <col min="15114" max="15114" width="1" style="185" customWidth="1"/>
    <col min="15115" max="15115" width="14.3984375" style="185" customWidth="1"/>
    <col min="15116" max="15116" width="11.296875" style="185" bestFit="1" customWidth="1"/>
    <col min="15117" max="15117" width="10.09765625" style="185" bestFit="1" customWidth="1"/>
    <col min="15118" max="15360" width="9" style="185"/>
    <col min="15361" max="15362" width="2.296875" style="185" customWidth="1"/>
    <col min="15363" max="15363" width="39.09765625" style="185" customWidth="1"/>
    <col min="15364" max="15364" width="7.59765625" style="185" customWidth="1"/>
    <col min="15365" max="15365" width="14.3984375" style="185" customWidth="1"/>
    <col min="15366" max="15366" width="1" style="185" customWidth="1"/>
    <col min="15367" max="15367" width="14.3984375" style="185" customWidth="1"/>
    <col min="15368" max="15368" width="1" style="185" customWidth="1"/>
    <col min="15369" max="15369" width="14.3984375" style="185" customWidth="1"/>
    <col min="15370" max="15370" width="1" style="185" customWidth="1"/>
    <col min="15371" max="15371" width="14.3984375" style="185" customWidth="1"/>
    <col min="15372" max="15372" width="11.296875" style="185" bestFit="1" customWidth="1"/>
    <col min="15373" max="15373" width="10.09765625" style="185" bestFit="1" customWidth="1"/>
    <col min="15374" max="15616" width="9" style="185"/>
    <col min="15617" max="15618" width="2.296875" style="185" customWidth="1"/>
    <col min="15619" max="15619" width="39.09765625" style="185" customWidth="1"/>
    <col min="15620" max="15620" width="7.59765625" style="185" customWidth="1"/>
    <col min="15621" max="15621" width="14.3984375" style="185" customWidth="1"/>
    <col min="15622" max="15622" width="1" style="185" customWidth="1"/>
    <col min="15623" max="15623" width="14.3984375" style="185" customWidth="1"/>
    <col min="15624" max="15624" width="1" style="185" customWidth="1"/>
    <col min="15625" max="15625" width="14.3984375" style="185" customWidth="1"/>
    <col min="15626" max="15626" width="1" style="185" customWidth="1"/>
    <col min="15627" max="15627" width="14.3984375" style="185" customWidth="1"/>
    <col min="15628" max="15628" width="11.296875" style="185" bestFit="1" customWidth="1"/>
    <col min="15629" max="15629" width="10.09765625" style="185" bestFit="1" customWidth="1"/>
    <col min="15630" max="15872" width="9" style="185"/>
    <col min="15873" max="15874" width="2.296875" style="185" customWidth="1"/>
    <col min="15875" max="15875" width="39.09765625" style="185" customWidth="1"/>
    <col min="15876" max="15876" width="7.59765625" style="185" customWidth="1"/>
    <col min="15877" max="15877" width="14.3984375" style="185" customWidth="1"/>
    <col min="15878" max="15878" width="1" style="185" customWidth="1"/>
    <col min="15879" max="15879" width="14.3984375" style="185" customWidth="1"/>
    <col min="15880" max="15880" width="1" style="185" customWidth="1"/>
    <col min="15881" max="15881" width="14.3984375" style="185" customWidth="1"/>
    <col min="15882" max="15882" width="1" style="185" customWidth="1"/>
    <col min="15883" max="15883" width="14.3984375" style="185" customWidth="1"/>
    <col min="15884" max="15884" width="11.296875" style="185" bestFit="1" customWidth="1"/>
    <col min="15885" max="15885" width="10.09765625" style="185" bestFit="1" customWidth="1"/>
    <col min="15886" max="16128" width="9" style="185"/>
    <col min="16129" max="16130" width="2.296875" style="185" customWidth="1"/>
    <col min="16131" max="16131" width="39.09765625" style="185" customWidth="1"/>
    <col min="16132" max="16132" width="7.59765625" style="185" customWidth="1"/>
    <col min="16133" max="16133" width="14.3984375" style="185" customWidth="1"/>
    <col min="16134" max="16134" width="1" style="185" customWidth="1"/>
    <col min="16135" max="16135" width="14.3984375" style="185" customWidth="1"/>
    <col min="16136" max="16136" width="1" style="185" customWidth="1"/>
    <col min="16137" max="16137" width="14.3984375" style="185" customWidth="1"/>
    <col min="16138" max="16138" width="1" style="185" customWidth="1"/>
    <col min="16139" max="16139" width="14.3984375" style="185" customWidth="1"/>
    <col min="16140" max="16140" width="11.296875" style="185" bestFit="1" customWidth="1"/>
    <col min="16141" max="16141" width="10.09765625" style="185" bestFit="1" customWidth="1"/>
    <col min="16142" max="16384" width="9" style="185"/>
  </cols>
  <sheetData>
    <row r="1" spans="1:13" s="162" customFormat="1" ht="21" customHeight="1">
      <c r="A1" s="160" t="s">
        <v>116</v>
      </c>
      <c r="B1" s="160"/>
      <c r="C1" s="160"/>
      <c r="D1" s="160"/>
      <c r="E1" s="160"/>
      <c r="F1" s="160"/>
      <c r="G1" s="160"/>
      <c r="H1" s="160"/>
      <c r="I1" s="160"/>
      <c r="J1" s="160"/>
      <c r="K1" s="161"/>
    </row>
    <row r="2" spans="1:13" s="162" customFormat="1" ht="21" customHeight="1">
      <c r="A2" s="326" t="s">
        <v>109</v>
      </c>
      <c r="B2" s="326"/>
      <c r="C2" s="326"/>
      <c r="D2" s="326"/>
      <c r="E2" s="326"/>
      <c r="F2" s="326"/>
      <c r="G2" s="326"/>
      <c r="H2" s="326"/>
      <c r="I2" s="326"/>
      <c r="J2" s="326"/>
      <c r="K2" s="326"/>
    </row>
    <row r="3" spans="1:13" s="162" customFormat="1" ht="21" customHeight="1">
      <c r="A3" s="163"/>
      <c r="B3" s="163"/>
      <c r="C3" s="163"/>
      <c r="D3" s="163"/>
      <c r="E3" s="163"/>
      <c r="F3" s="163"/>
      <c r="G3" s="163"/>
      <c r="H3" s="163"/>
      <c r="I3" s="163"/>
      <c r="J3" s="163"/>
      <c r="K3" s="163"/>
    </row>
    <row r="4" spans="1:13" s="162" customFormat="1" ht="21" customHeight="1">
      <c r="A4" s="164"/>
      <c r="B4" s="164"/>
      <c r="C4" s="164"/>
      <c r="D4" s="164"/>
      <c r="E4" s="165"/>
      <c r="F4" s="166" t="s">
        <v>107</v>
      </c>
      <c r="G4" s="165"/>
      <c r="H4" s="167"/>
      <c r="I4" s="327" t="s">
        <v>108</v>
      </c>
      <c r="J4" s="327"/>
      <c r="K4" s="327"/>
    </row>
    <row r="5" spans="1:13" s="162" customFormat="1" ht="21" customHeight="1">
      <c r="A5" s="168"/>
      <c r="B5" s="168"/>
      <c r="C5" s="168"/>
      <c r="D5" s="168"/>
      <c r="E5" s="329" t="s">
        <v>115</v>
      </c>
      <c r="F5" s="328"/>
      <c r="G5" s="328"/>
      <c r="H5" s="167"/>
      <c r="I5" s="329" t="s">
        <v>115</v>
      </c>
      <c r="J5" s="328"/>
      <c r="K5" s="328"/>
    </row>
    <row r="6" spans="1:13" s="162" customFormat="1" ht="21" customHeight="1">
      <c r="A6" s="169"/>
      <c r="B6" s="169"/>
      <c r="C6" s="169"/>
      <c r="D6" s="169"/>
      <c r="E6" s="329" t="s">
        <v>111</v>
      </c>
      <c r="F6" s="328"/>
      <c r="G6" s="328"/>
      <c r="H6" s="167"/>
      <c r="I6" s="329" t="s">
        <v>111</v>
      </c>
      <c r="J6" s="328"/>
      <c r="K6" s="328"/>
    </row>
    <row r="7" spans="1:13" s="162" customFormat="1" ht="21" customHeight="1">
      <c r="A7" s="169"/>
      <c r="B7" s="169"/>
      <c r="C7" s="169"/>
      <c r="D7" s="170"/>
      <c r="E7" s="171">
        <v>2562</v>
      </c>
      <c r="F7" s="172"/>
      <c r="G7" s="171">
        <v>2561</v>
      </c>
      <c r="H7" s="173"/>
      <c r="I7" s="171">
        <v>2562</v>
      </c>
      <c r="J7" s="172"/>
      <c r="K7" s="171">
        <v>2561</v>
      </c>
    </row>
    <row r="8" spans="1:13" s="162" customFormat="1" ht="21" customHeight="1">
      <c r="A8" s="169"/>
      <c r="B8" s="169"/>
      <c r="C8" s="169"/>
      <c r="D8" s="169"/>
      <c r="E8" s="171"/>
      <c r="F8" s="172"/>
      <c r="G8" s="171"/>
      <c r="H8" s="174" t="s">
        <v>79</v>
      </c>
      <c r="I8" s="171"/>
      <c r="J8" s="172"/>
      <c r="K8" s="171"/>
    </row>
    <row r="9" spans="1:13" s="162" customFormat="1" ht="10" customHeight="1">
      <c r="A9" s="169"/>
      <c r="B9" s="169"/>
      <c r="C9" s="169"/>
      <c r="D9" s="169"/>
      <c r="E9" s="171"/>
      <c r="F9" s="172"/>
      <c r="G9" s="171"/>
      <c r="H9" s="174"/>
      <c r="I9" s="171"/>
      <c r="J9" s="172"/>
      <c r="K9" s="171"/>
    </row>
    <row r="10" spans="1:13" s="177" customFormat="1" ht="21" customHeight="1">
      <c r="A10" s="199" t="s">
        <v>17</v>
      </c>
      <c r="B10" s="199"/>
      <c r="C10" s="199"/>
      <c r="D10" s="199"/>
      <c r="E10" s="204">
        <f>'PL5-6'!D71</f>
        <v>116435</v>
      </c>
      <c r="F10" s="254"/>
      <c r="G10" s="255">
        <f>'PL5-6'!F71</f>
        <v>138701</v>
      </c>
      <c r="H10" s="254"/>
      <c r="I10" s="202">
        <f>'PL5-6'!H71</f>
        <v>114157</v>
      </c>
      <c r="J10" s="254"/>
      <c r="K10" s="202">
        <f>'PL5-6'!J71</f>
        <v>138701</v>
      </c>
    </row>
    <row r="11" spans="1:13" s="177" customFormat="1" ht="21" customHeight="1">
      <c r="A11" s="199" t="s">
        <v>112</v>
      </c>
      <c r="B11" s="199"/>
      <c r="C11" s="199"/>
      <c r="D11" s="199"/>
      <c r="E11" s="256"/>
      <c r="F11" s="257"/>
      <c r="G11" s="256"/>
      <c r="H11" s="257"/>
      <c r="I11" s="256"/>
      <c r="J11" s="257"/>
      <c r="K11" s="256"/>
    </row>
    <row r="12" spans="1:13" s="177" customFormat="1" ht="21" customHeight="1">
      <c r="A12" s="200" t="s">
        <v>113</v>
      </c>
      <c r="B12" s="200"/>
      <c r="C12" s="200"/>
      <c r="D12" s="200"/>
      <c r="E12" s="281">
        <v>8</v>
      </c>
      <c r="F12" s="257"/>
      <c r="G12" s="281">
        <v>0</v>
      </c>
      <c r="H12" s="257"/>
      <c r="I12" s="281">
        <v>0</v>
      </c>
      <c r="J12" s="257"/>
      <c r="K12" s="281">
        <v>0</v>
      </c>
    </row>
    <row r="13" spans="1:13" s="177" customFormat="1" ht="21" customHeight="1">
      <c r="A13" s="199" t="s">
        <v>147</v>
      </c>
      <c r="B13" s="199"/>
      <c r="C13" s="199"/>
      <c r="D13" s="203"/>
      <c r="E13" s="204"/>
      <c r="F13" s="257"/>
      <c r="G13" s="204"/>
      <c r="H13" s="204"/>
      <c r="I13" s="204"/>
      <c r="J13" s="204"/>
      <c r="K13" s="204"/>
      <c r="L13" s="181"/>
      <c r="M13" s="181"/>
    </row>
    <row r="14" spans="1:13" s="177" customFormat="1" ht="21" customHeight="1" thickBot="1">
      <c r="B14" s="199" t="s">
        <v>148</v>
      </c>
      <c r="C14" s="200"/>
      <c r="D14" s="200"/>
      <c r="E14" s="286">
        <f>E12+E10</f>
        <v>116443</v>
      </c>
      <c r="F14" s="254"/>
      <c r="G14" s="286">
        <f>G12+G10</f>
        <v>138701</v>
      </c>
      <c r="H14" s="254"/>
      <c r="I14" s="286">
        <f>I12+I10</f>
        <v>114157</v>
      </c>
      <c r="J14" s="254"/>
      <c r="K14" s="286">
        <f>K12+K10</f>
        <v>138701</v>
      </c>
    </row>
    <row r="15" spans="1:13" s="177" customFormat="1" ht="21" customHeight="1" thickTop="1">
      <c r="A15" s="201"/>
      <c r="B15" s="201"/>
      <c r="C15" s="201"/>
      <c r="D15" s="201"/>
      <c r="E15" s="258"/>
      <c r="F15" s="253"/>
      <c r="G15" s="258"/>
      <c r="H15" s="253"/>
      <c r="I15" s="258"/>
      <c r="J15" s="253"/>
      <c r="K15" s="258"/>
    </row>
    <row r="16" spans="1:13" ht="21" customHeight="1"/>
  </sheetData>
  <mergeCells count="6">
    <mergeCell ref="A2:K2"/>
    <mergeCell ref="I4:K4"/>
    <mergeCell ref="E5:G5"/>
    <mergeCell ref="I5:K5"/>
    <mergeCell ref="E6:G6"/>
    <mergeCell ref="I6:K6"/>
  </mergeCells>
  <pageMargins left="0.8" right="0.8" top="0.48" bottom="0.5" header="0.5" footer="0.5"/>
  <pageSetup paperSize="9" scale="75" firstPageNumber="8" orientation="portrait" useFirstPageNumber="1" r:id="rId1"/>
  <headerFooter>
    <oddFooter>&amp;L 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N60"/>
  <sheetViews>
    <sheetView view="pageBreakPreview" zoomScale="72" zoomScaleNormal="90" zoomScaleSheetLayoutView="72" workbookViewId="0"/>
  </sheetViews>
  <sheetFormatPr defaultColWidth="9.09765625" defaultRowHeight="19"/>
  <cols>
    <col min="1" max="1" width="55.09765625" style="229" customWidth="1"/>
    <col min="2" max="2" width="10" style="230" customWidth="1"/>
    <col min="3" max="3" width="1.8984375" style="230" customWidth="1"/>
    <col min="4" max="4" width="15.3984375" style="230" customWidth="1"/>
    <col min="5" max="5" width="1.8984375" style="230" customWidth="1"/>
    <col min="6" max="6" width="15.3984375" style="230" customWidth="1"/>
    <col min="7" max="7" width="1.8984375" style="230" customWidth="1"/>
    <col min="8" max="8" width="15.3984375" style="230" customWidth="1"/>
    <col min="9" max="9" width="1.8984375" style="230" customWidth="1"/>
    <col min="10" max="10" width="15.3984375" style="230" customWidth="1"/>
    <col min="11" max="11" width="2.59765625" style="230" customWidth="1"/>
    <col min="12" max="12" width="9.09765625" style="213"/>
    <col min="13" max="13" width="18.8984375" style="213" customWidth="1"/>
    <col min="14" max="14" width="16.296875" style="213" bestFit="1" customWidth="1"/>
    <col min="15" max="16384" width="9.09765625" style="213"/>
  </cols>
  <sheetData>
    <row r="1" spans="1:13" s="206" customFormat="1" ht="23">
      <c r="A1" s="205" t="s">
        <v>116</v>
      </c>
      <c r="B1" s="310"/>
      <c r="C1" s="310"/>
      <c r="D1" s="310"/>
      <c r="E1" s="310"/>
      <c r="F1" s="310"/>
      <c r="G1" s="310"/>
      <c r="H1" s="310"/>
      <c r="I1" s="310"/>
      <c r="J1" s="310"/>
      <c r="K1" s="310"/>
    </row>
    <row r="2" spans="1:13" s="206" customFormat="1" ht="23">
      <c r="A2" s="207" t="s">
        <v>76</v>
      </c>
      <c r="B2" s="310"/>
      <c r="C2" s="310"/>
      <c r="D2" s="310"/>
      <c r="E2" s="310"/>
      <c r="F2" s="310"/>
      <c r="G2" s="310"/>
      <c r="H2" s="310"/>
      <c r="I2" s="310"/>
      <c r="J2" s="310"/>
      <c r="K2" s="310"/>
    </row>
    <row r="3" spans="1:13" s="206" customFormat="1" ht="23">
      <c r="A3" s="207"/>
      <c r="B3" s="310"/>
      <c r="C3" s="310"/>
      <c r="D3" s="310"/>
      <c r="E3" s="310"/>
      <c r="F3" s="310"/>
      <c r="G3" s="310"/>
      <c r="H3" s="310"/>
      <c r="I3" s="310"/>
      <c r="J3" s="310"/>
      <c r="K3" s="310"/>
    </row>
    <row r="4" spans="1:13" s="206" customFormat="1" ht="23">
      <c r="A4" s="207"/>
      <c r="B4" s="310"/>
      <c r="C4" s="310"/>
      <c r="D4" s="331" t="s">
        <v>107</v>
      </c>
      <c r="E4" s="331"/>
      <c r="F4" s="331"/>
      <c r="G4" s="310"/>
      <c r="H4" s="331" t="s">
        <v>108</v>
      </c>
      <c r="I4" s="331"/>
      <c r="J4" s="331"/>
      <c r="K4" s="310"/>
    </row>
    <row r="5" spans="1:13" s="206" customFormat="1" ht="23">
      <c r="A5" s="207"/>
      <c r="B5" s="310"/>
      <c r="C5" s="310"/>
      <c r="D5" s="332" t="s">
        <v>104</v>
      </c>
      <c r="E5" s="332"/>
      <c r="F5" s="332"/>
      <c r="G5" s="310"/>
      <c r="H5" s="332" t="s">
        <v>104</v>
      </c>
      <c r="I5" s="332"/>
      <c r="J5" s="332"/>
      <c r="K5" s="310"/>
    </row>
    <row r="6" spans="1:13" s="206" customFormat="1" ht="23">
      <c r="A6" s="207"/>
      <c r="B6" s="310"/>
      <c r="C6" s="310"/>
      <c r="D6" s="332" t="s">
        <v>103</v>
      </c>
      <c r="E6" s="332"/>
      <c r="F6" s="332"/>
      <c r="G6" s="310"/>
      <c r="H6" s="332" t="s">
        <v>103</v>
      </c>
      <c r="I6" s="332"/>
      <c r="J6" s="332"/>
      <c r="K6" s="310"/>
    </row>
    <row r="7" spans="1:13" s="206" customFormat="1" ht="23">
      <c r="A7" s="207"/>
      <c r="B7" s="310" t="s">
        <v>1</v>
      </c>
      <c r="C7" s="310"/>
      <c r="D7" s="208">
        <v>2562</v>
      </c>
      <c r="E7" s="212"/>
      <c r="F7" s="208">
        <v>2561</v>
      </c>
      <c r="G7" s="310"/>
      <c r="H7" s="208">
        <v>2562</v>
      </c>
      <c r="I7" s="212"/>
      <c r="J7" s="208">
        <v>2561</v>
      </c>
      <c r="K7" s="310"/>
    </row>
    <row r="8" spans="1:13" s="206" customFormat="1" ht="23">
      <c r="A8" s="209"/>
      <c r="D8" s="330" t="s">
        <v>79</v>
      </c>
      <c r="E8" s="330"/>
      <c r="F8" s="330"/>
      <c r="G8" s="330"/>
      <c r="H8" s="330"/>
      <c r="I8" s="330"/>
      <c r="J8" s="330"/>
      <c r="K8" s="210"/>
    </row>
    <row r="9" spans="1:13" ht="22">
      <c r="A9" s="211" t="s">
        <v>50</v>
      </c>
      <c r="B9" s="310"/>
      <c r="C9" s="310"/>
      <c r="D9" s="310"/>
      <c r="E9" s="212"/>
      <c r="F9" s="212"/>
      <c r="G9" s="310"/>
      <c r="H9" s="310"/>
      <c r="I9" s="212"/>
      <c r="J9" s="212"/>
      <c r="K9" s="212"/>
    </row>
    <row r="10" spans="1:13" ht="21.5">
      <c r="A10" s="214" t="s">
        <v>16</v>
      </c>
      <c r="B10" s="310"/>
      <c r="C10" s="310"/>
      <c r="D10" s="215">
        <f>'PL5-6'!D59</f>
        <v>118368</v>
      </c>
      <c r="E10" s="215"/>
      <c r="F10" s="215">
        <v>146374</v>
      </c>
      <c r="G10" s="259"/>
      <c r="H10" s="215">
        <f>'PL5-6'!H59</f>
        <v>116090</v>
      </c>
      <c r="I10" s="215"/>
      <c r="J10" s="215">
        <v>146374</v>
      </c>
      <c r="K10" s="212"/>
      <c r="M10" s="216"/>
    </row>
    <row r="11" spans="1:13" ht="21.5">
      <c r="A11" s="214" t="s">
        <v>137</v>
      </c>
      <c r="B11" s="310"/>
      <c r="C11" s="310"/>
      <c r="D11" s="215"/>
      <c r="E11" s="215"/>
      <c r="F11" s="215"/>
      <c r="G11" s="259"/>
      <c r="H11" s="215"/>
      <c r="I11" s="215"/>
      <c r="J11" s="215"/>
      <c r="K11" s="212"/>
    </row>
    <row r="12" spans="1:13" ht="21.5">
      <c r="A12" s="214" t="s">
        <v>89</v>
      </c>
      <c r="B12" s="310"/>
      <c r="C12" s="310"/>
      <c r="D12" s="141">
        <f>'PL5-6'!D63</f>
        <v>-3205</v>
      </c>
      <c r="E12" s="215"/>
      <c r="F12" s="215">
        <v>-1452</v>
      </c>
      <c r="G12" s="259"/>
      <c r="H12" s="141">
        <f>'PL5-6'!H63</f>
        <v>-3205</v>
      </c>
      <c r="I12" s="215"/>
      <c r="J12" s="215">
        <v>-1452</v>
      </c>
      <c r="K12" s="212"/>
    </row>
    <row r="13" spans="1:13" ht="21.5">
      <c r="A13" s="232" t="s">
        <v>126</v>
      </c>
      <c r="B13" s="310"/>
      <c r="C13" s="310"/>
      <c r="D13" s="141">
        <f>'PL5-6'!D64</f>
        <v>1993</v>
      </c>
      <c r="E13" s="215"/>
      <c r="F13" s="215">
        <v>0</v>
      </c>
      <c r="G13" s="259"/>
      <c r="H13" s="141">
        <f>'PL5-6'!H64</f>
        <v>1993</v>
      </c>
      <c r="I13" s="215"/>
      <c r="J13" s="215">
        <v>0</v>
      </c>
      <c r="K13" s="212"/>
    </row>
    <row r="14" spans="1:13" ht="21.5">
      <c r="A14" s="214" t="s">
        <v>90</v>
      </c>
      <c r="B14" s="310"/>
      <c r="C14" s="310"/>
      <c r="D14" s="215"/>
      <c r="E14" s="215"/>
      <c r="F14" s="215"/>
      <c r="G14" s="259"/>
      <c r="H14" s="215"/>
      <c r="I14" s="215"/>
      <c r="J14" s="215"/>
      <c r="K14" s="212"/>
    </row>
    <row r="15" spans="1:13" ht="21.5">
      <c r="A15" s="214" t="s">
        <v>89</v>
      </c>
      <c r="B15" s="310">
        <v>5</v>
      </c>
      <c r="C15" s="310"/>
      <c r="D15" s="215">
        <f>'PL5-6'!D66</f>
        <v>6443</v>
      </c>
      <c r="E15" s="215"/>
      <c r="F15" s="215">
        <v>-6228</v>
      </c>
      <c r="G15" s="259"/>
      <c r="H15" s="215">
        <f>'PL5-6'!H66</f>
        <v>6443</v>
      </c>
      <c r="I15" s="215"/>
      <c r="J15" s="215">
        <v>-6228</v>
      </c>
      <c r="K15" s="212"/>
    </row>
    <row r="16" spans="1:13" ht="21.5">
      <c r="A16" s="214" t="s">
        <v>96</v>
      </c>
      <c r="B16" s="310"/>
      <c r="C16" s="310"/>
      <c r="D16" s="217">
        <f>'PL5-6'!D67</f>
        <v>465</v>
      </c>
      <c r="E16" s="217"/>
      <c r="F16" s="217">
        <v>7</v>
      </c>
      <c r="G16" s="260"/>
      <c r="H16" s="217">
        <f>'PL5-6'!H67</f>
        <v>465</v>
      </c>
      <c r="I16" s="217"/>
      <c r="J16" s="217">
        <v>7</v>
      </c>
      <c r="K16" s="212"/>
    </row>
    <row r="17" spans="1:14" ht="21.5">
      <c r="A17" s="218" t="s">
        <v>149</v>
      </c>
      <c r="B17" s="310">
        <v>4</v>
      </c>
      <c r="C17" s="310"/>
      <c r="D17" s="144">
        <f>'PL5-6'!D68</f>
        <v>-7629</v>
      </c>
      <c r="E17" s="215"/>
      <c r="F17" s="219">
        <v>0</v>
      </c>
      <c r="G17" s="259"/>
      <c r="H17" s="144">
        <f>'PL5-6'!H68</f>
        <v>-7629</v>
      </c>
      <c r="I17" s="215"/>
      <c r="J17" s="219">
        <v>0</v>
      </c>
      <c r="K17" s="212"/>
    </row>
    <row r="18" spans="1:14" ht="22">
      <c r="A18" s="109" t="s">
        <v>17</v>
      </c>
      <c r="B18" s="220"/>
      <c r="C18" s="220"/>
      <c r="D18" s="221">
        <f>SUM(D10:D17)</f>
        <v>116435</v>
      </c>
      <c r="E18" s="221"/>
      <c r="F18" s="221">
        <f>SUM(F10:F17)</f>
        <v>138701</v>
      </c>
      <c r="G18" s="261"/>
      <c r="H18" s="221">
        <f>SUM(H10:H17)</f>
        <v>114157</v>
      </c>
      <c r="I18" s="221"/>
      <c r="J18" s="221">
        <f>SUM(J10:J17)</f>
        <v>138701</v>
      </c>
      <c r="K18" s="212"/>
    </row>
    <row r="19" spans="1:14" ht="22">
      <c r="A19" s="222" t="s">
        <v>92</v>
      </c>
      <c r="B19" s="310">
        <v>11</v>
      </c>
      <c r="C19" s="310"/>
      <c r="D19" s="159">
        <v>-173175</v>
      </c>
      <c r="E19" s="217"/>
      <c r="F19" s="217">
        <v>-124581</v>
      </c>
      <c r="G19" s="284"/>
      <c r="H19" s="159">
        <v>-173175</v>
      </c>
      <c r="I19" s="217"/>
      <c r="J19" s="217">
        <v>-124581</v>
      </c>
      <c r="K19" s="212"/>
    </row>
    <row r="20" spans="1:14" ht="21.5">
      <c r="A20" s="214" t="s">
        <v>145</v>
      </c>
      <c r="B20" s="310">
        <v>10</v>
      </c>
      <c r="C20" s="310"/>
      <c r="D20" s="217">
        <v>1782390</v>
      </c>
      <c r="E20" s="215"/>
      <c r="F20" s="217">
        <v>0</v>
      </c>
      <c r="G20" s="259"/>
      <c r="H20" s="217">
        <v>1782390</v>
      </c>
      <c r="I20" s="215"/>
      <c r="J20" s="217">
        <v>0</v>
      </c>
      <c r="K20" s="212"/>
      <c r="L20" s="315"/>
    </row>
    <row r="21" spans="1:14" ht="21.5">
      <c r="A21" s="214" t="s">
        <v>146</v>
      </c>
      <c r="B21" s="310">
        <v>10</v>
      </c>
      <c r="C21" s="310"/>
      <c r="D21" s="141">
        <v>-30705</v>
      </c>
      <c r="E21" s="215"/>
      <c r="F21" s="217">
        <v>0</v>
      </c>
      <c r="G21" s="259"/>
      <c r="H21" s="141">
        <v>-30705</v>
      </c>
      <c r="I21" s="215"/>
      <c r="J21" s="217">
        <v>0</v>
      </c>
      <c r="K21" s="212"/>
      <c r="L21" s="315"/>
    </row>
    <row r="22" spans="1:14" ht="21.5">
      <c r="A22" s="214" t="s">
        <v>148</v>
      </c>
      <c r="B22" s="310"/>
      <c r="C22" s="310"/>
      <c r="D22" s="219">
        <v>8</v>
      </c>
      <c r="E22" s="215"/>
      <c r="F22" s="219">
        <v>0</v>
      </c>
      <c r="G22" s="259"/>
      <c r="H22" s="219">
        <v>0</v>
      </c>
      <c r="I22" s="215"/>
      <c r="J22" s="219">
        <v>0</v>
      </c>
      <c r="K22" s="212"/>
      <c r="L22" s="315"/>
    </row>
    <row r="23" spans="1:14" ht="22">
      <c r="A23" s="109" t="s">
        <v>93</v>
      </c>
      <c r="B23" s="220"/>
      <c r="C23" s="220"/>
      <c r="D23" s="221">
        <f>SUM(D18:D22)</f>
        <v>1694953</v>
      </c>
      <c r="E23" s="221"/>
      <c r="F23" s="221">
        <f>SUM(F18:F22)</f>
        <v>14120</v>
      </c>
      <c r="G23" s="221"/>
      <c r="H23" s="221">
        <f>SUM(H18:H22)</f>
        <v>1692667</v>
      </c>
      <c r="I23" s="221"/>
      <c r="J23" s="221">
        <f>SUM(J18:J22)</f>
        <v>14120</v>
      </c>
      <c r="K23" s="212"/>
    </row>
    <row r="24" spans="1:14" ht="21.5">
      <c r="A24" s="214" t="s">
        <v>56</v>
      </c>
      <c r="B24" s="310"/>
      <c r="C24" s="310"/>
      <c r="D24" s="219">
        <v>3728200</v>
      </c>
      <c r="E24" s="217"/>
      <c r="F24" s="219">
        <v>3672567</v>
      </c>
      <c r="G24" s="260"/>
      <c r="H24" s="219">
        <v>3728200</v>
      </c>
      <c r="I24" s="217"/>
      <c r="J24" s="219">
        <v>3672567</v>
      </c>
      <c r="K24" s="212"/>
      <c r="L24" s="315"/>
    </row>
    <row r="25" spans="1:14" ht="22.5" thickBot="1">
      <c r="A25" s="223" t="s">
        <v>65</v>
      </c>
      <c r="B25" s="220"/>
      <c r="C25" s="220"/>
      <c r="D25" s="224">
        <f>SUM(D23:D24)</f>
        <v>5423153</v>
      </c>
      <c r="E25" s="221"/>
      <c r="F25" s="224">
        <f>SUM(F23:F24)</f>
        <v>3686687</v>
      </c>
      <c r="G25" s="261"/>
      <c r="H25" s="224">
        <f>SUM(H23:H24)</f>
        <v>5420867</v>
      </c>
      <c r="I25" s="221"/>
      <c r="J25" s="224">
        <f>SUM(J23:J24)</f>
        <v>3686687</v>
      </c>
      <c r="K25" s="212"/>
    </row>
    <row r="26" spans="1:14" ht="22" thickTop="1">
      <c r="A26" s="225"/>
      <c r="B26" s="212"/>
      <c r="C26" s="212"/>
      <c r="D26" s="226"/>
      <c r="E26" s="226"/>
      <c r="F26" s="226"/>
      <c r="G26" s="228"/>
      <c r="H26" s="226"/>
      <c r="I26" s="226"/>
      <c r="J26" s="226"/>
      <c r="K26" s="212"/>
    </row>
    <row r="27" spans="1:14" ht="21.5">
      <c r="A27" s="225"/>
      <c r="B27" s="212"/>
      <c r="C27" s="212"/>
      <c r="D27" s="228">
        <f>D25-'BS-3'!C41</f>
        <v>0</v>
      </c>
      <c r="E27" s="228"/>
      <c r="F27" s="228"/>
      <c r="G27" s="228"/>
      <c r="H27" s="226">
        <f>H25-'BS-3'!G41</f>
        <v>0</v>
      </c>
      <c r="I27" s="226"/>
      <c r="J27" s="226"/>
      <c r="K27" s="212"/>
    </row>
    <row r="28" spans="1:14" ht="21.5">
      <c r="A28" s="225"/>
      <c r="B28" s="212"/>
      <c r="C28" s="212"/>
      <c r="D28" s="228"/>
      <c r="E28" s="228"/>
      <c r="F28" s="228"/>
      <c r="G28" s="228"/>
      <c r="H28" s="226"/>
      <c r="I28" s="226"/>
      <c r="J28" s="226"/>
      <c r="K28" s="212"/>
    </row>
    <row r="29" spans="1:14" s="227" customFormat="1" ht="21.5">
      <c r="A29" s="225"/>
      <c r="B29" s="212"/>
      <c r="C29" s="212"/>
      <c r="D29" s="228"/>
      <c r="E29" s="228"/>
      <c r="F29" s="228"/>
      <c r="G29" s="228"/>
      <c r="H29" s="226"/>
      <c r="I29" s="226"/>
      <c r="J29" s="226"/>
      <c r="K29" s="212"/>
      <c r="L29" s="213"/>
      <c r="M29" s="213"/>
      <c r="N29" s="213"/>
    </row>
    <row r="30" spans="1:14" s="227" customFormat="1" ht="21.5">
      <c r="A30" s="225"/>
      <c r="B30" s="212"/>
      <c r="C30" s="212"/>
      <c r="D30" s="228"/>
      <c r="E30" s="228"/>
      <c r="F30" s="228"/>
      <c r="G30" s="228"/>
      <c r="H30" s="226"/>
      <c r="I30" s="226"/>
      <c r="J30" s="226"/>
      <c r="K30" s="212"/>
      <c r="L30" s="213"/>
      <c r="M30" s="213"/>
      <c r="N30" s="213"/>
    </row>
    <row r="31" spans="1:14" s="227" customFormat="1" ht="21.5">
      <c r="A31" s="225"/>
      <c r="B31" s="212"/>
      <c r="C31" s="212"/>
      <c r="D31" s="228"/>
      <c r="E31" s="228"/>
      <c r="F31" s="228"/>
      <c r="G31" s="228"/>
      <c r="H31" s="226"/>
      <c r="I31" s="226"/>
      <c r="J31" s="226"/>
      <c r="K31" s="212"/>
      <c r="L31" s="213"/>
      <c r="M31" s="213"/>
      <c r="N31" s="213"/>
    </row>
    <row r="32" spans="1:14" s="227" customFormat="1" ht="21.5">
      <c r="A32" s="225"/>
      <c r="B32" s="212"/>
      <c r="C32" s="212"/>
      <c r="D32" s="228"/>
      <c r="E32" s="228"/>
      <c r="F32" s="228"/>
      <c r="G32" s="228"/>
      <c r="H32" s="226"/>
      <c r="I32" s="226"/>
      <c r="J32" s="226"/>
      <c r="K32" s="212"/>
      <c r="L32" s="213"/>
      <c r="M32" s="213"/>
      <c r="N32" s="213"/>
    </row>
    <row r="33" spans="1:14" s="227" customFormat="1" ht="21.5">
      <c r="A33" s="225"/>
      <c r="B33" s="212"/>
      <c r="C33" s="212"/>
      <c r="D33" s="228"/>
      <c r="E33" s="228"/>
      <c r="F33" s="228"/>
      <c r="G33" s="228"/>
      <c r="H33" s="226"/>
      <c r="I33" s="226"/>
      <c r="J33" s="226"/>
      <c r="K33" s="212"/>
      <c r="L33" s="213"/>
      <c r="M33" s="213"/>
      <c r="N33" s="213"/>
    </row>
    <row r="34" spans="1:14" s="227" customFormat="1" ht="21.5">
      <c r="A34" s="225"/>
      <c r="B34" s="212"/>
      <c r="C34" s="212"/>
      <c r="D34" s="228"/>
      <c r="E34" s="228"/>
      <c r="F34" s="228"/>
      <c r="G34" s="228"/>
      <c r="H34" s="226"/>
      <c r="I34" s="226"/>
      <c r="J34" s="226"/>
      <c r="K34" s="212"/>
      <c r="L34" s="213"/>
      <c r="M34" s="213"/>
      <c r="N34" s="213"/>
    </row>
    <row r="35" spans="1:14" s="227" customFormat="1" ht="21.5">
      <c r="A35" s="225"/>
      <c r="B35" s="212"/>
      <c r="C35" s="212"/>
      <c r="D35" s="228"/>
      <c r="E35" s="228"/>
      <c r="F35" s="228"/>
      <c r="G35" s="228"/>
      <c r="H35" s="226"/>
      <c r="I35" s="226"/>
      <c r="J35" s="226"/>
      <c r="K35" s="212"/>
      <c r="L35" s="213"/>
      <c r="M35" s="213"/>
      <c r="N35" s="213"/>
    </row>
    <row r="36" spans="1:14" s="227" customFormat="1" ht="21.5">
      <c r="A36" s="225"/>
      <c r="B36" s="212"/>
      <c r="C36" s="212"/>
      <c r="D36" s="228"/>
      <c r="E36" s="228"/>
      <c r="F36" s="228"/>
      <c r="G36" s="228"/>
      <c r="H36" s="226"/>
      <c r="I36" s="226"/>
      <c r="J36" s="226"/>
      <c r="K36" s="212"/>
      <c r="L36" s="213"/>
      <c r="M36" s="213"/>
      <c r="N36" s="213"/>
    </row>
    <row r="37" spans="1:14" s="227" customFormat="1" ht="21.5">
      <c r="A37" s="225"/>
      <c r="B37" s="212"/>
      <c r="C37" s="212"/>
      <c r="D37" s="228"/>
      <c r="E37" s="228"/>
      <c r="F37" s="228"/>
      <c r="G37" s="228"/>
      <c r="H37" s="226"/>
      <c r="I37" s="226"/>
      <c r="J37" s="226"/>
      <c r="K37" s="212"/>
      <c r="L37" s="213"/>
      <c r="M37" s="213"/>
      <c r="N37" s="213"/>
    </row>
    <row r="38" spans="1:14" s="227" customFormat="1" ht="21.5">
      <c r="A38" s="225"/>
      <c r="B38" s="212"/>
      <c r="C38" s="212"/>
      <c r="D38" s="228"/>
      <c r="E38" s="228"/>
      <c r="F38" s="228"/>
      <c r="G38" s="228"/>
      <c r="H38" s="226"/>
      <c r="I38" s="226"/>
      <c r="J38" s="226"/>
      <c r="K38" s="212"/>
      <c r="L38" s="213"/>
      <c r="M38" s="213"/>
      <c r="N38" s="213"/>
    </row>
    <row r="39" spans="1:14" s="227" customFormat="1" ht="21.5">
      <c r="A39" s="225"/>
      <c r="B39" s="212"/>
      <c r="C39" s="212"/>
      <c r="D39" s="228"/>
      <c r="E39" s="228"/>
      <c r="F39" s="228"/>
      <c r="G39" s="228"/>
      <c r="H39" s="226"/>
      <c r="I39" s="226"/>
      <c r="J39" s="226"/>
      <c r="K39" s="212"/>
      <c r="L39" s="213"/>
      <c r="M39" s="213"/>
      <c r="N39" s="213"/>
    </row>
    <row r="40" spans="1:14" s="227" customFormat="1" ht="21.5">
      <c r="A40" s="225"/>
      <c r="B40" s="212"/>
      <c r="C40" s="212"/>
      <c r="D40" s="228"/>
      <c r="E40" s="228"/>
      <c r="F40" s="228"/>
      <c r="G40" s="228"/>
      <c r="H40" s="226"/>
      <c r="I40" s="226"/>
      <c r="J40" s="226"/>
      <c r="K40" s="212"/>
      <c r="L40" s="213"/>
      <c r="M40" s="213"/>
      <c r="N40" s="213"/>
    </row>
    <row r="41" spans="1:14" s="227" customFormat="1" ht="21.5">
      <c r="A41" s="225"/>
      <c r="B41" s="212"/>
      <c r="C41" s="212"/>
      <c r="D41" s="228"/>
      <c r="E41" s="228"/>
      <c r="F41" s="228"/>
      <c r="G41" s="228"/>
      <c r="H41" s="226"/>
      <c r="I41" s="226"/>
      <c r="J41" s="226"/>
      <c r="K41" s="212"/>
      <c r="L41" s="213"/>
      <c r="M41" s="213"/>
      <c r="N41" s="213"/>
    </row>
    <row r="42" spans="1:14" s="227" customFormat="1" ht="21.5">
      <c r="A42" s="225"/>
      <c r="B42" s="212"/>
      <c r="C42" s="212"/>
      <c r="D42" s="228"/>
      <c r="E42" s="228"/>
      <c r="F42" s="228"/>
      <c r="G42" s="228"/>
      <c r="H42" s="228"/>
      <c r="I42" s="228"/>
      <c r="J42" s="228"/>
      <c r="K42" s="212"/>
      <c r="L42" s="213"/>
      <c r="M42" s="213"/>
      <c r="N42" s="213"/>
    </row>
    <row r="43" spans="1:14" s="227" customFormat="1" ht="21.5">
      <c r="A43" s="225"/>
      <c r="B43" s="212"/>
      <c r="C43" s="212"/>
      <c r="D43" s="228"/>
      <c r="E43" s="228"/>
      <c r="F43" s="228"/>
      <c r="G43" s="228"/>
      <c r="H43" s="228"/>
      <c r="I43" s="228"/>
      <c r="J43" s="228"/>
      <c r="K43" s="212"/>
      <c r="L43" s="213"/>
      <c r="M43" s="213"/>
      <c r="N43" s="213"/>
    </row>
    <row r="44" spans="1:14" s="227" customFormat="1" ht="21.5">
      <c r="A44" s="225"/>
      <c r="B44" s="212"/>
      <c r="C44" s="212"/>
      <c r="D44" s="228"/>
      <c r="E44" s="228"/>
      <c r="F44" s="228"/>
      <c r="G44" s="228"/>
      <c r="H44" s="228"/>
      <c r="I44" s="228"/>
      <c r="J44" s="228"/>
      <c r="K44" s="212"/>
      <c r="L44" s="213"/>
      <c r="M44" s="213"/>
      <c r="N44" s="213"/>
    </row>
    <row r="45" spans="1:14" s="227" customFormat="1" ht="21.5">
      <c r="A45" s="225"/>
      <c r="B45" s="212"/>
      <c r="C45" s="212"/>
      <c r="D45" s="228"/>
      <c r="E45" s="228"/>
      <c r="F45" s="228"/>
      <c r="G45" s="228"/>
      <c r="H45" s="228"/>
      <c r="I45" s="228"/>
      <c r="J45" s="228"/>
      <c r="K45" s="212"/>
      <c r="L45" s="213"/>
      <c r="M45" s="213"/>
      <c r="N45" s="213"/>
    </row>
    <row r="46" spans="1:14" s="227" customFormat="1" ht="21.5">
      <c r="A46" s="225"/>
      <c r="B46" s="212"/>
      <c r="C46" s="212"/>
      <c r="D46" s="228"/>
      <c r="E46" s="228"/>
      <c r="F46" s="228"/>
      <c r="G46" s="228"/>
      <c r="H46" s="228"/>
      <c r="I46" s="228"/>
      <c r="J46" s="228"/>
      <c r="K46" s="212"/>
      <c r="L46" s="213"/>
      <c r="M46" s="213"/>
      <c r="N46" s="213"/>
    </row>
    <row r="47" spans="1:14" s="227" customFormat="1" ht="21.5">
      <c r="A47" s="225"/>
      <c r="B47" s="212"/>
      <c r="C47" s="212"/>
      <c r="D47" s="212"/>
      <c r="E47" s="212"/>
      <c r="F47" s="212"/>
      <c r="G47" s="212"/>
      <c r="H47" s="228"/>
      <c r="I47" s="228"/>
      <c r="J47" s="228"/>
      <c r="K47" s="212"/>
      <c r="L47" s="213"/>
      <c r="M47" s="213"/>
      <c r="N47" s="213"/>
    </row>
    <row r="48" spans="1:14" s="227" customFormat="1" ht="21.5">
      <c r="A48" s="225"/>
      <c r="B48" s="212"/>
      <c r="C48" s="212"/>
      <c r="D48" s="212"/>
      <c r="E48" s="212"/>
      <c r="F48" s="212"/>
      <c r="G48" s="212"/>
      <c r="H48" s="212"/>
      <c r="I48" s="212"/>
      <c r="J48" s="212"/>
      <c r="K48" s="212"/>
      <c r="L48" s="213"/>
      <c r="M48" s="213"/>
      <c r="N48" s="213"/>
    </row>
    <row r="49" spans="1:14" s="227" customFormat="1" ht="21.5">
      <c r="A49" s="225"/>
      <c r="B49" s="212"/>
      <c r="C49" s="212"/>
      <c r="D49" s="212"/>
      <c r="E49" s="212"/>
      <c r="F49" s="212"/>
      <c r="G49" s="212"/>
      <c r="H49" s="212"/>
      <c r="I49" s="212"/>
      <c r="J49" s="212"/>
      <c r="K49" s="212"/>
      <c r="L49" s="213"/>
      <c r="M49" s="213"/>
      <c r="N49" s="213"/>
    </row>
    <row r="50" spans="1:14" s="227" customFormat="1" ht="21.5">
      <c r="A50" s="225"/>
      <c r="B50" s="212"/>
      <c r="C50" s="212"/>
      <c r="D50" s="212"/>
      <c r="E50" s="212"/>
      <c r="F50" s="212"/>
      <c r="G50" s="212"/>
      <c r="H50" s="212"/>
      <c r="I50" s="212"/>
      <c r="J50" s="212"/>
      <c r="K50" s="212"/>
      <c r="L50" s="213"/>
      <c r="M50" s="213"/>
      <c r="N50" s="213"/>
    </row>
    <row r="51" spans="1:14" s="227" customFormat="1" ht="21.5">
      <c r="A51" s="225"/>
      <c r="B51" s="212"/>
      <c r="C51" s="212"/>
      <c r="D51" s="212"/>
      <c r="E51" s="212"/>
      <c r="F51" s="212"/>
      <c r="G51" s="212"/>
      <c r="H51" s="212"/>
      <c r="I51" s="212"/>
      <c r="J51" s="212"/>
      <c r="K51" s="212"/>
      <c r="L51" s="213"/>
      <c r="M51" s="213"/>
      <c r="N51" s="213"/>
    </row>
    <row r="52" spans="1:14" s="227" customFormat="1" ht="21.5">
      <c r="A52" s="225"/>
      <c r="B52" s="212"/>
      <c r="C52" s="212"/>
      <c r="D52" s="212"/>
      <c r="E52" s="212"/>
      <c r="F52" s="212"/>
      <c r="G52" s="212"/>
      <c r="H52" s="212"/>
      <c r="I52" s="212"/>
      <c r="J52" s="212"/>
      <c r="K52" s="212"/>
      <c r="L52" s="213"/>
      <c r="M52" s="213"/>
      <c r="N52" s="213"/>
    </row>
    <row r="53" spans="1:14" s="227" customFormat="1" ht="21.5">
      <c r="A53" s="225"/>
      <c r="B53" s="212"/>
      <c r="C53" s="212"/>
      <c r="D53" s="212"/>
      <c r="E53" s="212"/>
      <c r="F53" s="212"/>
      <c r="G53" s="212"/>
      <c r="H53" s="212"/>
      <c r="I53" s="212"/>
      <c r="J53" s="212"/>
      <c r="K53" s="212"/>
      <c r="L53" s="213"/>
      <c r="M53" s="213"/>
      <c r="N53" s="213"/>
    </row>
    <row r="54" spans="1:14" s="227" customFormat="1" ht="21.5">
      <c r="A54" s="225"/>
      <c r="B54" s="212"/>
      <c r="C54" s="212"/>
      <c r="D54" s="212"/>
      <c r="E54" s="212"/>
      <c r="F54" s="212"/>
      <c r="G54" s="212"/>
      <c r="H54" s="212"/>
      <c r="I54" s="212"/>
      <c r="J54" s="212"/>
      <c r="K54" s="212"/>
      <c r="L54" s="213"/>
      <c r="M54" s="213"/>
      <c r="N54" s="213"/>
    </row>
    <row r="55" spans="1:14" s="227" customFormat="1" ht="21.5">
      <c r="A55" s="225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3"/>
      <c r="M55" s="213"/>
      <c r="N55" s="213"/>
    </row>
    <row r="56" spans="1:14" s="227" customFormat="1" ht="21.5">
      <c r="A56" s="225"/>
      <c r="B56" s="212"/>
      <c r="C56" s="212"/>
      <c r="D56" s="212"/>
      <c r="E56" s="212"/>
      <c r="F56" s="212"/>
      <c r="G56" s="212"/>
      <c r="H56" s="212"/>
      <c r="I56" s="212"/>
      <c r="J56" s="212"/>
      <c r="K56" s="212"/>
      <c r="L56" s="213"/>
      <c r="M56" s="213"/>
      <c r="N56" s="213"/>
    </row>
    <row r="57" spans="1:14" s="227" customFormat="1" ht="21.5">
      <c r="A57" s="225"/>
      <c r="B57" s="212"/>
      <c r="C57" s="212"/>
      <c r="D57" s="212"/>
      <c r="E57" s="212"/>
      <c r="F57" s="212"/>
      <c r="G57" s="212"/>
      <c r="H57" s="212"/>
      <c r="I57" s="212"/>
      <c r="J57" s="212"/>
      <c r="K57" s="212"/>
      <c r="L57" s="213"/>
      <c r="M57" s="213"/>
      <c r="N57" s="213"/>
    </row>
    <row r="58" spans="1:14" s="227" customFormat="1" ht="21.5">
      <c r="A58" s="225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3"/>
      <c r="M58" s="213"/>
      <c r="N58" s="213"/>
    </row>
    <row r="59" spans="1:14" s="227" customFormat="1" ht="21.5">
      <c r="A59" s="225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3"/>
      <c r="M59" s="213"/>
      <c r="N59" s="213"/>
    </row>
    <row r="60" spans="1:14" s="227" customFormat="1" ht="21.5">
      <c r="A60" s="225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3"/>
      <c r="M60" s="213"/>
      <c r="N60" s="213"/>
    </row>
  </sheetData>
  <mergeCells count="7">
    <mergeCell ref="D8:J8"/>
    <mergeCell ref="D4:F4"/>
    <mergeCell ref="H4:J4"/>
    <mergeCell ref="H5:J5"/>
    <mergeCell ref="H6:J6"/>
    <mergeCell ref="D5:F5"/>
    <mergeCell ref="D6:F6"/>
  </mergeCells>
  <phoneticPr fontId="15" type="noConversion"/>
  <pageMargins left="0.8" right="0.76" top="0.48" bottom="0.5" header="0.5" footer="0.5"/>
  <pageSetup paperSize="9" scale="71" firstPageNumber="9" orientation="portrait" useFirstPageNumber="1" r:id="rId1"/>
  <headerFooter alignWithMargins="0">
    <oddFooter xml:space="preserve">&amp;L   หมายเหตุประกอบงบการเงินเป็นส่วนหนึ่งของงบการเงินระหว่างกาลนี้
&amp;C&amp;P&amp;R&amp;"Angsana New,Italic"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HD63"/>
  <sheetViews>
    <sheetView view="pageBreakPreview" zoomScale="70" zoomScaleNormal="100" zoomScaleSheetLayoutView="70" workbookViewId="0"/>
  </sheetViews>
  <sheetFormatPr defaultColWidth="9.09765625" defaultRowHeight="21.75" customHeight="1"/>
  <cols>
    <col min="1" max="1" width="55.296875" style="11" customWidth="1"/>
    <col min="2" max="2" width="8.59765625" style="15" customWidth="1"/>
    <col min="3" max="3" width="1.69921875" style="15" customWidth="1"/>
    <col min="4" max="4" width="15.3984375" style="15" customWidth="1"/>
    <col min="5" max="5" width="1.69921875" style="15" customWidth="1"/>
    <col min="6" max="6" width="15.3984375" style="15" customWidth="1"/>
    <col min="7" max="7" width="1.69921875" style="15" customWidth="1"/>
    <col min="8" max="8" width="13.796875" style="15" customWidth="1"/>
    <col min="9" max="9" width="1.69921875" style="15" customWidth="1"/>
    <col min="10" max="10" width="15.3984375" style="15" customWidth="1"/>
    <col min="11" max="16384" width="9.09765625" style="12"/>
  </cols>
  <sheetData>
    <row r="1" spans="1:10" s="2" customFormat="1" ht="21.75" customHeight="1">
      <c r="A1" s="1" t="s">
        <v>116</v>
      </c>
      <c r="B1" s="305"/>
      <c r="C1" s="305"/>
      <c r="D1" s="305"/>
      <c r="E1" s="305"/>
      <c r="F1" s="305"/>
      <c r="G1" s="305"/>
      <c r="H1" s="305"/>
      <c r="I1" s="305"/>
      <c r="J1" s="305"/>
    </row>
    <row r="2" spans="1:10" s="2" customFormat="1" ht="21.75" customHeight="1">
      <c r="A2" s="8" t="s">
        <v>77</v>
      </c>
      <c r="B2" s="305"/>
      <c r="C2" s="305"/>
      <c r="D2" s="305"/>
      <c r="E2" s="305"/>
      <c r="F2" s="305"/>
      <c r="G2" s="305"/>
      <c r="H2" s="305"/>
      <c r="I2" s="305"/>
      <c r="J2" s="305"/>
    </row>
    <row r="3" spans="1:10" s="2" customFormat="1" ht="21.75" customHeight="1">
      <c r="A3" s="8"/>
      <c r="B3" s="305"/>
      <c r="C3" s="305"/>
      <c r="D3" s="305"/>
      <c r="E3" s="305"/>
      <c r="F3" s="305"/>
      <c r="G3" s="305"/>
      <c r="H3" s="305"/>
      <c r="I3" s="305"/>
      <c r="J3" s="305"/>
    </row>
    <row r="4" spans="1:10" s="2" customFormat="1" ht="21.75" customHeight="1">
      <c r="A4" s="8"/>
      <c r="B4" s="305"/>
      <c r="C4" s="305"/>
      <c r="D4" s="309"/>
      <c r="E4" s="307" t="s">
        <v>107</v>
      </c>
      <c r="F4" s="309"/>
      <c r="G4" s="167"/>
      <c r="H4" s="327" t="s">
        <v>108</v>
      </c>
      <c r="I4" s="327"/>
      <c r="J4" s="327"/>
    </row>
    <row r="5" spans="1:10" s="2" customFormat="1" ht="21.75" customHeight="1">
      <c r="A5" s="8"/>
      <c r="B5" s="305"/>
      <c r="C5" s="305"/>
      <c r="D5" s="324" t="s">
        <v>104</v>
      </c>
      <c r="E5" s="324"/>
      <c r="F5" s="324"/>
      <c r="G5" s="305"/>
      <c r="H5" s="324" t="s">
        <v>104</v>
      </c>
      <c r="I5" s="324"/>
      <c r="J5" s="324"/>
    </row>
    <row r="6" spans="1:10" s="2" customFormat="1" ht="21.75" customHeight="1">
      <c r="A6" s="8"/>
      <c r="B6" s="305"/>
      <c r="C6" s="305"/>
      <c r="D6" s="324" t="s">
        <v>103</v>
      </c>
      <c r="E6" s="324"/>
      <c r="F6" s="324"/>
      <c r="G6" s="305"/>
      <c r="H6" s="324" t="s">
        <v>103</v>
      </c>
      <c r="I6" s="324"/>
      <c r="J6" s="324"/>
    </row>
    <row r="7" spans="1:10" s="2" customFormat="1" ht="21.75" customHeight="1">
      <c r="A7" s="8"/>
      <c r="B7" s="305" t="s">
        <v>1</v>
      </c>
      <c r="C7" s="305"/>
      <c r="D7" s="43">
        <v>2562</v>
      </c>
      <c r="E7" s="16"/>
      <c r="F7" s="43">
        <v>2561</v>
      </c>
      <c r="G7" s="305"/>
      <c r="H7" s="43">
        <v>2562</v>
      </c>
      <c r="I7" s="16"/>
      <c r="J7" s="43">
        <v>2561</v>
      </c>
    </row>
    <row r="8" spans="1:10" s="2" customFormat="1" ht="21.75" customHeight="1">
      <c r="A8" s="3"/>
      <c r="D8" s="318" t="s">
        <v>79</v>
      </c>
      <c r="E8" s="318"/>
      <c r="F8" s="318"/>
      <c r="G8" s="318"/>
      <c r="H8" s="318"/>
      <c r="I8" s="318"/>
      <c r="J8" s="318"/>
    </row>
    <row r="9" spans="1:10" s="2" customFormat="1" ht="21.75" customHeight="1">
      <c r="A9" s="9" t="s">
        <v>8</v>
      </c>
      <c r="B9" s="305"/>
      <c r="C9" s="305"/>
      <c r="D9" s="305"/>
      <c r="E9" s="29"/>
      <c r="G9" s="305"/>
      <c r="H9" s="305"/>
      <c r="I9" s="29"/>
    </row>
    <row r="10" spans="1:10" s="2" customFormat="1" ht="21.75" customHeight="1">
      <c r="A10" s="34" t="s">
        <v>17</v>
      </c>
      <c r="B10" s="305"/>
      <c r="C10" s="305"/>
      <c r="D10" s="141">
        <f>'PL5-6'!D71</f>
        <v>116435</v>
      </c>
      <c r="E10" s="262"/>
      <c r="F10" s="141">
        <v>138701</v>
      </c>
      <c r="G10" s="102"/>
      <c r="H10" s="141">
        <f>'PL5-6'!H71</f>
        <v>114157</v>
      </c>
      <c r="I10" s="262"/>
      <c r="J10" s="141">
        <v>138701</v>
      </c>
    </row>
    <row r="11" spans="1:10" s="2" customFormat="1" ht="7" customHeight="1">
      <c r="A11" s="103"/>
      <c r="B11" s="305"/>
      <c r="C11" s="305"/>
      <c r="D11" s="141"/>
      <c r="E11" s="262"/>
      <c r="F11" s="111"/>
      <c r="G11" s="102"/>
      <c r="H11" s="111"/>
      <c r="I11" s="262"/>
      <c r="J11" s="111"/>
    </row>
    <row r="12" spans="1:10" s="2" customFormat="1" ht="21.75" customHeight="1">
      <c r="A12" s="10" t="s">
        <v>47</v>
      </c>
      <c r="B12" s="305"/>
      <c r="C12" s="305"/>
      <c r="D12" s="141"/>
      <c r="E12" s="262"/>
      <c r="F12" s="111"/>
      <c r="G12" s="102"/>
      <c r="H12" s="111"/>
      <c r="I12" s="262"/>
      <c r="J12" s="111"/>
    </row>
    <row r="13" spans="1:10" s="2" customFormat="1" ht="21.75" customHeight="1">
      <c r="A13" s="232" t="s">
        <v>82</v>
      </c>
      <c r="B13" s="305"/>
      <c r="C13" s="305"/>
      <c r="D13" s="141">
        <f>'PL5-6'!D56</f>
        <v>20790</v>
      </c>
      <c r="E13" s="262"/>
      <c r="F13" s="111">
        <v>16028</v>
      </c>
      <c r="G13" s="102"/>
      <c r="H13" s="111">
        <f>'PL5-6'!H56</f>
        <v>20790</v>
      </c>
      <c r="I13" s="262"/>
      <c r="J13" s="111">
        <v>16028</v>
      </c>
    </row>
    <row r="14" spans="1:10" s="2" customFormat="1" ht="21.75" customHeight="1">
      <c r="A14" s="232" t="s">
        <v>149</v>
      </c>
      <c r="B14" s="305">
        <v>4</v>
      </c>
      <c r="C14" s="305"/>
      <c r="D14" s="141">
        <v>7629</v>
      </c>
      <c r="E14" s="262"/>
      <c r="F14" s="111">
        <v>0</v>
      </c>
      <c r="G14" s="102"/>
      <c r="H14" s="111">
        <v>7629</v>
      </c>
      <c r="I14" s="262"/>
      <c r="J14" s="111">
        <v>0</v>
      </c>
    </row>
    <row r="15" spans="1:10" s="2" customFormat="1" ht="21.75" customHeight="1">
      <c r="A15" s="232" t="s">
        <v>130</v>
      </c>
      <c r="B15" s="305"/>
      <c r="C15" s="305"/>
      <c r="D15" s="141">
        <v>-10950</v>
      </c>
      <c r="E15" s="262"/>
      <c r="F15" s="141">
        <v>-1536</v>
      </c>
      <c r="G15" s="102"/>
      <c r="H15" s="141">
        <v>-1800</v>
      </c>
      <c r="I15" s="262"/>
      <c r="J15" s="141">
        <v>-1536</v>
      </c>
    </row>
    <row r="16" spans="1:10" s="2" customFormat="1" ht="21.75" customHeight="1">
      <c r="A16" s="232" t="s">
        <v>94</v>
      </c>
      <c r="B16" s="305">
        <v>5</v>
      </c>
      <c r="C16" s="305"/>
      <c r="D16" s="141">
        <v>-2422969</v>
      </c>
      <c r="E16" s="262"/>
      <c r="F16" s="141">
        <v>-121323</v>
      </c>
      <c r="G16" s="102"/>
      <c r="H16" s="141">
        <v>-69966</v>
      </c>
      <c r="I16" s="262"/>
      <c r="J16" s="141">
        <v>-121323</v>
      </c>
    </row>
    <row r="17" spans="1:10" s="2" customFormat="1" ht="21.75" customHeight="1">
      <c r="A17" s="232" t="s">
        <v>138</v>
      </c>
      <c r="B17" s="305"/>
      <c r="C17" s="305"/>
      <c r="D17" s="141"/>
      <c r="E17" s="262"/>
      <c r="F17" s="141"/>
      <c r="G17" s="102"/>
      <c r="H17" s="141"/>
      <c r="I17" s="262"/>
      <c r="J17" s="141"/>
    </row>
    <row r="18" spans="1:10" s="2" customFormat="1" ht="21.75" customHeight="1">
      <c r="A18" s="188" t="s">
        <v>118</v>
      </c>
      <c r="B18" s="305">
        <v>5</v>
      </c>
      <c r="C18" s="305"/>
      <c r="D18" s="141">
        <v>3205</v>
      </c>
      <c r="E18" s="262"/>
      <c r="F18" s="141">
        <v>1452</v>
      </c>
      <c r="G18" s="102"/>
      <c r="H18" s="141">
        <v>3205</v>
      </c>
      <c r="I18" s="262"/>
      <c r="J18" s="141">
        <v>1452</v>
      </c>
    </row>
    <row r="19" spans="1:10" s="2" customFormat="1" ht="21.75" customHeight="1">
      <c r="A19" s="188" t="s">
        <v>95</v>
      </c>
      <c r="B19" s="16">
        <v>5</v>
      </c>
      <c r="C19" s="16"/>
      <c r="D19" s="141">
        <v>1187</v>
      </c>
      <c r="E19" s="262"/>
      <c r="F19" s="141">
        <v>535</v>
      </c>
      <c r="G19" s="102"/>
      <c r="H19" s="141">
        <v>1187</v>
      </c>
      <c r="I19" s="262"/>
      <c r="J19" s="141">
        <v>535</v>
      </c>
    </row>
    <row r="20" spans="1:10" s="2" customFormat="1" ht="21.75" customHeight="1">
      <c r="A20" s="188" t="s">
        <v>126</v>
      </c>
      <c r="B20" s="305"/>
      <c r="C20" s="305"/>
      <c r="D20" s="141">
        <v>-1993</v>
      </c>
      <c r="E20" s="262"/>
      <c r="F20" s="141">
        <v>0</v>
      </c>
      <c r="G20" s="102"/>
      <c r="H20" s="141">
        <v>-1993</v>
      </c>
      <c r="I20" s="262"/>
      <c r="J20" s="141">
        <v>0</v>
      </c>
    </row>
    <row r="21" spans="1:10" s="2" customFormat="1" ht="21.75" customHeight="1">
      <c r="A21" s="188" t="s">
        <v>139</v>
      </c>
      <c r="B21" s="305"/>
      <c r="C21" s="305"/>
      <c r="D21" s="141">
        <v>175000</v>
      </c>
      <c r="E21" s="262"/>
      <c r="F21" s="141">
        <v>0</v>
      </c>
      <c r="G21" s="102"/>
      <c r="H21" s="141">
        <v>175000</v>
      </c>
      <c r="I21" s="262"/>
      <c r="J21" s="141">
        <v>0</v>
      </c>
    </row>
    <row r="22" spans="1:10" s="2" customFormat="1" ht="21.75" customHeight="1">
      <c r="A22" s="188" t="s">
        <v>140</v>
      </c>
      <c r="B22" s="305"/>
      <c r="C22" s="305"/>
      <c r="D22" s="141">
        <v>-195000</v>
      </c>
      <c r="E22" s="262"/>
      <c r="F22" s="141">
        <v>-8000</v>
      </c>
      <c r="G22" s="102"/>
      <c r="H22" s="141">
        <v>-195000</v>
      </c>
      <c r="I22" s="262"/>
      <c r="J22" s="141">
        <v>-8000</v>
      </c>
    </row>
    <row r="23" spans="1:10" s="2" customFormat="1" ht="21.75" customHeight="1">
      <c r="A23" s="188" t="s">
        <v>157</v>
      </c>
      <c r="B23" s="305"/>
      <c r="C23" s="305"/>
      <c r="D23" s="141">
        <v>0</v>
      </c>
      <c r="E23" s="262"/>
      <c r="F23" s="141">
        <v>0</v>
      </c>
      <c r="G23" s="102"/>
      <c r="H23" s="141">
        <v>-4900</v>
      </c>
      <c r="I23" s="262"/>
      <c r="J23" s="141">
        <v>0</v>
      </c>
    </row>
    <row r="24" spans="1:10" s="2" customFormat="1" ht="21.75" customHeight="1">
      <c r="A24" s="188" t="s">
        <v>162</v>
      </c>
      <c r="B24" s="305">
        <v>4</v>
      </c>
      <c r="C24" s="305"/>
      <c r="D24" s="141">
        <v>0</v>
      </c>
      <c r="E24" s="262"/>
      <c r="F24" s="141">
        <v>0</v>
      </c>
      <c r="G24" s="102"/>
      <c r="H24" s="141">
        <v>-2385600</v>
      </c>
      <c r="I24" s="262"/>
      <c r="J24" s="141">
        <v>0</v>
      </c>
    </row>
    <row r="25" spans="1:10" s="2" customFormat="1" ht="21.75" customHeight="1">
      <c r="A25" s="188" t="s">
        <v>141</v>
      </c>
      <c r="B25" s="16"/>
      <c r="C25" s="16"/>
      <c r="D25" s="141"/>
      <c r="E25" s="262"/>
      <c r="F25" s="141"/>
      <c r="G25" s="102"/>
      <c r="H25" s="141"/>
      <c r="I25" s="262"/>
      <c r="J25" s="141"/>
    </row>
    <row r="26" spans="1:10" s="2" customFormat="1" ht="21.75" customHeight="1">
      <c r="A26" s="188" t="s">
        <v>119</v>
      </c>
      <c r="B26" s="16">
        <v>5</v>
      </c>
      <c r="C26" s="16"/>
      <c r="D26" s="141">
        <v>-6443</v>
      </c>
      <c r="E26" s="262"/>
      <c r="F26" s="141">
        <v>6228</v>
      </c>
      <c r="G26" s="102"/>
      <c r="H26" s="141">
        <v>-6443</v>
      </c>
      <c r="I26" s="262"/>
      <c r="J26" s="141">
        <v>6228</v>
      </c>
    </row>
    <row r="27" spans="1:10" s="2" customFormat="1" ht="21.75" customHeight="1">
      <c r="A27" s="232" t="s">
        <v>96</v>
      </c>
      <c r="B27" s="16"/>
      <c r="C27" s="16"/>
      <c r="D27" s="141">
        <v>-465</v>
      </c>
      <c r="E27" s="262"/>
      <c r="F27" s="141">
        <v>-7</v>
      </c>
      <c r="G27" s="102"/>
      <c r="H27" s="141">
        <v>-465</v>
      </c>
      <c r="I27" s="262"/>
      <c r="J27" s="141">
        <v>-7</v>
      </c>
    </row>
    <row r="28" spans="1:10" s="2" customFormat="1" ht="21.75" customHeight="1">
      <c r="A28" s="232" t="s">
        <v>165</v>
      </c>
      <c r="B28" s="16"/>
      <c r="C28" s="16"/>
      <c r="D28" s="141">
        <v>-14489</v>
      </c>
      <c r="E28" s="262"/>
      <c r="F28" s="141">
        <v>0</v>
      </c>
      <c r="G28" s="102"/>
      <c r="H28" s="141">
        <v>-1439</v>
      </c>
      <c r="I28" s="262"/>
      <c r="J28" s="141">
        <v>0</v>
      </c>
    </row>
    <row r="29" spans="1:10" s="2" customFormat="1" ht="21.75" customHeight="1">
      <c r="A29" s="232" t="s">
        <v>132</v>
      </c>
      <c r="B29" s="305"/>
      <c r="C29" s="305"/>
      <c r="D29" s="141">
        <v>-11043</v>
      </c>
      <c r="E29" s="262"/>
      <c r="F29" s="141">
        <v>69</v>
      </c>
      <c r="G29" s="102"/>
      <c r="H29" s="141">
        <v>-11043</v>
      </c>
      <c r="I29" s="262"/>
      <c r="J29" s="141">
        <v>69</v>
      </c>
    </row>
    <row r="30" spans="1:10" s="2" customFormat="1" ht="21.75" customHeight="1">
      <c r="A30" s="232" t="s">
        <v>131</v>
      </c>
      <c r="B30" s="305"/>
      <c r="C30" s="305"/>
      <c r="D30" s="141">
        <v>-5179</v>
      </c>
      <c r="E30" s="262"/>
      <c r="F30" s="141">
        <v>-42082</v>
      </c>
      <c r="G30" s="102"/>
      <c r="H30" s="141">
        <v>-5179</v>
      </c>
      <c r="I30" s="262"/>
      <c r="J30" s="141">
        <v>-42082</v>
      </c>
    </row>
    <row r="31" spans="1:10" s="2" customFormat="1" ht="21.75" customHeight="1">
      <c r="A31" s="232" t="s">
        <v>143</v>
      </c>
      <c r="B31" s="305"/>
      <c r="C31" s="305"/>
      <c r="D31" s="141">
        <v>622</v>
      </c>
      <c r="E31" s="262"/>
      <c r="F31" s="141">
        <v>178</v>
      </c>
      <c r="G31" s="102"/>
      <c r="H31" s="141">
        <v>622</v>
      </c>
      <c r="I31" s="262"/>
      <c r="J31" s="141">
        <v>178</v>
      </c>
    </row>
    <row r="32" spans="1:10" s="2" customFormat="1" ht="21.75" customHeight="1">
      <c r="A32" s="232" t="s">
        <v>142</v>
      </c>
      <c r="B32" s="305"/>
      <c r="C32" s="305"/>
      <c r="D32" s="144">
        <v>4514</v>
      </c>
      <c r="E32" s="262"/>
      <c r="F32" s="141">
        <v>1489</v>
      </c>
      <c r="G32" s="102"/>
      <c r="H32" s="141">
        <v>2994</v>
      </c>
      <c r="I32" s="262"/>
      <c r="J32" s="141">
        <v>1489</v>
      </c>
    </row>
    <row r="33" spans="1:212" ht="21.75" customHeight="1">
      <c r="A33" s="7" t="s">
        <v>144</v>
      </c>
      <c r="B33" s="305"/>
      <c r="C33" s="305"/>
      <c r="D33" s="146">
        <f>SUM(D10:D32)</f>
        <v>-2339149</v>
      </c>
      <c r="E33" s="263"/>
      <c r="F33" s="112">
        <f>SUM(F10:F32)</f>
        <v>-8268</v>
      </c>
      <c r="G33" s="264"/>
      <c r="H33" s="112">
        <f>SUM(H10:H32)</f>
        <v>-2358244</v>
      </c>
      <c r="I33" s="263"/>
      <c r="J33" s="112">
        <f>SUM(J10:J32)</f>
        <v>-8268</v>
      </c>
    </row>
    <row r="34" spans="1:212" ht="7" customHeight="1">
      <c r="A34" s="3"/>
      <c r="B34" s="305"/>
      <c r="C34" s="305"/>
      <c r="D34" s="111"/>
      <c r="E34" s="306"/>
      <c r="F34" s="111"/>
      <c r="G34" s="102"/>
      <c r="H34" s="111"/>
      <c r="I34" s="306"/>
      <c r="J34" s="111"/>
    </row>
    <row r="35" spans="1:212" ht="21.75" customHeight="1">
      <c r="A35" s="9" t="s">
        <v>9</v>
      </c>
      <c r="B35" s="305"/>
      <c r="C35" s="305"/>
      <c r="D35" s="111"/>
      <c r="E35" s="306"/>
      <c r="F35" s="111"/>
      <c r="G35" s="102"/>
      <c r="H35" s="111"/>
      <c r="I35" s="306"/>
      <c r="J35" s="111"/>
    </row>
    <row r="36" spans="1:212" ht="21.75" customHeight="1">
      <c r="A36" s="34" t="s">
        <v>49</v>
      </c>
      <c r="B36" s="305"/>
      <c r="C36" s="305"/>
      <c r="D36" s="141">
        <v>-20259</v>
      </c>
      <c r="E36" s="306"/>
      <c r="F36" s="111">
        <v>-16035</v>
      </c>
      <c r="G36" s="102"/>
      <c r="H36" s="141">
        <v>-20259</v>
      </c>
      <c r="I36" s="306"/>
      <c r="J36" s="111">
        <v>-16035</v>
      </c>
    </row>
    <row r="37" spans="1:212" ht="21.75" customHeight="1">
      <c r="A37" s="34" t="s">
        <v>128</v>
      </c>
      <c r="B37" s="305">
        <v>8</v>
      </c>
      <c r="C37" s="305"/>
      <c r="D37" s="111">
        <v>1673190</v>
      </c>
      <c r="E37" s="306"/>
      <c r="F37" s="111">
        <v>0</v>
      </c>
      <c r="G37" s="102"/>
      <c r="H37" s="111">
        <v>1673190</v>
      </c>
      <c r="I37" s="306"/>
      <c r="J37" s="111">
        <v>0</v>
      </c>
    </row>
    <row r="38" spans="1:212" ht="21.75" customHeight="1">
      <c r="A38" s="34" t="s">
        <v>129</v>
      </c>
      <c r="B38" s="305">
        <v>8</v>
      </c>
      <c r="C38" s="305"/>
      <c r="D38" s="141">
        <v>-784075</v>
      </c>
      <c r="E38" s="306"/>
      <c r="F38" s="111">
        <v>-3950</v>
      </c>
      <c r="G38" s="102"/>
      <c r="H38" s="141">
        <v>-784075</v>
      </c>
      <c r="I38" s="306"/>
      <c r="J38" s="111">
        <v>-3950</v>
      </c>
    </row>
    <row r="39" spans="1:212" ht="21.75" customHeight="1">
      <c r="A39" s="34" t="s">
        <v>145</v>
      </c>
      <c r="B39" s="305">
        <v>10</v>
      </c>
      <c r="C39" s="305"/>
      <c r="D39" s="111">
        <v>1782390</v>
      </c>
      <c r="E39" s="306"/>
      <c r="F39" s="111">
        <v>0</v>
      </c>
      <c r="G39" s="102"/>
      <c r="H39" s="111">
        <v>1782390</v>
      </c>
      <c r="I39" s="306"/>
      <c r="J39" s="111">
        <v>0</v>
      </c>
    </row>
    <row r="40" spans="1:212" ht="21.75" customHeight="1">
      <c r="A40" s="34" t="s">
        <v>146</v>
      </c>
      <c r="B40" s="305">
        <v>10</v>
      </c>
      <c r="C40" s="305"/>
      <c r="D40" s="141">
        <v>-30705</v>
      </c>
      <c r="E40" s="306"/>
      <c r="F40" s="111">
        <v>0</v>
      </c>
      <c r="G40" s="102"/>
      <c r="H40" s="141">
        <v>-30705</v>
      </c>
      <c r="I40" s="306"/>
      <c r="J40" s="111">
        <v>0</v>
      </c>
    </row>
    <row r="41" spans="1:212" ht="21.75" customHeight="1">
      <c r="A41" s="34" t="s">
        <v>92</v>
      </c>
      <c r="B41" s="305">
        <v>11</v>
      </c>
      <c r="C41" s="305"/>
      <c r="D41" s="141">
        <v>-173175</v>
      </c>
      <c r="E41" s="263"/>
      <c r="F41" s="111">
        <v>-124581</v>
      </c>
      <c r="G41" s="102"/>
      <c r="H41" s="141">
        <v>-173175</v>
      </c>
      <c r="I41" s="263"/>
      <c r="J41" s="111">
        <v>-124581</v>
      </c>
    </row>
    <row r="42" spans="1:212" ht="21.75" customHeight="1">
      <c r="A42" s="7" t="s">
        <v>97</v>
      </c>
      <c r="B42" s="305"/>
      <c r="C42" s="305"/>
      <c r="D42" s="112">
        <f>SUM(D36:D41)</f>
        <v>2447366</v>
      </c>
      <c r="E42" s="306"/>
      <c r="F42" s="112">
        <f>SUM(F36:F41)</f>
        <v>-144566</v>
      </c>
      <c r="G42" s="102"/>
      <c r="H42" s="112">
        <f>SUM(H36:H41)</f>
        <v>2447366</v>
      </c>
      <c r="I42" s="306"/>
      <c r="J42" s="112">
        <f>SUM(J36:J41)</f>
        <v>-144566</v>
      </c>
    </row>
    <row r="43" spans="1:212" ht="7" customHeight="1">
      <c r="A43" s="7"/>
      <c r="B43" s="305"/>
      <c r="C43" s="305"/>
      <c r="D43" s="142"/>
      <c r="E43" s="306"/>
      <c r="F43" s="142"/>
      <c r="G43" s="102"/>
      <c r="H43" s="142"/>
      <c r="I43" s="306"/>
      <c r="J43" s="142"/>
    </row>
    <row r="44" spans="1:212" ht="21.75" customHeight="1">
      <c r="A44" s="34" t="s">
        <v>150</v>
      </c>
      <c r="B44" s="305"/>
      <c r="C44" s="305"/>
      <c r="D44" s="142">
        <f>SUM(D33+D42)</f>
        <v>108217</v>
      </c>
      <c r="E44" s="263"/>
      <c r="F44" s="113">
        <f>SUM(F33+F42)</f>
        <v>-152834</v>
      </c>
      <c r="G44" s="264"/>
      <c r="H44" s="113">
        <f>SUM(H33+H42)</f>
        <v>89122</v>
      </c>
      <c r="I44" s="263"/>
      <c r="J44" s="113">
        <f>SUM(J33+J42)</f>
        <v>-152834</v>
      </c>
    </row>
    <row r="45" spans="1:212" ht="21.75" customHeight="1">
      <c r="A45" s="34" t="s">
        <v>123</v>
      </c>
      <c r="B45" s="305"/>
      <c r="C45" s="305"/>
      <c r="D45" s="290">
        <f>'BS-3'!C39-7629</f>
        <v>-7621</v>
      </c>
      <c r="E45" s="306"/>
      <c r="F45" s="290">
        <v>0</v>
      </c>
      <c r="G45" s="102"/>
      <c r="H45" s="290">
        <v>0</v>
      </c>
      <c r="I45" s="306"/>
      <c r="J45" s="290">
        <v>0</v>
      </c>
    </row>
    <row r="46" spans="1:212" s="289" customFormat="1" ht="21.75" customHeight="1">
      <c r="A46" s="7" t="s">
        <v>122</v>
      </c>
      <c r="B46" s="288"/>
      <c r="C46" s="288"/>
      <c r="D46" s="142">
        <f>SUM(D44:D45)</f>
        <v>100596</v>
      </c>
      <c r="E46" s="263"/>
      <c r="F46" s="142">
        <f>SUM(F44:F45)</f>
        <v>-152834</v>
      </c>
      <c r="G46" s="264"/>
      <c r="H46" s="142">
        <f>SUM(H44:H45)</f>
        <v>89122</v>
      </c>
      <c r="I46" s="263"/>
      <c r="J46" s="142">
        <f>SUM(J44:J45)</f>
        <v>-152834</v>
      </c>
    </row>
    <row r="47" spans="1:212" s="30" customFormat="1" ht="21.75" customHeight="1">
      <c r="A47" s="34" t="s">
        <v>55</v>
      </c>
      <c r="B47" s="305"/>
      <c r="C47" s="305"/>
      <c r="D47" s="141">
        <f>'BS-3'!E21</f>
        <v>35487</v>
      </c>
      <c r="E47" s="306"/>
      <c r="F47" s="141">
        <v>164762</v>
      </c>
      <c r="G47" s="102"/>
      <c r="H47" s="141">
        <f>'BS-3'!$I$21</f>
        <v>35487</v>
      </c>
      <c r="I47" s="306"/>
      <c r="J47" s="141">
        <v>164762</v>
      </c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  <c r="BB47" s="12"/>
      <c r="BC47" s="12"/>
      <c r="BD47" s="12"/>
      <c r="BE47" s="12"/>
      <c r="BF47" s="12"/>
      <c r="BG47" s="12"/>
      <c r="BH47" s="12"/>
      <c r="BI47" s="12"/>
      <c r="BJ47" s="12"/>
      <c r="BK47" s="12"/>
      <c r="BL47" s="12"/>
      <c r="BM47" s="12"/>
      <c r="BN47" s="12"/>
      <c r="BO47" s="12"/>
      <c r="BP47" s="12"/>
      <c r="BQ47" s="12"/>
      <c r="BR47" s="12"/>
      <c r="BS47" s="12"/>
      <c r="BT47" s="12"/>
      <c r="BU47" s="12"/>
      <c r="BV47" s="12"/>
      <c r="BW47" s="12"/>
      <c r="BX47" s="12"/>
      <c r="BY47" s="12"/>
      <c r="BZ47" s="12"/>
      <c r="CA47" s="12"/>
      <c r="CB47" s="12"/>
      <c r="CC47" s="12"/>
      <c r="CD47" s="12"/>
      <c r="CE47" s="12"/>
      <c r="CF47" s="12"/>
      <c r="CG47" s="12"/>
      <c r="CH47" s="12"/>
      <c r="CI47" s="12"/>
      <c r="CJ47" s="12"/>
      <c r="CK47" s="12"/>
      <c r="CL47" s="12"/>
      <c r="CM47" s="12"/>
      <c r="CN47" s="12"/>
      <c r="CO47" s="12"/>
      <c r="CP47" s="12"/>
      <c r="CQ47" s="12"/>
      <c r="CR47" s="12"/>
      <c r="CS47" s="12"/>
      <c r="CT47" s="12"/>
      <c r="CU47" s="12"/>
      <c r="CV47" s="12"/>
      <c r="CW47" s="12"/>
      <c r="CX47" s="12"/>
      <c r="CY47" s="12"/>
      <c r="CZ47" s="12"/>
      <c r="DA47" s="12"/>
      <c r="DB47" s="12"/>
      <c r="DC47" s="12"/>
      <c r="DD47" s="12"/>
      <c r="DE47" s="12"/>
      <c r="DF47" s="12"/>
      <c r="DG47" s="12"/>
      <c r="DH47" s="12"/>
      <c r="DI47" s="12"/>
      <c r="DJ47" s="12"/>
      <c r="DK47" s="12"/>
      <c r="DL47" s="12"/>
      <c r="DM47" s="12"/>
      <c r="DN47" s="12"/>
      <c r="DO47" s="12"/>
      <c r="DP47" s="12"/>
      <c r="DQ47" s="12"/>
      <c r="DR47" s="12"/>
      <c r="DS47" s="12"/>
      <c r="DT47" s="12"/>
      <c r="DU47" s="12"/>
      <c r="DV47" s="12"/>
      <c r="DW47" s="12"/>
      <c r="DX47" s="12"/>
      <c r="DY47" s="12"/>
      <c r="DZ47" s="12"/>
      <c r="EA47" s="12"/>
      <c r="EB47" s="12"/>
      <c r="EC47" s="12"/>
      <c r="ED47" s="12"/>
      <c r="EE47" s="12"/>
      <c r="EF47" s="12"/>
      <c r="EG47" s="12"/>
      <c r="EH47" s="12"/>
      <c r="EI47" s="12"/>
      <c r="EJ47" s="12"/>
      <c r="EK47" s="12"/>
      <c r="EL47" s="12"/>
      <c r="EM47" s="12"/>
      <c r="EN47" s="12"/>
      <c r="EO47" s="12"/>
      <c r="EP47" s="12"/>
      <c r="EQ47" s="12"/>
      <c r="ER47" s="12"/>
      <c r="ES47" s="12"/>
      <c r="ET47" s="12"/>
      <c r="EU47" s="12"/>
      <c r="EV47" s="12"/>
      <c r="EW47" s="12"/>
      <c r="EX47" s="12"/>
      <c r="EY47" s="12"/>
      <c r="EZ47" s="12"/>
      <c r="FA47" s="12"/>
      <c r="FB47" s="12"/>
      <c r="FC47" s="12"/>
      <c r="FD47" s="12"/>
      <c r="FE47" s="12"/>
      <c r="FF47" s="12"/>
      <c r="FG47" s="12"/>
      <c r="FH47" s="12"/>
      <c r="FI47" s="12"/>
      <c r="FJ47" s="12"/>
      <c r="FK47" s="12"/>
      <c r="FL47" s="12"/>
      <c r="FM47" s="12"/>
      <c r="FN47" s="12"/>
      <c r="FO47" s="12"/>
      <c r="FP47" s="12"/>
      <c r="FQ47" s="12"/>
      <c r="FR47" s="12"/>
      <c r="FS47" s="12"/>
      <c r="FT47" s="12"/>
      <c r="FU47" s="12"/>
      <c r="FV47" s="12"/>
      <c r="FW47" s="12"/>
      <c r="FX47" s="12"/>
      <c r="FY47" s="12"/>
      <c r="FZ47" s="12"/>
      <c r="GA47" s="12"/>
      <c r="GB47" s="12"/>
      <c r="GC47" s="12"/>
      <c r="GD47" s="12"/>
      <c r="GE47" s="12"/>
      <c r="GF47" s="12"/>
      <c r="GG47" s="12"/>
      <c r="GH47" s="12"/>
      <c r="GI47" s="12"/>
      <c r="GJ47" s="12"/>
      <c r="GK47" s="12"/>
      <c r="GL47" s="12"/>
      <c r="GM47" s="12"/>
      <c r="GN47" s="12"/>
      <c r="GO47" s="12"/>
      <c r="GP47" s="12"/>
      <c r="GQ47" s="12"/>
      <c r="GR47" s="12"/>
      <c r="GS47" s="12"/>
      <c r="GT47" s="12"/>
      <c r="GU47" s="12"/>
      <c r="GV47" s="12"/>
      <c r="GW47" s="12"/>
      <c r="GX47" s="12"/>
      <c r="GY47" s="12"/>
      <c r="GZ47" s="12"/>
      <c r="HA47" s="12"/>
      <c r="HB47" s="12"/>
      <c r="HC47" s="12"/>
      <c r="HD47" s="12"/>
    </row>
    <row r="48" spans="1:212" s="30" customFormat="1" ht="21.75" customHeight="1" thickBot="1">
      <c r="A48" s="7" t="s">
        <v>64</v>
      </c>
      <c r="B48" s="16"/>
      <c r="C48" s="16"/>
      <c r="D48" s="143">
        <f>SUM(D46:D47)</f>
        <v>136083</v>
      </c>
      <c r="E48" s="306"/>
      <c r="F48" s="143">
        <f>SUM(F46:F47)</f>
        <v>11928</v>
      </c>
      <c r="G48" s="265"/>
      <c r="H48" s="143">
        <f>SUM(H46:H47)</f>
        <v>124609</v>
      </c>
      <c r="I48" s="306"/>
      <c r="J48" s="143">
        <f>SUM(J46:J47)</f>
        <v>11928</v>
      </c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  <c r="AZ48" s="12"/>
      <c r="BA48" s="12"/>
      <c r="BB48" s="12"/>
      <c r="BC48" s="12"/>
      <c r="BD48" s="12"/>
      <c r="BE48" s="12"/>
      <c r="BF48" s="12"/>
      <c r="BG48" s="12"/>
      <c r="BH48" s="12"/>
      <c r="BI48" s="12"/>
      <c r="BJ48" s="12"/>
      <c r="BK48" s="12"/>
      <c r="BL48" s="12"/>
      <c r="BM48" s="12"/>
      <c r="BN48" s="12"/>
      <c r="BO48" s="12"/>
      <c r="BP48" s="12"/>
      <c r="BQ48" s="12"/>
      <c r="BR48" s="12"/>
      <c r="BS48" s="12"/>
      <c r="BT48" s="12"/>
      <c r="BU48" s="12"/>
      <c r="BV48" s="12"/>
      <c r="BW48" s="12"/>
      <c r="BX48" s="12"/>
      <c r="BY48" s="12"/>
      <c r="BZ48" s="12"/>
      <c r="CA48" s="12"/>
      <c r="CB48" s="12"/>
      <c r="CC48" s="12"/>
      <c r="CD48" s="12"/>
      <c r="CE48" s="12"/>
      <c r="CF48" s="12"/>
      <c r="CG48" s="12"/>
      <c r="CH48" s="12"/>
      <c r="CI48" s="12"/>
      <c r="CJ48" s="12"/>
      <c r="CK48" s="12"/>
      <c r="CL48" s="12"/>
      <c r="CM48" s="12"/>
      <c r="CN48" s="12"/>
      <c r="CO48" s="12"/>
      <c r="CP48" s="12"/>
      <c r="CQ48" s="12"/>
      <c r="CR48" s="12"/>
      <c r="CS48" s="12"/>
      <c r="CT48" s="12"/>
      <c r="CU48" s="12"/>
      <c r="CV48" s="12"/>
      <c r="CW48" s="12"/>
      <c r="CX48" s="12"/>
      <c r="CY48" s="12"/>
      <c r="CZ48" s="12"/>
      <c r="DA48" s="12"/>
      <c r="DB48" s="12"/>
      <c r="DC48" s="12"/>
      <c r="DD48" s="12"/>
      <c r="DE48" s="12"/>
      <c r="DF48" s="12"/>
      <c r="DG48" s="12"/>
      <c r="DH48" s="12"/>
      <c r="DI48" s="12"/>
      <c r="DJ48" s="12"/>
      <c r="DK48" s="12"/>
      <c r="DL48" s="12"/>
      <c r="DM48" s="12"/>
      <c r="DN48" s="12"/>
      <c r="DO48" s="12"/>
      <c r="DP48" s="12"/>
      <c r="DQ48" s="12"/>
      <c r="DR48" s="12"/>
      <c r="DS48" s="12"/>
      <c r="DT48" s="12"/>
      <c r="DU48" s="12"/>
      <c r="DV48" s="12"/>
      <c r="DW48" s="12"/>
      <c r="DX48" s="12"/>
      <c r="DY48" s="12"/>
      <c r="DZ48" s="12"/>
      <c r="EA48" s="12"/>
      <c r="EB48" s="12"/>
      <c r="EC48" s="12"/>
      <c r="ED48" s="12"/>
      <c r="EE48" s="12"/>
      <c r="EF48" s="12"/>
      <c r="EG48" s="12"/>
      <c r="EH48" s="12"/>
      <c r="EI48" s="12"/>
      <c r="EJ48" s="12"/>
      <c r="EK48" s="12"/>
      <c r="EL48" s="12"/>
      <c r="EM48" s="12"/>
      <c r="EN48" s="12"/>
      <c r="EO48" s="12"/>
      <c r="EP48" s="12"/>
      <c r="EQ48" s="12"/>
      <c r="ER48" s="12"/>
      <c r="ES48" s="12"/>
      <c r="ET48" s="12"/>
      <c r="EU48" s="12"/>
      <c r="EV48" s="12"/>
      <c r="EW48" s="12"/>
      <c r="EX48" s="12"/>
      <c r="EY48" s="12"/>
      <c r="EZ48" s="12"/>
      <c r="FA48" s="12"/>
      <c r="FB48" s="12"/>
      <c r="FC48" s="12"/>
      <c r="FD48" s="12"/>
      <c r="FE48" s="12"/>
      <c r="FF48" s="12"/>
      <c r="FG48" s="12"/>
      <c r="FH48" s="12"/>
      <c r="FI48" s="12"/>
      <c r="FJ48" s="12"/>
      <c r="FK48" s="12"/>
      <c r="FL48" s="12"/>
      <c r="FM48" s="12"/>
      <c r="FN48" s="12"/>
      <c r="FO48" s="12"/>
      <c r="FP48" s="12"/>
      <c r="FQ48" s="12"/>
      <c r="FR48" s="12"/>
      <c r="FS48" s="12"/>
      <c r="FT48" s="12"/>
      <c r="FU48" s="12"/>
      <c r="FV48" s="12"/>
      <c r="FW48" s="12"/>
      <c r="FX48" s="12"/>
      <c r="FY48" s="12"/>
      <c r="FZ48" s="12"/>
      <c r="GA48" s="12"/>
      <c r="GB48" s="12"/>
      <c r="GC48" s="12"/>
      <c r="GD48" s="12"/>
      <c r="GE48" s="12"/>
      <c r="GF48" s="12"/>
      <c r="GG48" s="12"/>
      <c r="GH48" s="12"/>
      <c r="GI48" s="12"/>
      <c r="GJ48" s="12"/>
      <c r="GK48" s="12"/>
      <c r="GL48" s="12"/>
      <c r="GM48" s="12"/>
      <c r="GN48" s="12"/>
      <c r="GO48" s="12"/>
      <c r="GP48" s="12"/>
      <c r="GQ48" s="12"/>
      <c r="GR48" s="12"/>
      <c r="GS48" s="12"/>
      <c r="GT48" s="12"/>
      <c r="GU48" s="12"/>
      <c r="GV48" s="12"/>
      <c r="GW48" s="12"/>
      <c r="GX48" s="12"/>
      <c r="GY48" s="12"/>
      <c r="GZ48" s="12"/>
      <c r="HA48" s="12"/>
      <c r="HB48" s="12"/>
      <c r="HC48" s="12"/>
      <c r="HD48" s="12"/>
    </row>
    <row r="49" spans="1:212" s="30" customFormat="1" ht="21.75" customHeight="1" thickTop="1">
      <c r="A49" s="188"/>
      <c r="B49" s="16"/>
      <c r="C49" s="16"/>
      <c r="D49" s="269">
        <f>D48-'BS-3'!C21</f>
        <v>0</v>
      </c>
      <c r="E49" s="265"/>
      <c r="F49" s="265">
        <f>F48-11928</f>
        <v>0</v>
      </c>
      <c r="G49" s="265"/>
      <c r="H49" s="306">
        <f>H48-'BS-3'!G21</f>
        <v>0</v>
      </c>
      <c r="I49" s="306"/>
      <c r="J49" s="265">
        <f>J48-11928</f>
        <v>0</v>
      </c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  <c r="AZ49" s="12"/>
      <c r="BA49" s="12"/>
      <c r="BB49" s="12"/>
      <c r="BC49" s="12"/>
      <c r="BD49" s="12"/>
      <c r="BE49" s="12"/>
      <c r="BF49" s="12"/>
      <c r="BG49" s="12"/>
      <c r="BH49" s="12"/>
      <c r="BI49" s="12"/>
      <c r="BJ49" s="12"/>
      <c r="BK49" s="12"/>
      <c r="BL49" s="12"/>
      <c r="BM49" s="12"/>
      <c r="BN49" s="12"/>
      <c r="BO49" s="12"/>
      <c r="BP49" s="12"/>
      <c r="BQ49" s="12"/>
      <c r="BR49" s="12"/>
      <c r="BS49" s="12"/>
      <c r="BT49" s="12"/>
      <c r="BU49" s="12"/>
      <c r="BV49" s="12"/>
      <c r="BW49" s="12"/>
      <c r="BX49" s="12"/>
      <c r="BY49" s="12"/>
      <c r="BZ49" s="12"/>
      <c r="CA49" s="12"/>
      <c r="CB49" s="12"/>
      <c r="CC49" s="12"/>
      <c r="CD49" s="12"/>
      <c r="CE49" s="12"/>
      <c r="CF49" s="12"/>
      <c r="CG49" s="12"/>
      <c r="CH49" s="12"/>
      <c r="CI49" s="12"/>
      <c r="CJ49" s="12"/>
      <c r="CK49" s="12"/>
      <c r="CL49" s="12"/>
      <c r="CM49" s="12"/>
      <c r="CN49" s="12"/>
      <c r="CO49" s="12"/>
      <c r="CP49" s="12"/>
      <c r="CQ49" s="12"/>
      <c r="CR49" s="12"/>
      <c r="CS49" s="12"/>
      <c r="CT49" s="12"/>
      <c r="CU49" s="12"/>
      <c r="CV49" s="12"/>
      <c r="CW49" s="12"/>
      <c r="CX49" s="12"/>
      <c r="CY49" s="12"/>
      <c r="CZ49" s="12"/>
      <c r="DA49" s="12"/>
      <c r="DB49" s="12"/>
      <c r="DC49" s="12"/>
      <c r="DD49" s="12"/>
      <c r="DE49" s="12"/>
      <c r="DF49" s="12"/>
      <c r="DG49" s="12"/>
      <c r="DH49" s="12"/>
      <c r="DI49" s="12"/>
      <c r="DJ49" s="12"/>
      <c r="DK49" s="12"/>
      <c r="DL49" s="12"/>
      <c r="DM49" s="12"/>
      <c r="DN49" s="12"/>
      <c r="DO49" s="12"/>
      <c r="DP49" s="12"/>
      <c r="DQ49" s="12"/>
      <c r="DR49" s="12"/>
      <c r="DS49" s="12"/>
      <c r="DT49" s="12"/>
      <c r="DU49" s="12"/>
      <c r="DV49" s="12"/>
      <c r="DW49" s="12"/>
      <c r="DX49" s="12"/>
      <c r="DY49" s="12"/>
      <c r="DZ49" s="12"/>
      <c r="EA49" s="12"/>
      <c r="EB49" s="12"/>
      <c r="EC49" s="12"/>
      <c r="ED49" s="12"/>
      <c r="EE49" s="12"/>
      <c r="EF49" s="12"/>
      <c r="EG49" s="12"/>
      <c r="EH49" s="12"/>
      <c r="EI49" s="12"/>
      <c r="EJ49" s="12"/>
      <c r="EK49" s="12"/>
      <c r="EL49" s="12"/>
      <c r="EM49" s="12"/>
      <c r="EN49" s="12"/>
      <c r="EO49" s="12"/>
      <c r="EP49" s="12"/>
      <c r="EQ49" s="12"/>
      <c r="ER49" s="12"/>
      <c r="ES49" s="12"/>
      <c r="ET49" s="12"/>
      <c r="EU49" s="12"/>
      <c r="EV49" s="12"/>
      <c r="EW49" s="12"/>
      <c r="EX49" s="12"/>
      <c r="EY49" s="12"/>
      <c r="EZ49" s="12"/>
      <c r="FA49" s="12"/>
      <c r="FB49" s="12"/>
      <c r="FC49" s="12"/>
      <c r="FD49" s="12"/>
      <c r="FE49" s="12"/>
      <c r="FF49" s="12"/>
      <c r="FG49" s="12"/>
      <c r="FH49" s="12"/>
      <c r="FI49" s="12"/>
      <c r="FJ49" s="12"/>
      <c r="FK49" s="12"/>
      <c r="FL49" s="12"/>
      <c r="FM49" s="12"/>
      <c r="FN49" s="12"/>
      <c r="FO49" s="12"/>
      <c r="FP49" s="12"/>
      <c r="FQ49" s="12"/>
      <c r="FR49" s="12"/>
      <c r="FS49" s="12"/>
      <c r="FT49" s="12"/>
      <c r="FU49" s="12"/>
      <c r="FV49" s="12"/>
      <c r="FW49" s="12"/>
      <c r="FX49" s="12"/>
      <c r="FY49" s="12"/>
      <c r="FZ49" s="12"/>
      <c r="GA49" s="12"/>
      <c r="GB49" s="12"/>
      <c r="GC49" s="12"/>
      <c r="GD49" s="12"/>
      <c r="GE49" s="12"/>
      <c r="GF49" s="12"/>
      <c r="GG49" s="12"/>
      <c r="GH49" s="12"/>
      <c r="GI49" s="12"/>
      <c r="GJ49" s="12"/>
      <c r="GK49" s="12"/>
      <c r="GL49" s="12"/>
      <c r="GM49" s="12"/>
      <c r="GN49" s="12"/>
      <c r="GO49" s="12"/>
      <c r="GP49" s="12"/>
      <c r="GQ49" s="12"/>
      <c r="GR49" s="12"/>
      <c r="GS49" s="12"/>
      <c r="GT49" s="12"/>
      <c r="GU49" s="12"/>
      <c r="GV49" s="12"/>
      <c r="GW49" s="12"/>
      <c r="GX49" s="12"/>
      <c r="GY49" s="12"/>
      <c r="GZ49" s="12"/>
      <c r="HA49" s="12"/>
      <c r="HB49" s="12"/>
      <c r="HC49" s="12"/>
      <c r="HD49" s="12"/>
    </row>
    <row r="50" spans="1:212" s="30" customFormat="1" ht="21.75" customHeight="1">
      <c r="A50" s="232"/>
      <c r="B50" s="305"/>
      <c r="C50" s="305"/>
      <c r="D50" s="305"/>
      <c r="E50" s="305"/>
      <c r="F50" s="305"/>
      <c r="G50" s="305"/>
      <c r="H50" s="102"/>
      <c r="I50" s="305"/>
      <c r="J50" s="305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  <c r="AZ50" s="12"/>
      <c r="BA50" s="12"/>
      <c r="BB50" s="12"/>
      <c r="BC50" s="12"/>
      <c r="BD50" s="12"/>
      <c r="BE50" s="12"/>
      <c r="BF50" s="12"/>
      <c r="BG50" s="12"/>
      <c r="BH50" s="12"/>
      <c r="BI50" s="12"/>
      <c r="BJ50" s="12"/>
      <c r="BK50" s="12"/>
      <c r="BL50" s="12"/>
      <c r="BM50" s="12"/>
      <c r="BN50" s="12"/>
      <c r="BO50" s="12"/>
      <c r="BP50" s="12"/>
      <c r="BQ50" s="12"/>
      <c r="BR50" s="12"/>
      <c r="BS50" s="12"/>
      <c r="BT50" s="12"/>
      <c r="BU50" s="12"/>
      <c r="BV50" s="12"/>
      <c r="BW50" s="12"/>
      <c r="BX50" s="12"/>
      <c r="BY50" s="12"/>
      <c r="BZ50" s="12"/>
      <c r="CA50" s="12"/>
      <c r="CB50" s="12"/>
      <c r="CC50" s="12"/>
      <c r="CD50" s="12"/>
      <c r="CE50" s="12"/>
      <c r="CF50" s="12"/>
      <c r="CG50" s="12"/>
      <c r="CH50" s="12"/>
      <c r="CI50" s="12"/>
      <c r="CJ50" s="12"/>
      <c r="CK50" s="12"/>
      <c r="CL50" s="12"/>
      <c r="CM50" s="12"/>
      <c r="CN50" s="12"/>
      <c r="CO50" s="12"/>
      <c r="CP50" s="12"/>
      <c r="CQ50" s="12"/>
      <c r="CR50" s="12"/>
      <c r="CS50" s="12"/>
      <c r="CT50" s="12"/>
      <c r="CU50" s="12"/>
      <c r="CV50" s="12"/>
      <c r="CW50" s="12"/>
      <c r="CX50" s="12"/>
      <c r="CY50" s="12"/>
      <c r="CZ50" s="12"/>
      <c r="DA50" s="12"/>
      <c r="DB50" s="12"/>
      <c r="DC50" s="12"/>
      <c r="DD50" s="12"/>
      <c r="DE50" s="12"/>
      <c r="DF50" s="12"/>
      <c r="DG50" s="12"/>
      <c r="DH50" s="12"/>
      <c r="DI50" s="12"/>
      <c r="DJ50" s="12"/>
      <c r="DK50" s="12"/>
      <c r="DL50" s="12"/>
      <c r="DM50" s="12"/>
      <c r="DN50" s="12"/>
      <c r="DO50" s="12"/>
      <c r="DP50" s="12"/>
      <c r="DQ50" s="12"/>
      <c r="DR50" s="12"/>
      <c r="DS50" s="12"/>
      <c r="DT50" s="12"/>
      <c r="DU50" s="12"/>
      <c r="DV50" s="12"/>
      <c r="DW50" s="12"/>
      <c r="DX50" s="12"/>
      <c r="DY50" s="12"/>
      <c r="DZ50" s="12"/>
      <c r="EA50" s="12"/>
      <c r="EB50" s="12"/>
      <c r="EC50" s="12"/>
      <c r="ED50" s="12"/>
      <c r="EE50" s="12"/>
      <c r="EF50" s="12"/>
      <c r="EG50" s="12"/>
      <c r="EH50" s="12"/>
      <c r="EI50" s="12"/>
      <c r="EJ50" s="12"/>
      <c r="EK50" s="12"/>
      <c r="EL50" s="12"/>
      <c r="EM50" s="12"/>
      <c r="EN50" s="12"/>
      <c r="EO50" s="12"/>
      <c r="EP50" s="12"/>
      <c r="EQ50" s="12"/>
      <c r="ER50" s="12"/>
      <c r="ES50" s="12"/>
      <c r="ET50" s="12"/>
      <c r="EU50" s="12"/>
      <c r="EV50" s="12"/>
      <c r="EW50" s="12"/>
      <c r="EX50" s="12"/>
      <c r="EY50" s="12"/>
      <c r="EZ50" s="12"/>
      <c r="FA50" s="12"/>
      <c r="FB50" s="12"/>
      <c r="FC50" s="12"/>
      <c r="FD50" s="12"/>
      <c r="FE50" s="12"/>
      <c r="FF50" s="12"/>
      <c r="FG50" s="12"/>
      <c r="FH50" s="12"/>
      <c r="FI50" s="12"/>
      <c r="FJ50" s="12"/>
      <c r="FK50" s="12"/>
      <c r="FL50" s="12"/>
      <c r="FM50" s="12"/>
      <c r="FN50" s="12"/>
      <c r="FO50" s="12"/>
      <c r="FP50" s="12"/>
      <c r="FQ50" s="12"/>
      <c r="FR50" s="12"/>
      <c r="FS50" s="12"/>
      <c r="FT50" s="12"/>
      <c r="FU50" s="12"/>
      <c r="FV50" s="12"/>
      <c r="FW50" s="12"/>
      <c r="FX50" s="12"/>
      <c r="FY50" s="12"/>
      <c r="FZ50" s="12"/>
      <c r="GA50" s="12"/>
      <c r="GB50" s="12"/>
      <c r="GC50" s="12"/>
      <c r="GD50" s="12"/>
      <c r="GE50" s="12"/>
      <c r="GF50" s="12"/>
      <c r="GG50" s="12"/>
      <c r="GH50" s="12"/>
      <c r="GI50" s="12"/>
      <c r="GJ50" s="12"/>
      <c r="GK50" s="12"/>
      <c r="GL50" s="12"/>
      <c r="GM50" s="12"/>
      <c r="GN50" s="12"/>
      <c r="GO50" s="12"/>
      <c r="GP50" s="12"/>
      <c r="GQ50" s="12"/>
      <c r="GR50" s="12"/>
      <c r="GS50" s="12"/>
      <c r="GT50" s="12"/>
      <c r="GU50" s="12"/>
      <c r="GV50" s="12"/>
      <c r="GW50" s="12"/>
      <c r="GX50" s="12"/>
      <c r="GY50" s="12"/>
      <c r="GZ50" s="12"/>
      <c r="HA50" s="12"/>
      <c r="HB50" s="12"/>
      <c r="HC50" s="12"/>
      <c r="HD50" s="12"/>
    </row>
    <row r="51" spans="1:212" s="30" customFormat="1" ht="21.75" customHeight="1">
      <c r="A51" s="232"/>
      <c r="B51" s="305"/>
      <c r="C51" s="305"/>
      <c r="D51" s="305"/>
      <c r="E51" s="305"/>
      <c r="F51" s="305"/>
      <c r="G51" s="305"/>
      <c r="H51" s="102"/>
      <c r="I51" s="305"/>
      <c r="J51" s="305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  <c r="AZ51" s="12"/>
      <c r="BA51" s="12"/>
      <c r="BB51" s="12"/>
      <c r="BC51" s="12"/>
      <c r="BD51" s="12"/>
      <c r="BE51" s="12"/>
      <c r="BF51" s="12"/>
      <c r="BG51" s="12"/>
      <c r="BH51" s="12"/>
      <c r="BI51" s="12"/>
      <c r="BJ51" s="12"/>
      <c r="BK51" s="12"/>
      <c r="BL51" s="12"/>
      <c r="BM51" s="12"/>
      <c r="BN51" s="12"/>
      <c r="BO51" s="12"/>
      <c r="BP51" s="12"/>
      <c r="BQ51" s="12"/>
      <c r="BR51" s="12"/>
      <c r="BS51" s="12"/>
      <c r="BT51" s="12"/>
      <c r="BU51" s="12"/>
      <c r="BV51" s="12"/>
      <c r="BW51" s="12"/>
      <c r="BX51" s="12"/>
      <c r="BY51" s="12"/>
      <c r="BZ51" s="12"/>
      <c r="CA51" s="12"/>
      <c r="CB51" s="12"/>
      <c r="CC51" s="12"/>
      <c r="CD51" s="12"/>
      <c r="CE51" s="12"/>
      <c r="CF51" s="12"/>
      <c r="CG51" s="12"/>
      <c r="CH51" s="12"/>
      <c r="CI51" s="12"/>
      <c r="CJ51" s="12"/>
      <c r="CK51" s="12"/>
      <c r="CL51" s="12"/>
      <c r="CM51" s="12"/>
      <c r="CN51" s="12"/>
      <c r="CO51" s="12"/>
      <c r="CP51" s="12"/>
      <c r="CQ51" s="12"/>
      <c r="CR51" s="12"/>
      <c r="CS51" s="12"/>
      <c r="CT51" s="12"/>
      <c r="CU51" s="12"/>
      <c r="CV51" s="12"/>
      <c r="CW51" s="12"/>
      <c r="CX51" s="12"/>
      <c r="CY51" s="12"/>
      <c r="CZ51" s="12"/>
      <c r="DA51" s="12"/>
      <c r="DB51" s="12"/>
      <c r="DC51" s="12"/>
      <c r="DD51" s="12"/>
      <c r="DE51" s="12"/>
      <c r="DF51" s="12"/>
      <c r="DG51" s="12"/>
      <c r="DH51" s="12"/>
      <c r="DI51" s="12"/>
      <c r="DJ51" s="12"/>
      <c r="DK51" s="12"/>
      <c r="DL51" s="12"/>
      <c r="DM51" s="12"/>
      <c r="DN51" s="12"/>
      <c r="DO51" s="12"/>
      <c r="DP51" s="12"/>
      <c r="DQ51" s="12"/>
      <c r="DR51" s="12"/>
      <c r="DS51" s="12"/>
      <c r="DT51" s="12"/>
      <c r="DU51" s="12"/>
      <c r="DV51" s="12"/>
      <c r="DW51" s="12"/>
      <c r="DX51" s="12"/>
      <c r="DY51" s="12"/>
      <c r="DZ51" s="12"/>
      <c r="EA51" s="12"/>
      <c r="EB51" s="12"/>
      <c r="EC51" s="12"/>
      <c r="ED51" s="12"/>
      <c r="EE51" s="12"/>
      <c r="EF51" s="12"/>
      <c r="EG51" s="12"/>
      <c r="EH51" s="12"/>
      <c r="EI51" s="12"/>
      <c r="EJ51" s="12"/>
      <c r="EK51" s="12"/>
      <c r="EL51" s="12"/>
      <c r="EM51" s="12"/>
      <c r="EN51" s="12"/>
      <c r="EO51" s="12"/>
      <c r="EP51" s="12"/>
      <c r="EQ51" s="12"/>
      <c r="ER51" s="12"/>
      <c r="ES51" s="12"/>
      <c r="ET51" s="12"/>
      <c r="EU51" s="12"/>
      <c r="EV51" s="12"/>
      <c r="EW51" s="12"/>
      <c r="EX51" s="12"/>
      <c r="EY51" s="12"/>
      <c r="EZ51" s="12"/>
      <c r="FA51" s="12"/>
      <c r="FB51" s="12"/>
      <c r="FC51" s="12"/>
      <c r="FD51" s="12"/>
      <c r="FE51" s="12"/>
      <c r="FF51" s="12"/>
      <c r="FG51" s="12"/>
      <c r="FH51" s="12"/>
      <c r="FI51" s="12"/>
      <c r="FJ51" s="12"/>
      <c r="FK51" s="12"/>
      <c r="FL51" s="12"/>
      <c r="FM51" s="12"/>
      <c r="FN51" s="12"/>
      <c r="FO51" s="12"/>
      <c r="FP51" s="12"/>
      <c r="FQ51" s="12"/>
      <c r="FR51" s="12"/>
      <c r="FS51" s="12"/>
      <c r="FT51" s="12"/>
      <c r="FU51" s="12"/>
      <c r="FV51" s="12"/>
      <c r="FW51" s="12"/>
      <c r="FX51" s="12"/>
      <c r="FY51" s="12"/>
      <c r="FZ51" s="12"/>
      <c r="GA51" s="12"/>
      <c r="GB51" s="12"/>
      <c r="GC51" s="12"/>
      <c r="GD51" s="12"/>
      <c r="GE51" s="12"/>
      <c r="GF51" s="12"/>
      <c r="GG51" s="12"/>
      <c r="GH51" s="12"/>
      <c r="GI51" s="12"/>
      <c r="GJ51" s="12"/>
      <c r="GK51" s="12"/>
      <c r="GL51" s="12"/>
      <c r="GM51" s="12"/>
      <c r="GN51" s="12"/>
      <c r="GO51" s="12"/>
      <c r="GP51" s="12"/>
      <c r="GQ51" s="12"/>
      <c r="GR51" s="12"/>
      <c r="GS51" s="12"/>
      <c r="GT51" s="12"/>
      <c r="GU51" s="12"/>
      <c r="GV51" s="12"/>
      <c r="GW51" s="12"/>
      <c r="GX51" s="12"/>
      <c r="GY51" s="12"/>
      <c r="GZ51" s="12"/>
      <c r="HA51" s="12"/>
      <c r="HB51" s="12"/>
      <c r="HC51" s="12"/>
      <c r="HD51" s="12"/>
    </row>
    <row r="52" spans="1:212" s="30" customFormat="1" ht="21.75" customHeight="1">
      <c r="A52" s="34"/>
      <c r="B52" s="305"/>
      <c r="C52" s="305"/>
      <c r="D52" s="305"/>
      <c r="E52" s="305"/>
      <c r="F52" s="305"/>
      <c r="G52" s="305"/>
      <c r="H52" s="305"/>
      <c r="I52" s="305"/>
      <c r="J52" s="305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  <c r="AZ52" s="12"/>
      <c r="BA52" s="12"/>
      <c r="BB52" s="12"/>
      <c r="BC52" s="12"/>
      <c r="BD52" s="12"/>
      <c r="BE52" s="12"/>
      <c r="BF52" s="12"/>
      <c r="BG52" s="12"/>
      <c r="BH52" s="12"/>
      <c r="BI52" s="12"/>
      <c r="BJ52" s="12"/>
      <c r="BK52" s="12"/>
      <c r="BL52" s="12"/>
      <c r="BM52" s="12"/>
      <c r="BN52" s="12"/>
      <c r="BO52" s="12"/>
      <c r="BP52" s="12"/>
      <c r="BQ52" s="12"/>
      <c r="BR52" s="12"/>
      <c r="BS52" s="12"/>
      <c r="BT52" s="12"/>
      <c r="BU52" s="12"/>
      <c r="BV52" s="12"/>
      <c r="BW52" s="12"/>
      <c r="BX52" s="12"/>
      <c r="BY52" s="12"/>
      <c r="BZ52" s="12"/>
      <c r="CA52" s="12"/>
      <c r="CB52" s="12"/>
      <c r="CC52" s="12"/>
      <c r="CD52" s="12"/>
      <c r="CE52" s="12"/>
      <c r="CF52" s="12"/>
      <c r="CG52" s="12"/>
      <c r="CH52" s="12"/>
      <c r="CI52" s="12"/>
      <c r="CJ52" s="12"/>
      <c r="CK52" s="12"/>
      <c r="CL52" s="12"/>
      <c r="CM52" s="12"/>
      <c r="CN52" s="12"/>
      <c r="CO52" s="12"/>
      <c r="CP52" s="12"/>
      <c r="CQ52" s="12"/>
      <c r="CR52" s="12"/>
      <c r="CS52" s="12"/>
      <c r="CT52" s="12"/>
      <c r="CU52" s="12"/>
      <c r="CV52" s="12"/>
      <c r="CW52" s="12"/>
      <c r="CX52" s="12"/>
      <c r="CY52" s="12"/>
      <c r="CZ52" s="12"/>
      <c r="DA52" s="12"/>
      <c r="DB52" s="12"/>
      <c r="DC52" s="12"/>
      <c r="DD52" s="12"/>
      <c r="DE52" s="12"/>
      <c r="DF52" s="12"/>
      <c r="DG52" s="12"/>
      <c r="DH52" s="12"/>
      <c r="DI52" s="12"/>
      <c r="DJ52" s="12"/>
      <c r="DK52" s="12"/>
      <c r="DL52" s="12"/>
      <c r="DM52" s="12"/>
      <c r="DN52" s="12"/>
      <c r="DO52" s="12"/>
      <c r="DP52" s="12"/>
      <c r="DQ52" s="12"/>
      <c r="DR52" s="12"/>
      <c r="DS52" s="12"/>
      <c r="DT52" s="12"/>
      <c r="DU52" s="12"/>
      <c r="DV52" s="12"/>
      <c r="DW52" s="12"/>
      <c r="DX52" s="12"/>
      <c r="DY52" s="12"/>
      <c r="DZ52" s="12"/>
      <c r="EA52" s="12"/>
      <c r="EB52" s="12"/>
      <c r="EC52" s="12"/>
      <c r="ED52" s="12"/>
      <c r="EE52" s="12"/>
      <c r="EF52" s="12"/>
      <c r="EG52" s="12"/>
      <c r="EH52" s="12"/>
      <c r="EI52" s="12"/>
      <c r="EJ52" s="12"/>
      <c r="EK52" s="12"/>
      <c r="EL52" s="12"/>
      <c r="EM52" s="12"/>
      <c r="EN52" s="12"/>
      <c r="EO52" s="12"/>
      <c r="EP52" s="12"/>
      <c r="EQ52" s="12"/>
      <c r="ER52" s="12"/>
      <c r="ES52" s="12"/>
      <c r="ET52" s="12"/>
      <c r="EU52" s="12"/>
      <c r="EV52" s="12"/>
      <c r="EW52" s="12"/>
      <c r="EX52" s="12"/>
      <c r="EY52" s="12"/>
      <c r="EZ52" s="12"/>
      <c r="FA52" s="12"/>
      <c r="FB52" s="12"/>
      <c r="FC52" s="12"/>
      <c r="FD52" s="12"/>
      <c r="FE52" s="12"/>
      <c r="FF52" s="12"/>
      <c r="FG52" s="12"/>
      <c r="FH52" s="12"/>
      <c r="FI52" s="12"/>
      <c r="FJ52" s="12"/>
      <c r="FK52" s="12"/>
      <c r="FL52" s="12"/>
      <c r="FM52" s="12"/>
      <c r="FN52" s="12"/>
      <c r="FO52" s="12"/>
      <c r="FP52" s="12"/>
      <c r="FQ52" s="12"/>
      <c r="FR52" s="12"/>
      <c r="FS52" s="12"/>
      <c r="FT52" s="12"/>
      <c r="FU52" s="12"/>
      <c r="FV52" s="12"/>
      <c r="FW52" s="12"/>
      <c r="FX52" s="12"/>
      <c r="FY52" s="12"/>
      <c r="FZ52" s="12"/>
      <c r="GA52" s="12"/>
      <c r="GB52" s="12"/>
      <c r="GC52" s="12"/>
      <c r="GD52" s="12"/>
      <c r="GE52" s="12"/>
      <c r="GF52" s="12"/>
      <c r="GG52" s="12"/>
      <c r="GH52" s="12"/>
      <c r="GI52" s="12"/>
      <c r="GJ52" s="12"/>
      <c r="GK52" s="12"/>
      <c r="GL52" s="12"/>
      <c r="GM52" s="12"/>
      <c r="GN52" s="12"/>
      <c r="GO52" s="12"/>
      <c r="GP52" s="12"/>
      <c r="GQ52" s="12"/>
      <c r="GR52" s="12"/>
      <c r="GS52" s="12"/>
      <c r="GT52" s="12"/>
      <c r="GU52" s="12"/>
      <c r="GV52" s="12"/>
      <c r="GW52" s="12"/>
      <c r="GX52" s="12"/>
      <c r="GY52" s="12"/>
      <c r="GZ52" s="12"/>
      <c r="HA52" s="12"/>
      <c r="HB52" s="12"/>
      <c r="HC52" s="12"/>
      <c r="HD52" s="12"/>
    </row>
    <row r="53" spans="1:212" s="30" customFormat="1" ht="21.75" customHeight="1">
      <c r="A53" s="270"/>
      <c r="B53" s="305"/>
      <c r="C53" s="305"/>
      <c r="D53" s="305"/>
      <c r="E53" s="305"/>
      <c r="F53" s="305"/>
      <c r="G53" s="305"/>
      <c r="H53" s="305"/>
      <c r="I53" s="305"/>
      <c r="J53" s="305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  <c r="AZ53" s="12"/>
      <c r="BA53" s="12"/>
      <c r="BB53" s="12"/>
      <c r="BC53" s="12"/>
      <c r="BD53" s="12"/>
      <c r="BE53" s="12"/>
      <c r="BF53" s="12"/>
      <c r="BG53" s="12"/>
      <c r="BH53" s="12"/>
      <c r="BI53" s="12"/>
      <c r="BJ53" s="12"/>
      <c r="BK53" s="12"/>
      <c r="BL53" s="12"/>
      <c r="BM53" s="12"/>
      <c r="BN53" s="12"/>
      <c r="BO53" s="12"/>
      <c r="BP53" s="12"/>
      <c r="BQ53" s="12"/>
      <c r="BR53" s="12"/>
      <c r="BS53" s="12"/>
      <c r="BT53" s="12"/>
      <c r="BU53" s="12"/>
      <c r="BV53" s="12"/>
      <c r="BW53" s="12"/>
      <c r="BX53" s="12"/>
      <c r="BY53" s="12"/>
      <c r="BZ53" s="12"/>
      <c r="CA53" s="12"/>
      <c r="CB53" s="12"/>
      <c r="CC53" s="12"/>
      <c r="CD53" s="12"/>
      <c r="CE53" s="12"/>
      <c r="CF53" s="12"/>
      <c r="CG53" s="12"/>
      <c r="CH53" s="12"/>
      <c r="CI53" s="12"/>
      <c r="CJ53" s="12"/>
      <c r="CK53" s="12"/>
      <c r="CL53" s="12"/>
      <c r="CM53" s="12"/>
      <c r="CN53" s="12"/>
      <c r="CO53" s="12"/>
      <c r="CP53" s="12"/>
      <c r="CQ53" s="12"/>
      <c r="CR53" s="12"/>
      <c r="CS53" s="12"/>
      <c r="CT53" s="12"/>
      <c r="CU53" s="12"/>
      <c r="CV53" s="12"/>
      <c r="CW53" s="12"/>
      <c r="CX53" s="12"/>
      <c r="CY53" s="12"/>
      <c r="CZ53" s="12"/>
      <c r="DA53" s="12"/>
      <c r="DB53" s="12"/>
      <c r="DC53" s="12"/>
      <c r="DD53" s="12"/>
      <c r="DE53" s="12"/>
      <c r="DF53" s="12"/>
      <c r="DG53" s="12"/>
      <c r="DH53" s="12"/>
      <c r="DI53" s="12"/>
      <c r="DJ53" s="12"/>
      <c r="DK53" s="12"/>
      <c r="DL53" s="12"/>
      <c r="DM53" s="12"/>
      <c r="DN53" s="12"/>
      <c r="DO53" s="12"/>
      <c r="DP53" s="12"/>
      <c r="DQ53" s="12"/>
      <c r="DR53" s="12"/>
      <c r="DS53" s="12"/>
      <c r="DT53" s="12"/>
      <c r="DU53" s="12"/>
      <c r="DV53" s="12"/>
      <c r="DW53" s="12"/>
      <c r="DX53" s="12"/>
      <c r="DY53" s="12"/>
      <c r="DZ53" s="12"/>
      <c r="EA53" s="12"/>
      <c r="EB53" s="12"/>
      <c r="EC53" s="12"/>
      <c r="ED53" s="12"/>
      <c r="EE53" s="12"/>
      <c r="EF53" s="12"/>
      <c r="EG53" s="12"/>
      <c r="EH53" s="12"/>
      <c r="EI53" s="12"/>
      <c r="EJ53" s="12"/>
      <c r="EK53" s="12"/>
      <c r="EL53" s="12"/>
      <c r="EM53" s="12"/>
      <c r="EN53" s="12"/>
      <c r="EO53" s="12"/>
      <c r="EP53" s="12"/>
      <c r="EQ53" s="12"/>
      <c r="ER53" s="12"/>
      <c r="ES53" s="12"/>
      <c r="ET53" s="12"/>
      <c r="EU53" s="12"/>
      <c r="EV53" s="12"/>
      <c r="EW53" s="12"/>
      <c r="EX53" s="12"/>
      <c r="EY53" s="12"/>
      <c r="EZ53" s="12"/>
      <c r="FA53" s="12"/>
      <c r="FB53" s="12"/>
      <c r="FC53" s="12"/>
      <c r="FD53" s="12"/>
      <c r="FE53" s="12"/>
      <c r="FF53" s="12"/>
      <c r="FG53" s="12"/>
      <c r="FH53" s="12"/>
      <c r="FI53" s="12"/>
      <c r="FJ53" s="12"/>
      <c r="FK53" s="12"/>
      <c r="FL53" s="12"/>
      <c r="FM53" s="12"/>
      <c r="FN53" s="12"/>
      <c r="FO53" s="12"/>
      <c r="FP53" s="12"/>
      <c r="FQ53" s="12"/>
      <c r="FR53" s="12"/>
      <c r="FS53" s="12"/>
      <c r="FT53" s="12"/>
      <c r="FU53" s="12"/>
      <c r="FV53" s="12"/>
      <c r="FW53" s="12"/>
      <c r="FX53" s="12"/>
      <c r="FY53" s="12"/>
      <c r="FZ53" s="12"/>
      <c r="GA53" s="12"/>
      <c r="GB53" s="12"/>
      <c r="GC53" s="12"/>
      <c r="GD53" s="12"/>
      <c r="GE53" s="12"/>
      <c r="GF53" s="12"/>
      <c r="GG53" s="12"/>
      <c r="GH53" s="12"/>
      <c r="GI53" s="12"/>
      <c r="GJ53" s="12"/>
      <c r="GK53" s="12"/>
      <c r="GL53" s="12"/>
      <c r="GM53" s="12"/>
      <c r="GN53" s="12"/>
      <c r="GO53" s="12"/>
      <c r="GP53" s="12"/>
      <c r="GQ53" s="12"/>
      <c r="GR53" s="12"/>
      <c r="GS53" s="12"/>
      <c r="GT53" s="12"/>
      <c r="GU53" s="12"/>
      <c r="GV53" s="12"/>
      <c r="GW53" s="12"/>
      <c r="GX53" s="12"/>
      <c r="GY53" s="12"/>
      <c r="GZ53" s="12"/>
      <c r="HA53" s="12"/>
      <c r="HB53" s="12"/>
      <c r="HC53" s="12"/>
      <c r="HD53" s="12"/>
    </row>
    <row r="54" spans="1:212" s="30" customFormat="1" ht="21.75" customHeight="1">
      <c r="A54" s="34"/>
      <c r="B54" s="305"/>
      <c r="C54" s="305"/>
      <c r="D54" s="305"/>
      <c r="E54" s="305"/>
      <c r="F54" s="305"/>
      <c r="G54" s="305"/>
      <c r="H54" s="305"/>
      <c r="I54" s="305"/>
      <c r="J54" s="305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  <c r="AZ54" s="12"/>
      <c r="BA54" s="12"/>
      <c r="BB54" s="12"/>
      <c r="BC54" s="12"/>
      <c r="BD54" s="12"/>
      <c r="BE54" s="12"/>
      <c r="BF54" s="12"/>
      <c r="BG54" s="12"/>
      <c r="BH54" s="12"/>
      <c r="BI54" s="12"/>
      <c r="BJ54" s="12"/>
      <c r="BK54" s="12"/>
      <c r="BL54" s="12"/>
      <c r="BM54" s="12"/>
      <c r="BN54" s="12"/>
      <c r="BO54" s="12"/>
      <c r="BP54" s="12"/>
      <c r="BQ54" s="12"/>
      <c r="BR54" s="12"/>
      <c r="BS54" s="12"/>
      <c r="BT54" s="12"/>
      <c r="BU54" s="12"/>
      <c r="BV54" s="12"/>
      <c r="BW54" s="12"/>
      <c r="BX54" s="12"/>
      <c r="BY54" s="12"/>
      <c r="BZ54" s="12"/>
      <c r="CA54" s="12"/>
      <c r="CB54" s="12"/>
      <c r="CC54" s="12"/>
      <c r="CD54" s="12"/>
      <c r="CE54" s="12"/>
      <c r="CF54" s="12"/>
      <c r="CG54" s="12"/>
      <c r="CH54" s="12"/>
      <c r="CI54" s="12"/>
      <c r="CJ54" s="12"/>
      <c r="CK54" s="12"/>
      <c r="CL54" s="12"/>
      <c r="CM54" s="12"/>
      <c r="CN54" s="12"/>
      <c r="CO54" s="12"/>
      <c r="CP54" s="12"/>
      <c r="CQ54" s="12"/>
      <c r="CR54" s="12"/>
      <c r="CS54" s="12"/>
      <c r="CT54" s="12"/>
      <c r="CU54" s="12"/>
      <c r="CV54" s="12"/>
      <c r="CW54" s="12"/>
      <c r="CX54" s="12"/>
      <c r="CY54" s="12"/>
      <c r="CZ54" s="12"/>
      <c r="DA54" s="12"/>
      <c r="DB54" s="12"/>
      <c r="DC54" s="12"/>
      <c r="DD54" s="12"/>
      <c r="DE54" s="12"/>
      <c r="DF54" s="12"/>
      <c r="DG54" s="12"/>
      <c r="DH54" s="12"/>
      <c r="DI54" s="12"/>
      <c r="DJ54" s="12"/>
      <c r="DK54" s="12"/>
      <c r="DL54" s="12"/>
      <c r="DM54" s="12"/>
      <c r="DN54" s="12"/>
      <c r="DO54" s="12"/>
      <c r="DP54" s="12"/>
      <c r="DQ54" s="12"/>
      <c r="DR54" s="12"/>
      <c r="DS54" s="12"/>
      <c r="DT54" s="12"/>
      <c r="DU54" s="12"/>
      <c r="DV54" s="12"/>
      <c r="DW54" s="12"/>
      <c r="DX54" s="12"/>
      <c r="DY54" s="12"/>
      <c r="DZ54" s="12"/>
      <c r="EA54" s="12"/>
      <c r="EB54" s="12"/>
      <c r="EC54" s="12"/>
      <c r="ED54" s="12"/>
      <c r="EE54" s="12"/>
      <c r="EF54" s="12"/>
      <c r="EG54" s="12"/>
      <c r="EH54" s="12"/>
      <c r="EI54" s="12"/>
      <c r="EJ54" s="12"/>
      <c r="EK54" s="12"/>
      <c r="EL54" s="12"/>
      <c r="EM54" s="12"/>
      <c r="EN54" s="12"/>
      <c r="EO54" s="12"/>
      <c r="EP54" s="12"/>
      <c r="EQ54" s="12"/>
      <c r="ER54" s="12"/>
      <c r="ES54" s="12"/>
      <c r="ET54" s="12"/>
      <c r="EU54" s="12"/>
      <c r="EV54" s="12"/>
      <c r="EW54" s="12"/>
      <c r="EX54" s="12"/>
      <c r="EY54" s="12"/>
      <c r="EZ54" s="12"/>
      <c r="FA54" s="12"/>
      <c r="FB54" s="12"/>
      <c r="FC54" s="12"/>
      <c r="FD54" s="12"/>
      <c r="FE54" s="12"/>
      <c r="FF54" s="12"/>
      <c r="FG54" s="12"/>
      <c r="FH54" s="12"/>
      <c r="FI54" s="12"/>
      <c r="FJ54" s="12"/>
      <c r="FK54" s="12"/>
      <c r="FL54" s="12"/>
      <c r="FM54" s="12"/>
      <c r="FN54" s="12"/>
      <c r="FO54" s="12"/>
      <c r="FP54" s="12"/>
      <c r="FQ54" s="12"/>
      <c r="FR54" s="12"/>
      <c r="FS54" s="12"/>
      <c r="FT54" s="12"/>
      <c r="FU54" s="12"/>
      <c r="FV54" s="12"/>
      <c r="FW54" s="12"/>
      <c r="FX54" s="12"/>
      <c r="FY54" s="12"/>
      <c r="FZ54" s="12"/>
      <c r="GA54" s="12"/>
      <c r="GB54" s="12"/>
      <c r="GC54" s="12"/>
      <c r="GD54" s="12"/>
      <c r="GE54" s="12"/>
      <c r="GF54" s="12"/>
      <c r="GG54" s="12"/>
      <c r="GH54" s="12"/>
      <c r="GI54" s="12"/>
      <c r="GJ54" s="12"/>
      <c r="GK54" s="12"/>
      <c r="GL54" s="12"/>
      <c r="GM54" s="12"/>
      <c r="GN54" s="12"/>
      <c r="GO54" s="12"/>
      <c r="GP54" s="12"/>
      <c r="GQ54" s="12"/>
      <c r="GR54" s="12"/>
      <c r="GS54" s="12"/>
      <c r="GT54" s="12"/>
      <c r="GU54" s="12"/>
      <c r="GV54" s="12"/>
      <c r="GW54" s="12"/>
      <c r="GX54" s="12"/>
      <c r="GY54" s="12"/>
      <c r="GZ54" s="12"/>
      <c r="HA54" s="12"/>
      <c r="HB54" s="12"/>
      <c r="HC54" s="12"/>
      <c r="HD54" s="12"/>
    </row>
    <row r="55" spans="1:212" s="35" customFormat="1" ht="21.75" customHeight="1">
      <c r="A55" s="271"/>
      <c r="B55" s="16"/>
      <c r="C55" s="16"/>
      <c r="D55" s="16"/>
      <c r="E55" s="16"/>
      <c r="F55" s="16"/>
      <c r="G55" s="16"/>
      <c r="H55" s="16"/>
      <c r="I55" s="16"/>
      <c r="J55" s="16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12"/>
      <c r="BA55" s="12"/>
      <c r="BB55" s="12"/>
      <c r="BC55" s="12"/>
      <c r="BD55" s="12"/>
      <c r="BE55" s="12"/>
      <c r="BF55" s="12"/>
      <c r="BG55" s="12"/>
      <c r="BH55" s="12"/>
      <c r="BI55" s="12"/>
      <c r="BJ55" s="12"/>
      <c r="BK55" s="12"/>
      <c r="BL55" s="12"/>
      <c r="BM55" s="12"/>
      <c r="BN55" s="12"/>
      <c r="BO55" s="12"/>
      <c r="BP55" s="12"/>
      <c r="BQ55" s="12"/>
      <c r="BR55" s="12"/>
      <c r="BS55" s="12"/>
      <c r="BT55" s="12"/>
      <c r="BU55" s="12"/>
      <c r="BV55" s="12"/>
      <c r="BW55" s="12"/>
      <c r="BX55" s="12"/>
      <c r="BY55" s="12"/>
      <c r="BZ55" s="12"/>
      <c r="CA55" s="12"/>
      <c r="CB55" s="12"/>
      <c r="CC55" s="12"/>
      <c r="CD55" s="12"/>
      <c r="CE55" s="12"/>
      <c r="CF55" s="12"/>
      <c r="CG55" s="12"/>
      <c r="CH55" s="12"/>
      <c r="CI55" s="12"/>
      <c r="CJ55" s="12"/>
      <c r="CK55" s="12"/>
      <c r="CL55" s="12"/>
      <c r="CM55" s="12"/>
      <c r="CN55" s="12"/>
      <c r="CO55" s="12"/>
      <c r="CP55" s="12"/>
      <c r="CQ55" s="12"/>
      <c r="CR55" s="12"/>
      <c r="CS55" s="12"/>
      <c r="CT55" s="12"/>
      <c r="CU55" s="12"/>
      <c r="CV55" s="12"/>
      <c r="CW55" s="12"/>
      <c r="CX55" s="12"/>
      <c r="CY55" s="12"/>
      <c r="CZ55" s="12"/>
      <c r="DA55" s="12"/>
      <c r="DB55" s="12"/>
      <c r="DC55" s="12"/>
      <c r="DD55" s="12"/>
      <c r="DE55" s="12"/>
      <c r="DF55" s="12"/>
      <c r="DG55" s="12"/>
      <c r="DH55" s="12"/>
      <c r="DI55" s="12"/>
      <c r="DJ55" s="12"/>
      <c r="DK55" s="12"/>
      <c r="DL55" s="12"/>
      <c r="DM55" s="12"/>
      <c r="DN55" s="12"/>
      <c r="DO55" s="12"/>
      <c r="DP55" s="12"/>
      <c r="DQ55" s="12"/>
      <c r="DR55" s="12"/>
      <c r="DS55" s="12"/>
      <c r="DT55" s="12"/>
      <c r="DU55" s="12"/>
      <c r="DV55" s="12"/>
      <c r="DW55" s="12"/>
      <c r="DX55" s="12"/>
      <c r="DY55" s="12"/>
      <c r="DZ55" s="12"/>
      <c r="EA55" s="12"/>
      <c r="EB55" s="12"/>
      <c r="EC55" s="12"/>
      <c r="ED55" s="12"/>
      <c r="EE55" s="12"/>
      <c r="EF55" s="12"/>
      <c r="EG55" s="12"/>
      <c r="EH55" s="12"/>
      <c r="EI55" s="12"/>
      <c r="EJ55" s="12"/>
      <c r="EK55" s="12"/>
      <c r="EL55" s="12"/>
      <c r="EM55" s="12"/>
      <c r="EN55" s="12"/>
      <c r="EO55" s="12"/>
      <c r="EP55" s="12"/>
      <c r="EQ55" s="12"/>
      <c r="ER55" s="12"/>
      <c r="ES55" s="12"/>
      <c r="ET55" s="12"/>
      <c r="EU55" s="12"/>
      <c r="EV55" s="12"/>
      <c r="EW55" s="12"/>
      <c r="EX55" s="12"/>
      <c r="EY55" s="12"/>
      <c r="EZ55" s="12"/>
      <c r="FA55" s="12"/>
      <c r="FB55" s="12"/>
      <c r="FC55" s="12"/>
      <c r="FD55" s="12"/>
      <c r="FE55" s="12"/>
      <c r="FF55" s="12"/>
      <c r="FG55" s="12"/>
      <c r="FH55" s="12"/>
      <c r="FI55" s="12"/>
      <c r="FJ55" s="12"/>
      <c r="FK55" s="12"/>
      <c r="FL55" s="12"/>
      <c r="FM55" s="12"/>
      <c r="FN55" s="12"/>
      <c r="FO55" s="12"/>
      <c r="FP55" s="12"/>
      <c r="FQ55" s="12"/>
      <c r="FR55" s="12"/>
      <c r="FS55" s="12"/>
      <c r="FT55" s="12"/>
      <c r="FU55" s="12"/>
      <c r="FV55" s="12"/>
      <c r="FW55" s="12"/>
      <c r="FX55" s="12"/>
      <c r="FY55" s="12"/>
      <c r="FZ55" s="12"/>
      <c r="GA55" s="12"/>
      <c r="GB55" s="12"/>
      <c r="GC55" s="12"/>
      <c r="GD55" s="12"/>
      <c r="GE55" s="12"/>
      <c r="GF55" s="12"/>
      <c r="GG55" s="12"/>
      <c r="GH55" s="12"/>
      <c r="GI55" s="12"/>
      <c r="GJ55" s="12"/>
      <c r="GK55" s="12"/>
      <c r="GL55" s="12"/>
      <c r="GM55" s="12"/>
      <c r="GN55" s="12"/>
      <c r="GO55" s="12"/>
      <c r="GP55" s="12"/>
      <c r="GQ55" s="12"/>
      <c r="GR55" s="12"/>
      <c r="GS55" s="12"/>
      <c r="GT55" s="12"/>
      <c r="GU55" s="12"/>
      <c r="GV55" s="12"/>
      <c r="GW55" s="12"/>
      <c r="GX55" s="12"/>
      <c r="GY55" s="12"/>
      <c r="GZ55" s="12"/>
      <c r="HA55" s="12"/>
      <c r="HB55" s="12"/>
      <c r="HC55" s="12"/>
      <c r="HD55" s="12"/>
    </row>
    <row r="56" spans="1:212" s="35" customFormat="1" ht="21.75" customHeight="1">
      <c r="A56" s="271"/>
      <c r="B56" s="16"/>
      <c r="C56" s="16"/>
      <c r="D56" s="16"/>
      <c r="E56" s="16"/>
      <c r="F56" s="16"/>
      <c r="G56" s="16"/>
      <c r="H56" s="16"/>
      <c r="I56" s="16"/>
      <c r="J56" s="16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  <c r="AZ56" s="12"/>
      <c r="BA56" s="12"/>
      <c r="BB56" s="12"/>
      <c r="BC56" s="12"/>
      <c r="BD56" s="12"/>
      <c r="BE56" s="12"/>
      <c r="BF56" s="12"/>
      <c r="BG56" s="12"/>
      <c r="BH56" s="12"/>
      <c r="BI56" s="12"/>
      <c r="BJ56" s="12"/>
      <c r="BK56" s="12"/>
      <c r="BL56" s="12"/>
      <c r="BM56" s="12"/>
      <c r="BN56" s="12"/>
      <c r="BO56" s="12"/>
      <c r="BP56" s="12"/>
      <c r="BQ56" s="12"/>
      <c r="BR56" s="12"/>
      <c r="BS56" s="12"/>
      <c r="BT56" s="12"/>
      <c r="BU56" s="12"/>
      <c r="BV56" s="12"/>
      <c r="BW56" s="12"/>
      <c r="BX56" s="12"/>
      <c r="BY56" s="12"/>
      <c r="BZ56" s="12"/>
      <c r="CA56" s="12"/>
      <c r="CB56" s="12"/>
      <c r="CC56" s="12"/>
      <c r="CD56" s="12"/>
      <c r="CE56" s="12"/>
      <c r="CF56" s="12"/>
      <c r="CG56" s="12"/>
      <c r="CH56" s="12"/>
      <c r="CI56" s="12"/>
      <c r="CJ56" s="12"/>
      <c r="CK56" s="12"/>
      <c r="CL56" s="12"/>
      <c r="CM56" s="12"/>
      <c r="CN56" s="12"/>
      <c r="CO56" s="12"/>
      <c r="CP56" s="12"/>
      <c r="CQ56" s="12"/>
      <c r="CR56" s="12"/>
      <c r="CS56" s="12"/>
      <c r="CT56" s="12"/>
      <c r="CU56" s="12"/>
      <c r="CV56" s="12"/>
      <c r="CW56" s="12"/>
      <c r="CX56" s="12"/>
      <c r="CY56" s="12"/>
      <c r="CZ56" s="12"/>
      <c r="DA56" s="12"/>
      <c r="DB56" s="12"/>
      <c r="DC56" s="12"/>
      <c r="DD56" s="12"/>
      <c r="DE56" s="12"/>
      <c r="DF56" s="12"/>
      <c r="DG56" s="12"/>
      <c r="DH56" s="12"/>
      <c r="DI56" s="12"/>
      <c r="DJ56" s="12"/>
      <c r="DK56" s="12"/>
      <c r="DL56" s="12"/>
      <c r="DM56" s="12"/>
      <c r="DN56" s="12"/>
      <c r="DO56" s="12"/>
      <c r="DP56" s="12"/>
      <c r="DQ56" s="12"/>
      <c r="DR56" s="12"/>
      <c r="DS56" s="12"/>
      <c r="DT56" s="12"/>
      <c r="DU56" s="12"/>
      <c r="DV56" s="12"/>
      <c r="DW56" s="12"/>
      <c r="DX56" s="12"/>
      <c r="DY56" s="12"/>
      <c r="DZ56" s="12"/>
      <c r="EA56" s="12"/>
      <c r="EB56" s="12"/>
      <c r="EC56" s="12"/>
      <c r="ED56" s="12"/>
      <c r="EE56" s="12"/>
      <c r="EF56" s="12"/>
      <c r="EG56" s="12"/>
      <c r="EH56" s="12"/>
      <c r="EI56" s="12"/>
      <c r="EJ56" s="12"/>
      <c r="EK56" s="12"/>
      <c r="EL56" s="12"/>
      <c r="EM56" s="12"/>
      <c r="EN56" s="12"/>
      <c r="EO56" s="12"/>
      <c r="EP56" s="12"/>
      <c r="EQ56" s="12"/>
      <c r="ER56" s="12"/>
      <c r="ES56" s="12"/>
      <c r="ET56" s="12"/>
      <c r="EU56" s="12"/>
      <c r="EV56" s="12"/>
      <c r="EW56" s="12"/>
      <c r="EX56" s="12"/>
      <c r="EY56" s="12"/>
      <c r="EZ56" s="12"/>
      <c r="FA56" s="12"/>
      <c r="FB56" s="12"/>
      <c r="FC56" s="12"/>
      <c r="FD56" s="12"/>
      <c r="FE56" s="12"/>
      <c r="FF56" s="12"/>
      <c r="FG56" s="12"/>
      <c r="FH56" s="12"/>
      <c r="FI56" s="12"/>
      <c r="FJ56" s="12"/>
      <c r="FK56" s="12"/>
      <c r="FL56" s="12"/>
      <c r="FM56" s="12"/>
      <c r="FN56" s="12"/>
      <c r="FO56" s="12"/>
      <c r="FP56" s="12"/>
      <c r="FQ56" s="12"/>
      <c r="FR56" s="12"/>
      <c r="FS56" s="12"/>
      <c r="FT56" s="12"/>
      <c r="FU56" s="12"/>
      <c r="FV56" s="12"/>
      <c r="FW56" s="12"/>
      <c r="FX56" s="12"/>
      <c r="FY56" s="12"/>
      <c r="FZ56" s="12"/>
      <c r="GA56" s="12"/>
      <c r="GB56" s="12"/>
      <c r="GC56" s="12"/>
      <c r="GD56" s="12"/>
      <c r="GE56" s="12"/>
      <c r="GF56" s="12"/>
      <c r="GG56" s="12"/>
      <c r="GH56" s="12"/>
      <c r="GI56" s="12"/>
      <c r="GJ56" s="12"/>
      <c r="GK56" s="12"/>
      <c r="GL56" s="12"/>
      <c r="GM56" s="12"/>
      <c r="GN56" s="12"/>
      <c r="GO56" s="12"/>
      <c r="GP56" s="12"/>
      <c r="GQ56" s="12"/>
      <c r="GR56" s="12"/>
      <c r="GS56" s="12"/>
      <c r="GT56" s="12"/>
      <c r="GU56" s="12"/>
      <c r="GV56" s="12"/>
      <c r="GW56" s="12"/>
      <c r="GX56" s="12"/>
      <c r="GY56" s="12"/>
      <c r="GZ56" s="12"/>
      <c r="HA56" s="12"/>
      <c r="HB56" s="12"/>
      <c r="HC56" s="12"/>
      <c r="HD56" s="12"/>
    </row>
    <row r="57" spans="1:212" s="35" customFormat="1" ht="21.75" customHeight="1">
      <c r="A57" s="271"/>
      <c r="B57" s="16"/>
      <c r="C57" s="16"/>
      <c r="D57" s="16"/>
      <c r="E57" s="16"/>
      <c r="F57" s="16"/>
      <c r="G57" s="16"/>
      <c r="H57" s="16"/>
      <c r="I57" s="16"/>
      <c r="J57" s="16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2"/>
      <c r="BL57" s="12"/>
      <c r="BM57" s="12"/>
      <c r="BN57" s="12"/>
      <c r="BO57" s="12"/>
      <c r="BP57" s="12"/>
      <c r="BQ57" s="12"/>
      <c r="BR57" s="12"/>
      <c r="BS57" s="12"/>
      <c r="BT57" s="12"/>
      <c r="BU57" s="12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2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  <c r="DD57" s="12"/>
      <c r="DE57" s="12"/>
      <c r="DF57" s="12"/>
      <c r="DG57" s="12"/>
      <c r="DH57" s="12"/>
      <c r="DI57" s="12"/>
      <c r="DJ57" s="12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2"/>
      <c r="EY57" s="12"/>
      <c r="EZ57" s="12"/>
      <c r="FA57" s="12"/>
      <c r="FB57" s="12"/>
      <c r="FC57" s="12"/>
      <c r="FD57" s="12"/>
      <c r="FE57" s="12"/>
      <c r="FF57" s="12"/>
      <c r="FG57" s="12"/>
      <c r="FH57" s="12"/>
      <c r="FI57" s="12"/>
      <c r="FJ57" s="12"/>
      <c r="FK57" s="12"/>
      <c r="FL57" s="12"/>
      <c r="FM57" s="12"/>
      <c r="FN57" s="12"/>
      <c r="FO57" s="12"/>
      <c r="FP57" s="12"/>
      <c r="FQ57" s="12"/>
      <c r="FR57" s="12"/>
      <c r="FS57" s="12"/>
      <c r="FT57" s="12"/>
      <c r="FU57" s="12"/>
      <c r="FV57" s="12"/>
      <c r="FW57" s="12"/>
      <c r="FX57" s="12"/>
      <c r="FY57" s="12"/>
      <c r="FZ57" s="12"/>
      <c r="GA57" s="12"/>
      <c r="GB57" s="12"/>
      <c r="GC57" s="12"/>
      <c r="GD57" s="12"/>
      <c r="GE57" s="12"/>
      <c r="GF57" s="12"/>
      <c r="GG57" s="12"/>
      <c r="GH57" s="12"/>
      <c r="GI57" s="12"/>
      <c r="GJ57" s="12"/>
      <c r="GK57" s="12"/>
      <c r="GL57" s="12"/>
      <c r="GM57" s="12"/>
      <c r="GN57" s="12"/>
      <c r="GO57" s="12"/>
      <c r="GP57" s="12"/>
      <c r="GQ57" s="12"/>
      <c r="GR57" s="12"/>
      <c r="GS57" s="12"/>
      <c r="GT57" s="12"/>
      <c r="GU57" s="12"/>
      <c r="GV57" s="12"/>
      <c r="GW57" s="12"/>
      <c r="GX57" s="12"/>
      <c r="GY57" s="12"/>
      <c r="GZ57" s="12"/>
      <c r="HA57" s="12"/>
      <c r="HB57" s="12"/>
      <c r="HC57" s="12"/>
      <c r="HD57" s="12"/>
    </row>
    <row r="58" spans="1:212" s="35" customFormat="1" ht="21.75" customHeight="1">
      <c r="A58" s="271"/>
      <c r="B58" s="16"/>
      <c r="C58" s="16"/>
      <c r="D58" s="16"/>
      <c r="E58" s="16"/>
      <c r="F58" s="16"/>
      <c r="G58" s="16"/>
      <c r="H58" s="16"/>
      <c r="I58" s="16"/>
      <c r="J58" s="16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  <c r="AZ58" s="12"/>
      <c r="BA58" s="12"/>
      <c r="BB58" s="12"/>
      <c r="BC58" s="12"/>
      <c r="BD58" s="12"/>
      <c r="BE58" s="12"/>
      <c r="BF58" s="12"/>
      <c r="BG58" s="12"/>
      <c r="BH58" s="12"/>
      <c r="BI58" s="12"/>
      <c r="BJ58" s="12"/>
      <c r="BK58" s="12"/>
      <c r="BL58" s="12"/>
      <c r="BM58" s="12"/>
      <c r="BN58" s="12"/>
      <c r="BO58" s="12"/>
      <c r="BP58" s="12"/>
      <c r="BQ58" s="12"/>
      <c r="BR58" s="12"/>
      <c r="BS58" s="12"/>
      <c r="BT58" s="12"/>
      <c r="BU58" s="12"/>
      <c r="BV58" s="12"/>
      <c r="BW58" s="12"/>
      <c r="BX58" s="12"/>
      <c r="BY58" s="12"/>
      <c r="BZ58" s="12"/>
      <c r="CA58" s="12"/>
      <c r="CB58" s="12"/>
      <c r="CC58" s="12"/>
      <c r="CD58" s="12"/>
      <c r="CE58" s="12"/>
      <c r="CF58" s="12"/>
      <c r="CG58" s="12"/>
      <c r="CH58" s="12"/>
      <c r="CI58" s="12"/>
      <c r="CJ58" s="12"/>
      <c r="CK58" s="12"/>
      <c r="CL58" s="12"/>
      <c r="CM58" s="12"/>
      <c r="CN58" s="12"/>
      <c r="CO58" s="12"/>
      <c r="CP58" s="12"/>
      <c r="CQ58" s="12"/>
      <c r="CR58" s="12"/>
      <c r="CS58" s="12"/>
      <c r="CT58" s="12"/>
      <c r="CU58" s="12"/>
      <c r="CV58" s="12"/>
      <c r="CW58" s="12"/>
      <c r="CX58" s="12"/>
      <c r="CY58" s="12"/>
      <c r="CZ58" s="12"/>
      <c r="DA58" s="12"/>
      <c r="DB58" s="12"/>
      <c r="DC58" s="12"/>
      <c r="DD58" s="12"/>
      <c r="DE58" s="12"/>
      <c r="DF58" s="12"/>
      <c r="DG58" s="12"/>
      <c r="DH58" s="12"/>
      <c r="DI58" s="12"/>
      <c r="DJ58" s="12"/>
      <c r="DK58" s="12"/>
      <c r="DL58" s="12"/>
      <c r="DM58" s="12"/>
      <c r="DN58" s="12"/>
      <c r="DO58" s="12"/>
      <c r="DP58" s="12"/>
      <c r="DQ58" s="12"/>
      <c r="DR58" s="12"/>
      <c r="DS58" s="12"/>
      <c r="DT58" s="12"/>
      <c r="DU58" s="12"/>
      <c r="DV58" s="12"/>
      <c r="DW58" s="12"/>
      <c r="DX58" s="12"/>
      <c r="DY58" s="12"/>
      <c r="DZ58" s="12"/>
      <c r="EA58" s="12"/>
      <c r="EB58" s="12"/>
      <c r="EC58" s="12"/>
      <c r="ED58" s="12"/>
      <c r="EE58" s="12"/>
      <c r="EF58" s="12"/>
      <c r="EG58" s="12"/>
      <c r="EH58" s="12"/>
      <c r="EI58" s="12"/>
      <c r="EJ58" s="12"/>
      <c r="EK58" s="12"/>
      <c r="EL58" s="12"/>
      <c r="EM58" s="12"/>
      <c r="EN58" s="12"/>
      <c r="EO58" s="12"/>
      <c r="EP58" s="12"/>
      <c r="EQ58" s="12"/>
      <c r="ER58" s="12"/>
      <c r="ES58" s="12"/>
      <c r="ET58" s="12"/>
      <c r="EU58" s="12"/>
      <c r="EV58" s="12"/>
      <c r="EW58" s="12"/>
      <c r="EX58" s="12"/>
      <c r="EY58" s="12"/>
      <c r="EZ58" s="12"/>
      <c r="FA58" s="12"/>
      <c r="FB58" s="12"/>
      <c r="FC58" s="12"/>
      <c r="FD58" s="12"/>
      <c r="FE58" s="12"/>
      <c r="FF58" s="12"/>
      <c r="FG58" s="12"/>
      <c r="FH58" s="12"/>
      <c r="FI58" s="12"/>
      <c r="FJ58" s="12"/>
      <c r="FK58" s="12"/>
      <c r="FL58" s="12"/>
      <c r="FM58" s="12"/>
      <c r="FN58" s="12"/>
      <c r="FO58" s="12"/>
      <c r="FP58" s="12"/>
      <c r="FQ58" s="12"/>
      <c r="FR58" s="12"/>
      <c r="FS58" s="12"/>
      <c r="FT58" s="12"/>
      <c r="FU58" s="12"/>
      <c r="FV58" s="12"/>
      <c r="FW58" s="12"/>
      <c r="FX58" s="12"/>
      <c r="FY58" s="12"/>
      <c r="FZ58" s="12"/>
      <c r="GA58" s="12"/>
      <c r="GB58" s="12"/>
      <c r="GC58" s="12"/>
      <c r="GD58" s="12"/>
      <c r="GE58" s="12"/>
      <c r="GF58" s="12"/>
      <c r="GG58" s="12"/>
      <c r="GH58" s="12"/>
      <c r="GI58" s="12"/>
      <c r="GJ58" s="12"/>
      <c r="GK58" s="12"/>
      <c r="GL58" s="12"/>
      <c r="GM58" s="12"/>
      <c r="GN58" s="12"/>
      <c r="GO58" s="12"/>
      <c r="GP58" s="12"/>
      <c r="GQ58" s="12"/>
      <c r="GR58" s="12"/>
      <c r="GS58" s="12"/>
      <c r="GT58" s="12"/>
      <c r="GU58" s="12"/>
      <c r="GV58" s="12"/>
      <c r="GW58" s="12"/>
      <c r="GX58" s="12"/>
      <c r="GY58" s="12"/>
      <c r="GZ58" s="12"/>
      <c r="HA58" s="12"/>
      <c r="HB58" s="12"/>
      <c r="HC58" s="12"/>
      <c r="HD58" s="12"/>
    </row>
    <row r="59" spans="1:212" s="35" customFormat="1" ht="21.75" customHeight="1">
      <c r="A59" s="271"/>
      <c r="B59" s="16"/>
      <c r="C59" s="16"/>
      <c r="D59" s="16"/>
      <c r="E59" s="16"/>
      <c r="F59" s="16"/>
      <c r="G59" s="16"/>
      <c r="H59" s="16"/>
      <c r="I59" s="16"/>
      <c r="J59" s="16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  <c r="AZ59" s="12"/>
      <c r="BA59" s="12"/>
      <c r="BB59" s="12"/>
      <c r="BC59" s="12"/>
      <c r="BD59" s="12"/>
      <c r="BE59" s="12"/>
      <c r="BF59" s="12"/>
      <c r="BG59" s="12"/>
      <c r="BH59" s="12"/>
      <c r="BI59" s="12"/>
      <c r="BJ59" s="12"/>
      <c r="BK59" s="12"/>
      <c r="BL59" s="12"/>
      <c r="BM59" s="12"/>
      <c r="BN59" s="12"/>
      <c r="BO59" s="12"/>
      <c r="BP59" s="12"/>
      <c r="BQ59" s="12"/>
      <c r="BR59" s="12"/>
      <c r="BS59" s="12"/>
      <c r="BT59" s="12"/>
      <c r="BU59" s="12"/>
      <c r="BV59" s="12"/>
      <c r="BW59" s="12"/>
      <c r="BX59" s="12"/>
      <c r="BY59" s="12"/>
      <c r="BZ59" s="12"/>
      <c r="CA59" s="12"/>
      <c r="CB59" s="12"/>
      <c r="CC59" s="12"/>
      <c r="CD59" s="12"/>
      <c r="CE59" s="12"/>
      <c r="CF59" s="12"/>
      <c r="CG59" s="12"/>
      <c r="CH59" s="12"/>
      <c r="CI59" s="12"/>
      <c r="CJ59" s="12"/>
      <c r="CK59" s="12"/>
      <c r="CL59" s="12"/>
      <c r="CM59" s="12"/>
      <c r="CN59" s="12"/>
      <c r="CO59" s="12"/>
      <c r="CP59" s="12"/>
      <c r="CQ59" s="12"/>
      <c r="CR59" s="12"/>
      <c r="CS59" s="12"/>
      <c r="CT59" s="12"/>
      <c r="CU59" s="12"/>
      <c r="CV59" s="12"/>
      <c r="CW59" s="12"/>
      <c r="CX59" s="12"/>
      <c r="CY59" s="12"/>
      <c r="CZ59" s="12"/>
      <c r="DA59" s="12"/>
      <c r="DB59" s="12"/>
      <c r="DC59" s="12"/>
      <c r="DD59" s="12"/>
      <c r="DE59" s="12"/>
      <c r="DF59" s="12"/>
      <c r="DG59" s="12"/>
      <c r="DH59" s="12"/>
      <c r="DI59" s="12"/>
      <c r="DJ59" s="12"/>
      <c r="DK59" s="12"/>
      <c r="DL59" s="12"/>
      <c r="DM59" s="12"/>
      <c r="DN59" s="12"/>
      <c r="DO59" s="12"/>
      <c r="DP59" s="12"/>
      <c r="DQ59" s="12"/>
      <c r="DR59" s="12"/>
      <c r="DS59" s="12"/>
      <c r="DT59" s="12"/>
      <c r="DU59" s="12"/>
      <c r="DV59" s="12"/>
      <c r="DW59" s="12"/>
      <c r="DX59" s="12"/>
      <c r="DY59" s="12"/>
      <c r="DZ59" s="12"/>
      <c r="EA59" s="12"/>
      <c r="EB59" s="12"/>
      <c r="EC59" s="12"/>
      <c r="ED59" s="12"/>
      <c r="EE59" s="12"/>
      <c r="EF59" s="12"/>
      <c r="EG59" s="12"/>
      <c r="EH59" s="12"/>
      <c r="EI59" s="12"/>
      <c r="EJ59" s="12"/>
      <c r="EK59" s="12"/>
      <c r="EL59" s="12"/>
      <c r="EM59" s="12"/>
      <c r="EN59" s="12"/>
      <c r="EO59" s="12"/>
      <c r="EP59" s="12"/>
      <c r="EQ59" s="12"/>
      <c r="ER59" s="12"/>
      <c r="ES59" s="12"/>
      <c r="ET59" s="12"/>
      <c r="EU59" s="12"/>
      <c r="EV59" s="12"/>
      <c r="EW59" s="12"/>
      <c r="EX59" s="12"/>
      <c r="EY59" s="12"/>
      <c r="EZ59" s="12"/>
      <c r="FA59" s="12"/>
      <c r="FB59" s="12"/>
      <c r="FC59" s="12"/>
      <c r="FD59" s="12"/>
      <c r="FE59" s="12"/>
      <c r="FF59" s="12"/>
      <c r="FG59" s="12"/>
      <c r="FH59" s="12"/>
      <c r="FI59" s="12"/>
      <c r="FJ59" s="12"/>
      <c r="FK59" s="12"/>
      <c r="FL59" s="12"/>
      <c r="FM59" s="12"/>
      <c r="FN59" s="12"/>
      <c r="FO59" s="12"/>
      <c r="FP59" s="12"/>
      <c r="FQ59" s="12"/>
      <c r="FR59" s="12"/>
      <c r="FS59" s="12"/>
      <c r="FT59" s="12"/>
      <c r="FU59" s="12"/>
      <c r="FV59" s="12"/>
      <c r="FW59" s="12"/>
      <c r="FX59" s="12"/>
      <c r="FY59" s="12"/>
      <c r="FZ59" s="12"/>
      <c r="GA59" s="12"/>
      <c r="GB59" s="12"/>
      <c r="GC59" s="12"/>
      <c r="GD59" s="12"/>
      <c r="GE59" s="12"/>
      <c r="GF59" s="12"/>
      <c r="GG59" s="12"/>
      <c r="GH59" s="12"/>
      <c r="GI59" s="12"/>
      <c r="GJ59" s="12"/>
      <c r="GK59" s="12"/>
      <c r="GL59" s="12"/>
      <c r="GM59" s="12"/>
      <c r="GN59" s="12"/>
      <c r="GO59" s="12"/>
      <c r="GP59" s="12"/>
      <c r="GQ59" s="12"/>
      <c r="GR59" s="12"/>
      <c r="GS59" s="12"/>
      <c r="GT59" s="12"/>
      <c r="GU59" s="12"/>
      <c r="GV59" s="12"/>
      <c r="GW59" s="12"/>
      <c r="GX59" s="12"/>
      <c r="GY59" s="12"/>
      <c r="GZ59" s="12"/>
      <c r="HA59" s="12"/>
      <c r="HB59" s="12"/>
      <c r="HC59" s="12"/>
      <c r="HD59" s="12"/>
    </row>
    <row r="60" spans="1:212" s="35" customFormat="1" ht="21.75" customHeight="1">
      <c r="A60" s="271"/>
      <c r="B60" s="16"/>
      <c r="C60" s="16"/>
      <c r="D60" s="16"/>
      <c r="E60" s="16"/>
      <c r="F60" s="16"/>
      <c r="G60" s="16"/>
      <c r="H60" s="16"/>
      <c r="I60" s="16"/>
      <c r="J60" s="16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2"/>
      <c r="BL60" s="12"/>
      <c r="BM60" s="12"/>
      <c r="BN60" s="12"/>
      <c r="BO60" s="12"/>
      <c r="BP60" s="12"/>
      <c r="BQ60" s="12"/>
      <c r="BR60" s="12"/>
      <c r="BS60" s="12"/>
      <c r="BT60" s="12"/>
      <c r="BU60" s="12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  <c r="CG60" s="12"/>
      <c r="CH60" s="12"/>
      <c r="CI60" s="12"/>
      <c r="CJ60" s="12"/>
      <c r="CK60" s="12"/>
      <c r="CL60" s="12"/>
      <c r="CM60" s="12"/>
      <c r="CN60" s="12"/>
      <c r="CO60" s="12"/>
      <c r="CP60" s="12"/>
      <c r="CQ60" s="12"/>
      <c r="CR60" s="12"/>
      <c r="CS60" s="12"/>
      <c r="CT60" s="12"/>
      <c r="CU60" s="12"/>
      <c r="CV60" s="12"/>
      <c r="CW60" s="12"/>
      <c r="CX60" s="12"/>
      <c r="CY60" s="12"/>
      <c r="CZ60" s="12"/>
      <c r="DA60" s="12"/>
      <c r="DB60" s="12"/>
      <c r="DC60" s="12"/>
      <c r="DD60" s="12"/>
      <c r="DE60" s="12"/>
      <c r="DF60" s="12"/>
      <c r="DG60" s="12"/>
      <c r="DH60" s="12"/>
      <c r="DI60" s="12"/>
      <c r="DJ60" s="12"/>
      <c r="DK60" s="12"/>
      <c r="DL60" s="12"/>
      <c r="DM60" s="12"/>
      <c r="DN60" s="12"/>
      <c r="DO60" s="12"/>
      <c r="DP60" s="12"/>
      <c r="DQ60" s="12"/>
      <c r="DR60" s="12"/>
      <c r="DS60" s="12"/>
      <c r="DT60" s="12"/>
      <c r="DU60" s="12"/>
      <c r="DV60" s="12"/>
      <c r="DW60" s="12"/>
      <c r="DX60" s="12"/>
      <c r="DY60" s="12"/>
      <c r="DZ60" s="12"/>
      <c r="EA60" s="12"/>
      <c r="EB60" s="12"/>
      <c r="EC60" s="12"/>
      <c r="ED60" s="12"/>
      <c r="EE60" s="12"/>
      <c r="EF60" s="12"/>
      <c r="EG60" s="12"/>
      <c r="EH60" s="12"/>
      <c r="EI60" s="12"/>
      <c r="EJ60" s="12"/>
      <c r="EK60" s="12"/>
      <c r="EL60" s="12"/>
      <c r="EM60" s="12"/>
      <c r="EN60" s="12"/>
      <c r="EO60" s="12"/>
      <c r="EP60" s="12"/>
      <c r="EQ60" s="12"/>
      <c r="ER60" s="12"/>
      <c r="ES60" s="12"/>
      <c r="ET60" s="12"/>
      <c r="EU60" s="12"/>
      <c r="EV60" s="12"/>
      <c r="EW60" s="12"/>
      <c r="EX60" s="12"/>
      <c r="EY60" s="12"/>
      <c r="EZ60" s="12"/>
      <c r="FA60" s="12"/>
      <c r="FB60" s="12"/>
      <c r="FC60" s="12"/>
      <c r="FD60" s="12"/>
      <c r="FE60" s="12"/>
      <c r="FF60" s="12"/>
      <c r="FG60" s="12"/>
      <c r="FH60" s="12"/>
      <c r="FI60" s="12"/>
      <c r="FJ60" s="12"/>
      <c r="FK60" s="12"/>
      <c r="FL60" s="12"/>
      <c r="FM60" s="12"/>
      <c r="FN60" s="12"/>
      <c r="FO60" s="12"/>
      <c r="FP60" s="12"/>
      <c r="FQ60" s="12"/>
      <c r="FR60" s="12"/>
      <c r="FS60" s="12"/>
      <c r="FT60" s="12"/>
      <c r="FU60" s="12"/>
      <c r="FV60" s="12"/>
      <c r="FW60" s="12"/>
      <c r="FX60" s="12"/>
      <c r="FY60" s="12"/>
      <c r="FZ60" s="12"/>
      <c r="GA60" s="12"/>
      <c r="GB60" s="12"/>
      <c r="GC60" s="12"/>
      <c r="GD60" s="12"/>
      <c r="GE60" s="12"/>
      <c r="GF60" s="12"/>
      <c r="GG60" s="12"/>
      <c r="GH60" s="12"/>
      <c r="GI60" s="12"/>
      <c r="GJ60" s="12"/>
      <c r="GK60" s="12"/>
      <c r="GL60" s="12"/>
      <c r="GM60" s="12"/>
      <c r="GN60" s="12"/>
      <c r="GO60" s="12"/>
      <c r="GP60" s="12"/>
      <c r="GQ60" s="12"/>
      <c r="GR60" s="12"/>
      <c r="GS60" s="12"/>
      <c r="GT60" s="12"/>
      <c r="GU60" s="12"/>
      <c r="GV60" s="12"/>
      <c r="GW60" s="12"/>
      <c r="GX60" s="12"/>
      <c r="GY60" s="12"/>
      <c r="GZ60" s="12"/>
      <c r="HA60" s="12"/>
      <c r="HB60" s="12"/>
      <c r="HC60" s="12"/>
      <c r="HD60" s="12"/>
    </row>
    <row r="61" spans="1:212" s="35" customFormat="1" ht="21.75" customHeight="1">
      <c r="A61" s="271"/>
      <c r="B61" s="16"/>
      <c r="C61" s="16"/>
      <c r="D61" s="16"/>
      <c r="E61" s="16"/>
      <c r="F61" s="16"/>
      <c r="G61" s="16"/>
      <c r="H61" s="16"/>
      <c r="I61" s="16"/>
      <c r="J61" s="16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2"/>
      <c r="BC61" s="12"/>
      <c r="BD61" s="12"/>
      <c r="BE61" s="12"/>
      <c r="BF61" s="12"/>
      <c r="BG61" s="12"/>
      <c r="BH61" s="12"/>
      <c r="BI61" s="12"/>
      <c r="BJ61" s="12"/>
      <c r="BK61" s="12"/>
      <c r="BL61" s="12"/>
      <c r="BM61" s="12"/>
      <c r="BN61" s="12"/>
      <c r="BO61" s="12"/>
      <c r="BP61" s="12"/>
      <c r="BQ61" s="12"/>
      <c r="BR61" s="12"/>
      <c r="BS61" s="12"/>
      <c r="BT61" s="12"/>
      <c r="BU61" s="12"/>
      <c r="BV61" s="12"/>
      <c r="BW61" s="12"/>
      <c r="BX61" s="12"/>
      <c r="BY61" s="12"/>
      <c r="BZ61" s="12"/>
      <c r="CA61" s="12"/>
      <c r="CB61" s="12"/>
      <c r="CC61" s="12"/>
      <c r="CD61" s="12"/>
      <c r="CE61" s="12"/>
      <c r="CF61" s="12"/>
      <c r="CG61" s="12"/>
      <c r="CH61" s="12"/>
      <c r="CI61" s="12"/>
      <c r="CJ61" s="12"/>
      <c r="CK61" s="12"/>
      <c r="CL61" s="12"/>
      <c r="CM61" s="12"/>
      <c r="CN61" s="12"/>
      <c r="CO61" s="12"/>
      <c r="CP61" s="12"/>
      <c r="CQ61" s="12"/>
      <c r="CR61" s="12"/>
      <c r="CS61" s="12"/>
      <c r="CT61" s="12"/>
      <c r="CU61" s="12"/>
      <c r="CV61" s="12"/>
      <c r="CW61" s="12"/>
      <c r="CX61" s="12"/>
      <c r="CY61" s="12"/>
      <c r="CZ61" s="12"/>
      <c r="DA61" s="12"/>
      <c r="DB61" s="12"/>
      <c r="DC61" s="12"/>
      <c r="DD61" s="12"/>
      <c r="DE61" s="12"/>
      <c r="DF61" s="12"/>
      <c r="DG61" s="12"/>
      <c r="DH61" s="12"/>
      <c r="DI61" s="12"/>
      <c r="DJ61" s="12"/>
      <c r="DK61" s="12"/>
      <c r="DL61" s="12"/>
      <c r="DM61" s="12"/>
      <c r="DN61" s="12"/>
      <c r="DO61" s="12"/>
      <c r="DP61" s="12"/>
      <c r="DQ61" s="12"/>
      <c r="DR61" s="12"/>
      <c r="DS61" s="12"/>
      <c r="DT61" s="12"/>
      <c r="DU61" s="12"/>
      <c r="DV61" s="12"/>
      <c r="DW61" s="12"/>
      <c r="DX61" s="12"/>
      <c r="DY61" s="12"/>
      <c r="DZ61" s="12"/>
      <c r="EA61" s="12"/>
      <c r="EB61" s="12"/>
      <c r="EC61" s="12"/>
      <c r="ED61" s="12"/>
      <c r="EE61" s="12"/>
      <c r="EF61" s="12"/>
      <c r="EG61" s="12"/>
      <c r="EH61" s="12"/>
      <c r="EI61" s="12"/>
      <c r="EJ61" s="12"/>
      <c r="EK61" s="12"/>
      <c r="EL61" s="12"/>
      <c r="EM61" s="12"/>
      <c r="EN61" s="12"/>
      <c r="EO61" s="12"/>
      <c r="EP61" s="12"/>
      <c r="EQ61" s="12"/>
      <c r="ER61" s="12"/>
      <c r="ES61" s="12"/>
      <c r="ET61" s="12"/>
      <c r="EU61" s="12"/>
      <c r="EV61" s="12"/>
      <c r="EW61" s="12"/>
      <c r="EX61" s="12"/>
      <c r="EY61" s="12"/>
      <c r="EZ61" s="12"/>
      <c r="FA61" s="12"/>
      <c r="FB61" s="12"/>
      <c r="FC61" s="12"/>
      <c r="FD61" s="12"/>
      <c r="FE61" s="12"/>
      <c r="FF61" s="12"/>
      <c r="FG61" s="12"/>
      <c r="FH61" s="12"/>
      <c r="FI61" s="12"/>
      <c r="FJ61" s="12"/>
      <c r="FK61" s="12"/>
      <c r="FL61" s="12"/>
      <c r="FM61" s="12"/>
      <c r="FN61" s="12"/>
      <c r="FO61" s="12"/>
      <c r="FP61" s="12"/>
      <c r="FQ61" s="12"/>
      <c r="FR61" s="12"/>
      <c r="FS61" s="12"/>
      <c r="FT61" s="12"/>
      <c r="FU61" s="12"/>
      <c r="FV61" s="12"/>
      <c r="FW61" s="12"/>
      <c r="FX61" s="12"/>
      <c r="FY61" s="12"/>
      <c r="FZ61" s="12"/>
      <c r="GA61" s="12"/>
      <c r="GB61" s="12"/>
      <c r="GC61" s="12"/>
      <c r="GD61" s="12"/>
      <c r="GE61" s="12"/>
      <c r="GF61" s="12"/>
      <c r="GG61" s="12"/>
      <c r="GH61" s="12"/>
      <c r="GI61" s="12"/>
      <c r="GJ61" s="12"/>
      <c r="GK61" s="12"/>
      <c r="GL61" s="12"/>
      <c r="GM61" s="12"/>
      <c r="GN61" s="12"/>
      <c r="GO61" s="12"/>
      <c r="GP61" s="12"/>
      <c r="GQ61" s="12"/>
      <c r="GR61" s="12"/>
      <c r="GS61" s="12"/>
      <c r="GT61" s="12"/>
      <c r="GU61" s="12"/>
      <c r="GV61" s="12"/>
      <c r="GW61" s="12"/>
      <c r="GX61" s="12"/>
      <c r="GY61" s="12"/>
      <c r="GZ61" s="12"/>
      <c r="HA61" s="12"/>
      <c r="HB61" s="12"/>
      <c r="HC61" s="12"/>
      <c r="HD61" s="12"/>
    </row>
    <row r="62" spans="1:212" s="35" customFormat="1" ht="21.75" customHeight="1">
      <c r="A62" s="271"/>
      <c r="B62" s="16"/>
      <c r="C62" s="16"/>
      <c r="D62" s="16"/>
      <c r="E62" s="16"/>
      <c r="F62" s="16"/>
      <c r="G62" s="16"/>
      <c r="H62" s="16"/>
      <c r="I62" s="16"/>
      <c r="J62" s="16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  <c r="AZ62" s="12"/>
      <c r="BA62" s="12"/>
      <c r="BB62" s="12"/>
      <c r="BC62" s="12"/>
      <c r="BD62" s="12"/>
      <c r="BE62" s="12"/>
      <c r="BF62" s="12"/>
      <c r="BG62" s="12"/>
      <c r="BH62" s="12"/>
      <c r="BI62" s="12"/>
      <c r="BJ62" s="12"/>
      <c r="BK62" s="12"/>
      <c r="BL62" s="12"/>
      <c r="BM62" s="12"/>
      <c r="BN62" s="12"/>
      <c r="BO62" s="12"/>
      <c r="BP62" s="12"/>
      <c r="BQ62" s="12"/>
      <c r="BR62" s="12"/>
      <c r="BS62" s="12"/>
      <c r="BT62" s="12"/>
      <c r="BU62" s="12"/>
      <c r="BV62" s="12"/>
      <c r="BW62" s="12"/>
      <c r="BX62" s="12"/>
      <c r="BY62" s="12"/>
      <c r="BZ62" s="12"/>
      <c r="CA62" s="12"/>
      <c r="CB62" s="12"/>
      <c r="CC62" s="12"/>
      <c r="CD62" s="12"/>
      <c r="CE62" s="12"/>
      <c r="CF62" s="12"/>
      <c r="CG62" s="12"/>
      <c r="CH62" s="12"/>
      <c r="CI62" s="12"/>
      <c r="CJ62" s="12"/>
      <c r="CK62" s="12"/>
      <c r="CL62" s="12"/>
      <c r="CM62" s="12"/>
      <c r="CN62" s="12"/>
      <c r="CO62" s="12"/>
      <c r="CP62" s="12"/>
      <c r="CQ62" s="12"/>
      <c r="CR62" s="12"/>
      <c r="CS62" s="12"/>
      <c r="CT62" s="12"/>
      <c r="CU62" s="12"/>
      <c r="CV62" s="12"/>
      <c r="CW62" s="12"/>
      <c r="CX62" s="12"/>
      <c r="CY62" s="12"/>
      <c r="CZ62" s="12"/>
      <c r="DA62" s="12"/>
      <c r="DB62" s="12"/>
      <c r="DC62" s="12"/>
      <c r="DD62" s="12"/>
      <c r="DE62" s="12"/>
      <c r="DF62" s="12"/>
      <c r="DG62" s="12"/>
      <c r="DH62" s="12"/>
      <c r="DI62" s="12"/>
      <c r="DJ62" s="12"/>
      <c r="DK62" s="12"/>
      <c r="DL62" s="12"/>
      <c r="DM62" s="12"/>
      <c r="DN62" s="12"/>
      <c r="DO62" s="12"/>
      <c r="DP62" s="12"/>
      <c r="DQ62" s="12"/>
      <c r="DR62" s="12"/>
      <c r="DS62" s="12"/>
      <c r="DT62" s="12"/>
      <c r="DU62" s="12"/>
      <c r="DV62" s="12"/>
      <c r="DW62" s="12"/>
      <c r="DX62" s="12"/>
      <c r="DY62" s="12"/>
      <c r="DZ62" s="12"/>
      <c r="EA62" s="12"/>
      <c r="EB62" s="12"/>
      <c r="EC62" s="12"/>
      <c r="ED62" s="12"/>
      <c r="EE62" s="12"/>
      <c r="EF62" s="12"/>
      <c r="EG62" s="12"/>
      <c r="EH62" s="12"/>
      <c r="EI62" s="12"/>
      <c r="EJ62" s="12"/>
      <c r="EK62" s="12"/>
      <c r="EL62" s="12"/>
      <c r="EM62" s="12"/>
      <c r="EN62" s="12"/>
      <c r="EO62" s="12"/>
      <c r="EP62" s="12"/>
      <c r="EQ62" s="12"/>
      <c r="ER62" s="12"/>
      <c r="ES62" s="12"/>
      <c r="ET62" s="12"/>
      <c r="EU62" s="12"/>
      <c r="EV62" s="12"/>
      <c r="EW62" s="12"/>
      <c r="EX62" s="12"/>
      <c r="EY62" s="12"/>
      <c r="EZ62" s="12"/>
      <c r="FA62" s="12"/>
      <c r="FB62" s="12"/>
      <c r="FC62" s="12"/>
      <c r="FD62" s="12"/>
      <c r="FE62" s="12"/>
      <c r="FF62" s="12"/>
      <c r="FG62" s="12"/>
      <c r="FH62" s="12"/>
      <c r="FI62" s="12"/>
      <c r="FJ62" s="12"/>
      <c r="FK62" s="12"/>
      <c r="FL62" s="12"/>
      <c r="FM62" s="12"/>
      <c r="FN62" s="12"/>
      <c r="FO62" s="12"/>
      <c r="FP62" s="12"/>
      <c r="FQ62" s="12"/>
      <c r="FR62" s="12"/>
      <c r="FS62" s="12"/>
      <c r="FT62" s="12"/>
      <c r="FU62" s="12"/>
      <c r="FV62" s="12"/>
      <c r="FW62" s="12"/>
      <c r="FX62" s="12"/>
      <c r="FY62" s="12"/>
      <c r="FZ62" s="12"/>
      <c r="GA62" s="12"/>
      <c r="GB62" s="12"/>
      <c r="GC62" s="12"/>
      <c r="GD62" s="12"/>
      <c r="GE62" s="12"/>
      <c r="GF62" s="12"/>
      <c r="GG62" s="12"/>
      <c r="GH62" s="12"/>
      <c r="GI62" s="12"/>
      <c r="GJ62" s="12"/>
      <c r="GK62" s="12"/>
      <c r="GL62" s="12"/>
      <c r="GM62" s="12"/>
      <c r="GN62" s="12"/>
      <c r="GO62" s="12"/>
      <c r="GP62" s="12"/>
      <c r="GQ62" s="12"/>
      <c r="GR62" s="12"/>
      <c r="GS62" s="12"/>
      <c r="GT62" s="12"/>
      <c r="GU62" s="12"/>
      <c r="GV62" s="12"/>
      <c r="GW62" s="12"/>
      <c r="GX62" s="12"/>
      <c r="GY62" s="12"/>
      <c r="GZ62" s="12"/>
      <c r="HA62" s="12"/>
      <c r="HB62" s="12"/>
      <c r="HC62" s="12"/>
      <c r="HD62" s="12"/>
    </row>
    <row r="63" spans="1:212" ht="21.75" customHeight="1">
      <c r="A63" s="271"/>
    </row>
  </sheetData>
  <mergeCells count="6">
    <mergeCell ref="D8:J8"/>
    <mergeCell ref="H4:J4"/>
    <mergeCell ref="H5:J5"/>
    <mergeCell ref="H6:J6"/>
    <mergeCell ref="D5:F5"/>
    <mergeCell ref="D6:F6"/>
  </mergeCells>
  <phoneticPr fontId="15" type="noConversion"/>
  <pageMargins left="0.8" right="0.8" top="0.48" bottom="0.5" header="0.5" footer="0.5"/>
  <pageSetup paperSize="9" scale="73" firstPageNumber="10" orientation="portrait" useFirstPageNumber="1" r:id="rId1"/>
  <headerFooter alignWithMargins="0">
    <oddFooter>&amp;L   หมายเหตุประกอบงบการเงินเป็นส่วนหนึ่งของงบการเงินระหว่างกาลนี้
&amp;C&amp;P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</sheetPr>
  <dimension ref="A1:L64"/>
  <sheetViews>
    <sheetView tabSelected="1" view="pageBreakPreview" zoomScale="90" zoomScaleNormal="90" zoomScaleSheetLayoutView="90" workbookViewId="0"/>
  </sheetViews>
  <sheetFormatPr defaultColWidth="9.09765625" defaultRowHeight="22.5" customHeight="1"/>
  <cols>
    <col min="1" max="1" width="73.59765625" style="11" customWidth="1"/>
    <col min="2" max="2" width="13.69921875" style="11" customWidth="1"/>
    <col min="3" max="3" width="1.8984375" style="11" customWidth="1"/>
    <col min="4" max="4" width="13.69921875" style="11" customWidth="1"/>
    <col min="5" max="5" width="1.8984375" style="11" customWidth="1"/>
    <col min="6" max="6" width="13.69921875" style="11" customWidth="1"/>
    <col min="7" max="7" width="1.8984375" style="11" customWidth="1"/>
    <col min="8" max="8" width="13.69921875" style="11" customWidth="1"/>
    <col min="9" max="9" width="15.69921875" style="12" bestFit="1" customWidth="1"/>
    <col min="10" max="10" width="15" style="12" bestFit="1" customWidth="1"/>
    <col min="11" max="16384" width="9.09765625" style="12"/>
  </cols>
  <sheetData>
    <row r="1" spans="1:12" s="2" customFormat="1" ht="22.5" customHeight="1">
      <c r="A1" s="1" t="s">
        <v>116</v>
      </c>
      <c r="B1" s="1"/>
      <c r="C1" s="1"/>
      <c r="D1" s="1"/>
      <c r="E1" s="1"/>
      <c r="F1" s="1"/>
      <c r="G1" s="1"/>
      <c r="H1" s="1"/>
    </row>
    <row r="2" spans="1:12" s="2" customFormat="1" ht="22.5" customHeight="1">
      <c r="A2" s="8" t="s">
        <v>78</v>
      </c>
      <c r="B2" s="8"/>
      <c r="C2" s="8"/>
      <c r="D2" s="8"/>
      <c r="E2" s="8"/>
      <c r="F2" s="8"/>
      <c r="G2" s="8"/>
      <c r="H2" s="8"/>
    </row>
    <row r="3" spans="1:12" s="2" customFormat="1" ht="22.5" customHeight="1">
      <c r="A3" s="8"/>
      <c r="B3" s="8"/>
      <c r="C3" s="8"/>
      <c r="D3" s="8"/>
      <c r="E3" s="8"/>
      <c r="F3" s="8"/>
      <c r="G3" s="8"/>
      <c r="H3" s="8"/>
    </row>
    <row r="4" spans="1:12" s="2" customFormat="1" ht="22.5" customHeight="1">
      <c r="A4" s="8"/>
      <c r="B4" s="308"/>
      <c r="C4" s="307" t="s">
        <v>107</v>
      </c>
      <c r="D4" s="308"/>
      <c r="E4" s="167"/>
      <c r="F4" s="327" t="s">
        <v>108</v>
      </c>
      <c r="G4" s="327"/>
      <c r="H4" s="327"/>
    </row>
    <row r="5" spans="1:12" s="2" customFormat="1" ht="22.5" customHeight="1">
      <c r="A5" s="8"/>
      <c r="B5" s="324" t="s">
        <v>104</v>
      </c>
      <c r="C5" s="324"/>
      <c r="D5" s="324"/>
      <c r="E5" s="8"/>
      <c r="F5" s="324" t="s">
        <v>104</v>
      </c>
      <c r="G5" s="324"/>
      <c r="H5" s="324"/>
    </row>
    <row r="6" spans="1:12" s="2" customFormat="1" ht="22.5" customHeight="1">
      <c r="A6" s="8"/>
      <c r="B6" s="324" t="s">
        <v>103</v>
      </c>
      <c r="C6" s="324"/>
      <c r="D6" s="324"/>
      <c r="E6" s="8"/>
      <c r="F6" s="324" t="s">
        <v>103</v>
      </c>
      <c r="G6" s="324"/>
      <c r="H6" s="324"/>
    </row>
    <row r="7" spans="1:12" s="2" customFormat="1" ht="22.5" customHeight="1">
      <c r="A7" s="8"/>
      <c r="B7" s="43">
        <v>2562</v>
      </c>
      <c r="C7" s="16"/>
      <c r="D7" s="43">
        <v>2561</v>
      </c>
      <c r="E7" s="8"/>
      <c r="F7" s="43">
        <v>2562</v>
      </c>
      <c r="G7" s="16"/>
      <c r="H7" s="43">
        <v>2561</v>
      </c>
    </row>
    <row r="8" spans="1:12" s="2" customFormat="1" ht="22.5" customHeight="1">
      <c r="A8" s="8"/>
      <c r="B8" s="318" t="s">
        <v>164</v>
      </c>
      <c r="C8" s="318"/>
      <c r="D8" s="318"/>
      <c r="E8" s="318"/>
      <c r="F8" s="318"/>
      <c r="G8" s="318"/>
      <c r="H8" s="318"/>
    </row>
    <row r="9" spans="1:12" ht="18.75" customHeight="1">
      <c r="A9" s="69" t="s">
        <v>24</v>
      </c>
      <c r="B9" s="69"/>
      <c r="C9" s="69"/>
      <c r="D9" s="69"/>
      <c r="E9" s="69"/>
      <c r="F9" s="69"/>
      <c r="G9" s="69"/>
      <c r="H9" s="69"/>
    </row>
    <row r="10" spans="1:12" ht="18.75" customHeight="1">
      <c r="A10" s="71" t="s">
        <v>56</v>
      </c>
      <c r="B10" s="272">
        <v>9.1065000000000005</v>
      </c>
      <c r="C10" s="273"/>
      <c r="D10" s="272">
        <v>8.9705999999999992</v>
      </c>
      <c r="E10" s="273"/>
      <c r="F10" s="272">
        <v>9.1065000000000005</v>
      </c>
      <c r="G10" s="273"/>
      <c r="H10" s="272">
        <v>8.9705999999999992</v>
      </c>
      <c r="L10" s="282"/>
    </row>
    <row r="11" spans="1:12" ht="18.75" customHeight="1">
      <c r="A11" s="71"/>
      <c r="B11" s="87"/>
      <c r="C11" s="71"/>
      <c r="D11" s="87"/>
      <c r="E11" s="71"/>
      <c r="F11" s="87"/>
      <c r="G11" s="71"/>
      <c r="H11" s="87"/>
      <c r="L11" s="282"/>
    </row>
    <row r="12" spans="1:12" ht="18.75" customHeight="1">
      <c r="A12" s="73" t="s">
        <v>98</v>
      </c>
      <c r="B12" s="87"/>
      <c r="C12" s="71"/>
      <c r="D12" s="87"/>
      <c r="E12" s="73"/>
      <c r="F12" s="87"/>
      <c r="G12" s="71"/>
      <c r="H12" s="87"/>
      <c r="L12" s="282"/>
    </row>
    <row r="13" spans="1:12" ht="18.75" customHeight="1">
      <c r="A13" s="72" t="s">
        <v>16</v>
      </c>
      <c r="B13" s="87">
        <v>0.28449999999999998</v>
      </c>
      <c r="C13" s="71"/>
      <c r="D13" s="274">
        <v>0.35749999999999998</v>
      </c>
      <c r="E13" s="72"/>
      <c r="F13" s="87">
        <v>0.27900000000000003</v>
      </c>
      <c r="G13" s="71"/>
      <c r="H13" s="274">
        <v>0.35749999999999998</v>
      </c>
      <c r="L13" s="282"/>
    </row>
    <row r="14" spans="1:12" ht="18.75" customHeight="1">
      <c r="A14" s="89" t="s">
        <v>137</v>
      </c>
      <c r="B14" s="87"/>
      <c r="C14" s="71"/>
      <c r="D14" s="87"/>
      <c r="E14" s="89"/>
      <c r="F14" s="87"/>
      <c r="G14" s="71"/>
      <c r="H14" s="87"/>
      <c r="L14" s="282"/>
    </row>
    <row r="15" spans="1:12" ht="18.75" customHeight="1">
      <c r="A15" s="89" t="s">
        <v>89</v>
      </c>
      <c r="B15" s="87">
        <v>-7.7000000000000002E-3</v>
      </c>
      <c r="C15" s="71"/>
      <c r="D15" s="87">
        <v>-3.5000000000000001E-3</v>
      </c>
      <c r="E15" s="89"/>
      <c r="F15" s="87">
        <v>-7.7000000000000002E-3</v>
      </c>
      <c r="G15" s="71"/>
      <c r="H15" s="87">
        <v>-3.5000000000000001E-3</v>
      </c>
      <c r="L15" s="282"/>
    </row>
    <row r="16" spans="1:12" ht="18.75" customHeight="1">
      <c r="A16" s="89" t="s">
        <v>126</v>
      </c>
      <c r="B16" s="87">
        <v>4.7999999999999996E-3</v>
      </c>
      <c r="C16" s="71"/>
      <c r="D16" s="87">
        <v>0</v>
      </c>
      <c r="E16" s="89"/>
      <c r="F16" s="87">
        <v>4.7999999999999996E-3</v>
      </c>
      <c r="G16" s="71"/>
      <c r="H16" s="87">
        <v>0</v>
      </c>
      <c r="L16" s="282"/>
    </row>
    <row r="17" spans="1:12" ht="18.75" customHeight="1">
      <c r="A17" s="89" t="s">
        <v>90</v>
      </c>
      <c r="B17" s="87"/>
      <c r="C17" s="71"/>
      <c r="D17" s="87"/>
      <c r="E17" s="89"/>
      <c r="F17" s="87"/>
      <c r="G17" s="71"/>
      <c r="H17" s="87"/>
      <c r="L17" s="282"/>
    </row>
    <row r="18" spans="1:12" ht="18.75" customHeight="1">
      <c r="A18" s="89" t="s">
        <v>89</v>
      </c>
      <c r="B18" s="87">
        <v>1.55E-2</v>
      </c>
      <c r="C18" s="71"/>
      <c r="D18" s="274">
        <v>-1.52E-2</v>
      </c>
      <c r="E18" s="89"/>
      <c r="F18" s="87">
        <v>1.55E-2</v>
      </c>
      <c r="G18" s="71"/>
      <c r="H18" s="274">
        <v>-1.52E-2</v>
      </c>
      <c r="L18" s="282"/>
    </row>
    <row r="19" spans="1:12" ht="18.75" customHeight="1">
      <c r="A19" s="89" t="s">
        <v>96</v>
      </c>
      <c r="B19" s="87">
        <v>1.1000000000000001E-3</v>
      </c>
      <c r="C19" s="71"/>
      <c r="D19" s="87">
        <v>0</v>
      </c>
      <c r="E19" s="89"/>
      <c r="F19" s="87">
        <v>1.1000000000000001E-3</v>
      </c>
      <c r="G19" s="71"/>
      <c r="H19" s="87">
        <v>0</v>
      </c>
      <c r="L19" s="282"/>
    </row>
    <row r="20" spans="1:12" ht="18.75" customHeight="1">
      <c r="A20" s="89" t="s">
        <v>149</v>
      </c>
      <c r="B20" s="87">
        <v>-1.83E-2</v>
      </c>
      <c r="C20" s="71"/>
      <c r="D20" s="87">
        <v>0</v>
      </c>
      <c r="E20" s="89"/>
      <c r="F20" s="87">
        <v>-1.83E-2</v>
      </c>
      <c r="G20" s="71"/>
      <c r="H20" s="87">
        <v>0</v>
      </c>
      <c r="L20" s="282"/>
    </row>
    <row r="21" spans="1:12" ht="18.75" customHeight="1">
      <c r="A21" s="89" t="s">
        <v>145</v>
      </c>
      <c r="B21" s="87">
        <v>5.9</v>
      </c>
      <c r="C21" s="71"/>
      <c r="D21" s="87">
        <v>0</v>
      </c>
      <c r="E21" s="89"/>
      <c r="F21" s="87">
        <v>5.9</v>
      </c>
      <c r="G21" s="71"/>
      <c r="H21" s="87">
        <v>0</v>
      </c>
      <c r="L21" s="282"/>
    </row>
    <row r="22" spans="1:12" ht="18.75" customHeight="1">
      <c r="A22" s="89" t="s">
        <v>146</v>
      </c>
      <c r="B22" s="87">
        <v>-7.4999999999999997E-2</v>
      </c>
      <c r="C22" s="71"/>
      <c r="D22" s="87">
        <v>0</v>
      </c>
      <c r="E22" s="89"/>
      <c r="F22" s="87">
        <v>-7.4999999999999997E-2</v>
      </c>
      <c r="G22" s="71"/>
      <c r="H22" s="87">
        <v>0</v>
      </c>
      <c r="J22" s="196"/>
      <c r="L22" s="283"/>
    </row>
    <row r="23" spans="1:12" ht="18.75" customHeight="1">
      <c r="A23" s="89" t="s">
        <v>92</v>
      </c>
      <c r="B23" s="87">
        <v>-0.42299999999999999</v>
      </c>
      <c r="C23" s="71"/>
      <c r="D23" s="87">
        <v>-0.30430000000000001</v>
      </c>
      <c r="E23" s="89"/>
      <c r="F23" s="87">
        <v>-0.42299999999999999</v>
      </c>
      <c r="G23" s="71"/>
      <c r="H23" s="87">
        <v>-0.30430000000000001</v>
      </c>
      <c r="J23" s="197"/>
      <c r="L23" s="282"/>
    </row>
    <row r="24" spans="1:12" ht="18.75" customHeight="1">
      <c r="A24" s="89" t="s">
        <v>151</v>
      </c>
      <c r="B24" s="87">
        <v>-7.1662999999999997</v>
      </c>
      <c r="C24" s="71"/>
      <c r="D24" s="87">
        <v>0</v>
      </c>
      <c r="E24" s="89"/>
      <c r="F24" s="87">
        <v>-7.1639999999999997</v>
      </c>
      <c r="G24" s="71"/>
      <c r="H24" s="87">
        <v>0</v>
      </c>
      <c r="J24" s="197"/>
      <c r="L24" s="282"/>
    </row>
    <row r="25" spans="1:12" ht="18.75" customHeight="1" thickBot="1">
      <c r="A25" s="73" t="s">
        <v>65</v>
      </c>
      <c r="B25" s="82">
        <f>SUM(B10:B24)</f>
        <v>7.6220999999999997</v>
      </c>
      <c r="C25" s="73"/>
      <c r="D25" s="82">
        <f>SUM(D10:D24)</f>
        <v>9.0050999999999988</v>
      </c>
      <c r="E25" s="73"/>
      <c r="F25" s="82">
        <f>SUM(F10:F24)</f>
        <v>7.6189</v>
      </c>
      <c r="G25" s="73"/>
      <c r="H25" s="82">
        <f>SUM(H10:H24)</f>
        <v>9.0050999999999988</v>
      </c>
    </row>
    <row r="26" spans="1:12" ht="18.75" customHeight="1" thickTop="1">
      <c r="A26" s="17"/>
      <c r="B26" s="20"/>
      <c r="C26" s="17"/>
      <c r="D26" s="20"/>
      <c r="E26" s="17"/>
      <c r="F26" s="20"/>
      <c r="G26" s="17"/>
      <c r="H26" s="20"/>
    </row>
    <row r="27" spans="1:12" ht="18.75" customHeight="1">
      <c r="A27" s="73" t="s">
        <v>99</v>
      </c>
      <c r="B27" s="73"/>
      <c r="C27" s="73"/>
      <c r="D27" s="73"/>
      <c r="E27" s="73"/>
      <c r="F27" s="73"/>
      <c r="G27" s="73"/>
      <c r="H27" s="73"/>
      <c r="I27" s="30"/>
    </row>
    <row r="28" spans="1:12" ht="18.75" customHeight="1">
      <c r="A28" s="74" t="s">
        <v>51</v>
      </c>
      <c r="B28" s="104">
        <v>2.97</v>
      </c>
      <c r="C28" s="74"/>
      <c r="D28" s="104">
        <v>3.7</v>
      </c>
      <c r="E28" s="74"/>
      <c r="F28" s="104">
        <v>2.91</v>
      </c>
      <c r="G28" s="74"/>
      <c r="H28" s="104">
        <v>3.7</v>
      </c>
    </row>
    <row r="29" spans="1:12" ht="18.75" customHeight="1">
      <c r="A29" s="17"/>
      <c r="B29" s="17"/>
      <c r="C29" s="17"/>
      <c r="D29" s="17"/>
      <c r="E29" s="17"/>
      <c r="F29" s="17"/>
      <c r="G29" s="17"/>
      <c r="H29" s="17"/>
    </row>
    <row r="30" spans="1:12" ht="18.75" customHeight="1">
      <c r="A30" s="69" t="s">
        <v>18</v>
      </c>
      <c r="B30" s="69"/>
      <c r="C30" s="69"/>
      <c r="D30" s="69"/>
      <c r="E30" s="69"/>
      <c r="F30" s="69"/>
      <c r="G30" s="69"/>
      <c r="H30" s="69"/>
    </row>
    <row r="31" spans="1:12" ht="18.75" customHeight="1">
      <c r="A31" s="71" t="s">
        <v>80</v>
      </c>
      <c r="B31" s="198">
        <v>5423153229.9074078</v>
      </c>
      <c r="C31" s="71"/>
      <c r="D31" s="105">
        <v>3686687</v>
      </c>
      <c r="E31" s="71"/>
      <c r="F31" s="105">
        <v>5420867</v>
      </c>
      <c r="G31" s="71"/>
      <c r="H31" s="105">
        <v>3686687</v>
      </c>
    </row>
    <row r="32" spans="1:12" ht="18.75" customHeight="1">
      <c r="A32" s="71" t="s">
        <v>52</v>
      </c>
      <c r="B32" s="106">
        <v>1.0669999999999999</v>
      </c>
      <c r="C32" s="72"/>
      <c r="D32" s="106">
        <v>0.878</v>
      </c>
      <c r="E32" s="72"/>
      <c r="F32" s="106">
        <v>1.0620000000000001</v>
      </c>
      <c r="G32" s="72"/>
      <c r="H32" s="106">
        <v>0.878</v>
      </c>
    </row>
    <row r="33" spans="1:8" ht="22.5" customHeight="1">
      <c r="A33" s="71" t="s">
        <v>66</v>
      </c>
      <c r="B33" s="106">
        <v>4.0860000000000003</v>
      </c>
      <c r="C33" s="72"/>
      <c r="D33" s="106">
        <v>4.74</v>
      </c>
      <c r="E33" s="72"/>
      <c r="F33" s="106">
        <v>4.0229999999999997</v>
      </c>
      <c r="G33" s="72"/>
      <c r="H33" s="106">
        <v>4.74</v>
      </c>
    </row>
    <row r="34" spans="1:8" ht="22.5" customHeight="1">
      <c r="A34" s="71" t="s">
        <v>53</v>
      </c>
      <c r="B34" s="70"/>
      <c r="C34" s="72"/>
      <c r="D34" s="70"/>
      <c r="E34" s="72"/>
      <c r="F34" s="70"/>
      <c r="G34" s="72"/>
      <c r="H34" s="70"/>
    </row>
    <row r="35" spans="1:8" ht="22.5" customHeight="1">
      <c r="A35" s="311" t="s">
        <v>54</v>
      </c>
      <c r="B35" s="107">
        <v>61.65</v>
      </c>
      <c r="C35" s="301"/>
      <c r="D35" s="107">
        <v>3.24</v>
      </c>
      <c r="E35" s="301"/>
      <c r="F35" s="107">
        <v>1.85</v>
      </c>
      <c r="G35" s="301"/>
      <c r="H35" s="107">
        <v>3.24</v>
      </c>
    </row>
    <row r="36" spans="1:8" ht="22.5" customHeight="1">
      <c r="A36" s="71" t="s">
        <v>81</v>
      </c>
      <c r="B36" s="101">
        <v>3921259</v>
      </c>
      <c r="C36" s="71"/>
      <c r="D36" s="101">
        <v>3749714</v>
      </c>
      <c r="E36" s="71"/>
      <c r="F36" s="101">
        <v>3921008</v>
      </c>
      <c r="G36" s="71"/>
      <c r="H36" s="101">
        <v>3749714</v>
      </c>
    </row>
    <row r="37" spans="1:8" ht="22.5" customHeight="1">
      <c r="A37" s="17"/>
      <c r="B37" s="17"/>
      <c r="C37" s="17"/>
      <c r="D37" s="17"/>
      <c r="E37" s="17"/>
      <c r="F37" s="17"/>
      <c r="G37" s="17"/>
      <c r="H37" s="17"/>
    </row>
    <row r="38" spans="1:8" ht="22.5" customHeight="1">
      <c r="A38" s="73" t="s">
        <v>19</v>
      </c>
      <c r="B38" s="73"/>
      <c r="C38" s="73"/>
      <c r="D38" s="73"/>
      <c r="E38" s="73"/>
      <c r="F38" s="73"/>
      <c r="G38" s="73"/>
      <c r="H38" s="73"/>
    </row>
    <row r="39" spans="1:8" ht="41.25" customHeight="1">
      <c r="A39" s="333" t="s">
        <v>57</v>
      </c>
      <c r="B39" s="333"/>
      <c r="C39" s="333"/>
      <c r="D39" s="333"/>
      <c r="E39" s="333"/>
      <c r="F39" s="333"/>
      <c r="G39" s="333"/>
      <c r="H39" s="333"/>
    </row>
    <row r="40" spans="1:8" ht="22.5" customHeight="1">
      <c r="A40" s="17"/>
      <c r="B40" s="17"/>
      <c r="C40" s="17"/>
      <c r="D40" s="17"/>
      <c r="E40" s="17"/>
      <c r="F40" s="17"/>
      <c r="G40" s="17"/>
      <c r="H40" s="17"/>
    </row>
    <row r="41" spans="1:8" ht="22.5" customHeight="1">
      <c r="A41" s="17"/>
      <c r="B41" s="17"/>
      <c r="C41" s="17"/>
      <c r="D41" s="17"/>
      <c r="E41" s="17"/>
      <c r="F41" s="17"/>
      <c r="G41" s="17"/>
      <c r="H41" s="17"/>
    </row>
    <row r="42" spans="1:8" ht="22.5" customHeight="1">
      <c r="A42" s="17"/>
      <c r="B42" s="17"/>
      <c r="C42" s="17"/>
      <c r="D42" s="17"/>
      <c r="E42" s="17"/>
      <c r="F42" s="17"/>
      <c r="G42" s="17"/>
      <c r="H42" s="17"/>
    </row>
    <row r="43" spans="1:8" ht="22.5" customHeight="1">
      <c r="A43" s="17"/>
      <c r="B43" s="17"/>
      <c r="C43" s="17"/>
      <c r="D43" s="17"/>
      <c r="E43" s="17"/>
      <c r="F43" s="17"/>
      <c r="G43" s="17"/>
      <c r="H43" s="17"/>
    </row>
    <row r="44" spans="1:8" ht="22.5" customHeight="1">
      <c r="A44" s="17"/>
      <c r="B44" s="17"/>
      <c r="C44" s="17"/>
      <c r="D44" s="17"/>
      <c r="E44" s="17"/>
      <c r="F44" s="17"/>
      <c r="G44" s="17"/>
      <c r="H44" s="17"/>
    </row>
    <row r="45" spans="1:8" ht="22.5" customHeight="1">
      <c r="A45" s="17"/>
      <c r="B45" s="17"/>
      <c r="C45" s="17"/>
      <c r="D45" s="17"/>
      <c r="E45" s="17"/>
      <c r="F45" s="17"/>
      <c r="G45" s="17"/>
      <c r="H45" s="17"/>
    </row>
    <row r="46" spans="1:8" ht="22.5" customHeight="1">
      <c r="A46" s="17"/>
      <c r="B46" s="17"/>
      <c r="C46" s="17"/>
      <c r="D46" s="17"/>
      <c r="E46" s="17"/>
      <c r="F46" s="17"/>
      <c r="G46" s="17"/>
      <c r="H46" s="17"/>
    </row>
    <row r="47" spans="1:8" ht="22.5" customHeight="1">
      <c r="A47" s="17"/>
      <c r="B47" s="17"/>
      <c r="C47" s="17"/>
      <c r="D47" s="17"/>
      <c r="E47" s="17"/>
      <c r="F47" s="17"/>
      <c r="G47" s="17"/>
      <c r="H47" s="17"/>
    </row>
    <row r="48" spans="1:8" ht="22.5" customHeight="1">
      <c r="A48" s="17"/>
      <c r="B48" s="17"/>
      <c r="C48" s="17"/>
      <c r="D48" s="17"/>
      <c r="E48" s="17"/>
      <c r="F48" s="17"/>
      <c r="G48" s="17"/>
      <c r="H48" s="17"/>
    </row>
    <row r="49" spans="1:8" ht="22.5" customHeight="1">
      <c r="A49" s="17"/>
      <c r="B49" s="17"/>
      <c r="C49" s="17"/>
      <c r="D49" s="17"/>
      <c r="E49" s="17"/>
      <c r="F49" s="17"/>
      <c r="G49" s="17"/>
      <c r="H49" s="17"/>
    </row>
    <row r="50" spans="1:8" ht="22.5" customHeight="1">
      <c r="A50" s="17"/>
      <c r="B50" s="17"/>
      <c r="C50" s="17"/>
      <c r="D50" s="17"/>
      <c r="E50" s="17"/>
      <c r="F50" s="17"/>
      <c r="G50" s="17"/>
      <c r="H50" s="17"/>
    </row>
    <row r="51" spans="1:8" ht="22.5" customHeight="1">
      <c r="A51" s="17"/>
      <c r="B51" s="17"/>
      <c r="C51" s="17"/>
      <c r="D51" s="17"/>
      <c r="E51" s="17"/>
      <c r="F51" s="17"/>
      <c r="G51" s="17"/>
      <c r="H51" s="17"/>
    </row>
    <row r="52" spans="1:8" ht="22.5" customHeight="1">
      <c r="A52" s="17"/>
      <c r="B52" s="17"/>
      <c r="C52" s="17"/>
      <c r="D52" s="17"/>
      <c r="E52" s="17"/>
      <c r="F52" s="17"/>
      <c r="G52" s="17"/>
      <c r="H52" s="17"/>
    </row>
    <row r="53" spans="1:8" ht="22.5" customHeight="1">
      <c r="A53" s="17"/>
      <c r="B53" s="17"/>
      <c r="C53" s="17"/>
      <c r="D53" s="17"/>
      <c r="E53" s="17"/>
      <c r="F53" s="17"/>
      <c r="G53" s="17"/>
      <c r="H53" s="17"/>
    </row>
    <row r="54" spans="1:8" ht="22.5" customHeight="1">
      <c r="A54" s="17"/>
      <c r="B54" s="17"/>
      <c r="C54" s="17"/>
      <c r="D54" s="17"/>
      <c r="E54" s="17"/>
      <c r="F54" s="17"/>
      <c r="G54" s="17"/>
      <c r="H54" s="17"/>
    </row>
    <row r="55" spans="1:8" ht="22.5" customHeight="1">
      <c r="A55" s="17"/>
      <c r="B55" s="17"/>
      <c r="C55" s="17"/>
      <c r="D55" s="17"/>
      <c r="E55" s="17"/>
      <c r="F55" s="17"/>
      <c r="G55" s="17"/>
      <c r="H55" s="17"/>
    </row>
    <row r="56" spans="1:8" ht="22.5" customHeight="1">
      <c r="A56" s="17"/>
      <c r="B56" s="17"/>
      <c r="C56" s="17"/>
      <c r="D56" s="17"/>
      <c r="E56" s="17"/>
      <c r="F56" s="17"/>
      <c r="G56" s="17"/>
      <c r="H56" s="17"/>
    </row>
    <row r="57" spans="1:8" ht="22.5" customHeight="1">
      <c r="A57" s="17"/>
      <c r="B57" s="17"/>
      <c r="C57" s="17"/>
      <c r="D57" s="17"/>
      <c r="E57" s="17"/>
      <c r="F57" s="17"/>
      <c r="G57" s="17"/>
      <c r="H57" s="17"/>
    </row>
    <row r="58" spans="1:8" ht="22.5" customHeight="1">
      <c r="A58" s="17"/>
      <c r="B58" s="17"/>
      <c r="C58" s="17"/>
      <c r="D58" s="17"/>
      <c r="E58" s="17"/>
      <c r="F58" s="17"/>
      <c r="G58" s="17"/>
      <c r="H58" s="17"/>
    </row>
    <row r="59" spans="1:8" ht="22.5" customHeight="1">
      <c r="A59" s="17"/>
      <c r="B59" s="17"/>
      <c r="C59" s="17"/>
      <c r="D59" s="17"/>
      <c r="E59" s="17"/>
      <c r="F59" s="17"/>
      <c r="G59" s="17"/>
      <c r="H59" s="17"/>
    </row>
    <row r="60" spans="1:8" ht="22.5" customHeight="1">
      <c r="A60" s="17"/>
      <c r="B60" s="17"/>
      <c r="C60" s="17"/>
      <c r="D60" s="17"/>
      <c r="E60" s="17"/>
      <c r="F60" s="17"/>
      <c r="G60" s="17"/>
      <c r="H60" s="17"/>
    </row>
    <row r="61" spans="1:8" ht="22.5" customHeight="1">
      <c r="A61" s="17"/>
      <c r="B61" s="17"/>
      <c r="C61" s="17"/>
      <c r="D61" s="17"/>
      <c r="E61" s="17"/>
      <c r="F61" s="17"/>
      <c r="G61" s="17"/>
      <c r="H61" s="17"/>
    </row>
    <row r="62" spans="1:8" ht="22.5" customHeight="1">
      <c r="A62" s="17"/>
      <c r="B62" s="17"/>
      <c r="C62" s="17"/>
      <c r="D62" s="17"/>
      <c r="E62" s="17"/>
      <c r="F62" s="17"/>
      <c r="G62" s="17"/>
      <c r="H62" s="17"/>
    </row>
    <row r="63" spans="1:8" ht="22.5" customHeight="1">
      <c r="A63" s="17"/>
      <c r="B63" s="17"/>
      <c r="C63" s="17"/>
      <c r="D63" s="17"/>
      <c r="E63" s="17"/>
      <c r="F63" s="17"/>
      <c r="G63" s="17"/>
      <c r="H63" s="17"/>
    </row>
    <row r="64" spans="1:8" ht="22.5" customHeight="1">
      <c r="A64" s="17"/>
      <c r="B64" s="17"/>
      <c r="C64" s="17"/>
      <c r="D64" s="17"/>
      <c r="E64" s="17"/>
      <c r="F64" s="17"/>
      <c r="G64" s="17"/>
      <c r="H64" s="17"/>
    </row>
  </sheetData>
  <mergeCells count="7">
    <mergeCell ref="A39:H39"/>
    <mergeCell ref="F5:H5"/>
    <mergeCell ref="F6:H6"/>
    <mergeCell ref="F4:H4"/>
    <mergeCell ref="B5:D5"/>
    <mergeCell ref="B6:D6"/>
    <mergeCell ref="B8:H8"/>
  </mergeCells>
  <phoneticPr fontId="15" type="noConversion"/>
  <pageMargins left="0.8" right="0.5" top="0.48" bottom="0.5" header="0.5" footer="0.5"/>
  <pageSetup paperSize="9" scale="75" firstPageNumber="11" orientation="portrait" useFirstPageNumber="1" r:id="rId1"/>
  <headerFooter alignWithMargins="0">
    <oddFooter xml:space="preserve">&amp;L   หมายเหตุประกอบงบการเงินเป็นส่วนหนึ่งของงบการเงินระหว่างกาลนี้
&amp;C&amp;P&amp;R&amp;"Angsana New,Italic"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BS-3</vt:lpstr>
      <vt:lpstr>invest-4</vt:lpstr>
      <vt:lpstr>PL5-6</vt:lpstr>
      <vt:lpstr>กำไรขาดทุนเบ็ดเสร็จ3m7</vt:lpstr>
      <vt:lpstr>กำไรขาดทุนเบ็ดเสร็จ9m 8</vt:lpstr>
      <vt:lpstr>9</vt:lpstr>
      <vt:lpstr>CF 10</vt:lpstr>
      <vt:lpstr>11</vt:lpstr>
      <vt:lpstr>'11'!Print_Area</vt:lpstr>
      <vt:lpstr>'9'!Print_Area</vt:lpstr>
      <vt:lpstr>'BS-3'!Print_Area</vt:lpstr>
      <vt:lpstr>'CF 10'!Print_Area</vt:lpstr>
      <vt:lpstr>'invest-4'!Print_Area</vt:lpstr>
      <vt:lpstr>'PL5-6'!Print_Area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Jutatouch, Ohpassatchakul</cp:lastModifiedBy>
  <cp:lastPrinted>2019-11-01T06:50:14Z</cp:lastPrinted>
  <dcterms:created xsi:type="dcterms:W3CDTF">2006-01-03T07:48:30Z</dcterms:created>
  <dcterms:modified xsi:type="dcterms:W3CDTF">2019-11-05T03:59:39Z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