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Q3_2019\"/>
    </mc:Choice>
  </mc:AlternateContent>
  <bookViews>
    <workbookView xWindow="0" yWindow="0" windowWidth="20490" windowHeight="7755" tabRatio="398"/>
  </bookViews>
  <sheets>
    <sheet name="BS" sheetId="17" r:id="rId1"/>
    <sheet name="PL" sheetId="14" r:id="rId2"/>
    <sheet name="CE_Conso" sheetId="11" r:id="rId3"/>
    <sheet name="CE_Separate" sheetId="12" r:id="rId4"/>
    <sheet name="CF" sheetId="15" r:id="rId5"/>
  </sheets>
  <definedNames>
    <definedName name="_xlnm.Print_Area" localSheetId="0">BS!$A$1:$K$91</definedName>
    <definedName name="_xlnm.Print_Area" localSheetId="2">CE_Conso!$A$1:$V$31</definedName>
    <definedName name="_xlnm.Print_Area" localSheetId="3">CE_Separate!$A$1:$M$26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1" i="12" l="1"/>
  <c r="K102" i="14"/>
  <c r="I102" i="14"/>
  <c r="G102" i="14"/>
  <c r="E102" i="14"/>
  <c r="I24" i="12" l="1"/>
  <c r="G24" i="12"/>
  <c r="E24" i="12"/>
  <c r="M19" i="12"/>
  <c r="K19" i="12"/>
  <c r="I19" i="12"/>
  <c r="G19" i="12"/>
  <c r="E19" i="12"/>
  <c r="M18" i="12"/>
  <c r="J29" i="11"/>
  <c r="H29" i="11"/>
  <c r="F29" i="11"/>
  <c r="D29" i="11"/>
  <c r="V24" i="11"/>
  <c r="T24" i="11"/>
  <c r="R24" i="11"/>
  <c r="P24" i="11"/>
  <c r="N24" i="11"/>
  <c r="L24" i="11"/>
  <c r="J24" i="11"/>
  <c r="H24" i="11"/>
  <c r="F24" i="11"/>
  <c r="D24" i="11"/>
  <c r="V23" i="11"/>
  <c r="R23" i="11"/>
  <c r="P23" i="11"/>
  <c r="G85" i="17" l="1"/>
  <c r="E85" i="17"/>
  <c r="J81" i="17"/>
  <c r="J83" i="17" s="1"/>
  <c r="F81" i="17"/>
  <c r="F83" i="17" s="1"/>
  <c r="J56" i="17"/>
  <c r="H56" i="17"/>
  <c r="F56" i="17"/>
  <c r="D56" i="17"/>
  <c r="J49" i="17"/>
  <c r="J57" i="17" s="1"/>
  <c r="J84" i="17" s="1"/>
  <c r="H49" i="17"/>
  <c r="H57" i="17" s="1"/>
  <c r="F49" i="17"/>
  <c r="F57" i="17" s="1"/>
  <c r="D49" i="17"/>
  <c r="D57" i="17" s="1"/>
  <c r="J26" i="17"/>
  <c r="H26" i="17"/>
  <c r="F26" i="17"/>
  <c r="D26" i="17"/>
  <c r="J16" i="17"/>
  <c r="J27" i="17" s="1"/>
  <c r="H16" i="17"/>
  <c r="H27" i="17" s="1"/>
  <c r="F16" i="17"/>
  <c r="F27" i="17" s="1"/>
  <c r="D16" i="17"/>
  <c r="D27" i="17" l="1"/>
  <c r="J85" i="17"/>
  <c r="F84" i="17"/>
  <c r="F85" i="17" s="1"/>
  <c r="G121" i="14" l="1"/>
  <c r="G56" i="14"/>
  <c r="T15" i="11"/>
  <c r="T25" i="11"/>
  <c r="T27" i="11" s="1"/>
  <c r="T29" i="11" s="1"/>
  <c r="D82" i="17" s="1"/>
  <c r="N16" i="11"/>
  <c r="N26" i="11"/>
  <c r="N27" i="11" s="1"/>
  <c r="N29" i="11" s="1"/>
  <c r="P28" i="11"/>
  <c r="R28" i="11" s="1"/>
  <c r="V28" i="11" s="1"/>
  <c r="J27" i="11"/>
  <c r="H27" i="11"/>
  <c r="F27" i="11"/>
  <c r="D27" i="11"/>
  <c r="P25" i="11"/>
  <c r="P21" i="11"/>
  <c r="R21" i="11" s="1"/>
  <c r="M23" i="12"/>
  <c r="I22" i="12"/>
  <c r="G22" i="12"/>
  <c r="E22" i="12"/>
  <c r="N21" i="12"/>
  <c r="M16" i="12"/>
  <c r="M21" i="12" l="1"/>
  <c r="V21" i="11"/>
  <c r="P26" i="11"/>
  <c r="K36" i="14"/>
  <c r="I36" i="14"/>
  <c r="G36" i="14"/>
  <c r="E36" i="14"/>
  <c r="P27" i="11" l="1"/>
  <c r="P29" i="11" s="1"/>
  <c r="R26" i="11"/>
  <c r="V26" i="11" l="1"/>
  <c r="P16" i="11" l="1"/>
  <c r="P18" i="11"/>
  <c r="R18" i="11" s="1"/>
  <c r="P15" i="11"/>
  <c r="P14" i="11"/>
  <c r="R14" i="11" s="1"/>
  <c r="N17" i="11"/>
  <c r="N19" i="11" s="1"/>
  <c r="P17" i="11" l="1"/>
  <c r="P19" i="11" s="1"/>
  <c r="T17" i="11" l="1"/>
  <c r="T19" i="11" s="1"/>
  <c r="J17" i="11"/>
  <c r="J19" i="11" s="1"/>
  <c r="H17" i="11"/>
  <c r="H19" i="11" s="1"/>
  <c r="F17" i="11"/>
  <c r="F19" i="11" s="1"/>
  <c r="D17" i="11"/>
  <c r="D19" i="11" s="1"/>
  <c r="V14" i="11"/>
  <c r="I14" i="12"/>
  <c r="M13" i="12"/>
  <c r="I12" i="12"/>
  <c r="G12" i="12"/>
  <c r="G14" i="12" s="1"/>
  <c r="E12" i="12"/>
  <c r="E14" i="12" s="1"/>
  <c r="K11" i="12"/>
  <c r="N11" i="12" s="1"/>
  <c r="M9" i="12"/>
  <c r="R16" i="11" l="1"/>
  <c r="V16" i="11" s="1"/>
  <c r="M11" i="12"/>
  <c r="V18" i="11"/>
  <c r="K68" i="15" l="1"/>
  <c r="I68" i="15"/>
  <c r="G68" i="15"/>
  <c r="E68" i="15"/>
  <c r="K60" i="15"/>
  <c r="I60" i="15"/>
  <c r="G60" i="15"/>
  <c r="E60" i="15"/>
  <c r="K82" i="14" l="1"/>
  <c r="K76" i="14"/>
  <c r="G82" i="14"/>
  <c r="G76" i="14"/>
  <c r="K19" i="14"/>
  <c r="K13" i="14"/>
  <c r="K22" i="14" s="1"/>
  <c r="K25" i="14" s="1"/>
  <c r="G19" i="14"/>
  <c r="G13" i="14"/>
  <c r="I82" i="14"/>
  <c r="E82" i="14"/>
  <c r="I76" i="14"/>
  <c r="E76" i="14"/>
  <c r="I19" i="14"/>
  <c r="E19" i="14"/>
  <c r="I13" i="14"/>
  <c r="E13" i="14"/>
  <c r="K85" i="14" l="1"/>
  <c r="K88" i="14" s="1"/>
  <c r="K90" i="14" s="1"/>
  <c r="K9" i="15" s="1"/>
  <c r="K23" i="15" s="1"/>
  <c r="K33" i="15" s="1"/>
  <c r="K38" i="15" s="1"/>
  <c r="K69" i="15" s="1"/>
  <c r="K71" i="15" s="1"/>
  <c r="G22" i="14"/>
  <c r="G25" i="14" s="1"/>
  <c r="G27" i="14" s="1"/>
  <c r="G29" i="14" s="1"/>
  <c r="G85" i="14"/>
  <c r="G88" i="14" s="1"/>
  <c r="G90" i="14" s="1"/>
  <c r="G9" i="15" s="1"/>
  <c r="G23" i="15" s="1"/>
  <c r="G33" i="15" s="1"/>
  <c r="G38" i="15" s="1"/>
  <c r="G69" i="15" s="1"/>
  <c r="G71" i="15" s="1"/>
  <c r="I85" i="14"/>
  <c r="I88" i="14" s="1"/>
  <c r="I90" i="14" s="1"/>
  <c r="I9" i="15" s="1"/>
  <c r="I23" i="15" s="1"/>
  <c r="I33" i="15" s="1"/>
  <c r="I38" i="15" s="1"/>
  <c r="I69" i="15" s="1"/>
  <c r="I71" i="15" s="1"/>
  <c r="I72" i="15" s="1"/>
  <c r="E85" i="14"/>
  <c r="E88" i="14" s="1"/>
  <c r="E90" i="14" s="1"/>
  <c r="E9" i="15" s="1"/>
  <c r="E23" i="15" s="1"/>
  <c r="E33" i="15" s="1"/>
  <c r="E38" i="15" s="1"/>
  <c r="E69" i="15" s="1"/>
  <c r="E71" i="15" s="1"/>
  <c r="E72" i="15" s="1"/>
  <c r="I22" i="14"/>
  <c r="I25" i="14" s="1"/>
  <c r="I27" i="14" s="1"/>
  <c r="I29" i="14" s="1"/>
  <c r="E22" i="14"/>
  <c r="E25" i="14" s="1"/>
  <c r="E27" i="14" s="1"/>
  <c r="E29" i="14" s="1"/>
  <c r="K27" i="14"/>
  <c r="K29" i="14" s="1"/>
  <c r="K52" i="14" l="1"/>
  <c r="K50" i="14" s="1"/>
  <c r="K38" i="14"/>
  <c r="K57" i="14" s="1"/>
  <c r="K55" i="14" s="1"/>
  <c r="G52" i="14"/>
  <c r="G50" i="14" s="1"/>
  <c r="G38" i="14"/>
  <c r="G57" i="14" s="1"/>
  <c r="G55" i="14" s="1"/>
  <c r="I38" i="14"/>
  <c r="I57" i="14" s="1"/>
  <c r="I55" i="14" s="1"/>
  <c r="E38" i="14"/>
  <c r="E57" i="14" s="1"/>
  <c r="E55" i="14" s="1"/>
  <c r="K92" i="14"/>
  <c r="K104" i="14" s="1"/>
  <c r="K122" i="14" s="1"/>
  <c r="K120" i="14" s="1"/>
  <c r="E92" i="14"/>
  <c r="I92" i="14"/>
  <c r="G92" i="14"/>
  <c r="G104" i="14" s="1"/>
  <c r="E52" i="14"/>
  <c r="E50" i="14" s="1"/>
  <c r="I52" i="14"/>
  <c r="I50" i="14" s="1"/>
  <c r="E104" i="14" l="1"/>
  <c r="E122" i="14" s="1"/>
  <c r="E120" i="14" s="1"/>
  <c r="E117" i="14"/>
  <c r="E115" i="14" s="1"/>
  <c r="L25" i="11" s="1"/>
  <c r="K117" i="14"/>
  <c r="K115" i="14" s="1"/>
  <c r="K10" i="12" s="1"/>
  <c r="I104" i="14"/>
  <c r="I122" i="14" s="1"/>
  <c r="I120" i="14" s="1"/>
  <c r="I117" i="14"/>
  <c r="I115" i="14" s="1"/>
  <c r="K20" i="12" s="1"/>
  <c r="G122" i="14"/>
  <c r="G120" i="14" s="1"/>
  <c r="G117" i="14"/>
  <c r="G115" i="14" s="1"/>
  <c r="L15" i="11" s="1"/>
  <c r="N20" i="12" l="1"/>
  <c r="K22" i="12"/>
  <c r="K24" i="12" s="1"/>
  <c r="H79" i="17" s="1"/>
  <c r="H81" i="17" s="1"/>
  <c r="H83" i="17" s="1"/>
  <c r="H84" i="17" s="1"/>
  <c r="H85" i="17" s="1"/>
  <c r="M20" i="12"/>
  <c r="M22" i="12" s="1"/>
  <c r="R25" i="11"/>
  <c r="L27" i="11"/>
  <c r="L29" i="11" s="1"/>
  <c r="D79" i="17" s="1"/>
  <c r="D81" i="17" s="1"/>
  <c r="D83" i="17" s="1"/>
  <c r="D84" i="17" s="1"/>
  <c r="D85" i="17" s="1"/>
  <c r="M10" i="12"/>
  <c r="M12" i="12" s="1"/>
  <c r="M14" i="12" s="1"/>
  <c r="K12" i="12"/>
  <c r="K14" i="12" s="1"/>
  <c r="N10" i="12"/>
  <c r="L17" i="11"/>
  <c r="L19" i="11" s="1"/>
  <c r="R15" i="11"/>
  <c r="M24" i="12" l="1"/>
  <c r="M25" i="12" s="1"/>
  <c r="V25" i="11"/>
  <c r="V27" i="11" s="1"/>
  <c r="R27" i="11"/>
  <c r="R29" i="11" s="1"/>
  <c r="R17" i="11"/>
  <c r="R19" i="11" s="1"/>
  <c r="V15" i="11"/>
  <c r="V17" i="11" s="1"/>
  <c r="V19" i="11" s="1"/>
  <c r="V29" i="11" l="1"/>
  <c r="V30" i="11" s="1"/>
</calcChain>
</file>

<file path=xl/sharedStrings.xml><?xml version="1.0" encoding="utf-8"?>
<sst xmlns="http://schemas.openxmlformats.org/spreadsheetml/2006/main" count="386" uniqueCount="220">
  <si>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</si>
  <si>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</si>
  <si>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</si>
  <si>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</si>
  <si>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</si>
  <si>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</si>
  <si>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</si>
  <si>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</si>
  <si>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</si>
  <si>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</si>
  <si>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</si>
  <si>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</si>
  <si>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</si>
  <si>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</si>
  <si>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</si>
  <si>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</si>
  <si>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</si>
  <si>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</si>
  <si>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</si>
  <si>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</si>
  <si>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</si>
  <si>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</si>
  <si>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</si>
  <si>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</si>
  <si>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</si>
  <si>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</si>
  <si>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</si>
  <si>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</si>
  <si>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</si>
  <si>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</si>
  <si>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</si>
  <si>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</si>
  <si>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</si>
  <si>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</si>
  <si>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</si>
  <si>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</si>
  <si>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</si>
  <si>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</si>
  <si>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</si>
  <si>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</si>
  <si>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</si>
  <si>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</si>
  <si>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</si>
  <si>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</si>
  <si>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</si>
  <si>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</si>
  <si>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</si>
  <si>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</si>
  <si>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</si>
  <si>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</si>
  <si>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</si>
  <si>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</si>
  <si>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</si>
  <si>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</si>
  <si>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</si>
  <si>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</si>
  <si>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</si>
  <si>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</si>
  <si>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</si>
  <si>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</si>
  <si>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</si>
  <si>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</si>
  <si>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</si>
  <si>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</si>
  <si>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</si>
  <si>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</si>
  <si>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</si>
  <si>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</si>
  <si>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</si>
  <si>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</si>
  <si>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</si>
  <si>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</si>
  <si>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</si>
  <si>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</si>
  <si>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</si>
  <si>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</si>
  <si>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 xml:space="preserve">   net of current portion</t>
  </si>
  <si>
    <t>Proceeds from sales of property, plant and equipment</t>
  </si>
  <si>
    <t>Acquisition of property, plant and equipment</t>
  </si>
  <si>
    <t>Repayment of long-term loans</t>
  </si>
  <si>
    <t>(Audited)</t>
  </si>
  <si>
    <t>but reviewed)</t>
  </si>
  <si>
    <t>(Unit: Thousand Baht)</t>
  </si>
  <si>
    <t>(Unaudited but reviewed)</t>
  </si>
  <si>
    <t>Directors</t>
  </si>
  <si>
    <t>Cash flows from operating activities</t>
  </si>
  <si>
    <t>Profit from operating activities before changes in</t>
  </si>
  <si>
    <t>Operating assets (increase) decrease</t>
  </si>
  <si>
    <t>Operating liabilities increase (decrease)</t>
  </si>
  <si>
    <t xml:space="preserve">   Cash paid for income tax</t>
  </si>
  <si>
    <t>Cash flows from financing activities</t>
  </si>
  <si>
    <t>Accrued costs</t>
  </si>
  <si>
    <t xml:space="preserve">   under common control</t>
  </si>
  <si>
    <t>Installation service costs</t>
  </si>
  <si>
    <t>Profit for the period</t>
  </si>
  <si>
    <t>Other comprehensive income for the period</t>
  </si>
  <si>
    <t>(Unit: Thousand Baht, except earnings per share expressed in Baht)</t>
  </si>
  <si>
    <t>Cash flows from investing activities</t>
  </si>
  <si>
    <t>Cash and cash equivalents at beginning of period</t>
  </si>
  <si>
    <t>Cash and cash equivalents at end of period</t>
  </si>
  <si>
    <t>Supplemental cash flows information:</t>
  </si>
  <si>
    <t xml:space="preserve">   Issued and fully paid-up</t>
  </si>
  <si>
    <t>Profit or loss:</t>
  </si>
  <si>
    <t>Installation service revenue</t>
  </si>
  <si>
    <t>Share premium</t>
  </si>
  <si>
    <t>Current portion of liabilities under</t>
  </si>
  <si>
    <t xml:space="preserve">   finance lease agreements</t>
  </si>
  <si>
    <t>Liabilities under finance lease agreements,</t>
  </si>
  <si>
    <t xml:space="preserve">Difference resulting from business combination </t>
  </si>
  <si>
    <t xml:space="preserve">Retained earnings </t>
  </si>
  <si>
    <t>Other comprehensive income:</t>
  </si>
  <si>
    <t>Non-cash item</t>
  </si>
  <si>
    <t xml:space="preserve">   Accrued costs</t>
  </si>
  <si>
    <t>Total comprehensive income for the period</t>
  </si>
  <si>
    <t>Note</t>
  </si>
  <si>
    <t xml:space="preserve">Communication &amp; System Solution Public Company Limited and its subsidiaries </t>
  </si>
  <si>
    <t>Statement of comprehensive income (continued)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</si>
  <si>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</si>
  <si>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</si>
  <si>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</si>
  <si>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</si>
  <si>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</si>
  <si>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</si>
  <si>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</si>
  <si>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shareholders'</t>
  </si>
  <si>
    <t>equity</t>
  </si>
  <si>
    <t>Difference resulting</t>
  </si>
  <si>
    <t>common control</t>
  </si>
  <si>
    <t xml:space="preserve"> combination under</t>
  </si>
  <si>
    <t>Issued and</t>
  </si>
  <si>
    <t>paid-up</t>
  </si>
  <si>
    <t>Repayment of liabilities under financial lease agreements</t>
  </si>
  <si>
    <t>Non-controlling interests of the subsidiary</t>
  </si>
  <si>
    <t>the subsidiary</t>
  </si>
  <si>
    <t>Communication &amp; System Solution Public Company Limited and its subsidiaries</t>
  </si>
  <si>
    <t xml:space="preserve">(Unaudited </t>
  </si>
  <si>
    <t>Investments in subsidiaries</t>
  </si>
  <si>
    <t>Goodwill</t>
  </si>
  <si>
    <t>Dividend paid</t>
  </si>
  <si>
    <t>Statement of changes in shareholders' equity (continued)</t>
  </si>
  <si>
    <t>Issued and paid-up</t>
  </si>
  <si>
    <t xml:space="preserve">Total comprehensive income for the period </t>
  </si>
  <si>
    <t>Deferred tax assets</t>
  </si>
  <si>
    <t>The accompanying notes are an integral part of the interim financial statements.</t>
  </si>
  <si>
    <t>Income tax payable</t>
  </si>
  <si>
    <t>Deferred tax liabilities</t>
  </si>
  <si>
    <t xml:space="preserve">   Gain on disposal of property, plant and equipment</t>
  </si>
  <si>
    <t>Dividend paid to shareholders</t>
  </si>
  <si>
    <t>from business</t>
  </si>
  <si>
    <t>Profit before finance cost and income tax expenses</t>
  </si>
  <si>
    <t>Finance cost</t>
  </si>
  <si>
    <t xml:space="preserve">   Gain on disposal of investment property</t>
  </si>
  <si>
    <t>Cash flow statement (continued)</t>
  </si>
  <si>
    <t>Proceeds from sales of investment property</t>
  </si>
  <si>
    <t xml:space="preserve">   from financial institutions</t>
  </si>
  <si>
    <t>Net decrease in cash and cash equivalents</t>
  </si>
  <si>
    <t>Balance as at 1 January 2018</t>
  </si>
  <si>
    <t>Balance as at 30 September 2018</t>
  </si>
  <si>
    <t>Other components of shareholders' equity</t>
  </si>
  <si>
    <t>Other comprehensive income</t>
  </si>
  <si>
    <t>Share of other</t>
  </si>
  <si>
    <t>Total other</t>
  </si>
  <si>
    <t>comprehensive income</t>
  </si>
  <si>
    <t>components of</t>
  </si>
  <si>
    <t>from investment</t>
  </si>
  <si>
    <t xml:space="preserve">  in associated company</t>
  </si>
  <si>
    <t xml:space="preserve">      1,176,073,769 ordinary shares of Baht 0.5 each</t>
  </si>
  <si>
    <t xml:space="preserve">      1,175,739,089 ordinary shares of Baht 0.5 each</t>
  </si>
  <si>
    <t>Non-controlling interests of the subsidiaries</t>
  </si>
  <si>
    <t xml:space="preserve">   income tax expenses</t>
  </si>
  <si>
    <t xml:space="preserve">Other comprehensive income to be reclassified </t>
  </si>
  <si>
    <t xml:space="preserve">    to profit or loss in subsequent periods:</t>
  </si>
  <si>
    <t xml:space="preserve">   Increase in vehicle through financial leases</t>
  </si>
  <si>
    <t>Increase (decrease) in bank overdrafts and short-term loans</t>
  </si>
  <si>
    <t>Net cash flows from (used in) operating activities</t>
  </si>
  <si>
    <t>Cash receipt from long-term loan</t>
  </si>
  <si>
    <t>For the nine-month period ended 30 September 2019</t>
  </si>
  <si>
    <t>Balance as at 30 September 2019</t>
  </si>
  <si>
    <t>For the three-month period ended 30 September 2019</t>
  </si>
  <si>
    <t>31 December 2018</t>
  </si>
  <si>
    <t>Short-term loans to an associated company</t>
  </si>
  <si>
    <t>Investments in associated companies</t>
  </si>
  <si>
    <t>Long-term loan to an associated company</t>
  </si>
  <si>
    <t>Current portion of long-term loan</t>
  </si>
  <si>
    <t>Long-term loan, net of current portion</t>
  </si>
  <si>
    <t>As at 30 September 2019</t>
  </si>
  <si>
    <t>30 September 2019</t>
  </si>
  <si>
    <t>Balance as at 1 January 2019 (as previouly reported)</t>
  </si>
  <si>
    <t>Cumulative effect of changes in</t>
  </si>
  <si>
    <t>Balance as at 1 January 2019 (as restated)</t>
  </si>
  <si>
    <t xml:space="preserve">Cumulative effect of changes in </t>
  </si>
  <si>
    <t xml:space="preserve">   Allowance for doubtful accounts</t>
  </si>
  <si>
    <t xml:space="preserve">   Reduction of cost of inventories to net realisable value (reversal)</t>
  </si>
  <si>
    <t>Cash flows from (used in) operating activities</t>
  </si>
  <si>
    <t>Net cash flows from (used in) financing activities</t>
  </si>
  <si>
    <t xml:space="preserve">Other comprehensive income not to be reclassified </t>
  </si>
  <si>
    <t xml:space="preserve">   Actuarial losses, net of income tax</t>
  </si>
  <si>
    <t xml:space="preserve">   Unrealised loss on exchange</t>
  </si>
  <si>
    <t xml:space="preserve">   Cash paid for long-term employee benefits</t>
  </si>
  <si>
    <t>Decrease in restricted bank deposits</t>
  </si>
  <si>
    <t>Net cash flows used in investing activities</t>
  </si>
  <si>
    <t>Income tax benefits</t>
  </si>
  <si>
    <t xml:space="preserve">   Share of (gain) loss from investment in associated company</t>
  </si>
  <si>
    <t xml:space="preserve">Bank overdrafts and short-term loans </t>
  </si>
  <si>
    <t xml:space="preserve">   in associated companies, finance cost and </t>
  </si>
  <si>
    <t xml:space="preserve">   associated companies</t>
  </si>
  <si>
    <t xml:space="preserve">   associated companies, finance cost and </t>
  </si>
  <si>
    <t xml:space="preserve">Share of gain (loss) from investments in </t>
  </si>
  <si>
    <t xml:space="preserve">   new financial reporting standard </t>
  </si>
  <si>
    <t>Increase in short-term loans to an associated company</t>
  </si>
  <si>
    <t>Acquisition of investment in associated company</t>
  </si>
  <si>
    <t xml:space="preserve">Cash receipted from repayment of short-term loans to </t>
  </si>
  <si>
    <t xml:space="preserve">   an associated company</t>
  </si>
  <si>
    <t xml:space="preserve">Cash receipted from repayment of long-term loans to </t>
  </si>
  <si>
    <t>Advance payment for investment in an associated company</t>
  </si>
  <si>
    <t>Profit before share of gain (loss) from investments</t>
  </si>
  <si>
    <t xml:space="preserve">   Share of other comprehensive income from investment</t>
  </si>
  <si>
    <t xml:space="preserve">      in associated company</t>
  </si>
  <si>
    <t xml:space="preserve">Profit before share of gain (loss) from investments in </t>
  </si>
  <si>
    <t xml:space="preserve">   to profit or loss in subsequent periods: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</si>
</sst>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_(* #,##0.000_);_(* \(#,##0.000\);_(* &quot;-&quot;_);_(@_)"/>
    <numFmt numFmtId="193" formatCode="_(* #,##0.000_);_(* \(#,##0.000\);_(* &quot;-&quot;??_);_(@_)"/>
  </numFmts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trike/>
      <sz val="11"/>
      <name val="Arial"/>
      <family val="2"/>
    </font>
    <font>
      <sz val="11"/>
      <color indexed="8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i/>
      <sz val="11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189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49" fontId="6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7" fontId="5" fillId="0" borderId="3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87" fontId="5" fillId="0" borderId="2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5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187" fontId="5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7" fontId="5" fillId="0" borderId="5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187" fontId="5" fillId="0" borderId="1" xfId="0" applyNumberFormat="1" applyFont="1" applyFill="1" applyBorder="1" applyAlignment="1">
      <alignment horizontal="right" vertical="center"/>
    </xf>
    <xf numFmtId="187" fontId="5" fillId="0" borderId="5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5" fillId="0" borderId="6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189" fontId="5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92" fontId="5" fillId="0" borderId="5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91" fontId="5" fillId="0" borderId="0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193" fontId="5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5" fillId="0" borderId="2" xfId="0" applyNumberFormat="1" applyFont="1" applyFill="1" applyBorder="1" applyAlignment="1">
      <alignment vertical="center"/>
    </xf>
    <xf numFmtId="189" fontId="5" fillId="0" borderId="2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87" fontId="5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right" vertical="center"/>
    </xf>
    <xf numFmtId="37" fontId="12" fillId="0" borderId="0" xfId="3" applyNumberFormat="1" applyFont="1" applyFill="1" applyAlignment="1">
      <alignment horizontal="left" vertical="center"/>
    </xf>
    <xf numFmtId="189" fontId="4" fillId="0" borderId="0" xfId="0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89" fontId="5" fillId="0" borderId="0" xfId="2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37" fontId="12" fillId="0" borderId="0" xfId="3" applyNumberFormat="1" applyFont="1" applyFill="1" applyBorder="1" applyAlignment="1">
      <alignment horizontal="left" vertical="center"/>
    </xf>
    <xf numFmtId="0" fontId="5" fillId="0" borderId="0" xfId="2" applyNumberFormat="1" applyFont="1" applyFill="1" applyAlignment="1">
      <alignment vertical="center"/>
    </xf>
    <xf numFmtId="189" fontId="9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3" fontId="10" fillId="0" borderId="0" xfId="0" applyNumberFormat="1" applyFont="1" applyFill="1" applyAlignment="1">
      <alignment horizontal="right" vertical="center" wrapText="1"/>
    </xf>
    <xf numFmtId="37" fontId="4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189" fontId="4" fillId="0" borderId="2" xfId="0" applyNumberFormat="1" applyFont="1" applyFill="1" applyBorder="1" applyAlignment="1">
      <alignment horizontal="center" vertical="center"/>
    </xf>
    <xf numFmtId="189" fontId="5" fillId="0" borderId="3" xfId="0" applyNumberFormat="1" applyFont="1" applyFill="1" applyBorder="1" applyAlignment="1">
      <alignment horizontal="center" vertical="center"/>
    </xf>
  </cellXfs>
  <cellStyles count="4">
    <cellStyle name="0,0_x000d__x000a_NA_x000d__x000a_" xfId="1"/>
    <cellStyle name="Comma" xfId="2" builtinId="3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tabSelected="1" view="pageBreakPreview" topLeftCell="A55" zoomScale="77" zoomScaleNormal="90" zoomScaleSheetLayoutView="77" workbookViewId="0">
      <selection activeCell="A26" sqref="A26"/>
    </sheetView>
  </sheetViews>
  <sheetFormatPr defaultColWidth="10.7109375" defaultRowHeight="24" customHeight="1"/>
  <cols>
    <col min="1" max="1" width="40.85546875" style="11" customWidth="1"/>
    <col min="2" max="2" width="6.85546875" style="24" customWidth="1"/>
    <col min="3" max="3" width="1.42578125" style="10" customWidth="1"/>
    <col min="4" max="4" width="16.85546875" style="10" customWidth="1"/>
    <col min="5" max="5" width="1.42578125" style="10" customWidth="1"/>
    <col min="6" max="6" width="16.85546875" style="10" customWidth="1"/>
    <col min="7" max="7" width="1.42578125" style="10" customWidth="1"/>
    <col min="8" max="8" width="16.85546875" style="10" customWidth="1"/>
    <col min="9" max="9" width="1.42578125" style="10" customWidth="1"/>
    <col min="10" max="10" width="16.85546875" style="10" customWidth="1"/>
    <col min="11" max="11" width="1.42578125" style="10" customWidth="1"/>
    <col min="12" max="16384" width="10.7109375" style="10"/>
  </cols>
  <sheetData>
    <row r="1" spans="1:10" s="4" customFormat="1" ht="24" customHeight="1">
      <c r="A1" s="1" t="s">
        <v>134</v>
      </c>
      <c r="B1" s="2"/>
      <c r="C1" s="3"/>
      <c r="D1" s="3"/>
      <c r="E1" s="3"/>
      <c r="F1" s="3"/>
      <c r="G1" s="3"/>
      <c r="H1" s="3"/>
      <c r="I1" s="3"/>
      <c r="J1" s="3"/>
    </row>
    <row r="2" spans="1:10" s="4" customFormat="1" ht="24" customHeight="1">
      <c r="A2" s="5" t="s">
        <v>1</v>
      </c>
      <c r="B2" s="2"/>
      <c r="C2" s="3"/>
      <c r="D2" s="6"/>
      <c r="E2" s="3"/>
      <c r="F2" s="6"/>
      <c r="G2" s="3"/>
      <c r="H2" s="6"/>
      <c r="I2" s="6"/>
      <c r="J2" s="6"/>
    </row>
    <row r="3" spans="1:10" s="4" customFormat="1" ht="24" customHeight="1">
      <c r="A3" s="5" t="s">
        <v>185</v>
      </c>
      <c r="B3" s="2"/>
      <c r="C3" s="3"/>
      <c r="D3" s="6"/>
      <c r="E3" s="3"/>
      <c r="F3" s="6"/>
      <c r="G3" s="3"/>
      <c r="H3" s="6"/>
      <c r="I3" s="6"/>
      <c r="J3" s="6"/>
    </row>
    <row r="4" spans="1:10" ht="24" customHeight="1">
      <c r="A4" s="7"/>
      <c r="B4" s="2"/>
      <c r="C4" s="3"/>
      <c r="D4" s="8"/>
      <c r="E4" s="3"/>
      <c r="F4" s="8"/>
      <c r="G4" s="3"/>
      <c r="H4" s="8"/>
      <c r="I4" s="8"/>
      <c r="J4" s="9" t="s">
        <v>82</v>
      </c>
    </row>
    <row r="5" spans="1:10" ht="24" customHeight="1">
      <c r="B5" s="12"/>
      <c r="C5" s="13"/>
      <c r="D5" s="14"/>
      <c r="E5" s="15" t="s">
        <v>2</v>
      </c>
      <c r="F5" s="14"/>
      <c r="G5" s="16"/>
      <c r="H5" s="123" t="s">
        <v>3</v>
      </c>
      <c r="I5" s="123"/>
      <c r="J5" s="123"/>
    </row>
    <row r="6" spans="1:10" ht="24" customHeight="1">
      <c r="B6" s="17" t="s">
        <v>114</v>
      </c>
      <c r="C6" s="18"/>
      <c r="D6" s="19" t="s">
        <v>186</v>
      </c>
      <c r="E6" s="20"/>
      <c r="F6" s="19" t="s">
        <v>179</v>
      </c>
      <c r="G6" s="19"/>
      <c r="H6" s="19" t="s">
        <v>186</v>
      </c>
      <c r="I6" s="20"/>
      <c r="J6" s="19" t="s">
        <v>179</v>
      </c>
    </row>
    <row r="7" spans="1:10" ht="24" customHeight="1">
      <c r="B7" s="17"/>
      <c r="C7" s="18"/>
      <c r="D7" s="21" t="s">
        <v>135</v>
      </c>
      <c r="E7" s="22"/>
      <c r="F7" s="21" t="s">
        <v>80</v>
      </c>
      <c r="G7" s="19"/>
      <c r="H7" s="21" t="s">
        <v>135</v>
      </c>
      <c r="I7" s="22"/>
      <c r="J7" s="21" t="s">
        <v>80</v>
      </c>
    </row>
    <row r="8" spans="1:10" ht="24" customHeight="1">
      <c r="B8" s="17"/>
      <c r="C8" s="18"/>
      <c r="D8" s="21" t="s">
        <v>81</v>
      </c>
      <c r="E8" s="22"/>
      <c r="F8" s="23"/>
      <c r="G8" s="19"/>
      <c r="H8" s="21" t="s">
        <v>81</v>
      </c>
      <c r="I8" s="22"/>
      <c r="J8" s="23"/>
    </row>
    <row r="9" spans="1:10" ht="24" customHeight="1">
      <c r="A9" s="5" t="s">
        <v>4</v>
      </c>
    </row>
    <row r="10" spans="1:10" ht="24" customHeight="1">
      <c r="A10" s="5" t="s">
        <v>5</v>
      </c>
      <c r="B10" s="25"/>
    </row>
    <row r="11" spans="1:10" ht="24" customHeight="1">
      <c r="A11" s="18" t="s">
        <v>6</v>
      </c>
      <c r="B11" s="25"/>
      <c r="D11" s="26">
        <v>174697</v>
      </c>
      <c r="E11" s="27"/>
      <c r="F11" s="26">
        <v>206291</v>
      </c>
      <c r="G11" s="26"/>
      <c r="H11" s="26">
        <v>40184</v>
      </c>
      <c r="I11" s="26"/>
      <c r="J11" s="26">
        <v>58411</v>
      </c>
    </row>
    <row r="12" spans="1:10" ht="24" customHeight="1">
      <c r="A12" s="18" t="s">
        <v>7</v>
      </c>
      <c r="B12" s="25">
        <v>4</v>
      </c>
      <c r="D12" s="26">
        <v>1422967</v>
      </c>
      <c r="E12" s="27"/>
      <c r="F12" s="26">
        <v>1620045</v>
      </c>
      <c r="G12" s="26"/>
      <c r="H12" s="26">
        <v>1083835</v>
      </c>
      <c r="I12" s="26"/>
      <c r="J12" s="26">
        <v>1428390</v>
      </c>
    </row>
    <row r="13" spans="1:10" ht="24" customHeight="1">
      <c r="A13" s="18" t="s">
        <v>180</v>
      </c>
      <c r="B13" s="25">
        <v>3</v>
      </c>
      <c r="D13" s="26">
        <v>302033</v>
      </c>
      <c r="E13" s="27"/>
      <c r="F13" s="26">
        <v>0</v>
      </c>
      <c r="G13" s="26"/>
      <c r="H13" s="26">
        <v>302033</v>
      </c>
      <c r="I13" s="26"/>
      <c r="J13" s="26">
        <v>0</v>
      </c>
    </row>
    <row r="14" spans="1:10" ht="24" customHeight="1">
      <c r="A14" s="18" t="s">
        <v>8</v>
      </c>
      <c r="B14" s="25">
        <v>5</v>
      </c>
      <c r="D14" s="26">
        <v>796700</v>
      </c>
      <c r="E14" s="27"/>
      <c r="F14" s="26">
        <v>582365</v>
      </c>
      <c r="G14" s="26"/>
      <c r="H14" s="26">
        <v>614837</v>
      </c>
      <c r="I14" s="26"/>
      <c r="J14" s="26">
        <v>500589</v>
      </c>
    </row>
    <row r="15" spans="1:10" ht="24" customHeight="1">
      <c r="A15" s="18" t="s">
        <v>9</v>
      </c>
      <c r="B15" s="25"/>
      <c r="D15" s="26">
        <v>22052</v>
      </c>
      <c r="E15" s="27"/>
      <c r="F15" s="26">
        <v>11731</v>
      </c>
      <c r="G15" s="26"/>
      <c r="H15" s="26">
        <v>6639</v>
      </c>
      <c r="I15" s="26"/>
      <c r="J15" s="26">
        <v>3164</v>
      </c>
    </row>
    <row r="16" spans="1:10" ht="24" customHeight="1">
      <c r="A16" s="5" t="s">
        <v>10</v>
      </c>
      <c r="B16" s="25"/>
      <c r="D16" s="28">
        <f>SUM(D11:D15)</f>
        <v>2718449</v>
      </c>
      <c r="E16" s="27"/>
      <c r="F16" s="28">
        <f>SUM(F11:F15)</f>
        <v>2420432</v>
      </c>
      <c r="G16" s="27"/>
      <c r="H16" s="28">
        <f>SUM(H11:H15)</f>
        <v>2047528</v>
      </c>
      <c r="I16" s="29"/>
      <c r="J16" s="28">
        <f>SUM(J11:J15)</f>
        <v>1990554</v>
      </c>
    </row>
    <row r="17" spans="1:11" ht="24" customHeight="1">
      <c r="A17" s="5" t="s">
        <v>11</v>
      </c>
      <c r="B17" s="25"/>
      <c r="D17" s="27"/>
      <c r="E17" s="27"/>
      <c r="F17" s="27"/>
      <c r="G17" s="27"/>
      <c r="H17" s="27"/>
      <c r="I17" s="27"/>
      <c r="J17" s="27"/>
    </row>
    <row r="18" spans="1:11" ht="24" customHeight="1">
      <c r="A18" s="30" t="s">
        <v>21</v>
      </c>
      <c r="D18" s="26">
        <v>131462</v>
      </c>
      <c r="E18" s="27"/>
      <c r="F18" s="26">
        <v>143102</v>
      </c>
      <c r="G18" s="26"/>
      <c r="H18" s="26">
        <v>117422</v>
      </c>
      <c r="I18" s="26"/>
      <c r="J18" s="26">
        <v>132421</v>
      </c>
    </row>
    <row r="19" spans="1:11" ht="24" customHeight="1">
      <c r="A19" s="30" t="s">
        <v>136</v>
      </c>
      <c r="B19" s="25"/>
      <c r="D19" s="26">
        <v>0</v>
      </c>
      <c r="E19" s="27"/>
      <c r="F19" s="26">
        <v>0</v>
      </c>
      <c r="G19" s="26"/>
      <c r="H19" s="26">
        <v>494859</v>
      </c>
      <c r="I19" s="26"/>
      <c r="J19" s="26">
        <v>494859</v>
      </c>
    </row>
    <row r="20" spans="1:11" ht="24" customHeight="1">
      <c r="A20" s="30" t="s">
        <v>181</v>
      </c>
      <c r="B20" s="25">
        <v>6</v>
      </c>
      <c r="D20" s="26">
        <v>305582</v>
      </c>
      <c r="E20" s="27"/>
      <c r="F20" s="26">
        <v>224229</v>
      </c>
      <c r="G20" s="26"/>
      <c r="H20" s="26">
        <v>323740</v>
      </c>
      <c r="I20" s="26"/>
      <c r="J20" s="26">
        <v>232877</v>
      </c>
    </row>
    <row r="21" spans="1:11" ht="24" customHeight="1">
      <c r="A21" s="30" t="s">
        <v>182</v>
      </c>
      <c r="B21" s="25">
        <v>3</v>
      </c>
      <c r="D21" s="26">
        <v>0</v>
      </c>
      <c r="E21" s="27"/>
      <c r="F21" s="26">
        <v>80000</v>
      </c>
      <c r="G21" s="26"/>
      <c r="H21" s="26">
        <v>0</v>
      </c>
      <c r="I21" s="26"/>
      <c r="J21" s="26">
        <v>80000</v>
      </c>
    </row>
    <row r="22" spans="1:11" ht="24" customHeight="1">
      <c r="A22" s="30" t="s">
        <v>22</v>
      </c>
      <c r="B22" s="25">
        <v>7</v>
      </c>
      <c r="D22" s="26">
        <v>368398</v>
      </c>
      <c r="E22" s="27"/>
      <c r="F22" s="26">
        <v>386688</v>
      </c>
      <c r="G22" s="26"/>
      <c r="H22" s="26">
        <v>340416</v>
      </c>
      <c r="I22" s="26"/>
      <c r="J22" s="26">
        <v>354915</v>
      </c>
    </row>
    <row r="23" spans="1:11" ht="24" customHeight="1">
      <c r="A23" s="30" t="s">
        <v>137</v>
      </c>
      <c r="B23" s="25"/>
      <c r="D23" s="26">
        <v>156497</v>
      </c>
      <c r="E23" s="27"/>
      <c r="F23" s="26">
        <v>156497</v>
      </c>
      <c r="G23" s="26"/>
      <c r="H23" s="26">
        <v>0</v>
      </c>
      <c r="I23" s="26"/>
      <c r="J23" s="26">
        <v>0</v>
      </c>
    </row>
    <row r="24" spans="1:11" ht="24" customHeight="1">
      <c r="A24" s="30" t="s">
        <v>142</v>
      </c>
      <c r="B24" s="25"/>
      <c r="D24" s="26">
        <v>32915</v>
      </c>
      <c r="E24" s="27"/>
      <c r="F24" s="26">
        <v>23607</v>
      </c>
      <c r="G24" s="26"/>
      <c r="H24" s="26">
        <v>25987</v>
      </c>
      <c r="I24" s="26"/>
      <c r="J24" s="26">
        <v>16872</v>
      </c>
    </row>
    <row r="25" spans="1:11" ht="24" customHeight="1">
      <c r="A25" s="30" t="s">
        <v>23</v>
      </c>
      <c r="B25" s="25"/>
      <c r="D25" s="31">
        <v>23677</v>
      </c>
      <c r="E25" s="27"/>
      <c r="F25" s="31">
        <v>7471</v>
      </c>
      <c r="G25" s="26"/>
      <c r="H25" s="31">
        <v>18783</v>
      </c>
      <c r="I25" s="32"/>
      <c r="J25" s="31">
        <v>2364</v>
      </c>
    </row>
    <row r="26" spans="1:11" ht="24" customHeight="1">
      <c r="A26" s="33" t="s">
        <v>24</v>
      </c>
      <c r="B26" s="25"/>
      <c r="D26" s="27">
        <f>SUM(D18:D25)</f>
        <v>1018531</v>
      </c>
      <c r="E26" s="27"/>
      <c r="F26" s="27">
        <f>SUM(F18:F25)</f>
        <v>1021594</v>
      </c>
      <c r="G26" s="27"/>
      <c r="H26" s="27">
        <f>SUM(H18:H25)</f>
        <v>1321207</v>
      </c>
      <c r="I26" s="27"/>
      <c r="J26" s="27">
        <f>SUM(J18:J25)</f>
        <v>1314308</v>
      </c>
    </row>
    <row r="27" spans="1:11" ht="24" customHeight="1" thickBot="1">
      <c r="A27" s="33" t="s">
        <v>25</v>
      </c>
      <c r="D27" s="34">
        <f>SUM(D16,D26)</f>
        <v>3736980</v>
      </c>
      <c r="E27" s="27"/>
      <c r="F27" s="34">
        <f>SUM(F16,F26)</f>
        <v>3442026</v>
      </c>
      <c r="G27" s="27"/>
      <c r="H27" s="34">
        <f>SUM(H16,H26)</f>
        <v>3368735</v>
      </c>
      <c r="I27" s="29"/>
      <c r="J27" s="34">
        <f>SUM(J16,J26)</f>
        <v>3304862</v>
      </c>
    </row>
    <row r="28" spans="1:11" ht="24" customHeight="1" thickTop="1"/>
    <row r="29" spans="1:11" ht="24" customHeight="1">
      <c r="A29" s="11" t="s">
        <v>143</v>
      </c>
    </row>
    <row r="30" spans="1:11" s="4" customFormat="1" ht="24" customHeight="1">
      <c r="A30" s="1" t="s">
        <v>134</v>
      </c>
      <c r="B30" s="2"/>
      <c r="C30" s="3"/>
      <c r="D30" s="3"/>
      <c r="E30" s="3"/>
      <c r="F30" s="3"/>
      <c r="G30" s="3"/>
      <c r="H30" s="3"/>
      <c r="I30" s="3"/>
      <c r="J30" s="3"/>
      <c r="K30" s="10"/>
    </row>
    <row r="31" spans="1:11" s="4" customFormat="1" ht="24" customHeight="1">
      <c r="A31" s="35" t="s">
        <v>12</v>
      </c>
      <c r="B31" s="2"/>
      <c r="C31" s="3"/>
      <c r="D31" s="6"/>
      <c r="E31" s="3"/>
      <c r="F31" s="6"/>
      <c r="G31" s="3"/>
      <c r="H31" s="6"/>
      <c r="I31" s="6"/>
      <c r="J31" s="6"/>
      <c r="K31" s="10"/>
    </row>
    <row r="32" spans="1:11" s="4" customFormat="1" ht="24" customHeight="1">
      <c r="A32" s="5" t="s">
        <v>185</v>
      </c>
      <c r="B32" s="2"/>
      <c r="C32" s="3"/>
      <c r="D32" s="6"/>
      <c r="E32" s="3"/>
      <c r="F32" s="6"/>
      <c r="G32" s="3"/>
      <c r="H32" s="6"/>
      <c r="I32" s="6"/>
      <c r="J32" s="6"/>
      <c r="K32" s="10"/>
    </row>
    <row r="33" spans="1:10" ht="24" customHeight="1">
      <c r="A33" s="7"/>
      <c r="B33" s="2"/>
      <c r="C33" s="3"/>
      <c r="D33" s="8"/>
      <c r="E33" s="3"/>
      <c r="F33" s="8"/>
      <c r="G33" s="3"/>
      <c r="H33" s="8"/>
      <c r="I33" s="8"/>
      <c r="J33" s="9" t="s">
        <v>82</v>
      </c>
    </row>
    <row r="34" spans="1:10" ht="24" customHeight="1">
      <c r="B34" s="12"/>
      <c r="C34" s="13"/>
      <c r="D34" s="123" t="s">
        <v>2</v>
      </c>
      <c r="E34" s="123"/>
      <c r="F34" s="123"/>
      <c r="G34" s="16"/>
      <c r="H34" s="123" t="s">
        <v>3</v>
      </c>
      <c r="I34" s="123"/>
      <c r="J34" s="123"/>
    </row>
    <row r="35" spans="1:10" ht="24" customHeight="1">
      <c r="B35" s="17" t="s">
        <v>114</v>
      </c>
      <c r="C35" s="18"/>
      <c r="D35" s="19" t="s">
        <v>186</v>
      </c>
      <c r="E35" s="20"/>
      <c r="F35" s="19" t="s">
        <v>179</v>
      </c>
      <c r="G35" s="19"/>
      <c r="H35" s="19" t="s">
        <v>186</v>
      </c>
      <c r="I35" s="20"/>
      <c r="J35" s="19" t="s">
        <v>179</v>
      </c>
    </row>
    <row r="36" spans="1:10" ht="24" customHeight="1">
      <c r="B36" s="17"/>
      <c r="C36" s="18"/>
      <c r="D36" s="21" t="s">
        <v>135</v>
      </c>
      <c r="E36" s="22"/>
      <c r="F36" s="21" t="s">
        <v>80</v>
      </c>
      <c r="G36" s="19"/>
      <c r="H36" s="21" t="s">
        <v>135</v>
      </c>
      <c r="I36" s="22"/>
      <c r="J36" s="21" t="s">
        <v>80</v>
      </c>
    </row>
    <row r="37" spans="1:10" ht="24" customHeight="1">
      <c r="B37" s="17"/>
      <c r="C37" s="18"/>
      <c r="D37" s="21" t="s">
        <v>81</v>
      </c>
      <c r="E37" s="22"/>
      <c r="F37" s="23"/>
      <c r="G37" s="19"/>
      <c r="H37" s="21" t="s">
        <v>81</v>
      </c>
      <c r="I37" s="22"/>
      <c r="J37" s="23"/>
    </row>
    <row r="38" spans="1:10" ht="24" customHeight="1">
      <c r="A38" s="33" t="s">
        <v>26</v>
      </c>
    </row>
    <row r="39" spans="1:10" ht="24" customHeight="1">
      <c r="A39" s="33" t="s">
        <v>27</v>
      </c>
    </row>
    <row r="40" spans="1:10" ht="24" customHeight="1">
      <c r="A40" s="30" t="s">
        <v>203</v>
      </c>
    </row>
    <row r="41" spans="1:10" ht="24" customHeight="1">
      <c r="A41" s="36" t="s">
        <v>154</v>
      </c>
      <c r="B41" s="25">
        <v>8</v>
      </c>
      <c r="D41" s="26">
        <v>982260</v>
      </c>
      <c r="E41" s="26"/>
      <c r="F41" s="26">
        <v>296700</v>
      </c>
      <c r="G41" s="37"/>
      <c r="H41" s="26">
        <v>855760</v>
      </c>
      <c r="I41" s="26"/>
      <c r="J41" s="26">
        <v>244500</v>
      </c>
    </row>
    <row r="42" spans="1:10" ht="24" customHeight="1">
      <c r="A42" s="36" t="s">
        <v>28</v>
      </c>
      <c r="B42" s="25">
        <v>9</v>
      </c>
      <c r="D42" s="26">
        <v>943741</v>
      </c>
      <c r="E42" s="37"/>
      <c r="F42" s="26">
        <v>1165248</v>
      </c>
      <c r="G42" s="26"/>
      <c r="H42" s="26">
        <v>784595</v>
      </c>
      <c r="I42" s="26"/>
      <c r="J42" s="26">
        <v>1087654</v>
      </c>
    </row>
    <row r="43" spans="1:10" ht="24" customHeight="1">
      <c r="A43" s="38" t="s">
        <v>91</v>
      </c>
      <c r="B43" s="25"/>
      <c r="D43" s="26">
        <v>81984</v>
      </c>
      <c r="E43" s="37"/>
      <c r="F43" s="26">
        <v>141758</v>
      </c>
      <c r="G43" s="26"/>
      <c r="H43" s="26">
        <v>50527</v>
      </c>
      <c r="I43" s="26"/>
      <c r="J43" s="26">
        <v>188615</v>
      </c>
    </row>
    <row r="44" spans="1:10" ht="24" customHeight="1">
      <c r="A44" s="30" t="s">
        <v>183</v>
      </c>
      <c r="B44" s="25">
        <v>11</v>
      </c>
      <c r="D44" s="26">
        <v>19080</v>
      </c>
      <c r="E44" s="37"/>
      <c r="F44" s="26">
        <v>28200</v>
      </c>
      <c r="G44" s="26"/>
      <c r="H44" s="26">
        <v>19080</v>
      </c>
      <c r="I44" s="26"/>
      <c r="J44" s="26">
        <v>28200</v>
      </c>
    </row>
    <row r="45" spans="1:10" ht="24" customHeight="1">
      <c r="A45" s="30" t="s">
        <v>105</v>
      </c>
      <c r="B45" s="25"/>
      <c r="E45" s="37"/>
      <c r="G45" s="26"/>
      <c r="I45" s="26"/>
    </row>
    <row r="46" spans="1:10" ht="24" customHeight="1">
      <c r="A46" s="30" t="s">
        <v>106</v>
      </c>
      <c r="B46" s="25"/>
      <c r="D46" s="26">
        <v>7165</v>
      </c>
      <c r="E46" s="37"/>
      <c r="F46" s="26">
        <v>6394</v>
      </c>
      <c r="G46" s="26"/>
      <c r="H46" s="26">
        <v>5886</v>
      </c>
      <c r="I46" s="26"/>
      <c r="J46" s="26">
        <v>4838</v>
      </c>
    </row>
    <row r="47" spans="1:10" ht="24" customHeight="1">
      <c r="A47" s="36" t="s">
        <v>144</v>
      </c>
      <c r="B47" s="25"/>
      <c r="D47" s="26">
        <v>366</v>
      </c>
      <c r="E47" s="37"/>
      <c r="F47" s="26">
        <v>5284</v>
      </c>
      <c r="G47" s="26"/>
      <c r="H47" s="26">
        <v>0</v>
      </c>
      <c r="I47" s="26"/>
      <c r="J47" s="26">
        <v>4585</v>
      </c>
    </row>
    <row r="48" spans="1:10" ht="24" customHeight="1">
      <c r="A48" s="11" t="s">
        <v>29</v>
      </c>
      <c r="B48" s="25"/>
      <c r="D48" s="32">
        <v>19582</v>
      </c>
      <c r="E48" s="37"/>
      <c r="F48" s="32">
        <v>27410</v>
      </c>
      <c r="G48" s="26"/>
      <c r="H48" s="32">
        <v>11626</v>
      </c>
      <c r="I48" s="32"/>
      <c r="J48" s="32">
        <v>25576</v>
      </c>
    </row>
    <row r="49" spans="1:11" ht="24" customHeight="1">
      <c r="A49" s="33" t="s">
        <v>30</v>
      </c>
      <c r="B49" s="25"/>
      <c r="D49" s="39">
        <f>SUM(D41:D48)</f>
        <v>2054178</v>
      </c>
      <c r="E49" s="40"/>
      <c r="F49" s="39">
        <f>SUM(F41:F48)</f>
        <v>1670994</v>
      </c>
      <c r="G49" s="37"/>
      <c r="H49" s="39">
        <f>SUM(H41:H48)</f>
        <v>1727474</v>
      </c>
      <c r="I49" s="40"/>
      <c r="J49" s="39">
        <f>SUM(J41:J48)</f>
        <v>1583968</v>
      </c>
    </row>
    <row r="50" spans="1:11" ht="24" customHeight="1">
      <c r="A50" s="33" t="s">
        <v>31</v>
      </c>
      <c r="B50" s="25"/>
      <c r="D50" s="40"/>
      <c r="E50" s="40"/>
      <c r="F50" s="40"/>
      <c r="G50" s="37"/>
      <c r="H50" s="40"/>
      <c r="I50" s="40"/>
      <c r="J50" s="40"/>
    </row>
    <row r="51" spans="1:11" ht="24" customHeight="1">
      <c r="A51" s="30" t="s">
        <v>184</v>
      </c>
      <c r="B51" s="25">
        <v>11</v>
      </c>
      <c r="D51" s="26">
        <v>4510</v>
      </c>
      <c r="E51" s="40"/>
      <c r="F51" s="26">
        <v>16540</v>
      </c>
      <c r="G51" s="26"/>
      <c r="H51" s="26">
        <v>4510</v>
      </c>
      <c r="I51" s="26"/>
      <c r="J51" s="26">
        <v>16540</v>
      </c>
    </row>
    <row r="52" spans="1:11" ht="24" customHeight="1">
      <c r="A52" s="30" t="s">
        <v>107</v>
      </c>
      <c r="B52" s="25"/>
      <c r="D52" s="26"/>
      <c r="E52" s="40"/>
      <c r="F52" s="26"/>
      <c r="G52" s="26"/>
      <c r="H52" s="26"/>
      <c r="I52" s="26"/>
      <c r="J52" s="26"/>
    </row>
    <row r="53" spans="1:11" ht="24" customHeight="1">
      <c r="A53" s="30" t="s">
        <v>76</v>
      </c>
      <c r="B53" s="25"/>
      <c r="D53" s="26">
        <v>8809</v>
      </c>
      <c r="E53" s="40"/>
      <c r="F53" s="26">
        <v>12628</v>
      </c>
      <c r="G53" s="26"/>
      <c r="H53" s="26">
        <v>5028</v>
      </c>
      <c r="I53" s="26"/>
      <c r="J53" s="26">
        <v>7959</v>
      </c>
    </row>
    <row r="54" spans="1:11" ht="24" customHeight="1">
      <c r="A54" s="30" t="s">
        <v>145</v>
      </c>
      <c r="B54" s="25"/>
      <c r="D54" s="26">
        <v>835</v>
      </c>
      <c r="E54" s="40"/>
      <c r="F54" s="26">
        <v>879</v>
      </c>
      <c r="G54" s="26"/>
      <c r="H54" s="26">
        <v>0</v>
      </c>
      <c r="I54" s="26"/>
      <c r="J54" s="26">
        <v>0</v>
      </c>
    </row>
    <row r="55" spans="1:11" ht="24" customHeight="1">
      <c r="A55" s="36" t="s">
        <v>32</v>
      </c>
      <c r="B55" s="25">
        <v>12</v>
      </c>
      <c r="D55" s="31">
        <v>65127</v>
      </c>
      <c r="E55" s="40"/>
      <c r="F55" s="31">
        <v>43768</v>
      </c>
      <c r="G55" s="26"/>
      <c r="H55" s="31">
        <v>57205</v>
      </c>
      <c r="I55" s="32"/>
      <c r="J55" s="31">
        <v>38644</v>
      </c>
    </row>
    <row r="56" spans="1:11" ht="24" customHeight="1">
      <c r="A56" s="33" t="s">
        <v>33</v>
      </c>
      <c r="B56" s="25"/>
      <c r="D56" s="40">
        <f>SUM(D51:D55)</f>
        <v>79281</v>
      </c>
      <c r="E56" s="40"/>
      <c r="F56" s="40">
        <f>SUM(F51:F55)</f>
        <v>73815</v>
      </c>
      <c r="G56" s="37"/>
      <c r="H56" s="40">
        <f>SUM(H51:H55)</f>
        <v>66743</v>
      </c>
      <c r="I56" s="40"/>
      <c r="J56" s="40">
        <f>SUM(J51:J55)</f>
        <v>63143</v>
      </c>
    </row>
    <row r="57" spans="1:11" ht="24" customHeight="1">
      <c r="A57" s="33" t="s">
        <v>34</v>
      </c>
      <c r="D57" s="39">
        <f>SUM(D49,D56)</f>
        <v>2133459</v>
      </c>
      <c r="E57" s="40"/>
      <c r="F57" s="39">
        <f>SUM(F49,F56)</f>
        <v>1744809</v>
      </c>
      <c r="G57" s="37"/>
      <c r="H57" s="39">
        <f>SUM(H49,H56)</f>
        <v>1794217</v>
      </c>
      <c r="I57" s="40"/>
      <c r="J57" s="39">
        <f>SUM(J49,J56)</f>
        <v>1647111</v>
      </c>
    </row>
    <row r="58" spans="1:11" ht="24" customHeight="1">
      <c r="A58" s="33"/>
      <c r="D58" s="40"/>
      <c r="E58" s="40"/>
      <c r="F58" s="40"/>
      <c r="G58" s="37"/>
      <c r="H58" s="40"/>
      <c r="I58" s="40"/>
      <c r="J58" s="40"/>
    </row>
    <row r="59" spans="1:11" ht="24" customHeight="1">
      <c r="A59" s="11" t="s">
        <v>143</v>
      </c>
      <c r="D59" s="40"/>
      <c r="E59" s="40"/>
      <c r="F59" s="40"/>
      <c r="G59" s="37"/>
      <c r="H59" s="40"/>
      <c r="I59" s="40"/>
      <c r="J59" s="40"/>
    </row>
    <row r="60" spans="1:11" s="4" customFormat="1" ht="24" customHeight="1">
      <c r="A60" s="1" t="s">
        <v>134</v>
      </c>
      <c r="B60" s="2"/>
      <c r="C60" s="3"/>
      <c r="D60" s="3"/>
      <c r="E60" s="3"/>
      <c r="F60" s="3"/>
      <c r="G60" s="3"/>
      <c r="H60" s="3"/>
      <c r="I60" s="3"/>
      <c r="J60" s="3"/>
      <c r="K60" s="10"/>
    </row>
    <row r="61" spans="1:11" s="4" customFormat="1" ht="24" customHeight="1">
      <c r="A61" s="35" t="s">
        <v>12</v>
      </c>
      <c r="B61" s="2"/>
      <c r="C61" s="3"/>
      <c r="D61" s="6"/>
      <c r="E61" s="3"/>
      <c r="F61" s="6"/>
      <c r="G61" s="3"/>
      <c r="H61" s="6"/>
      <c r="I61" s="6"/>
      <c r="J61" s="6"/>
      <c r="K61" s="10"/>
    </row>
    <row r="62" spans="1:11" s="4" customFormat="1" ht="24" customHeight="1">
      <c r="A62" s="5" t="s">
        <v>185</v>
      </c>
      <c r="B62" s="2"/>
      <c r="C62" s="3"/>
      <c r="D62" s="6"/>
      <c r="E62" s="3"/>
      <c r="F62" s="6"/>
      <c r="G62" s="3"/>
      <c r="H62" s="6"/>
      <c r="I62" s="6"/>
      <c r="J62" s="6"/>
      <c r="K62" s="10"/>
    </row>
    <row r="63" spans="1:11" ht="24" customHeight="1">
      <c r="A63" s="7"/>
      <c r="B63" s="2"/>
      <c r="C63" s="3"/>
      <c r="D63" s="8"/>
      <c r="E63" s="3"/>
      <c r="F63" s="8"/>
      <c r="G63" s="3"/>
      <c r="H63" s="8"/>
      <c r="I63" s="8"/>
      <c r="J63" s="9" t="s">
        <v>82</v>
      </c>
    </row>
    <row r="64" spans="1:11" ht="24" customHeight="1">
      <c r="B64" s="12"/>
      <c r="C64" s="13"/>
      <c r="D64" s="123" t="s">
        <v>2</v>
      </c>
      <c r="E64" s="123"/>
      <c r="F64" s="123"/>
      <c r="G64" s="16"/>
      <c r="H64" s="123" t="s">
        <v>3</v>
      </c>
      <c r="I64" s="123"/>
      <c r="J64" s="123"/>
    </row>
    <row r="65" spans="1:10" ht="24" customHeight="1">
      <c r="B65" s="17"/>
      <c r="C65" s="18"/>
      <c r="D65" s="19" t="s">
        <v>186</v>
      </c>
      <c r="E65" s="20"/>
      <c r="F65" s="19" t="s">
        <v>179</v>
      </c>
      <c r="G65" s="19"/>
      <c r="H65" s="19" t="s">
        <v>186</v>
      </c>
      <c r="I65" s="20"/>
      <c r="J65" s="19" t="s">
        <v>179</v>
      </c>
    </row>
    <row r="66" spans="1:10" ht="24" customHeight="1">
      <c r="B66" s="17"/>
      <c r="C66" s="18"/>
      <c r="D66" s="21" t="s">
        <v>135</v>
      </c>
      <c r="E66" s="22"/>
      <c r="F66" s="21" t="s">
        <v>80</v>
      </c>
      <c r="G66" s="19"/>
      <c r="H66" s="21" t="s">
        <v>135</v>
      </c>
      <c r="I66" s="22"/>
      <c r="J66" s="21" t="s">
        <v>80</v>
      </c>
    </row>
    <row r="67" spans="1:10" ht="24" customHeight="1">
      <c r="B67" s="17"/>
      <c r="C67" s="18"/>
      <c r="D67" s="21" t="s">
        <v>81</v>
      </c>
      <c r="E67" s="22"/>
      <c r="F67" s="23"/>
      <c r="G67" s="19"/>
      <c r="H67" s="21" t="s">
        <v>81</v>
      </c>
      <c r="I67" s="22"/>
      <c r="J67" s="23"/>
    </row>
    <row r="68" spans="1:10" ht="24" customHeight="1">
      <c r="A68" s="41" t="s">
        <v>35</v>
      </c>
      <c r="D68" s="42"/>
      <c r="E68" s="42"/>
      <c r="F68" s="42"/>
      <c r="H68" s="42"/>
      <c r="I68" s="42"/>
      <c r="J68" s="42"/>
    </row>
    <row r="69" spans="1:10" ht="24" customHeight="1">
      <c r="A69" s="41" t="s">
        <v>36</v>
      </c>
      <c r="B69" s="25"/>
      <c r="D69" s="42"/>
      <c r="E69" s="42"/>
      <c r="F69" s="42"/>
      <c r="H69" s="42"/>
      <c r="I69" s="42"/>
      <c r="J69" s="42"/>
    </row>
    <row r="70" spans="1:10" ht="24" customHeight="1">
      <c r="A70" s="36" t="s">
        <v>37</v>
      </c>
      <c r="B70" s="25"/>
    </row>
    <row r="71" spans="1:10" ht="24" customHeight="1" thickBot="1">
      <c r="A71" s="30" t="s">
        <v>166</v>
      </c>
      <c r="B71" s="25"/>
      <c r="D71" s="43">
        <v>588037</v>
      </c>
      <c r="E71" s="44"/>
      <c r="F71" s="43">
        <v>588037</v>
      </c>
      <c r="G71" s="44"/>
      <c r="H71" s="43">
        <v>588037</v>
      </c>
      <c r="I71" s="45"/>
      <c r="J71" s="43">
        <v>588037</v>
      </c>
    </row>
    <row r="72" spans="1:10" ht="24" customHeight="1" thickTop="1">
      <c r="A72" s="36" t="s">
        <v>101</v>
      </c>
      <c r="B72" s="25"/>
      <c r="D72" s="44"/>
      <c r="E72" s="44"/>
      <c r="F72" s="44"/>
      <c r="G72" s="44"/>
      <c r="H72" s="44"/>
      <c r="I72" s="44"/>
      <c r="J72" s="44"/>
    </row>
    <row r="73" spans="1:10" ht="24" customHeight="1">
      <c r="A73" s="36" t="s">
        <v>167</v>
      </c>
      <c r="D73" s="32">
        <v>587870</v>
      </c>
      <c r="E73" s="44"/>
      <c r="F73" s="32">
        <v>587870</v>
      </c>
      <c r="G73" s="46"/>
      <c r="H73" s="32">
        <v>587870</v>
      </c>
      <c r="I73" s="32"/>
      <c r="J73" s="32">
        <v>587870</v>
      </c>
    </row>
    <row r="74" spans="1:10" ht="24" customHeight="1">
      <c r="A74" s="36" t="s">
        <v>104</v>
      </c>
      <c r="B74" s="25"/>
      <c r="D74" s="27">
        <v>753575</v>
      </c>
      <c r="E74" s="27"/>
      <c r="F74" s="27">
        <v>753575</v>
      </c>
      <c r="G74" s="44"/>
      <c r="H74" s="27">
        <v>753575</v>
      </c>
      <c r="I74" s="27"/>
      <c r="J74" s="27">
        <v>753575</v>
      </c>
    </row>
    <row r="75" spans="1:10" ht="24" customHeight="1">
      <c r="A75" s="11" t="s">
        <v>108</v>
      </c>
      <c r="B75" s="25"/>
      <c r="D75" s="32"/>
      <c r="E75" s="44"/>
      <c r="F75" s="32"/>
      <c r="G75" s="46"/>
      <c r="H75" s="32"/>
      <c r="I75" s="32"/>
      <c r="J75" s="32"/>
    </row>
    <row r="76" spans="1:10" ht="24" customHeight="1">
      <c r="A76" s="10" t="s">
        <v>92</v>
      </c>
      <c r="D76" s="27">
        <v>6828</v>
      </c>
      <c r="E76" s="27"/>
      <c r="F76" s="27">
        <v>6828</v>
      </c>
      <c r="G76" s="44"/>
      <c r="H76" s="27">
        <v>0</v>
      </c>
      <c r="I76" s="27"/>
      <c r="J76" s="27">
        <v>0</v>
      </c>
    </row>
    <row r="77" spans="1:10" ht="24" customHeight="1">
      <c r="A77" s="36" t="s">
        <v>109</v>
      </c>
      <c r="B77" s="25"/>
      <c r="D77" s="27"/>
      <c r="E77" s="27"/>
      <c r="F77" s="27"/>
      <c r="G77" s="44"/>
      <c r="H77" s="27"/>
      <c r="I77" s="27"/>
      <c r="J77" s="27"/>
    </row>
    <row r="78" spans="1:10" ht="24" customHeight="1">
      <c r="A78" s="36" t="s">
        <v>38</v>
      </c>
      <c r="B78" s="25"/>
      <c r="D78" s="27">
        <v>59000</v>
      </c>
      <c r="E78" s="27"/>
      <c r="F78" s="27">
        <v>59000</v>
      </c>
      <c r="G78" s="44"/>
      <c r="H78" s="27">
        <v>59000</v>
      </c>
      <c r="I78" s="27"/>
      <c r="J78" s="27">
        <v>59000</v>
      </c>
    </row>
    <row r="79" spans="1:10" ht="24" customHeight="1">
      <c r="A79" s="36" t="s">
        <v>39</v>
      </c>
      <c r="B79" s="25"/>
      <c r="D79" s="27">
        <f>CE_Conso!L29</f>
        <v>151440</v>
      </c>
      <c r="E79" s="27"/>
      <c r="F79" s="27">
        <v>228967</v>
      </c>
      <c r="G79" s="44"/>
      <c r="H79" s="27">
        <f>CE_Separate!K24</f>
        <v>174073</v>
      </c>
      <c r="I79" s="27"/>
      <c r="J79" s="27">
        <v>257306</v>
      </c>
    </row>
    <row r="80" spans="1:10" ht="24" customHeight="1">
      <c r="A80" s="36" t="s">
        <v>158</v>
      </c>
      <c r="D80" s="47">
        <v>-15518</v>
      </c>
      <c r="E80" s="29"/>
      <c r="F80" s="47">
        <v>-1246</v>
      </c>
      <c r="G80" s="45"/>
      <c r="H80" s="47">
        <v>0</v>
      </c>
      <c r="I80" s="29"/>
      <c r="J80" s="47">
        <v>0</v>
      </c>
    </row>
    <row r="81" spans="1:10" ht="24" customHeight="1">
      <c r="A81" s="36" t="s">
        <v>40</v>
      </c>
      <c r="D81" s="48">
        <f>SUM(D73:D80)</f>
        <v>1543195</v>
      </c>
      <c r="E81" s="27"/>
      <c r="F81" s="48">
        <f>SUM(F73:F80)</f>
        <v>1634994</v>
      </c>
      <c r="G81" s="44"/>
      <c r="H81" s="48">
        <f>SUM(H73:H80)</f>
        <v>1574518</v>
      </c>
      <c r="I81" s="29"/>
      <c r="J81" s="48">
        <f>SUM(J73:J80)</f>
        <v>1657751</v>
      </c>
    </row>
    <row r="82" spans="1:10" ht="24" customHeight="1">
      <c r="A82" s="36" t="s">
        <v>168</v>
      </c>
      <c r="B82" s="25"/>
      <c r="D82" s="47">
        <f>CE_Conso!T29</f>
        <v>60326</v>
      </c>
      <c r="E82" s="27"/>
      <c r="F82" s="47">
        <v>62223</v>
      </c>
      <c r="G82" s="44"/>
      <c r="H82" s="47">
        <v>0</v>
      </c>
      <c r="I82" s="29"/>
      <c r="J82" s="47">
        <v>0</v>
      </c>
    </row>
    <row r="83" spans="1:10" ht="24" customHeight="1">
      <c r="A83" s="41" t="s">
        <v>41</v>
      </c>
      <c r="D83" s="47">
        <f>SUM(D81:D82)</f>
        <v>1603521</v>
      </c>
      <c r="E83" s="27"/>
      <c r="F83" s="47">
        <f>SUM(F81:F82)</f>
        <v>1697217</v>
      </c>
      <c r="G83" s="44"/>
      <c r="H83" s="47">
        <f>SUM(H81:H81)</f>
        <v>1574518</v>
      </c>
      <c r="I83" s="29"/>
      <c r="J83" s="47">
        <f>SUM(J81:J81)</f>
        <v>1657751</v>
      </c>
    </row>
    <row r="84" spans="1:10" ht="24" customHeight="1" thickBot="1">
      <c r="A84" s="41" t="s">
        <v>42</v>
      </c>
      <c r="D84" s="49">
        <f>SUM(D57,D83)</f>
        <v>3736980</v>
      </c>
      <c r="E84" s="27"/>
      <c r="F84" s="49">
        <f>SUM(F57,F83)</f>
        <v>3442026</v>
      </c>
      <c r="G84" s="44"/>
      <c r="H84" s="49">
        <f>SUM(H57,H83)</f>
        <v>3368735</v>
      </c>
      <c r="I84" s="29"/>
      <c r="J84" s="49">
        <f>SUM(J57,J83)</f>
        <v>3304862</v>
      </c>
    </row>
    <row r="85" spans="1:10" ht="24" customHeight="1" thickTop="1">
      <c r="B85" s="50"/>
      <c r="D85" s="27">
        <f>SUM(D84-D27)</f>
        <v>0</v>
      </c>
      <c r="E85" s="27">
        <f>SUM(E84-E27)</f>
        <v>0</v>
      </c>
      <c r="F85" s="27">
        <f>SUM(F84-F27)</f>
        <v>0</v>
      </c>
      <c r="G85" s="27">
        <f>SUM(G84-G27)</f>
        <v>0</v>
      </c>
      <c r="H85" s="27">
        <f>SUM(H84-H27)</f>
        <v>0</v>
      </c>
      <c r="I85" s="27"/>
      <c r="J85" s="27">
        <f>SUM(J84-J27)</f>
        <v>0</v>
      </c>
    </row>
    <row r="86" spans="1:10" ht="24" customHeight="1">
      <c r="A86" s="11" t="s">
        <v>143</v>
      </c>
      <c r="B86" s="50"/>
    </row>
    <row r="87" spans="1:10" ht="24" customHeight="1">
      <c r="B87" s="50"/>
    </row>
    <row r="88" spans="1:10" ht="24" customHeight="1">
      <c r="A88" s="51"/>
      <c r="B88" s="52"/>
      <c r="C88" s="53"/>
    </row>
    <row r="89" spans="1:10" ht="24" customHeight="1">
      <c r="A89" s="53"/>
      <c r="B89" s="54"/>
      <c r="C89" s="55"/>
    </row>
    <row r="90" spans="1:10" ht="24" customHeight="1">
      <c r="B90" s="30" t="s">
        <v>84</v>
      </c>
    </row>
    <row r="91" spans="1:10" ht="24" customHeight="1">
      <c r="A91" s="51"/>
      <c r="B91" s="52"/>
      <c r="C91" s="53"/>
    </row>
  </sheetData>
  <mergeCells count="5">
    <mergeCell ref="H5:J5"/>
    <mergeCell ref="D34:F34"/>
    <mergeCell ref="H34:J34"/>
    <mergeCell ref="D64:F64"/>
    <mergeCell ref="H64:J64"/>
  </mergeCells>
  <pageMargins left="0.73" right="0.19685039370078741" top="0.78740157480314965" bottom="0.31496062992125984" header="0.31496062992125984" footer="0.31496062992125984"/>
  <pageSetup paperSize="9" scale="73" fitToHeight="0" orientation="portrait" r:id="rId1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view="pageBreakPreview" topLeftCell="A112" zoomScaleNormal="100" zoomScaleSheetLayoutView="100" workbookViewId="0">
      <selection activeCell="A36" sqref="A36"/>
    </sheetView>
  </sheetViews>
  <sheetFormatPr defaultColWidth="10.7109375" defaultRowHeight="24" customHeight="1"/>
  <cols>
    <col min="1" max="1" width="47.28515625" style="11" customWidth="1"/>
    <col min="2" max="2" width="3.7109375" style="10" customWidth="1"/>
    <col min="3" max="3" width="5.28515625" style="11" customWidth="1"/>
    <col min="4" max="4" width="1.28515625" style="10" customWidth="1"/>
    <col min="5" max="5" width="15.7109375" style="10" customWidth="1"/>
    <col min="6" max="6" width="1" style="10" customWidth="1"/>
    <col min="7" max="7" width="15.7109375" style="10" customWidth="1"/>
    <col min="8" max="8" width="1" style="10" customWidth="1"/>
    <col min="9" max="9" width="15.7109375" style="10" customWidth="1"/>
    <col min="10" max="10" width="1" style="10" customWidth="1"/>
    <col min="11" max="11" width="15.7109375" style="10" customWidth="1"/>
    <col min="12" max="12" width="0.28515625" style="10" customWidth="1"/>
    <col min="13" max="16384" width="10.7109375" style="10"/>
  </cols>
  <sheetData>
    <row r="1" spans="1:11" ht="24" customHeight="1">
      <c r="K1" s="42" t="s">
        <v>83</v>
      </c>
    </row>
    <row r="2" spans="1:11" s="4" customFormat="1" ht="24" customHeight="1">
      <c r="A2" s="1" t="s">
        <v>115</v>
      </c>
      <c r="B2" s="6"/>
      <c r="C2" s="7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>
      <c r="A3" s="56" t="s">
        <v>13</v>
      </c>
      <c r="B3" s="6"/>
      <c r="C3" s="7"/>
      <c r="D3" s="3"/>
      <c r="E3" s="3"/>
      <c r="F3" s="3"/>
      <c r="G3" s="3"/>
      <c r="H3" s="3"/>
      <c r="I3" s="3"/>
      <c r="J3" s="3"/>
      <c r="K3" s="3"/>
    </row>
    <row r="4" spans="1:11" s="4" customFormat="1" ht="24" customHeight="1">
      <c r="A4" s="56" t="s">
        <v>178</v>
      </c>
      <c r="B4" s="6"/>
      <c r="C4" s="7"/>
      <c r="D4" s="3"/>
      <c r="E4" s="3"/>
      <c r="F4" s="3"/>
      <c r="G4" s="3"/>
      <c r="H4" s="3"/>
      <c r="I4" s="3"/>
      <c r="J4" s="3"/>
      <c r="K4" s="3"/>
    </row>
    <row r="5" spans="1:11" s="4" customFormat="1" ht="24" customHeight="1">
      <c r="A5" s="57"/>
      <c r="B5" s="6"/>
      <c r="C5" s="7"/>
      <c r="D5" s="3"/>
      <c r="E5" s="8"/>
      <c r="F5" s="3"/>
      <c r="G5" s="3"/>
      <c r="H5" s="3"/>
      <c r="I5" s="8"/>
      <c r="J5" s="3"/>
      <c r="K5" s="8" t="s">
        <v>96</v>
      </c>
    </row>
    <row r="6" spans="1:11" ht="24" customHeight="1">
      <c r="C6" s="58"/>
      <c r="D6" s="13"/>
      <c r="E6" s="15"/>
      <c r="F6" s="15" t="s">
        <v>2</v>
      </c>
      <c r="G6" s="15"/>
      <c r="H6" s="16"/>
      <c r="I6" s="15"/>
      <c r="J6" s="15" t="s">
        <v>3</v>
      </c>
      <c r="K6" s="15"/>
    </row>
    <row r="7" spans="1:11" ht="24" customHeight="1">
      <c r="C7" s="17" t="s">
        <v>114</v>
      </c>
      <c r="D7" s="18"/>
      <c r="E7" s="59">
        <v>2019</v>
      </c>
      <c r="F7" s="59"/>
      <c r="G7" s="59">
        <v>2018</v>
      </c>
      <c r="H7" s="60"/>
      <c r="I7" s="59">
        <v>2019</v>
      </c>
      <c r="J7" s="59"/>
      <c r="K7" s="59">
        <v>2018</v>
      </c>
    </row>
    <row r="8" spans="1:11" ht="24" customHeight="1">
      <c r="A8" s="61" t="s">
        <v>102</v>
      </c>
      <c r="C8" s="17"/>
      <c r="D8" s="18"/>
      <c r="E8" s="62"/>
      <c r="F8" s="62"/>
      <c r="G8" s="62"/>
      <c r="H8" s="63"/>
      <c r="I8" s="62"/>
      <c r="J8" s="62"/>
      <c r="K8" s="62"/>
    </row>
    <row r="9" spans="1:11" ht="24" customHeight="1">
      <c r="A9" s="41" t="s">
        <v>43</v>
      </c>
    </row>
    <row r="10" spans="1:11" ht="24" customHeight="1">
      <c r="A10" s="36" t="s">
        <v>44</v>
      </c>
      <c r="B10" s="64"/>
      <c r="C10" s="25"/>
      <c r="E10" s="26">
        <v>879236</v>
      </c>
      <c r="F10" s="27"/>
      <c r="G10" s="26">
        <v>769799</v>
      </c>
      <c r="H10" s="27"/>
      <c r="I10" s="26">
        <v>797257</v>
      </c>
      <c r="J10" s="27"/>
      <c r="K10" s="26">
        <v>713424</v>
      </c>
    </row>
    <row r="11" spans="1:11" ht="24" customHeight="1">
      <c r="A11" s="38" t="s">
        <v>103</v>
      </c>
      <c r="B11" s="64"/>
      <c r="C11" s="25"/>
      <c r="E11" s="26">
        <v>98188</v>
      </c>
      <c r="F11" s="27"/>
      <c r="G11" s="26">
        <v>271349</v>
      </c>
      <c r="H11" s="27"/>
      <c r="I11" s="26">
        <v>60627</v>
      </c>
      <c r="J11" s="27"/>
      <c r="K11" s="26">
        <v>246478</v>
      </c>
    </row>
    <row r="12" spans="1:11" ht="24" customHeight="1">
      <c r="A12" s="36" t="s">
        <v>45</v>
      </c>
      <c r="B12" s="64"/>
      <c r="C12" s="25"/>
      <c r="E12" s="26">
        <v>7967</v>
      </c>
      <c r="F12" s="27"/>
      <c r="G12" s="26">
        <v>8248</v>
      </c>
      <c r="H12" s="27"/>
      <c r="I12" s="26">
        <v>7676</v>
      </c>
      <c r="J12" s="27"/>
      <c r="K12" s="26">
        <v>5647</v>
      </c>
    </row>
    <row r="13" spans="1:11" ht="24" customHeight="1">
      <c r="A13" s="41" t="s">
        <v>46</v>
      </c>
      <c r="E13" s="28">
        <f>SUM(E10:E12)</f>
        <v>985391</v>
      </c>
      <c r="F13" s="27"/>
      <c r="G13" s="28">
        <f>SUM(G10:G12)</f>
        <v>1049396</v>
      </c>
      <c r="H13" s="27"/>
      <c r="I13" s="28">
        <f>SUM(I10:I12)</f>
        <v>865560</v>
      </c>
      <c r="J13" s="27"/>
      <c r="K13" s="28">
        <f>SUM(K10:K12)</f>
        <v>965549</v>
      </c>
    </row>
    <row r="14" spans="1:11" ht="24" customHeight="1">
      <c r="A14" s="41" t="s">
        <v>47</v>
      </c>
      <c r="E14" s="27"/>
      <c r="F14" s="27"/>
      <c r="G14" s="27"/>
      <c r="H14" s="27"/>
      <c r="I14" s="27"/>
      <c r="J14" s="27"/>
      <c r="K14" s="27"/>
    </row>
    <row r="15" spans="1:11" ht="24" customHeight="1">
      <c r="A15" s="36" t="s">
        <v>48</v>
      </c>
      <c r="B15" s="64"/>
      <c r="E15" s="44">
        <v>781921</v>
      </c>
      <c r="F15" s="29"/>
      <c r="G15" s="44">
        <v>710363</v>
      </c>
      <c r="H15" s="29"/>
      <c r="I15" s="44">
        <v>704929</v>
      </c>
      <c r="J15" s="29"/>
      <c r="K15" s="44">
        <v>658389</v>
      </c>
    </row>
    <row r="16" spans="1:11" ht="24" customHeight="1">
      <c r="A16" s="38" t="s">
        <v>93</v>
      </c>
      <c r="B16" s="64"/>
      <c r="E16" s="29">
        <v>71932</v>
      </c>
      <c r="F16" s="29"/>
      <c r="G16" s="29">
        <v>178592</v>
      </c>
      <c r="H16" s="29"/>
      <c r="I16" s="29">
        <v>45902</v>
      </c>
      <c r="J16" s="29"/>
      <c r="K16" s="29">
        <v>172794</v>
      </c>
    </row>
    <row r="17" spans="1:11" ht="24" customHeight="1">
      <c r="A17" s="36" t="s">
        <v>49</v>
      </c>
      <c r="B17" s="64"/>
      <c r="C17" s="25"/>
      <c r="E17" s="32">
        <v>21741</v>
      </c>
      <c r="F17" s="29"/>
      <c r="G17" s="32">
        <v>22174</v>
      </c>
      <c r="H17" s="29"/>
      <c r="I17" s="32">
        <v>20958</v>
      </c>
      <c r="J17" s="29"/>
      <c r="K17" s="32">
        <v>21952</v>
      </c>
    </row>
    <row r="18" spans="1:11" ht="24" customHeight="1">
      <c r="A18" s="36" t="s">
        <v>50</v>
      </c>
      <c r="B18" s="64"/>
      <c r="C18" s="25"/>
      <c r="E18" s="26">
        <v>87228</v>
      </c>
      <c r="F18" s="29"/>
      <c r="G18" s="26">
        <v>85743</v>
      </c>
      <c r="H18" s="29"/>
      <c r="I18" s="26">
        <v>75992</v>
      </c>
      <c r="J18" s="29"/>
      <c r="K18" s="26">
        <v>66409</v>
      </c>
    </row>
    <row r="19" spans="1:11" ht="24" customHeight="1">
      <c r="A19" s="41" t="s">
        <v>51</v>
      </c>
      <c r="E19" s="28">
        <f>SUM(E15:E18)</f>
        <v>962822</v>
      </c>
      <c r="F19" s="27"/>
      <c r="G19" s="28">
        <f>SUM(G15:G18)</f>
        <v>996872</v>
      </c>
      <c r="H19" s="27"/>
      <c r="I19" s="28">
        <f>SUM(I15:I18)</f>
        <v>847781</v>
      </c>
      <c r="J19" s="27"/>
      <c r="K19" s="28">
        <f>SUM(K15:K18)</f>
        <v>919544</v>
      </c>
    </row>
    <row r="20" spans="1:11" ht="24" customHeight="1">
      <c r="A20" s="41" t="s">
        <v>215</v>
      </c>
      <c r="E20" s="29"/>
      <c r="F20" s="27"/>
      <c r="G20" s="29"/>
      <c r="H20" s="27"/>
      <c r="I20" s="29"/>
      <c r="J20" s="27"/>
      <c r="K20" s="29"/>
    </row>
    <row r="21" spans="1:11" ht="24" customHeight="1">
      <c r="A21" s="41" t="s">
        <v>204</v>
      </c>
      <c r="E21" s="29"/>
      <c r="F21" s="27"/>
      <c r="G21" s="29"/>
      <c r="H21" s="27"/>
      <c r="I21" s="29"/>
      <c r="J21" s="27"/>
      <c r="K21" s="29"/>
    </row>
    <row r="22" spans="1:11" ht="24" customHeight="1">
      <c r="A22" s="41" t="s">
        <v>169</v>
      </c>
      <c r="E22" s="29">
        <f>E13-E19</f>
        <v>22569</v>
      </c>
      <c r="F22" s="27"/>
      <c r="G22" s="29">
        <f>G13-G19</f>
        <v>52524</v>
      </c>
      <c r="H22" s="27"/>
      <c r="I22" s="29">
        <f>I13-I19</f>
        <v>17779</v>
      </c>
      <c r="J22" s="27"/>
      <c r="K22" s="29">
        <f>K13-K19</f>
        <v>46005</v>
      </c>
    </row>
    <row r="23" spans="1:11" ht="24" customHeight="1">
      <c r="A23" s="36" t="s">
        <v>207</v>
      </c>
      <c r="E23" s="29"/>
      <c r="F23" s="27"/>
      <c r="G23" s="29"/>
      <c r="H23" s="27"/>
      <c r="I23" s="29"/>
      <c r="J23" s="27"/>
      <c r="K23" s="29"/>
    </row>
    <row r="24" spans="1:11" ht="24" customHeight="1">
      <c r="A24" s="36" t="s">
        <v>205</v>
      </c>
      <c r="C24" s="11">
        <v>6</v>
      </c>
      <c r="E24" s="47">
        <v>14057</v>
      </c>
      <c r="F24" s="29"/>
      <c r="G24" s="47">
        <v>-2188</v>
      </c>
      <c r="H24" s="29"/>
      <c r="I24" s="47">
        <v>0</v>
      </c>
      <c r="J24" s="29"/>
      <c r="K24" s="47">
        <v>0</v>
      </c>
    </row>
    <row r="25" spans="1:11" ht="24" customHeight="1">
      <c r="A25" s="41" t="s">
        <v>149</v>
      </c>
      <c r="B25" s="4"/>
      <c r="E25" s="27">
        <f>SUM(E22:E24)</f>
        <v>36626</v>
      </c>
      <c r="F25" s="29"/>
      <c r="G25" s="27">
        <f>SUM(G22:G24)</f>
        <v>50336</v>
      </c>
      <c r="H25" s="29"/>
      <c r="I25" s="27">
        <f>SUM(I22:I24)</f>
        <v>17779</v>
      </c>
      <c r="J25" s="29"/>
      <c r="K25" s="27">
        <f>SUM(K22:K24)</f>
        <v>46005</v>
      </c>
    </row>
    <row r="26" spans="1:11" ht="24" customHeight="1">
      <c r="A26" s="36" t="s">
        <v>150</v>
      </c>
      <c r="B26" s="4"/>
      <c r="E26" s="47">
        <v>-4765</v>
      </c>
      <c r="F26" s="29"/>
      <c r="G26" s="47">
        <v>-2246</v>
      </c>
      <c r="H26" s="29"/>
      <c r="I26" s="47">
        <v>-3941</v>
      </c>
      <c r="J26" s="29"/>
      <c r="K26" s="47">
        <v>-1866</v>
      </c>
    </row>
    <row r="27" spans="1:11" ht="24" customHeight="1">
      <c r="A27" s="41" t="s">
        <v>53</v>
      </c>
      <c r="B27" s="4"/>
      <c r="E27" s="29">
        <f>SUM(E25:E26)</f>
        <v>31861</v>
      </c>
      <c r="F27" s="29"/>
      <c r="G27" s="29">
        <f>SUM(G25:G26)</f>
        <v>48090</v>
      </c>
      <c r="H27" s="29"/>
      <c r="I27" s="29">
        <f>SUM(I25:I26)</f>
        <v>13838</v>
      </c>
      <c r="J27" s="29"/>
      <c r="K27" s="29">
        <f>SUM(K25:K26)</f>
        <v>44139</v>
      </c>
    </row>
    <row r="28" spans="1:11" ht="24" customHeight="1">
      <c r="A28" s="36" t="s">
        <v>201</v>
      </c>
      <c r="B28" s="4"/>
      <c r="C28" s="25">
        <v>14</v>
      </c>
      <c r="E28" s="29">
        <v>-3813</v>
      </c>
      <c r="F28" s="29"/>
      <c r="G28" s="29">
        <v>-10364</v>
      </c>
      <c r="H28" s="29"/>
      <c r="I28" s="29">
        <v>-2987</v>
      </c>
      <c r="J28" s="29"/>
      <c r="K28" s="29">
        <v>-9148</v>
      </c>
    </row>
    <row r="29" spans="1:11" ht="24" customHeight="1">
      <c r="A29" s="41" t="s">
        <v>94</v>
      </c>
      <c r="B29" s="4"/>
      <c r="C29" s="25"/>
      <c r="E29" s="28">
        <f>SUM(E27:E28)</f>
        <v>28048</v>
      </c>
      <c r="F29" s="27"/>
      <c r="G29" s="28">
        <f>SUM(G27:G28)</f>
        <v>37726</v>
      </c>
      <c r="H29" s="27"/>
      <c r="I29" s="28">
        <f>SUM(I27:I28)</f>
        <v>10851</v>
      </c>
      <c r="J29" s="27"/>
      <c r="K29" s="28">
        <f>SUM(K27:K28)</f>
        <v>34991</v>
      </c>
    </row>
    <row r="30" spans="1:11" ht="24" customHeight="1">
      <c r="A30" s="41"/>
      <c r="B30" s="4"/>
      <c r="C30" s="25"/>
      <c r="E30" s="29"/>
      <c r="F30" s="29"/>
      <c r="G30" s="29"/>
      <c r="H30" s="29"/>
      <c r="I30" s="29"/>
      <c r="J30" s="29"/>
      <c r="K30" s="29"/>
    </row>
    <row r="31" spans="1:11" ht="24" customHeight="1">
      <c r="A31" s="41" t="s">
        <v>110</v>
      </c>
      <c r="E31" s="29"/>
      <c r="F31" s="29"/>
      <c r="G31" s="29"/>
      <c r="H31" s="29"/>
      <c r="I31" s="29"/>
      <c r="J31" s="29"/>
      <c r="K31" s="29"/>
    </row>
    <row r="32" spans="1:11" s="30" customFormat="1" ht="24" customHeight="1">
      <c r="A32" s="65" t="s">
        <v>170</v>
      </c>
      <c r="C32" s="66"/>
      <c r="D32" s="67"/>
      <c r="E32" s="29"/>
      <c r="F32" s="29"/>
      <c r="G32" s="29"/>
      <c r="H32" s="29"/>
      <c r="I32" s="29"/>
      <c r="J32" s="29"/>
      <c r="K32" s="29"/>
    </row>
    <row r="33" spans="1:11" s="30" customFormat="1" ht="24" customHeight="1">
      <c r="A33" s="68" t="s">
        <v>171</v>
      </c>
      <c r="C33" s="66"/>
      <c r="D33" s="67"/>
      <c r="E33" s="29"/>
      <c r="F33" s="29"/>
      <c r="G33" s="29"/>
      <c r="H33" s="29"/>
      <c r="I33" s="29"/>
      <c r="J33" s="29"/>
      <c r="K33" s="29"/>
    </row>
    <row r="34" spans="1:11" s="30" customFormat="1" ht="24" customHeight="1">
      <c r="A34" s="69" t="s">
        <v>216</v>
      </c>
      <c r="C34" s="66"/>
      <c r="D34" s="67"/>
      <c r="E34" s="29"/>
      <c r="F34" s="29"/>
      <c r="G34" s="29"/>
      <c r="H34" s="29"/>
      <c r="I34" s="29"/>
      <c r="J34" s="29"/>
      <c r="K34" s="29"/>
    </row>
    <row r="35" spans="1:11" s="30" customFormat="1" ht="24" customHeight="1">
      <c r="A35" s="69" t="s">
        <v>217</v>
      </c>
      <c r="C35" s="25"/>
      <c r="D35" s="67"/>
      <c r="E35" s="47">
        <v>-1010</v>
      </c>
      <c r="F35" s="29"/>
      <c r="G35" s="47">
        <v>-943</v>
      </c>
      <c r="H35" s="29"/>
      <c r="I35" s="47">
        <v>0</v>
      </c>
      <c r="J35" s="29"/>
      <c r="K35" s="47">
        <v>0</v>
      </c>
    </row>
    <row r="36" spans="1:11" s="30" customFormat="1" ht="24" customHeight="1">
      <c r="A36" s="70" t="s">
        <v>95</v>
      </c>
      <c r="C36" s="25">
        <v>6</v>
      </c>
      <c r="D36" s="67"/>
      <c r="E36" s="28">
        <f>SUM(E35)</f>
        <v>-1010</v>
      </c>
      <c r="F36" s="27"/>
      <c r="G36" s="28">
        <f>SUM(G35)</f>
        <v>-943</v>
      </c>
      <c r="H36" s="27"/>
      <c r="I36" s="28">
        <f>SUM(I35)</f>
        <v>0</v>
      </c>
      <c r="J36" s="27"/>
      <c r="K36" s="28">
        <f>SUM(K35)</f>
        <v>0</v>
      </c>
    </row>
    <row r="37" spans="1:11" s="30" customFormat="1" ht="24" customHeight="1">
      <c r="A37" s="69"/>
      <c r="C37" s="66"/>
      <c r="D37" s="67"/>
      <c r="E37" s="29"/>
      <c r="F37" s="29"/>
      <c r="G37" s="29"/>
      <c r="H37" s="29"/>
      <c r="I37" s="29"/>
      <c r="J37" s="29"/>
      <c r="K37" s="29"/>
    </row>
    <row r="38" spans="1:11" s="30" customFormat="1" ht="24" customHeight="1" thickBot="1">
      <c r="A38" s="70" t="s">
        <v>113</v>
      </c>
      <c r="C38" s="66"/>
      <c r="D38" s="67"/>
      <c r="E38" s="49">
        <f>+E29+E36</f>
        <v>27038</v>
      </c>
      <c r="F38" s="29"/>
      <c r="G38" s="49">
        <f>+G29+G36</f>
        <v>36783</v>
      </c>
      <c r="H38" s="29"/>
      <c r="I38" s="49">
        <f>+I29+I36</f>
        <v>10851</v>
      </c>
      <c r="J38" s="29"/>
      <c r="K38" s="49">
        <f>+K29+K36</f>
        <v>34991</v>
      </c>
    </row>
    <row r="39" spans="1:11" s="30" customFormat="1" ht="24" customHeight="1" thickTop="1">
      <c r="A39" s="69"/>
      <c r="C39" s="66"/>
      <c r="D39" s="67"/>
      <c r="E39" s="29"/>
      <c r="F39" s="29"/>
      <c r="G39" s="29"/>
      <c r="H39" s="29"/>
      <c r="I39" s="29"/>
      <c r="J39" s="29"/>
      <c r="K39" s="29"/>
    </row>
    <row r="40" spans="1:11" s="30" customFormat="1" ht="24" customHeight="1">
      <c r="A40" s="69" t="s">
        <v>143</v>
      </c>
      <c r="C40" s="66"/>
      <c r="D40" s="67"/>
      <c r="E40" s="29"/>
      <c r="F40" s="29"/>
      <c r="G40" s="29"/>
      <c r="H40" s="29"/>
      <c r="I40" s="29"/>
      <c r="J40" s="29"/>
      <c r="K40" s="29"/>
    </row>
    <row r="41" spans="1:11" s="30" customFormat="1" ht="24" customHeight="1">
      <c r="A41" s="11"/>
      <c r="B41" s="10"/>
      <c r="C41" s="11"/>
      <c r="D41" s="10"/>
      <c r="E41" s="10"/>
      <c r="F41" s="10"/>
      <c r="G41" s="10"/>
      <c r="H41" s="10"/>
      <c r="I41" s="10"/>
      <c r="J41" s="10"/>
      <c r="K41" s="42" t="s">
        <v>83</v>
      </c>
    </row>
    <row r="42" spans="1:11" s="30" customFormat="1" ht="24" customHeight="1">
      <c r="A42" s="1" t="s">
        <v>115</v>
      </c>
      <c r="B42" s="6"/>
      <c r="C42" s="7"/>
      <c r="D42" s="3"/>
      <c r="E42" s="3"/>
      <c r="F42" s="3"/>
      <c r="G42" s="3"/>
      <c r="H42" s="3"/>
      <c r="I42" s="3"/>
      <c r="J42" s="3"/>
      <c r="K42" s="3"/>
    </row>
    <row r="43" spans="1:11" s="30" customFormat="1" ht="24" customHeight="1">
      <c r="A43" s="56" t="s">
        <v>116</v>
      </c>
      <c r="B43" s="6"/>
      <c r="C43" s="7"/>
      <c r="D43" s="3"/>
      <c r="E43" s="3"/>
      <c r="F43" s="3"/>
      <c r="G43" s="3"/>
      <c r="H43" s="3"/>
      <c r="I43" s="3"/>
      <c r="J43" s="3"/>
      <c r="K43" s="3"/>
    </row>
    <row r="44" spans="1:11" s="30" customFormat="1" ht="24" customHeight="1">
      <c r="A44" s="56" t="s">
        <v>178</v>
      </c>
      <c r="B44" s="6"/>
      <c r="C44" s="7"/>
      <c r="D44" s="3"/>
      <c r="E44" s="3"/>
      <c r="F44" s="3"/>
      <c r="G44" s="3"/>
      <c r="H44" s="3"/>
      <c r="I44" s="3"/>
      <c r="J44" s="3"/>
      <c r="K44" s="3"/>
    </row>
    <row r="45" spans="1:11" s="30" customFormat="1" ht="24" customHeight="1">
      <c r="A45" s="57"/>
      <c r="B45" s="6"/>
      <c r="C45" s="7"/>
      <c r="D45" s="3"/>
      <c r="E45" s="8"/>
      <c r="F45" s="3"/>
      <c r="G45" s="3"/>
      <c r="H45" s="3"/>
      <c r="I45" s="8"/>
      <c r="J45" s="3"/>
      <c r="K45" s="8" t="s">
        <v>96</v>
      </c>
    </row>
    <row r="46" spans="1:11" s="30" customFormat="1" ht="24" customHeight="1">
      <c r="A46" s="11"/>
      <c r="B46" s="10"/>
      <c r="C46" s="58"/>
      <c r="D46" s="13"/>
      <c r="E46" s="15"/>
      <c r="F46" s="15" t="s">
        <v>2</v>
      </c>
      <c r="G46" s="15"/>
      <c r="H46" s="16"/>
      <c r="I46" s="15"/>
      <c r="J46" s="15" t="s">
        <v>3</v>
      </c>
      <c r="K46" s="15"/>
    </row>
    <row r="47" spans="1:11" s="30" customFormat="1" ht="24" customHeight="1">
      <c r="A47" s="11"/>
      <c r="B47" s="10"/>
      <c r="C47" s="17" t="s">
        <v>114</v>
      </c>
      <c r="D47" s="18"/>
      <c r="E47" s="59">
        <v>2019</v>
      </c>
      <c r="F47" s="59"/>
      <c r="G47" s="59">
        <v>2018</v>
      </c>
      <c r="H47" s="60"/>
      <c r="I47" s="59">
        <v>2019</v>
      </c>
      <c r="J47" s="59"/>
      <c r="K47" s="59">
        <v>2018</v>
      </c>
    </row>
    <row r="48" spans="1:11" s="30" customFormat="1" ht="24" customHeight="1">
      <c r="A48" s="69"/>
      <c r="C48" s="66"/>
      <c r="D48" s="67"/>
      <c r="E48" s="29"/>
      <c r="F48" s="29"/>
      <c r="G48" s="29"/>
      <c r="H48" s="29"/>
      <c r="I48" s="29"/>
      <c r="J48" s="29"/>
      <c r="K48" s="29"/>
    </row>
    <row r="49" spans="1:11" s="30" customFormat="1" ht="24" customHeight="1">
      <c r="A49" s="71" t="s">
        <v>54</v>
      </c>
      <c r="C49" s="66"/>
      <c r="D49" s="67"/>
      <c r="E49" s="66"/>
      <c r="F49" s="72"/>
      <c r="G49" s="66"/>
      <c r="H49" s="44"/>
      <c r="I49" s="66"/>
      <c r="J49" s="66"/>
      <c r="K49" s="66"/>
    </row>
    <row r="50" spans="1:11" s="30" customFormat="1" ht="24" customHeight="1">
      <c r="A50" s="30" t="s">
        <v>55</v>
      </c>
      <c r="C50" s="66"/>
      <c r="D50" s="67"/>
      <c r="E50" s="29">
        <f>E52-E51</f>
        <v>28107</v>
      </c>
      <c r="F50" s="29"/>
      <c r="G50" s="29">
        <f>G52-G51</f>
        <v>37752</v>
      </c>
      <c r="H50" s="29"/>
      <c r="I50" s="29">
        <f>I52-I51</f>
        <v>10851</v>
      </c>
      <c r="J50" s="29"/>
      <c r="K50" s="29">
        <f>K52-K51</f>
        <v>34991</v>
      </c>
    </row>
    <row r="51" spans="1:11" s="30" customFormat="1" ht="24" customHeight="1">
      <c r="A51" s="30" t="s">
        <v>132</v>
      </c>
      <c r="C51" s="66"/>
      <c r="D51" s="67"/>
      <c r="E51" s="47">
        <v>-59</v>
      </c>
      <c r="F51" s="29"/>
      <c r="G51" s="47">
        <v>-26</v>
      </c>
      <c r="H51" s="29"/>
      <c r="I51" s="47"/>
      <c r="J51" s="29"/>
      <c r="K51" s="47">
        <v>0</v>
      </c>
    </row>
    <row r="52" spans="1:11" s="30" customFormat="1" ht="24" customHeight="1" thickBot="1">
      <c r="A52" s="69"/>
      <c r="C52" s="66"/>
      <c r="D52" s="67"/>
      <c r="E52" s="34">
        <f>E29</f>
        <v>28048</v>
      </c>
      <c r="F52" s="29"/>
      <c r="G52" s="34">
        <f>G29</f>
        <v>37726</v>
      </c>
      <c r="H52" s="29"/>
      <c r="I52" s="34">
        <f>I29</f>
        <v>10851</v>
      </c>
      <c r="J52" s="29"/>
      <c r="K52" s="34">
        <f>K29</f>
        <v>34991</v>
      </c>
    </row>
    <row r="53" spans="1:11" s="30" customFormat="1" ht="24" customHeight="1" thickTop="1">
      <c r="A53" s="11"/>
      <c r="C53" s="66"/>
      <c r="D53" s="67"/>
      <c r="E53" s="29"/>
      <c r="F53" s="29"/>
      <c r="G53" s="29"/>
      <c r="H53" s="29"/>
      <c r="I53" s="29"/>
      <c r="J53" s="29"/>
      <c r="K53" s="29"/>
    </row>
    <row r="54" spans="1:11" s="30" customFormat="1" ht="24" customHeight="1">
      <c r="A54" s="71" t="s">
        <v>56</v>
      </c>
      <c r="C54" s="66"/>
      <c r="D54" s="67"/>
      <c r="E54" s="29"/>
      <c r="F54" s="29"/>
      <c r="G54" s="29"/>
      <c r="H54" s="29"/>
      <c r="I54" s="29"/>
      <c r="J54" s="29"/>
      <c r="K54" s="29"/>
    </row>
    <row r="55" spans="1:11" s="30" customFormat="1" ht="24" customHeight="1">
      <c r="A55" s="30" t="s">
        <v>55</v>
      </c>
      <c r="C55" s="66"/>
      <c r="D55" s="67"/>
      <c r="E55" s="29">
        <f>E57-E56</f>
        <v>27097</v>
      </c>
      <c r="F55" s="29"/>
      <c r="G55" s="29">
        <f>G57-G56</f>
        <v>36809</v>
      </c>
      <c r="H55" s="29"/>
      <c r="I55" s="29">
        <f>I57-I56</f>
        <v>10851</v>
      </c>
      <c r="J55" s="29"/>
      <c r="K55" s="29">
        <f>K57-K56</f>
        <v>34991</v>
      </c>
    </row>
    <row r="56" spans="1:11" s="30" customFormat="1" ht="24" customHeight="1">
      <c r="A56" s="30" t="s">
        <v>132</v>
      </c>
      <c r="C56" s="66"/>
      <c r="D56" s="67"/>
      <c r="E56" s="47">
        <v>-59</v>
      </c>
      <c r="F56" s="29"/>
      <c r="G56" s="47">
        <f>G51</f>
        <v>-26</v>
      </c>
      <c r="H56" s="29"/>
      <c r="I56" s="47"/>
      <c r="J56" s="29"/>
      <c r="K56" s="47">
        <v>0</v>
      </c>
    </row>
    <row r="57" spans="1:11" s="30" customFormat="1" ht="24" customHeight="1" thickBot="1">
      <c r="A57" s="69"/>
      <c r="C57" s="66"/>
      <c r="D57" s="67"/>
      <c r="E57" s="34">
        <f>E38</f>
        <v>27038</v>
      </c>
      <c r="F57" s="29"/>
      <c r="G57" s="34">
        <f>G38</f>
        <v>36783</v>
      </c>
      <c r="H57" s="29"/>
      <c r="I57" s="34">
        <f>I38</f>
        <v>10851</v>
      </c>
      <c r="J57" s="29"/>
      <c r="K57" s="34">
        <f>K38</f>
        <v>34991</v>
      </c>
    </row>
    <row r="58" spans="1:11" s="30" customFormat="1" ht="24" customHeight="1" thickTop="1">
      <c r="A58" s="11"/>
      <c r="C58" s="66"/>
      <c r="D58" s="67"/>
      <c r="E58" s="73"/>
      <c r="F58" s="29"/>
      <c r="G58" s="73"/>
      <c r="H58" s="29"/>
      <c r="I58" s="73"/>
      <c r="J58" s="29"/>
      <c r="K58" s="73"/>
    </row>
    <row r="59" spans="1:11" s="30" customFormat="1" ht="24" customHeight="1">
      <c r="A59" s="74" t="s">
        <v>57</v>
      </c>
      <c r="B59" s="10"/>
      <c r="C59" s="25">
        <v>15</v>
      </c>
      <c r="D59" s="10"/>
      <c r="E59" s="75"/>
      <c r="F59" s="40"/>
      <c r="G59" s="75"/>
      <c r="H59" s="40"/>
      <c r="I59" s="75"/>
      <c r="J59" s="40"/>
      <c r="K59" s="75"/>
    </row>
    <row r="60" spans="1:11" s="30" customFormat="1" ht="24" customHeight="1">
      <c r="A60" s="18" t="s">
        <v>58</v>
      </c>
      <c r="B60" s="10"/>
      <c r="C60" s="25"/>
      <c r="D60" s="10"/>
      <c r="E60" s="75"/>
      <c r="F60" s="40"/>
      <c r="G60" s="75"/>
      <c r="H60" s="40"/>
      <c r="I60" s="75"/>
      <c r="J60" s="40"/>
      <c r="K60" s="75"/>
    </row>
    <row r="61" spans="1:11" s="30" customFormat="1" ht="24" customHeight="1" thickBot="1">
      <c r="A61" s="18" t="s">
        <v>59</v>
      </c>
      <c r="C61" s="66"/>
      <c r="D61" s="67"/>
      <c r="E61" s="76">
        <v>2.4E-2</v>
      </c>
      <c r="F61" s="77"/>
      <c r="G61" s="76">
        <v>3.2000000000000001E-2</v>
      </c>
      <c r="H61" s="77"/>
      <c r="I61" s="76">
        <v>9.0000000000000011E-3</v>
      </c>
      <c r="J61" s="77"/>
      <c r="K61" s="76">
        <v>0.03</v>
      </c>
    </row>
    <row r="62" spans="1:11" s="30" customFormat="1" ht="24" customHeight="1" thickTop="1">
      <c r="A62" s="78"/>
      <c r="C62" s="66"/>
      <c r="D62" s="67"/>
      <c r="E62" s="79"/>
      <c r="F62" s="77"/>
      <c r="G62" s="79"/>
      <c r="H62" s="77"/>
      <c r="I62" s="79"/>
      <c r="J62" s="77"/>
      <c r="K62" s="79"/>
    </row>
    <row r="63" spans="1:11" s="30" customFormat="1" ht="24" customHeight="1">
      <c r="A63" s="11" t="s">
        <v>143</v>
      </c>
      <c r="E63" s="8"/>
      <c r="I63" s="8"/>
      <c r="K63" s="8"/>
    </row>
    <row r="64" spans="1:11" ht="24" customHeight="1">
      <c r="K64" s="42" t="s">
        <v>83</v>
      </c>
    </row>
    <row r="65" spans="1:11" s="4" customFormat="1" ht="24" customHeight="1">
      <c r="A65" s="1" t="s">
        <v>115</v>
      </c>
      <c r="B65" s="6"/>
      <c r="C65" s="7"/>
      <c r="D65" s="3"/>
      <c r="E65" s="3"/>
      <c r="F65" s="3"/>
      <c r="G65" s="3"/>
      <c r="H65" s="3"/>
      <c r="I65" s="3"/>
      <c r="J65" s="3"/>
      <c r="K65" s="3"/>
    </row>
    <row r="66" spans="1:11" s="4" customFormat="1" ht="24" customHeight="1">
      <c r="A66" s="56" t="s">
        <v>13</v>
      </c>
      <c r="B66" s="6"/>
      <c r="C66" s="7"/>
      <c r="D66" s="3"/>
      <c r="E66" s="3"/>
      <c r="F66" s="3"/>
      <c r="G66" s="3"/>
      <c r="H66" s="3"/>
      <c r="I66" s="3"/>
      <c r="J66" s="3"/>
      <c r="K66" s="3"/>
    </row>
    <row r="67" spans="1:11" s="4" customFormat="1" ht="24" customHeight="1">
      <c r="A67" s="56" t="s">
        <v>176</v>
      </c>
      <c r="B67" s="6"/>
      <c r="C67" s="7"/>
      <c r="D67" s="3"/>
      <c r="E67" s="3"/>
      <c r="F67" s="3"/>
      <c r="G67" s="3"/>
      <c r="H67" s="3"/>
      <c r="I67" s="3"/>
      <c r="J67" s="3"/>
      <c r="K67" s="3"/>
    </row>
    <row r="68" spans="1:11" s="4" customFormat="1" ht="24" customHeight="1">
      <c r="A68" s="57"/>
      <c r="B68" s="6"/>
      <c r="C68" s="7"/>
      <c r="D68" s="3"/>
      <c r="E68" s="8"/>
      <c r="F68" s="3"/>
      <c r="G68" s="3"/>
      <c r="H68" s="3"/>
      <c r="I68" s="8"/>
      <c r="J68" s="3"/>
      <c r="K68" s="8" t="s">
        <v>96</v>
      </c>
    </row>
    <row r="69" spans="1:11" ht="24" customHeight="1">
      <c r="C69" s="58"/>
      <c r="D69" s="13"/>
      <c r="E69" s="15"/>
      <c r="F69" s="15" t="s">
        <v>2</v>
      </c>
      <c r="G69" s="15"/>
      <c r="H69" s="16"/>
      <c r="I69" s="15"/>
      <c r="J69" s="15" t="s">
        <v>3</v>
      </c>
      <c r="K69" s="15"/>
    </row>
    <row r="70" spans="1:11" ht="24" customHeight="1">
      <c r="C70" s="17" t="s">
        <v>114</v>
      </c>
      <c r="D70" s="18"/>
      <c r="E70" s="59">
        <v>2019</v>
      </c>
      <c r="F70" s="59"/>
      <c r="G70" s="59">
        <v>2018</v>
      </c>
      <c r="H70" s="60"/>
      <c r="I70" s="59">
        <v>2019</v>
      </c>
      <c r="J70" s="59"/>
      <c r="K70" s="59">
        <v>2018</v>
      </c>
    </row>
    <row r="71" spans="1:11" ht="24" customHeight="1">
      <c r="A71" s="61" t="s">
        <v>102</v>
      </c>
      <c r="C71" s="17"/>
      <c r="D71" s="18"/>
      <c r="E71" s="62"/>
      <c r="F71" s="62"/>
      <c r="G71" s="62"/>
      <c r="H71" s="63"/>
      <c r="I71" s="62"/>
      <c r="J71" s="62"/>
      <c r="K71" s="62"/>
    </row>
    <row r="72" spans="1:11" ht="24" customHeight="1">
      <c r="A72" s="41" t="s">
        <v>43</v>
      </c>
    </row>
    <row r="73" spans="1:11" ht="24" customHeight="1">
      <c r="A73" s="36" t="s">
        <v>44</v>
      </c>
      <c r="B73" s="64"/>
      <c r="C73" s="25"/>
      <c r="E73" s="26">
        <v>2362622</v>
      </c>
      <c r="F73" s="27"/>
      <c r="G73" s="26">
        <v>2487834</v>
      </c>
      <c r="H73" s="27"/>
      <c r="I73" s="26">
        <v>2241987</v>
      </c>
      <c r="J73" s="27"/>
      <c r="K73" s="26">
        <v>2345159</v>
      </c>
    </row>
    <row r="74" spans="1:11" ht="24" customHeight="1">
      <c r="A74" s="38" t="s">
        <v>103</v>
      </c>
      <c r="B74" s="64"/>
      <c r="C74" s="25"/>
      <c r="E74" s="26">
        <v>373296</v>
      </c>
      <c r="F74" s="27"/>
      <c r="G74" s="26">
        <v>861691</v>
      </c>
      <c r="H74" s="27"/>
      <c r="I74" s="26">
        <v>193931</v>
      </c>
      <c r="J74" s="27"/>
      <c r="K74" s="26">
        <v>760117</v>
      </c>
    </row>
    <row r="75" spans="1:11" ht="24" customHeight="1">
      <c r="A75" s="36" t="s">
        <v>45</v>
      </c>
      <c r="B75" s="64"/>
      <c r="C75" s="25"/>
      <c r="E75" s="26">
        <v>37119</v>
      </c>
      <c r="F75" s="27"/>
      <c r="G75" s="26">
        <v>29132</v>
      </c>
      <c r="H75" s="27"/>
      <c r="I75" s="26">
        <v>35548</v>
      </c>
      <c r="J75" s="27"/>
      <c r="K75" s="26">
        <v>25268</v>
      </c>
    </row>
    <row r="76" spans="1:11" ht="24" customHeight="1">
      <c r="A76" s="41" t="s">
        <v>46</v>
      </c>
      <c r="E76" s="28">
        <f>SUM(E73:E75)</f>
        <v>2773037</v>
      </c>
      <c r="F76" s="27"/>
      <c r="G76" s="28">
        <f>SUM(G73:G75)</f>
        <v>3378657</v>
      </c>
      <c r="H76" s="27"/>
      <c r="I76" s="28">
        <f>SUM(I73:I75)</f>
        <v>2471466</v>
      </c>
      <c r="J76" s="27"/>
      <c r="K76" s="28">
        <f>SUM(K73:K75)</f>
        <v>3130544</v>
      </c>
    </row>
    <row r="77" spans="1:11" ht="24" customHeight="1">
      <c r="A77" s="41" t="s">
        <v>47</v>
      </c>
      <c r="E77" s="27"/>
      <c r="F77" s="27"/>
      <c r="G77" s="27"/>
      <c r="H77" s="27"/>
      <c r="I77" s="27"/>
      <c r="J77" s="27"/>
      <c r="K77" s="27"/>
    </row>
    <row r="78" spans="1:11" ht="24" customHeight="1">
      <c r="A78" s="36" t="s">
        <v>48</v>
      </c>
      <c r="B78" s="64"/>
      <c r="E78" s="44">
        <v>2123946</v>
      </c>
      <c r="F78" s="29"/>
      <c r="G78" s="44">
        <v>2271512</v>
      </c>
      <c r="H78" s="29"/>
      <c r="I78" s="44">
        <v>2010722</v>
      </c>
      <c r="J78" s="29"/>
      <c r="K78" s="44">
        <v>2140280</v>
      </c>
    </row>
    <row r="79" spans="1:11" ht="24" customHeight="1">
      <c r="A79" s="38" t="s">
        <v>93</v>
      </c>
      <c r="B79" s="64"/>
      <c r="E79" s="29">
        <v>237893</v>
      </c>
      <c r="F79" s="29"/>
      <c r="G79" s="29">
        <v>610249</v>
      </c>
      <c r="H79" s="29"/>
      <c r="I79" s="29">
        <v>107450</v>
      </c>
      <c r="J79" s="29"/>
      <c r="K79" s="29">
        <v>553342</v>
      </c>
    </row>
    <row r="80" spans="1:11" ht="24" customHeight="1">
      <c r="A80" s="36" t="s">
        <v>49</v>
      </c>
      <c r="B80" s="64"/>
      <c r="C80" s="25"/>
      <c r="E80" s="32">
        <v>55254</v>
      </c>
      <c r="F80" s="29"/>
      <c r="G80" s="32">
        <v>75707</v>
      </c>
      <c r="H80" s="29"/>
      <c r="I80" s="32">
        <v>54314</v>
      </c>
      <c r="J80" s="29"/>
      <c r="K80" s="32">
        <v>74832</v>
      </c>
    </row>
    <row r="81" spans="1:11" ht="24" customHeight="1">
      <c r="A81" s="36" t="s">
        <v>50</v>
      </c>
      <c r="B81" s="64"/>
      <c r="C81" s="25"/>
      <c r="E81" s="26">
        <v>295080</v>
      </c>
      <c r="F81" s="29"/>
      <c r="G81" s="26">
        <v>267137</v>
      </c>
      <c r="H81" s="29"/>
      <c r="I81" s="26">
        <v>253779</v>
      </c>
      <c r="J81" s="29"/>
      <c r="K81" s="26">
        <v>209138</v>
      </c>
    </row>
    <row r="82" spans="1:11" ht="24" customHeight="1">
      <c r="A82" s="41" t="s">
        <v>51</v>
      </c>
      <c r="E82" s="28">
        <f>SUM(E78:E81)</f>
        <v>2712173</v>
      </c>
      <c r="F82" s="27"/>
      <c r="G82" s="28">
        <f>SUM(G78:G81)</f>
        <v>3224605</v>
      </c>
      <c r="H82" s="27"/>
      <c r="I82" s="28">
        <f>SUM(I78:I81)</f>
        <v>2426265</v>
      </c>
      <c r="J82" s="27"/>
      <c r="K82" s="28">
        <f>SUM(K78:K81)</f>
        <v>2977592</v>
      </c>
    </row>
    <row r="83" spans="1:11" ht="24" customHeight="1">
      <c r="A83" s="41" t="s">
        <v>218</v>
      </c>
      <c r="E83" s="29"/>
      <c r="F83" s="27"/>
      <c r="G83" s="29"/>
      <c r="H83" s="27"/>
      <c r="I83" s="29"/>
      <c r="J83" s="27"/>
      <c r="K83" s="29"/>
    </row>
    <row r="84" spans="1:11" ht="24" customHeight="1">
      <c r="A84" s="41" t="s">
        <v>206</v>
      </c>
      <c r="E84" s="29"/>
      <c r="F84" s="27"/>
      <c r="G84" s="29"/>
      <c r="H84" s="27"/>
      <c r="I84" s="29"/>
      <c r="J84" s="27"/>
      <c r="K84" s="29"/>
    </row>
    <row r="85" spans="1:11" ht="24" customHeight="1">
      <c r="A85" s="41" t="s">
        <v>169</v>
      </c>
      <c r="E85" s="29">
        <f>E76-E82</f>
        <v>60864</v>
      </c>
      <c r="F85" s="27"/>
      <c r="G85" s="29">
        <f>G76-G82</f>
        <v>154052</v>
      </c>
      <c r="H85" s="27"/>
      <c r="I85" s="29">
        <f>I76-I82</f>
        <v>45201</v>
      </c>
      <c r="J85" s="27"/>
      <c r="K85" s="29">
        <f>K76-K82</f>
        <v>152952</v>
      </c>
    </row>
    <row r="86" spans="1:11" ht="24" customHeight="1">
      <c r="A86" s="36" t="s">
        <v>207</v>
      </c>
      <c r="E86" s="29"/>
      <c r="F86" s="27"/>
      <c r="G86" s="29"/>
      <c r="H86" s="27"/>
      <c r="I86" s="29"/>
      <c r="J86" s="27"/>
      <c r="K86" s="29"/>
    </row>
    <row r="87" spans="1:11" ht="24" customHeight="1">
      <c r="A87" s="36" t="s">
        <v>205</v>
      </c>
      <c r="C87" s="25">
        <v>6</v>
      </c>
      <c r="E87" s="47">
        <v>4761</v>
      </c>
      <c r="F87" s="29"/>
      <c r="G87" s="47">
        <v>-2314</v>
      </c>
      <c r="H87" s="29"/>
      <c r="I87" s="47">
        <v>0</v>
      </c>
      <c r="J87" s="29"/>
      <c r="K87" s="47">
        <v>0</v>
      </c>
    </row>
    <row r="88" spans="1:11" ht="24" customHeight="1">
      <c r="A88" s="41" t="s">
        <v>149</v>
      </c>
      <c r="B88" s="4"/>
      <c r="E88" s="27">
        <f>SUM(E85:E87)</f>
        <v>65625</v>
      </c>
      <c r="F88" s="29"/>
      <c r="G88" s="27">
        <f>SUM(G85:G87)</f>
        <v>151738</v>
      </c>
      <c r="H88" s="29"/>
      <c r="I88" s="27">
        <f>SUM(I85:I87)</f>
        <v>45201</v>
      </c>
      <c r="J88" s="29"/>
      <c r="K88" s="27">
        <f>SUM(K85:K87)</f>
        <v>152952</v>
      </c>
    </row>
    <row r="89" spans="1:11" ht="24" customHeight="1">
      <c r="A89" s="36" t="s">
        <v>150</v>
      </c>
      <c r="B89" s="4"/>
      <c r="E89" s="47">
        <v>-11414</v>
      </c>
      <c r="F89" s="29"/>
      <c r="G89" s="47">
        <v>-5929</v>
      </c>
      <c r="H89" s="29"/>
      <c r="I89" s="47">
        <v>-9753</v>
      </c>
      <c r="J89" s="29"/>
      <c r="K89" s="47">
        <v>-4913</v>
      </c>
    </row>
    <row r="90" spans="1:11" ht="24" customHeight="1">
      <c r="A90" s="41" t="s">
        <v>53</v>
      </c>
      <c r="B90" s="4"/>
      <c r="E90" s="29">
        <f>SUM(E88:E89)</f>
        <v>54211</v>
      </c>
      <c r="F90" s="29"/>
      <c r="G90" s="29">
        <f>SUM(G88:G89)</f>
        <v>145809</v>
      </c>
      <c r="H90" s="29"/>
      <c r="I90" s="29">
        <f>SUM(I88:I89)</f>
        <v>35448</v>
      </c>
      <c r="J90" s="29"/>
      <c r="K90" s="29">
        <f>SUM(K88:K89)</f>
        <v>148039</v>
      </c>
    </row>
    <row r="91" spans="1:11" ht="24" customHeight="1">
      <c r="A91" s="36" t="s">
        <v>52</v>
      </c>
      <c r="B91" s="4"/>
      <c r="C91" s="25">
        <v>14</v>
      </c>
      <c r="E91" s="29">
        <v>-11807</v>
      </c>
      <c r="F91" s="29"/>
      <c r="G91" s="29">
        <v>-29856</v>
      </c>
      <c r="H91" s="29"/>
      <c r="I91" s="29">
        <v>-7328</v>
      </c>
      <c r="J91" s="29"/>
      <c r="K91" s="29">
        <v>-29871</v>
      </c>
    </row>
    <row r="92" spans="1:11" ht="24" customHeight="1">
      <c r="A92" s="41" t="s">
        <v>94</v>
      </c>
      <c r="B92" s="4"/>
      <c r="C92" s="25"/>
      <c r="E92" s="28">
        <f>SUM(E90:E91)</f>
        <v>42404</v>
      </c>
      <c r="F92" s="29"/>
      <c r="G92" s="28">
        <f>SUM(G90:G91)</f>
        <v>115953</v>
      </c>
      <c r="H92" s="29"/>
      <c r="I92" s="28">
        <f>SUM(I90:I91)</f>
        <v>28120</v>
      </c>
      <c r="J92" s="29"/>
      <c r="K92" s="28">
        <f>SUM(K90:K91)</f>
        <v>118168</v>
      </c>
    </row>
    <row r="93" spans="1:11" ht="24" customHeight="1">
      <c r="A93" s="41"/>
      <c r="B93" s="4"/>
      <c r="C93" s="25"/>
      <c r="E93" s="29"/>
      <c r="F93" s="29"/>
      <c r="G93" s="29"/>
      <c r="H93" s="29"/>
      <c r="I93" s="29"/>
      <c r="J93" s="29"/>
      <c r="K93" s="29"/>
    </row>
    <row r="94" spans="1:11" s="30" customFormat="1" ht="24" customHeight="1">
      <c r="A94" s="41" t="s">
        <v>110</v>
      </c>
      <c r="C94" s="66"/>
      <c r="D94" s="67"/>
      <c r="E94" s="66"/>
      <c r="F94" s="72"/>
      <c r="G94" s="66"/>
      <c r="H94" s="44"/>
      <c r="I94" s="66"/>
      <c r="J94" s="66"/>
      <c r="K94" s="66"/>
    </row>
    <row r="95" spans="1:11" s="30" customFormat="1" ht="24" customHeight="1">
      <c r="A95" s="65" t="s">
        <v>170</v>
      </c>
      <c r="C95" s="66"/>
      <c r="D95" s="67"/>
      <c r="E95" s="66"/>
      <c r="F95" s="72"/>
      <c r="G95" s="66"/>
      <c r="H95" s="44"/>
      <c r="I95" s="66"/>
      <c r="J95" s="66"/>
      <c r="K95" s="66"/>
    </row>
    <row r="96" spans="1:11" s="30" customFormat="1" ht="24" customHeight="1">
      <c r="A96" s="65" t="s">
        <v>171</v>
      </c>
      <c r="C96" s="66"/>
      <c r="D96" s="67"/>
      <c r="E96" s="66"/>
      <c r="F96" s="72"/>
      <c r="G96" s="66"/>
      <c r="H96" s="44"/>
      <c r="I96" s="66"/>
      <c r="J96" s="66"/>
      <c r="K96" s="66"/>
    </row>
    <row r="97" spans="1:11" s="30" customFormat="1" ht="24" customHeight="1">
      <c r="A97" s="36" t="s">
        <v>216</v>
      </c>
      <c r="C97" s="66"/>
      <c r="D97" s="67"/>
      <c r="E97" s="66"/>
      <c r="F97" s="72"/>
      <c r="G97" s="66"/>
      <c r="H97" s="44"/>
      <c r="I97" s="66"/>
      <c r="J97" s="66"/>
      <c r="K97" s="66"/>
    </row>
    <row r="98" spans="1:11" ht="24" customHeight="1">
      <c r="A98" s="36" t="s">
        <v>217</v>
      </c>
      <c r="B98" s="4"/>
      <c r="C98" s="25">
        <v>6</v>
      </c>
      <c r="E98" s="27">
        <v>-14272</v>
      </c>
      <c r="F98" s="72"/>
      <c r="G98" s="27">
        <v>-610</v>
      </c>
      <c r="H98" s="44"/>
      <c r="I98" s="27">
        <v>0</v>
      </c>
      <c r="J98" s="66"/>
      <c r="K98" s="27">
        <v>0</v>
      </c>
    </row>
    <row r="99" spans="1:11" ht="24" customHeight="1">
      <c r="A99" s="65" t="s">
        <v>195</v>
      </c>
      <c r="B99" s="4"/>
      <c r="C99" s="25"/>
      <c r="E99" s="27"/>
      <c r="F99" s="72"/>
      <c r="G99" s="27"/>
      <c r="H99" s="44"/>
      <c r="I99" s="27"/>
      <c r="J99" s="66"/>
      <c r="K99" s="27"/>
    </row>
    <row r="100" spans="1:11" ht="24" customHeight="1">
      <c r="A100" s="36" t="s">
        <v>219</v>
      </c>
      <c r="B100" s="4"/>
      <c r="C100" s="25"/>
      <c r="E100" s="27"/>
      <c r="F100" s="72"/>
      <c r="G100" s="27"/>
      <c r="H100" s="44"/>
      <c r="I100" s="27"/>
      <c r="J100" s="66"/>
      <c r="K100" s="27"/>
    </row>
    <row r="101" spans="1:11" ht="24" customHeight="1">
      <c r="A101" s="36" t="s">
        <v>196</v>
      </c>
      <c r="B101" s="4"/>
      <c r="C101" s="25">
        <v>12</v>
      </c>
      <c r="E101" s="47">
        <v>-3151</v>
      </c>
      <c r="F101" s="29"/>
      <c r="G101" s="47">
        <v>0</v>
      </c>
      <c r="H101" s="29"/>
      <c r="I101" s="47">
        <v>-2268</v>
      </c>
      <c r="J101" s="29"/>
      <c r="K101" s="47">
        <v>0</v>
      </c>
    </row>
    <row r="102" spans="1:11" ht="24" customHeight="1">
      <c r="A102" s="41" t="s">
        <v>95</v>
      </c>
      <c r="E102" s="28">
        <f>SUM(E98:F101)</f>
        <v>-17423</v>
      </c>
      <c r="F102" s="27"/>
      <c r="G102" s="28">
        <f>SUM(G98:H101)</f>
        <v>-610</v>
      </c>
      <c r="H102" s="27"/>
      <c r="I102" s="28">
        <f>SUM(I98:J101)</f>
        <v>-2268</v>
      </c>
      <c r="J102" s="27"/>
      <c r="K102" s="28">
        <f>SUM(K98:L101)</f>
        <v>0</v>
      </c>
    </row>
    <row r="103" spans="1:11" s="30" customFormat="1" ht="24" customHeight="1">
      <c r="A103" s="61"/>
      <c r="C103" s="80"/>
      <c r="D103" s="81"/>
      <c r="E103" s="66"/>
      <c r="F103" s="72"/>
      <c r="G103" s="66"/>
      <c r="H103" s="82"/>
      <c r="I103" s="66"/>
      <c r="J103" s="66"/>
      <c r="K103" s="66"/>
    </row>
    <row r="104" spans="1:11" s="30" customFormat="1" ht="24" customHeight="1" thickBot="1">
      <c r="A104" s="41" t="s">
        <v>113</v>
      </c>
      <c r="C104" s="66"/>
      <c r="D104" s="67"/>
      <c r="E104" s="49">
        <f>SUM(E92+E102)</f>
        <v>24981</v>
      </c>
      <c r="F104" s="29"/>
      <c r="G104" s="49">
        <f>SUM(G92+G102)</f>
        <v>115343</v>
      </c>
      <c r="H104" s="29"/>
      <c r="I104" s="49">
        <f>SUM(I92+I102)</f>
        <v>25852</v>
      </c>
      <c r="J104" s="29"/>
      <c r="K104" s="49">
        <f>SUM(K92+K102)</f>
        <v>118168</v>
      </c>
    </row>
    <row r="105" spans="1:11" s="30" customFormat="1" ht="24" customHeight="1" thickTop="1">
      <c r="A105" s="69"/>
      <c r="C105" s="66"/>
      <c r="D105" s="67"/>
      <c r="E105" s="29"/>
      <c r="F105" s="29"/>
      <c r="G105" s="29"/>
      <c r="H105" s="29"/>
      <c r="I105" s="29"/>
      <c r="J105" s="29"/>
      <c r="K105" s="29"/>
    </row>
    <row r="106" spans="1:11" s="30" customFormat="1" ht="24" customHeight="1">
      <c r="A106" s="11" t="s">
        <v>143</v>
      </c>
      <c r="E106" s="8"/>
      <c r="I106" s="8"/>
      <c r="K106" s="8"/>
    </row>
    <row r="107" spans="1:11" ht="24" customHeight="1">
      <c r="K107" s="42" t="s">
        <v>83</v>
      </c>
    </row>
    <row r="108" spans="1:11" s="4" customFormat="1" ht="24" customHeight="1">
      <c r="A108" s="1" t="s">
        <v>115</v>
      </c>
      <c r="B108" s="6"/>
      <c r="C108" s="7"/>
      <c r="D108" s="3"/>
      <c r="E108" s="3"/>
      <c r="F108" s="3"/>
      <c r="G108" s="3"/>
      <c r="H108" s="3"/>
      <c r="I108" s="3"/>
      <c r="J108" s="3"/>
      <c r="K108" s="3"/>
    </row>
    <row r="109" spans="1:11" s="4" customFormat="1" ht="24" customHeight="1">
      <c r="A109" s="56" t="s">
        <v>116</v>
      </c>
      <c r="B109" s="6"/>
      <c r="C109" s="7"/>
      <c r="D109" s="3"/>
      <c r="E109" s="3"/>
      <c r="F109" s="3"/>
      <c r="G109" s="3"/>
      <c r="H109" s="3"/>
      <c r="I109" s="3"/>
      <c r="J109" s="3"/>
      <c r="K109" s="3"/>
    </row>
    <row r="110" spans="1:11" s="4" customFormat="1" ht="24" customHeight="1">
      <c r="A110" s="56" t="s">
        <v>176</v>
      </c>
      <c r="B110" s="6"/>
      <c r="C110" s="7"/>
      <c r="D110" s="3"/>
      <c r="E110" s="3"/>
      <c r="F110" s="3"/>
      <c r="G110" s="3"/>
      <c r="H110" s="3"/>
      <c r="I110" s="3"/>
      <c r="J110" s="3"/>
      <c r="K110" s="3"/>
    </row>
    <row r="111" spans="1:11" s="4" customFormat="1" ht="24" customHeight="1">
      <c r="A111" s="57"/>
      <c r="B111" s="6"/>
      <c r="C111" s="7"/>
      <c r="D111" s="3"/>
      <c r="E111" s="8"/>
      <c r="F111" s="3"/>
      <c r="G111" s="3"/>
      <c r="H111" s="3"/>
      <c r="I111" s="8"/>
      <c r="J111" s="3"/>
      <c r="K111" s="8" t="s">
        <v>96</v>
      </c>
    </row>
    <row r="112" spans="1:11" ht="24" customHeight="1">
      <c r="C112" s="58"/>
      <c r="D112" s="13"/>
      <c r="E112" s="15"/>
      <c r="F112" s="15" t="s">
        <v>2</v>
      </c>
      <c r="G112" s="15"/>
      <c r="H112" s="16"/>
      <c r="I112" s="15"/>
      <c r="J112" s="15" t="s">
        <v>3</v>
      </c>
      <c r="K112" s="15"/>
    </row>
    <row r="113" spans="1:11" ht="24" customHeight="1">
      <c r="C113" s="17" t="s">
        <v>114</v>
      </c>
      <c r="D113" s="18"/>
      <c r="E113" s="59">
        <v>2019</v>
      </c>
      <c r="F113" s="59"/>
      <c r="G113" s="59">
        <v>2018</v>
      </c>
      <c r="H113" s="60"/>
      <c r="I113" s="59">
        <v>2019</v>
      </c>
      <c r="J113" s="59"/>
      <c r="K113" s="59">
        <v>2018</v>
      </c>
    </row>
    <row r="114" spans="1:11" s="30" customFormat="1" ht="24" customHeight="1">
      <c r="A114" s="71" t="s">
        <v>54</v>
      </c>
      <c r="C114" s="66"/>
      <c r="D114" s="67"/>
      <c r="E114" s="66"/>
      <c r="F114" s="72"/>
      <c r="G114" s="66"/>
      <c r="H114" s="44"/>
      <c r="I114" s="66"/>
      <c r="J114" s="66"/>
      <c r="K114" s="66"/>
    </row>
    <row r="115" spans="1:11" s="30" customFormat="1" ht="24" customHeight="1">
      <c r="A115" s="30" t="s">
        <v>55</v>
      </c>
      <c r="C115" s="66"/>
      <c r="D115" s="67"/>
      <c r="E115" s="29">
        <f>E117-E116</f>
        <v>41159</v>
      </c>
      <c r="F115" s="29"/>
      <c r="G115" s="29">
        <f>G117-G116</f>
        <v>118203</v>
      </c>
      <c r="H115" s="29"/>
      <c r="I115" s="29">
        <f>I117-I116</f>
        <v>28120</v>
      </c>
      <c r="J115" s="29"/>
      <c r="K115" s="29">
        <f>K117-K116</f>
        <v>118168</v>
      </c>
    </row>
    <row r="116" spans="1:11" s="30" customFormat="1" ht="24" customHeight="1">
      <c r="A116" s="30" t="s">
        <v>132</v>
      </c>
      <c r="C116" s="66"/>
      <c r="D116" s="67"/>
      <c r="E116" s="47">
        <v>1245</v>
      </c>
      <c r="F116" s="29"/>
      <c r="G116" s="47">
        <v>-2250</v>
      </c>
      <c r="H116" s="29"/>
      <c r="I116" s="47">
        <v>0</v>
      </c>
      <c r="J116" s="29"/>
      <c r="K116" s="47">
        <v>0</v>
      </c>
    </row>
    <row r="117" spans="1:11" s="30" customFormat="1" ht="24" customHeight="1" thickBot="1">
      <c r="A117" s="69"/>
      <c r="C117" s="66"/>
      <c r="D117" s="67"/>
      <c r="E117" s="34">
        <f>E92</f>
        <v>42404</v>
      </c>
      <c r="F117" s="29"/>
      <c r="G117" s="34">
        <f>G92</f>
        <v>115953</v>
      </c>
      <c r="H117" s="29"/>
      <c r="I117" s="34">
        <f>I92</f>
        <v>28120</v>
      </c>
      <c r="J117" s="29"/>
      <c r="K117" s="34">
        <f>K92</f>
        <v>118168</v>
      </c>
    </row>
    <row r="118" spans="1:11" s="30" customFormat="1" ht="24" customHeight="1" thickTop="1">
      <c r="A118" s="69"/>
      <c r="C118" s="66"/>
      <c r="D118" s="67"/>
      <c r="E118" s="29"/>
      <c r="F118" s="29"/>
      <c r="G118" s="29"/>
      <c r="H118" s="29"/>
      <c r="I118" s="29"/>
      <c r="J118" s="29"/>
      <c r="K118" s="29"/>
    </row>
    <row r="119" spans="1:11" ht="24" customHeight="1">
      <c r="A119" s="41" t="s">
        <v>56</v>
      </c>
      <c r="C119" s="66"/>
      <c r="D119" s="67"/>
      <c r="E119" s="66"/>
      <c r="F119" s="72"/>
      <c r="G119" s="66"/>
      <c r="H119" s="44"/>
      <c r="I119" s="27"/>
      <c r="J119" s="66"/>
      <c r="K119" s="27"/>
    </row>
    <row r="120" spans="1:11" ht="24" customHeight="1">
      <c r="A120" s="36" t="s">
        <v>55</v>
      </c>
      <c r="C120" s="66"/>
      <c r="D120" s="67"/>
      <c r="E120" s="27">
        <f>E122-E121</f>
        <v>24001</v>
      </c>
      <c r="F120" s="72"/>
      <c r="G120" s="27">
        <f>G122-G121</f>
        <v>117593</v>
      </c>
      <c r="H120" s="44"/>
      <c r="I120" s="27">
        <f>I122-I121</f>
        <v>25852</v>
      </c>
      <c r="J120" s="66"/>
      <c r="K120" s="27">
        <f>K122-K121</f>
        <v>118168</v>
      </c>
    </row>
    <row r="121" spans="1:11" ht="24" customHeight="1">
      <c r="A121" s="36" t="s">
        <v>132</v>
      </c>
      <c r="C121" s="66"/>
      <c r="D121" s="67"/>
      <c r="E121" s="83">
        <v>980</v>
      </c>
      <c r="F121" s="72"/>
      <c r="G121" s="83">
        <f>G116</f>
        <v>-2250</v>
      </c>
      <c r="H121" s="44"/>
      <c r="I121" s="27">
        <v>0</v>
      </c>
      <c r="J121" s="66"/>
      <c r="K121" s="27">
        <v>0</v>
      </c>
    </row>
    <row r="122" spans="1:11" ht="24" customHeight="1" thickBot="1">
      <c r="A122" s="84"/>
      <c r="C122" s="66"/>
      <c r="D122" s="67"/>
      <c r="E122" s="34">
        <f>E104</f>
        <v>24981</v>
      </c>
      <c r="F122" s="72"/>
      <c r="G122" s="34">
        <f>G104</f>
        <v>115343</v>
      </c>
      <c r="H122" s="82"/>
      <c r="I122" s="34">
        <f>I104</f>
        <v>25852</v>
      </c>
      <c r="J122" s="66"/>
      <c r="K122" s="34">
        <f>K104</f>
        <v>118168</v>
      </c>
    </row>
    <row r="123" spans="1:11" ht="24" customHeight="1" thickTop="1">
      <c r="A123" s="84"/>
      <c r="C123" s="66"/>
      <c r="D123" s="67"/>
      <c r="E123" s="73"/>
      <c r="F123" s="72"/>
      <c r="G123" s="73"/>
      <c r="H123" s="82"/>
      <c r="I123" s="73"/>
      <c r="J123" s="66"/>
      <c r="K123" s="73"/>
    </row>
    <row r="124" spans="1:11" s="30" customFormat="1" ht="24" customHeight="1">
      <c r="A124" s="74" t="s">
        <v>57</v>
      </c>
      <c r="B124" s="10"/>
      <c r="C124" s="25">
        <v>15</v>
      </c>
      <c r="D124" s="10"/>
      <c r="E124" s="75"/>
      <c r="F124" s="40"/>
      <c r="G124" s="75"/>
      <c r="H124" s="40"/>
      <c r="I124" s="75"/>
      <c r="J124" s="40"/>
      <c r="K124" s="75"/>
    </row>
    <row r="125" spans="1:11" s="30" customFormat="1" ht="24" customHeight="1">
      <c r="A125" s="18" t="s">
        <v>58</v>
      </c>
      <c r="B125" s="10"/>
      <c r="C125" s="25"/>
      <c r="D125" s="10"/>
      <c r="E125" s="75"/>
      <c r="F125" s="40"/>
      <c r="G125" s="85"/>
      <c r="H125" s="40"/>
      <c r="I125" s="75"/>
      <c r="J125" s="40"/>
      <c r="K125" s="85"/>
    </row>
    <row r="126" spans="1:11" s="30" customFormat="1" ht="24" customHeight="1" thickBot="1">
      <c r="A126" s="18" t="s">
        <v>59</v>
      </c>
      <c r="C126" s="66"/>
      <c r="D126" s="67"/>
      <c r="E126" s="76">
        <v>3.5000000000000003E-2</v>
      </c>
      <c r="F126" s="77"/>
      <c r="G126" s="76">
        <v>0.10100000000000001</v>
      </c>
      <c r="H126" s="77"/>
      <c r="I126" s="76">
        <v>2.4E-2</v>
      </c>
      <c r="J126" s="77"/>
      <c r="K126" s="76">
        <v>0.10100000000000001</v>
      </c>
    </row>
    <row r="127" spans="1:11" s="30" customFormat="1" ht="24" customHeight="1" thickTop="1">
      <c r="A127" s="86"/>
      <c r="B127" s="87"/>
      <c r="C127" s="88"/>
      <c r="D127" s="89"/>
      <c r="E127" s="29"/>
      <c r="F127" s="77"/>
      <c r="G127" s="29"/>
      <c r="H127" s="45"/>
      <c r="I127" s="29"/>
      <c r="J127" s="88"/>
      <c r="K127" s="29"/>
    </row>
    <row r="128" spans="1:11" s="30" customFormat="1" ht="24" customHeight="1">
      <c r="A128" s="11" t="s">
        <v>143</v>
      </c>
      <c r="E128" s="8"/>
      <c r="I128" s="8"/>
      <c r="K128" s="8"/>
    </row>
  </sheetData>
  <pageMargins left="0.74803149606299213" right="0.19685039370078741" top="0.78740157480314965" bottom="0.19685039370078741" header="0.31496062992125984" footer="0.31496062992125984"/>
  <pageSetup paperSize="9" scale="74" orientation="portrait" r:id="rId1"/>
  <rowBreaks count="3" manualBreakCount="3">
    <brk id="40" max="16383" man="1"/>
    <brk id="6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view="pageBreakPreview" zoomScale="70" zoomScaleNormal="85" zoomScaleSheetLayoutView="70" workbookViewId="0">
      <selection activeCell="A28" sqref="A28"/>
    </sheetView>
  </sheetViews>
  <sheetFormatPr defaultRowHeight="24" customHeight="1"/>
  <cols>
    <col min="1" max="1" width="47.7109375" style="11" customWidth="1"/>
    <col min="2" max="2" width="5.28515625" style="10" customWidth="1"/>
    <col min="3" max="3" width="1.5703125" style="10" customWidth="1"/>
    <col min="4" max="4" width="15.7109375" style="10" customWidth="1"/>
    <col min="5" max="5" width="1.5703125" style="10" customWidth="1"/>
    <col min="6" max="6" width="15.7109375" style="10" customWidth="1"/>
    <col min="7" max="7" width="1.5703125" style="10" customWidth="1"/>
    <col min="8" max="8" width="19" style="10" customWidth="1"/>
    <col min="9" max="9" width="1" style="10" customWidth="1"/>
    <col min="10" max="10" width="15.42578125" style="10" customWidth="1"/>
    <col min="11" max="11" width="1.5703125" style="10" customWidth="1"/>
    <col min="12" max="12" width="15.42578125" style="10" customWidth="1"/>
    <col min="13" max="13" width="1.7109375" style="10" customWidth="1"/>
    <col min="14" max="14" width="25.7109375" style="10" customWidth="1"/>
    <col min="15" max="15" width="1.7109375" style="10" customWidth="1"/>
    <col min="16" max="16" width="17.5703125" style="10" customWidth="1"/>
    <col min="17" max="17" width="1.7109375" style="10" customWidth="1"/>
    <col min="18" max="18" width="17.42578125" style="10" customWidth="1"/>
    <col min="19" max="19" width="1.7109375" style="10" customWidth="1"/>
    <col min="20" max="20" width="15.7109375" style="10" customWidth="1"/>
    <col min="21" max="21" width="1.7109375" style="10" customWidth="1"/>
    <col min="22" max="22" width="17" style="10" bestFit="1" customWidth="1"/>
    <col min="23" max="23" width="13.5703125" style="10" customWidth="1"/>
    <col min="24" max="265" width="8.7109375" style="10"/>
    <col min="266" max="266" width="16.28515625" style="10" customWidth="1"/>
    <col min="267" max="267" width="15" style="10" customWidth="1"/>
    <col min="268" max="268" width="28.28515625" style="10" customWidth="1"/>
    <col min="269" max="269" width="17.42578125" style="10" customWidth="1"/>
    <col min="270" max="270" width="1.5703125" style="10" customWidth="1"/>
    <col min="271" max="271" width="17.42578125" style="10" customWidth="1"/>
    <col min="272" max="272" width="1.5703125" style="10" customWidth="1"/>
    <col min="273" max="273" width="17.42578125" style="10" customWidth="1"/>
    <col min="274" max="274" width="1.5703125" style="10" customWidth="1"/>
    <col min="275" max="275" width="17.42578125" style="10" customWidth="1"/>
    <col min="276" max="276" width="1.5703125" style="10" customWidth="1"/>
    <col min="277" max="277" width="17.42578125" style="10" customWidth="1"/>
    <col min="278" max="278" width="0.7109375" style="10" customWidth="1"/>
    <col min="279" max="279" width="13.5703125" style="10" customWidth="1"/>
    <col min="280" max="521" width="8.7109375" style="10"/>
    <col min="522" max="522" width="16.28515625" style="10" customWidth="1"/>
    <col min="523" max="523" width="15" style="10" customWidth="1"/>
    <col min="524" max="524" width="28.28515625" style="10" customWidth="1"/>
    <col min="525" max="525" width="17.42578125" style="10" customWidth="1"/>
    <col min="526" max="526" width="1.5703125" style="10" customWidth="1"/>
    <col min="527" max="527" width="17.42578125" style="10" customWidth="1"/>
    <col min="528" max="528" width="1.5703125" style="10" customWidth="1"/>
    <col min="529" max="529" width="17.42578125" style="10" customWidth="1"/>
    <col min="530" max="530" width="1.5703125" style="10" customWidth="1"/>
    <col min="531" max="531" width="17.42578125" style="10" customWidth="1"/>
    <col min="532" max="532" width="1.5703125" style="10" customWidth="1"/>
    <col min="533" max="533" width="17.42578125" style="10" customWidth="1"/>
    <col min="534" max="534" width="0.7109375" style="10" customWidth="1"/>
    <col min="535" max="535" width="13.5703125" style="10" customWidth="1"/>
    <col min="536" max="777" width="8.7109375" style="10"/>
    <col min="778" max="778" width="16.28515625" style="10" customWidth="1"/>
    <col min="779" max="779" width="15" style="10" customWidth="1"/>
    <col min="780" max="780" width="28.28515625" style="10" customWidth="1"/>
    <col min="781" max="781" width="17.42578125" style="10" customWidth="1"/>
    <col min="782" max="782" width="1.5703125" style="10" customWidth="1"/>
    <col min="783" max="783" width="17.42578125" style="10" customWidth="1"/>
    <col min="784" max="784" width="1.5703125" style="10" customWidth="1"/>
    <col min="785" max="785" width="17.42578125" style="10" customWidth="1"/>
    <col min="786" max="786" width="1.5703125" style="10" customWidth="1"/>
    <col min="787" max="787" width="17.42578125" style="10" customWidth="1"/>
    <col min="788" max="788" width="1.5703125" style="10" customWidth="1"/>
    <col min="789" max="789" width="17.42578125" style="10" customWidth="1"/>
    <col min="790" max="790" width="0.7109375" style="10" customWidth="1"/>
    <col min="791" max="791" width="13.5703125" style="10" customWidth="1"/>
    <col min="792" max="1033" width="8.7109375" style="10"/>
    <col min="1034" max="1034" width="16.28515625" style="10" customWidth="1"/>
    <col min="1035" max="1035" width="15" style="10" customWidth="1"/>
    <col min="1036" max="1036" width="28.28515625" style="10" customWidth="1"/>
    <col min="1037" max="1037" width="17.42578125" style="10" customWidth="1"/>
    <col min="1038" max="1038" width="1.5703125" style="10" customWidth="1"/>
    <col min="1039" max="1039" width="17.42578125" style="10" customWidth="1"/>
    <col min="1040" max="1040" width="1.5703125" style="10" customWidth="1"/>
    <col min="1041" max="1041" width="17.42578125" style="10" customWidth="1"/>
    <col min="1042" max="1042" width="1.5703125" style="10" customWidth="1"/>
    <col min="1043" max="1043" width="17.42578125" style="10" customWidth="1"/>
    <col min="1044" max="1044" width="1.5703125" style="10" customWidth="1"/>
    <col min="1045" max="1045" width="17.42578125" style="10" customWidth="1"/>
    <col min="1046" max="1046" width="0.7109375" style="10" customWidth="1"/>
    <col min="1047" max="1047" width="13.5703125" style="10" customWidth="1"/>
    <col min="1048" max="1289" width="8.7109375" style="10"/>
    <col min="1290" max="1290" width="16.28515625" style="10" customWidth="1"/>
    <col min="1291" max="1291" width="15" style="10" customWidth="1"/>
    <col min="1292" max="1292" width="28.28515625" style="10" customWidth="1"/>
    <col min="1293" max="1293" width="17.42578125" style="10" customWidth="1"/>
    <col min="1294" max="1294" width="1.5703125" style="10" customWidth="1"/>
    <col min="1295" max="1295" width="17.42578125" style="10" customWidth="1"/>
    <col min="1296" max="1296" width="1.5703125" style="10" customWidth="1"/>
    <col min="1297" max="1297" width="17.42578125" style="10" customWidth="1"/>
    <col min="1298" max="1298" width="1.5703125" style="10" customWidth="1"/>
    <col min="1299" max="1299" width="17.42578125" style="10" customWidth="1"/>
    <col min="1300" max="1300" width="1.5703125" style="10" customWidth="1"/>
    <col min="1301" max="1301" width="17.42578125" style="10" customWidth="1"/>
    <col min="1302" max="1302" width="0.7109375" style="10" customWidth="1"/>
    <col min="1303" max="1303" width="13.5703125" style="10" customWidth="1"/>
    <col min="1304" max="1545" width="8.7109375" style="10"/>
    <col min="1546" max="1546" width="16.28515625" style="10" customWidth="1"/>
    <col min="1547" max="1547" width="15" style="10" customWidth="1"/>
    <col min="1548" max="1548" width="28.28515625" style="10" customWidth="1"/>
    <col min="1549" max="1549" width="17.42578125" style="10" customWidth="1"/>
    <col min="1550" max="1550" width="1.5703125" style="10" customWidth="1"/>
    <col min="1551" max="1551" width="17.42578125" style="10" customWidth="1"/>
    <col min="1552" max="1552" width="1.5703125" style="10" customWidth="1"/>
    <col min="1553" max="1553" width="17.42578125" style="10" customWidth="1"/>
    <col min="1554" max="1554" width="1.5703125" style="10" customWidth="1"/>
    <col min="1555" max="1555" width="17.42578125" style="10" customWidth="1"/>
    <col min="1556" max="1556" width="1.5703125" style="10" customWidth="1"/>
    <col min="1557" max="1557" width="17.42578125" style="10" customWidth="1"/>
    <col min="1558" max="1558" width="0.7109375" style="10" customWidth="1"/>
    <col min="1559" max="1559" width="13.5703125" style="10" customWidth="1"/>
    <col min="1560" max="1801" width="8.7109375" style="10"/>
    <col min="1802" max="1802" width="16.28515625" style="10" customWidth="1"/>
    <col min="1803" max="1803" width="15" style="10" customWidth="1"/>
    <col min="1804" max="1804" width="28.28515625" style="10" customWidth="1"/>
    <col min="1805" max="1805" width="17.42578125" style="10" customWidth="1"/>
    <col min="1806" max="1806" width="1.5703125" style="10" customWidth="1"/>
    <col min="1807" max="1807" width="17.42578125" style="10" customWidth="1"/>
    <col min="1808" max="1808" width="1.5703125" style="10" customWidth="1"/>
    <col min="1809" max="1809" width="17.42578125" style="10" customWidth="1"/>
    <col min="1810" max="1810" width="1.5703125" style="10" customWidth="1"/>
    <col min="1811" max="1811" width="17.42578125" style="10" customWidth="1"/>
    <col min="1812" max="1812" width="1.5703125" style="10" customWidth="1"/>
    <col min="1813" max="1813" width="17.42578125" style="10" customWidth="1"/>
    <col min="1814" max="1814" width="0.7109375" style="10" customWidth="1"/>
    <col min="1815" max="1815" width="13.5703125" style="10" customWidth="1"/>
    <col min="1816" max="2057" width="8.7109375" style="10"/>
    <col min="2058" max="2058" width="16.28515625" style="10" customWidth="1"/>
    <col min="2059" max="2059" width="15" style="10" customWidth="1"/>
    <col min="2060" max="2060" width="28.28515625" style="10" customWidth="1"/>
    <col min="2061" max="2061" width="17.42578125" style="10" customWidth="1"/>
    <col min="2062" max="2062" width="1.5703125" style="10" customWidth="1"/>
    <col min="2063" max="2063" width="17.42578125" style="10" customWidth="1"/>
    <col min="2064" max="2064" width="1.5703125" style="10" customWidth="1"/>
    <col min="2065" max="2065" width="17.42578125" style="10" customWidth="1"/>
    <col min="2066" max="2066" width="1.5703125" style="10" customWidth="1"/>
    <col min="2067" max="2067" width="17.42578125" style="10" customWidth="1"/>
    <col min="2068" max="2068" width="1.5703125" style="10" customWidth="1"/>
    <col min="2069" max="2069" width="17.42578125" style="10" customWidth="1"/>
    <col min="2070" max="2070" width="0.7109375" style="10" customWidth="1"/>
    <col min="2071" max="2071" width="13.5703125" style="10" customWidth="1"/>
    <col min="2072" max="2313" width="8.7109375" style="10"/>
    <col min="2314" max="2314" width="16.28515625" style="10" customWidth="1"/>
    <col min="2315" max="2315" width="15" style="10" customWidth="1"/>
    <col min="2316" max="2316" width="28.28515625" style="10" customWidth="1"/>
    <col min="2317" max="2317" width="17.42578125" style="10" customWidth="1"/>
    <col min="2318" max="2318" width="1.5703125" style="10" customWidth="1"/>
    <col min="2319" max="2319" width="17.42578125" style="10" customWidth="1"/>
    <col min="2320" max="2320" width="1.5703125" style="10" customWidth="1"/>
    <col min="2321" max="2321" width="17.42578125" style="10" customWidth="1"/>
    <col min="2322" max="2322" width="1.5703125" style="10" customWidth="1"/>
    <col min="2323" max="2323" width="17.42578125" style="10" customWidth="1"/>
    <col min="2324" max="2324" width="1.5703125" style="10" customWidth="1"/>
    <col min="2325" max="2325" width="17.42578125" style="10" customWidth="1"/>
    <col min="2326" max="2326" width="0.7109375" style="10" customWidth="1"/>
    <col min="2327" max="2327" width="13.5703125" style="10" customWidth="1"/>
    <col min="2328" max="2569" width="8.7109375" style="10"/>
    <col min="2570" max="2570" width="16.28515625" style="10" customWidth="1"/>
    <col min="2571" max="2571" width="15" style="10" customWidth="1"/>
    <col min="2572" max="2572" width="28.28515625" style="10" customWidth="1"/>
    <col min="2573" max="2573" width="17.42578125" style="10" customWidth="1"/>
    <col min="2574" max="2574" width="1.5703125" style="10" customWidth="1"/>
    <col min="2575" max="2575" width="17.42578125" style="10" customWidth="1"/>
    <col min="2576" max="2576" width="1.5703125" style="10" customWidth="1"/>
    <col min="2577" max="2577" width="17.42578125" style="10" customWidth="1"/>
    <col min="2578" max="2578" width="1.5703125" style="10" customWidth="1"/>
    <col min="2579" max="2579" width="17.42578125" style="10" customWidth="1"/>
    <col min="2580" max="2580" width="1.5703125" style="10" customWidth="1"/>
    <col min="2581" max="2581" width="17.42578125" style="10" customWidth="1"/>
    <col min="2582" max="2582" width="0.7109375" style="10" customWidth="1"/>
    <col min="2583" max="2583" width="13.5703125" style="10" customWidth="1"/>
    <col min="2584" max="2825" width="8.7109375" style="10"/>
    <col min="2826" max="2826" width="16.28515625" style="10" customWidth="1"/>
    <col min="2827" max="2827" width="15" style="10" customWidth="1"/>
    <col min="2828" max="2828" width="28.28515625" style="10" customWidth="1"/>
    <col min="2829" max="2829" width="17.42578125" style="10" customWidth="1"/>
    <col min="2830" max="2830" width="1.5703125" style="10" customWidth="1"/>
    <col min="2831" max="2831" width="17.42578125" style="10" customWidth="1"/>
    <col min="2832" max="2832" width="1.5703125" style="10" customWidth="1"/>
    <col min="2833" max="2833" width="17.42578125" style="10" customWidth="1"/>
    <col min="2834" max="2834" width="1.5703125" style="10" customWidth="1"/>
    <col min="2835" max="2835" width="17.42578125" style="10" customWidth="1"/>
    <col min="2836" max="2836" width="1.5703125" style="10" customWidth="1"/>
    <col min="2837" max="2837" width="17.42578125" style="10" customWidth="1"/>
    <col min="2838" max="2838" width="0.7109375" style="10" customWidth="1"/>
    <col min="2839" max="2839" width="13.5703125" style="10" customWidth="1"/>
    <col min="2840" max="3081" width="8.7109375" style="10"/>
    <col min="3082" max="3082" width="16.28515625" style="10" customWidth="1"/>
    <col min="3083" max="3083" width="15" style="10" customWidth="1"/>
    <col min="3084" max="3084" width="28.28515625" style="10" customWidth="1"/>
    <col min="3085" max="3085" width="17.42578125" style="10" customWidth="1"/>
    <col min="3086" max="3086" width="1.5703125" style="10" customWidth="1"/>
    <col min="3087" max="3087" width="17.42578125" style="10" customWidth="1"/>
    <col min="3088" max="3088" width="1.5703125" style="10" customWidth="1"/>
    <col min="3089" max="3089" width="17.42578125" style="10" customWidth="1"/>
    <col min="3090" max="3090" width="1.5703125" style="10" customWidth="1"/>
    <col min="3091" max="3091" width="17.42578125" style="10" customWidth="1"/>
    <col min="3092" max="3092" width="1.5703125" style="10" customWidth="1"/>
    <col min="3093" max="3093" width="17.42578125" style="10" customWidth="1"/>
    <col min="3094" max="3094" width="0.7109375" style="10" customWidth="1"/>
    <col min="3095" max="3095" width="13.5703125" style="10" customWidth="1"/>
    <col min="3096" max="3337" width="8.7109375" style="10"/>
    <col min="3338" max="3338" width="16.28515625" style="10" customWidth="1"/>
    <col min="3339" max="3339" width="15" style="10" customWidth="1"/>
    <col min="3340" max="3340" width="28.28515625" style="10" customWidth="1"/>
    <col min="3341" max="3341" width="17.42578125" style="10" customWidth="1"/>
    <col min="3342" max="3342" width="1.5703125" style="10" customWidth="1"/>
    <col min="3343" max="3343" width="17.42578125" style="10" customWidth="1"/>
    <col min="3344" max="3344" width="1.5703125" style="10" customWidth="1"/>
    <col min="3345" max="3345" width="17.42578125" style="10" customWidth="1"/>
    <col min="3346" max="3346" width="1.5703125" style="10" customWidth="1"/>
    <col min="3347" max="3347" width="17.42578125" style="10" customWidth="1"/>
    <col min="3348" max="3348" width="1.5703125" style="10" customWidth="1"/>
    <col min="3349" max="3349" width="17.42578125" style="10" customWidth="1"/>
    <col min="3350" max="3350" width="0.7109375" style="10" customWidth="1"/>
    <col min="3351" max="3351" width="13.5703125" style="10" customWidth="1"/>
    <col min="3352" max="3593" width="8.7109375" style="10"/>
    <col min="3594" max="3594" width="16.28515625" style="10" customWidth="1"/>
    <col min="3595" max="3595" width="15" style="10" customWidth="1"/>
    <col min="3596" max="3596" width="28.28515625" style="10" customWidth="1"/>
    <col min="3597" max="3597" width="17.42578125" style="10" customWidth="1"/>
    <col min="3598" max="3598" width="1.5703125" style="10" customWidth="1"/>
    <col min="3599" max="3599" width="17.42578125" style="10" customWidth="1"/>
    <col min="3600" max="3600" width="1.5703125" style="10" customWidth="1"/>
    <col min="3601" max="3601" width="17.42578125" style="10" customWidth="1"/>
    <col min="3602" max="3602" width="1.5703125" style="10" customWidth="1"/>
    <col min="3603" max="3603" width="17.42578125" style="10" customWidth="1"/>
    <col min="3604" max="3604" width="1.5703125" style="10" customWidth="1"/>
    <col min="3605" max="3605" width="17.42578125" style="10" customWidth="1"/>
    <col min="3606" max="3606" width="0.7109375" style="10" customWidth="1"/>
    <col min="3607" max="3607" width="13.5703125" style="10" customWidth="1"/>
    <col min="3608" max="3849" width="8.7109375" style="10"/>
    <col min="3850" max="3850" width="16.28515625" style="10" customWidth="1"/>
    <col min="3851" max="3851" width="15" style="10" customWidth="1"/>
    <col min="3852" max="3852" width="28.28515625" style="10" customWidth="1"/>
    <col min="3853" max="3853" width="17.42578125" style="10" customWidth="1"/>
    <col min="3854" max="3854" width="1.5703125" style="10" customWidth="1"/>
    <col min="3855" max="3855" width="17.42578125" style="10" customWidth="1"/>
    <col min="3856" max="3856" width="1.5703125" style="10" customWidth="1"/>
    <col min="3857" max="3857" width="17.42578125" style="10" customWidth="1"/>
    <col min="3858" max="3858" width="1.5703125" style="10" customWidth="1"/>
    <col min="3859" max="3859" width="17.42578125" style="10" customWidth="1"/>
    <col min="3860" max="3860" width="1.5703125" style="10" customWidth="1"/>
    <col min="3861" max="3861" width="17.42578125" style="10" customWidth="1"/>
    <col min="3862" max="3862" width="0.7109375" style="10" customWidth="1"/>
    <col min="3863" max="3863" width="13.5703125" style="10" customWidth="1"/>
    <col min="3864" max="4105" width="8.7109375" style="10"/>
    <col min="4106" max="4106" width="16.28515625" style="10" customWidth="1"/>
    <col min="4107" max="4107" width="15" style="10" customWidth="1"/>
    <col min="4108" max="4108" width="28.28515625" style="10" customWidth="1"/>
    <col min="4109" max="4109" width="17.42578125" style="10" customWidth="1"/>
    <col min="4110" max="4110" width="1.5703125" style="10" customWidth="1"/>
    <col min="4111" max="4111" width="17.42578125" style="10" customWidth="1"/>
    <col min="4112" max="4112" width="1.5703125" style="10" customWidth="1"/>
    <col min="4113" max="4113" width="17.42578125" style="10" customWidth="1"/>
    <col min="4114" max="4114" width="1.5703125" style="10" customWidth="1"/>
    <col min="4115" max="4115" width="17.42578125" style="10" customWidth="1"/>
    <col min="4116" max="4116" width="1.5703125" style="10" customWidth="1"/>
    <col min="4117" max="4117" width="17.42578125" style="10" customWidth="1"/>
    <col min="4118" max="4118" width="0.7109375" style="10" customWidth="1"/>
    <col min="4119" max="4119" width="13.5703125" style="10" customWidth="1"/>
    <col min="4120" max="4361" width="8.7109375" style="10"/>
    <col min="4362" max="4362" width="16.28515625" style="10" customWidth="1"/>
    <col min="4363" max="4363" width="15" style="10" customWidth="1"/>
    <col min="4364" max="4364" width="28.28515625" style="10" customWidth="1"/>
    <col min="4365" max="4365" width="17.42578125" style="10" customWidth="1"/>
    <col min="4366" max="4366" width="1.5703125" style="10" customWidth="1"/>
    <col min="4367" max="4367" width="17.42578125" style="10" customWidth="1"/>
    <col min="4368" max="4368" width="1.5703125" style="10" customWidth="1"/>
    <col min="4369" max="4369" width="17.42578125" style="10" customWidth="1"/>
    <col min="4370" max="4370" width="1.5703125" style="10" customWidth="1"/>
    <col min="4371" max="4371" width="17.42578125" style="10" customWidth="1"/>
    <col min="4372" max="4372" width="1.5703125" style="10" customWidth="1"/>
    <col min="4373" max="4373" width="17.42578125" style="10" customWidth="1"/>
    <col min="4374" max="4374" width="0.7109375" style="10" customWidth="1"/>
    <col min="4375" max="4375" width="13.5703125" style="10" customWidth="1"/>
    <col min="4376" max="4617" width="8.7109375" style="10"/>
    <col min="4618" max="4618" width="16.28515625" style="10" customWidth="1"/>
    <col min="4619" max="4619" width="15" style="10" customWidth="1"/>
    <col min="4620" max="4620" width="28.28515625" style="10" customWidth="1"/>
    <col min="4621" max="4621" width="17.42578125" style="10" customWidth="1"/>
    <col min="4622" max="4622" width="1.5703125" style="10" customWidth="1"/>
    <col min="4623" max="4623" width="17.42578125" style="10" customWidth="1"/>
    <col min="4624" max="4624" width="1.5703125" style="10" customWidth="1"/>
    <col min="4625" max="4625" width="17.42578125" style="10" customWidth="1"/>
    <col min="4626" max="4626" width="1.5703125" style="10" customWidth="1"/>
    <col min="4627" max="4627" width="17.42578125" style="10" customWidth="1"/>
    <col min="4628" max="4628" width="1.5703125" style="10" customWidth="1"/>
    <col min="4629" max="4629" width="17.42578125" style="10" customWidth="1"/>
    <col min="4630" max="4630" width="0.7109375" style="10" customWidth="1"/>
    <col min="4631" max="4631" width="13.5703125" style="10" customWidth="1"/>
    <col min="4632" max="4873" width="8.7109375" style="10"/>
    <col min="4874" max="4874" width="16.28515625" style="10" customWidth="1"/>
    <col min="4875" max="4875" width="15" style="10" customWidth="1"/>
    <col min="4876" max="4876" width="28.28515625" style="10" customWidth="1"/>
    <col min="4877" max="4877" width="17.42578125" style="10" customWidth="1"/>
    <col min="4878" max="4878" width="1.5703125" style="10" customWidth="1"/>
    <col min="4879" max="4879" width="17.42578125" style="10" customWidth="1"/>
    <col min="4880" max="4880" width="1.5703125" style="10" customWidth="1"/>
    <col min="4881" max="4881" width="17.42578125" style="10" customWidth="1"/>
    <col min="4882" max="4882" width="1.5703125" style="10" customWidth="1"/>
    <col min="4883" max="4883" width="17.42578125" style="10" customWidth="1"/>
    <col min="4884" max="4884" width="1.5703125" style="10" customWidth="1"/>
    <col min="4885" max="4885" width="17.42578125" style="10" customWidth="1"/>
    <col min="4886" max="4886" width="0.7109375" style="10" customWidth="1"/>
    <col min="4887" max="4887" width="13.5703125" style="10" customWidth="1"/>
    <col min="4888" max="5129" width="8.7109375" style="10"/>
    <col min="5130" max="5130" width="16.28515625" style="10" customWidth="1"/>
    <col min="5131" max="5131" width="15" style="10" customWidth="1"/>
    <col min="5132" max="5132" width="28.28515625" style="10" customWidth="1"/>
    <col min="5133" max="5133" width="17.42578125" style="10" customWidth="1"/>
    <col min="5134" max="5134" width="1.5703125" style="10" customWidth="1"/>
    <col min="5135" max="5135" width="17.42578125" style="10" customWidth="1"/>
    <col min="5136" max="5136" width="1.5703125" style="10" customWidth="1"/>
    <col min="5137" max="5137" width="17.42578125" style="10" customWidth="1"/>
    <col min="5138" max="5138" width="1.5703125" style="10" customWidth="1"/>
    <col min="5139" max="5139" width="17.42578125" style="10" customWidth="1"/>
    <col min="5140" max="5140" width="1.5703125" style="10" customWidth="1"/>
    <col min="5141" max="5141" width="17.42578125" style="10" customWidth="1"/>
    <col min="5142" max="5142" width="0.7109375" style="10" customWidth="1"/>
    <col min="5143" max="5143" width="13.5703125" style="10" customWidth="1"/>
    <col min="5144" max="5385" width="8.7109375" style="10"/>
    <col min="5386" max="5386" width="16.28515625" style="10" customWidth="1"/>
    <col min="5387" max="5387" width="15" style="10" customWidth="1"/>
    <col min="5388" max="5388" width="28.28515625" style="10" customWidth="1"/>
    <col min="5389" max="5389" width="17.42578125" style="10" customWidth="1"/>
    <col min="5390" max="5390" width="1.5703125" style="10" customWidth="1"/>
    <col min="5391" max="5391" width="17.42578125" style="10" customWidth="1"/>
    <col min="5392" max="5392" width="1.5703125" style="10" customWidth="1"/>
    <col min="5393" max="5393" width="17.42578125" style="10" customWidth="1"/>
    <col min="5394" max="5394" width="1.5703125" style="10" customWidth="1"/>
    <col min="5395" max="5395" width="17.42578125" style="10" customWidth="1"/>
    <col min="5396" max="5396" width="1.5703125" style="10" customWidth="1"/>
    <col min="5397" max="5397" width="17.42578125" style="10" customWidth="1"/>
    <col min="5398" max="5398" width="0.7109375" style="10" customWidth="1"/>
    <col min="5399" max="5399" width="13.5703125" style="10" customWidth="1"/>
    <col min="5400" max="5641" width="8.7109375" style="10"/>
    <col min="5642" max="5642" width="16.28515625" style="10" customWidth="1"/>
    <col min="5643" max="5643" width="15" style="10" customWidth="1"/>
    <col min="5644" max="5644" width="28.28515625" style="10" customWidth="1"/>
    <col min="5645" max="5645" width="17.42578125" style="10" customWidth="1"/>
    <col min="5646" max="5646" width="1.5703125" style="10" customWidth="1"/>
    <col min="5647" max="5647" width="17.42578125" style="10" customWidth="1"/>
    <col min="5648" max="5648" width="1.5703125" style="10" customWidth="1"/>
    <col min="5649" max="5649" width="17.42578125" style="10" customWidth="1"/>
    <col min="5650" max="5650" width="1.5703125" style="10" customWidth="1"/>
    <col min="5651" max="5651" width="17.42578125" style="10" customWidth="1"/>
    <col min="5652" max="5652" width="1.5703125" style="10" customWidth="1"/>
    <col min="5653" max="5653" width="17.42578125" style="10" customWidth="1"/>
    <col min="5654" max="5654" width="0.7109375" style="10" customWidth="1"/>
    <col min="5655" max="5655" width="13.5703125" style="10" customWidth="1"/>
    <col min="5656" max="5897" width="8.7109375" style="10"/>
    <col min="5898" max="5898" width="16.28515625" style="10" customWidth="1"/>
    <col min="5899" max="5899" width="15" style="10" customWidth="1"/>
    <col min="5900" max="5900" width="28.28515625" style="10" customWidth="1"/>
    <col min="5901" max="5901" width="17.42578125" style="10" customWidth="1"/>
    <col min="5902" max="5902" width="1.5703125" style="10" customWidth="1"/>
    <col min="5903" max="5903" width="17.42578125" style="10" customWidth="1"/>
    <col min="5904" max="5904" width="1.5703125" style="10" customWidth="1"/>
    <col min="5905" max="5905" width="17.42578125" style="10" customWidth="1"/>
    <col min="5906" max="5906" width="1.5703125" style="10" customWidth="1"/>
    <col min="5907" max="5907" width="17.42578125" style="10" customWidth="1"/>
    <col min="5908" max="5908" width="1.5703125" style="10" customWidth="1"/>
    <col min="5909" max="5909" width="17.42578125" style="10" customWidth="1"/>
    <col min="5910" max="5910" width="0.7109375" style="10" customWidth="1"/>
    <col min="5911" max="5911" width="13.5703125" style="10" customWidth="1"/>
    <col min="5912" max="6153" width="8.7109375" style="10"/>
    <col min="6154" max="6154" width="16.28515625" style="10" customWidth="1"/>
    <col min="6155" max="6155" width="15" style="10" customWidth="1"/>
    <col min="6156" max="6156" width="28.28515625" style="10" customWidth="1"/>
    <col min="6157" max="6157" width="17.42578125" style="10" customWidth="1"/>
    <col min="6158" max="6158" width="1.5703125" style="10" customWidth="1"/>
    <col min="6159" max="6159" width="17.42578125" style="10" customWidth="1"/>
    <col min="6160" max="6160" width="1.5703125" style="10" customWidth="1"/>
    <col min="6161" max="6161" width="17.42578125" style="10" customWidth="1"/>
    <col min="6162" max="6162" width="1.5703125" style="10" customWidth="1"/>
    <col min="6163" max="6163" width="17.42578125" style="10" customWidth="1"/>
    <col min="6164" max="6164" width="1.5703125" style="10" customWidth="1"/>
    <col min="6165" max="6165" width="17.42578125" style="10" customWidth="1"/>
    <col min="6166" max="6166" width="0.7109375" style="10" customWidth="1"/>
    <col min="6167" max="6167" width="13.5703125" style="10" customWidth="1"/>
    <col min="6168" max="6409" width="8.7109375" style="10"/>
    <col min="6410" max="6410" width="16.28515625" style="10" customWidth="1"/>
    <col min="6411" max="6411" width="15" style="10" customWidth="1"/>
    <col min="6412" max="6412" width="28.28515625" style="10" customWidth="1"/>
    <col min="6413" max="6413" width="17.42578125" style="10" customWidth="1"/>
    <col min="6414" max="6414" width="1.5703125" style="10" customWidth="1"/>
    <col min="6415" max="6415" width="17.42578125" style="10" customWidth="1"/>
    <col min="6416" max="6416" width="1.5703125" style="10" customWidth="1"/>
    <col min="6417" max="6417" width="17.42578125" style="10" customWidth="1"/>
    <col min="6418" max="6418" width="1.5703125" style="10" customWidth="1"/>
    <col min="6419" max="6419" width="17.42578125" style="10" customWidth="1"/>
    <col min="6420" max="6420" width="1.5703125" style="10" customWidth="1"/>
    <col min="6421" max="6421" width="17.42578125" style="10" customWidth="1"/>
    <col min="6422" max="6422" width="0.7109375" style="10" customWidth="1"/>
    <col min="6423" max="6423" width="13.5703125" style="10" customWidth="1"/>
    <col min="6424" max="6665" width="8.7109375" style="10"/>
    <col min="6666" max="6666" width="16.28515625" style="10" customWidth="1"/>
    <col min="6667" max="6667" width="15" style="10" customWidth="1"/>
    <col min="6668" max="6668" width="28.28515625" style="10" customWidth="1"/>
    <col min="6669" max="6669" width="17.42578125" style="10" customWidth="1"/>
    <col min="6670" max="6670" width="1.5703125" style="10" customWidth="1"/>
    <col min="6671" max="6671" width="17.42578125" style="10" customWidth="1"/>
    <col min="6672" max="6672" width="1.5703125" style="10" customWidth="1"/>
    <col min="6673" max="6673" width="17.42578125" style="10" customWidth="1"/>
    <col min="6674" max="6674" width="1.5703125" style="10" customWidth="1"/>
    <col min="6675" max="6675" width="17.42578125" style="10" customWidth="1"/>
    <col min="6676" max="6676" width="1.5703125" style="10" customWidth="1"/>
    <col min="6677" max="6677" width="17.42578125" style="10" customWidth="1"/>
    <col min="6678" max="6678" width="0.7109375" style="10" customWidth="1"/>
    <col min="6679" max="6679" width="13.5703125" style="10" customWidth="1"/>
    <col min="6680" max="6921" width="8.7109375" style="10"/>
    <col min="6922" max="6922" width="16.28515625" style="10" customWidth="1"/>
    <col min="6923" max="6923" width="15" style="10" customWidth="1"/>
    <col min="6924" max="6924" width="28.28515625" style="10" customWidth="1"/>
    <col min="6925" max="6925" width="17.42578125" style="10" customWidth="1"/>
    <col min="6926" max="6926" width="1.5703125" style="10" customWidth="1"/>
    <col min="6927" max="6927" width="17.42578125" style="10" customWidth="1"/>
    <col min="6928" max="6928" width="1.5703125" style="10" customWidth="1"/>
    <col min="6929" max="6929" width="17.42578125" style="10" customWidth="1"/>
    <col min="6930" max="6930" width="1.5703125" style="10" customWidth="1"/>
    <col min="6931" max="6931" width="17.42578125" style="10" customWidth="1"/>
    <col min="6932" max="6932" width="1.5703125" style="10" customWidth="1"/>
    <col min="6933" max="6933" width="17.42578125" style="10" customWidth="1"/>
    <col min="6934" max="6934" width="0.7109375" style="10" customWidth="1"/>
    <col min="6935" max="6935" width="13.5703125" style="10" customWidth="1"/>
    <col min="6936" max="7177" width="8.7109375" style="10"/>
    <col min="7178" max="7178" width="16.28515625" style="10" customWidth="1"/>
    <col min="7179" max="7179" width="15" style="10" customWidth="1"/>
    <col min="7180" max="7180" width="28.28515625" style="10" customWidth="1"/>
    <col min="7181" max="7181" width="17.42578125" style="10" customWidth="1"/>
    <col min="7182" max="7182" width="1.5703125" style="10" customWidth="1"/>
    <col min="7183" max="7183" width="17.42578125" style="10" customWidth="1"/>
    <col min="7184" max="7184" width="1.5703125" style="10" customWidth="1"/>
    <col min="7185" max="7185" width="17.42578125" style="10" customWidth="1"/>
    <col min="7186" max="7186" width="1.5703125" style="10" customWidth="1"/>
    <col min="7187" max="7187" width="17.42578125" style="10" customWidth="1"/>
    <col min="7188" max="7188" width="1.5703125" style="10" customWidth="1"/>
    <col min="7189" max="7189" width="17.42578125" style="10" customWidth="1"/>
    <col min="7190" max="7190" width="0.7109375" style="10" customWidth="1"/>
    <col min="7191" max="7191" width="13.5703125" style="10" customWidth="1"/>
    <col min="7192" max="7433" width="8.7109375" style="10"/>
    <col min="7434" max="7434" width="16.28515625" style="10" customWidth="1"/>
    <col min="7435" max="7435" width="15" style="10" customWidth="1"/>
    <col min="7436" max="7436" width="28.28515625" style="10" customWidth="1"/>
    <col min="7437" max="7437" width="17.42578125" style="10" customWidth="1"/>
    <col min="7438" max="7438" width="1.5703125" style="10" customWidth="1"/>
    <col min="7439" max="7439" width="17.42578125" style="10" customWidth="1"/>
    <col min="7440" max="7440" width="1.5703125" style="10" customWidth="1"/>
    <col min="7441" max="7441" width="17.42578125" style="10" customWidth="1"/>
    <col min="7442" max="7442" width="1.5703125" style="10" customWidth="1"/>
    <col min="7443" max="7443" width="17.42578125" style="10" customWidth="1"/>
    <col min="7444" max="7444" width="1.5703125" style="10" customWidth="1"/>
    <col min="7445" max="7445" width="17.42578125" style="10" customWidth="1"/>
    <col min="7446" max="7446" width="0.7109375" style="10" customWidth="1"/>
    <col min="7447" max="7447" width="13.5703125" style="10" customWidth="1"/>
    <col min="7448" max="7689" width="8.7109375" style="10"/>
    <col min="7690" max="7690" width="16.28515625" style="10" customWidth="1"/>
    <col min="7691" max="7691" width="15" style="10" customWidth="1"/>
    <col min="7692" max="7692" width="28.28515625" style="10" customWidth="1"/>
    <col min="7693" max="7693" width="17.42578125" style="10" customWidth="1"/>
    <col min="7694" max="7694" width="1.5703125" style="10" customWidth="1"/>
    <col min="7695" max="7695" width="17.42578125" style="10" customWidth="1"/>
    <col min="7696" max="7696" width="1.5703125" style="10" customWidth="1"/>
    <col min="7697" max="7697" width="17.42578125" style="10" customWidth="1"/>
    <col min="7698" max="7698" width="1.5703125" style="10" customWidth="1"/>
    <col min="7699" max="7699" width="17.42578125" style="10" customWidth="1"/>
    <col min="7700" max="7700" width="1.5703125" style="10" customWidth="1"/>
    <col min="7701" max="7701" width="17.42578125" style="10" customWidth="1"/>
    <col min="7702" max="7702" width="0.7109375" style="10" customWidth="1"/>
    <col min="7703" max="7703" width="13.5703125" style="10" customWidth="1"/>
    <col min="7704" max="7945" width="8.7109375" style="10"/>
    <col min="7946" max="7946" width="16.28515625" style="10" customWidth="1"/>
    <col min="7947" max="7947" width="15" style="10" customWidth="1"/>
    <col min="7948" max="7948" width="28.28515625" style="10" customWidth="1"/>
    <col min="7949" max="7949" width="17.42578125" style="10" customWidth="1"/>
    <col min="7950" max="7950" width="1.5703125" style="10" customWidth="1"/>
    <col min="7951" max="7951" width="17.42578125" style="10" customWidth="1"/>
    <col min="7952" max="7952" width="1.5703125" style="10" customWidth="1"/>
    <col min="7953" max="7953" width="17.42578125" style="10" customWidth="1"/>
    <col min="7954" max="7954" width="1.5703125" style="10" customWidth="1"/>
    <col min="7955" max="7955" width="17.42578125" style="10" customWidth="1"/>
    <col min="7956" max="7956" width="1.5703125" style="10" customWidth="1"/>
    <col min="7957" max="7957" width="17.42578125" style="10" customWidth="1"/>
    <col min="7958" max="7958" width="0.7109375" style="10" customWidth="1"/>
    <col min="7959" max="7959" width="13.5703125" style="10" customWidth="1"/>
    <col min="7960" max="8201" width="8.7109375" style="10"/>
    <col min="8202" max="8202" width="16.28515625" style="10" customWidth="1"/>
    <col min="8203" max="8203" width="15" style="10" customWidth="1"/>
    <col min="8204" max="8204" width="28.28515625" style="10" customWidth="1"/>
    <col min="8205" max="8205" width="17.42578125" style="10" customWidth="1"/>
    <col min="8206" max="8206" width="1.5703125" style="10" customWidth="1"/>
    <col min="8207" max="8207" width="17.42578125" style="10" customWidth="1"/>
    <col min="8208" max="8208" width="1.5703125" style="10" customWidth="1"/>
    <col min="8209" max="8209" width="17.42578125" style="10" customWidth="1"/>
    <col min="8210" max="8210" width="1.5703125" style="10" customWidth="1"/>
    <col min="8211" max="8211" width="17.42578125" style="10" customWidth="1"/>
    <col min="8212" max="8212" width="1.5703125" style="10" customWidth="1"/>
    <col min="8213" max="8213" width="17.42578125" style="10" customWidth="1"/>
    <col min="8214" max="8214" width="0.7109375" style="10" customWidth="1"/>
    <col min="8215" max="8215" width="13.5703125" style="10" customWidth="1"/>
    <col min="8216" max="8457" width="8.7109375" style="10"/>
    <col min="8458" max="8458" width="16.28515625" style="10" customWidth="1"/>
    <col min="8459" max="8459" width="15" style="10" customWidth="1"/>
    <col min="8460" max="8460" width="28.28515625" style="10" customWidth="1"/>
    <col min="8461" max="8461" width="17.42578125" style="10" customWidth="1"/>
    <col min="8462" max="8462" width="1.5703125" style="10" customWidth="1"/>
    <col min="8463" max="8463" width="17.42578125" style="10" customWidth="1"/>
    <col min="8464" max="8464" width="1.5703125" style="10" customWidth="1"/>
    <col min="8465" max="8465" width="17.42578125" style="10" customWidth="1"/>
    <col min="8466" max="8466" width="1.5703125" style="10" customWidth="1"/>
    <col min="8467" max="8467" width="17.42578125" style="10" customWidth="1"/>
    <col min="8468" max="8468" width="1.5703125" style="10" customWidth="1"/>
    <col min="8469" max="8469" width="17.42578125" style="10" customWidth="1"/>
    <col min="8470" max="8470" width="0.7109375" style="10" customWidth="1"/>
    <col min="8471" max="8471" width="13.5703125" style="10" customWidth="1"/>
    <col min="8472" max="8713" width="8.7109375" style="10"/>
    <col min="8714" max="8714" width="16.28515625" style="10" customWidth="1"/>
    <col min="8715" max="8715" width="15" style="10" customWidth="1"/>
    <col min="8716" max="8716" width="28.28515625" style="10" customWidth="1"/>
    <col min="8717" max="8717" width="17.42578125" style="10" customWidth="1"/>
    <col min="8718" max="8718" width="1.5703125" style="10" customWidth="1"/>
    <col min="8719" max="8719" width="17.42578125" style="10" customWidth="1"/>
    <col min="8720" max="8720" width="1.5703125" style="10" customWidth="1"/>
    <col min="8721" max="8721" width="17.42578125" style="10" customWidth="1"/>
    <col min="8722" max="8722" width="1.5703125" style="10" customWidth="1"/>
    <col min="8723" max="8723" width="17.42578125" style="10" customWidth="1"/>
    <col min="8724" max="8724" width="1.5703125" style="10" customWidth="1"/>
    <col min="8725" max="8725" width="17.42578125" style="10" customWidth="1"/>
    <col min="8726" max="8726" width="0.7109375" style="10" customWidth="1"/>
    <col min="8727" max="8727" width="13.5703125" style="10" customWidth="1"/>
    <col min="8728" max="8969" width="8.7109375" style="10"/>
    <col min="8970" max="8970" width="16.28515625" style="10" customWidth="1"/>
    <col min="8971" max="8971" width="15" style="10" customWidth="1"/>
    <col min="8972" max="8972" width="28.28515625" style="10" customWidth="1"/>
    <col min="8973" max="8973" width="17.42578125" style="10" customWidth="1"/>
    <col min="8974" max="8974" width="1.5703125" style="10" customWidth="1"/>
    <col min="8975" max="8975" width="17.42578125" style="10" customWidth="1"/>
    <col min="8976" max="8976" width="1.5703125" style="10" customWidth="1"/>
    <col min="8977" max="8977" width="17.42578125" style="10" customWidth="1"/>
    <col min="8978" max="8978" width="1.5703125" style="10" customWidth="1"/>
    <col min="8979" max="8979" width="17.42578125" style="10" customWidth="1"/>
    <col min="8980" max="8980" width="1.5703125" style="10" customWidth="1"/>
    <col min="8981" max="8981" width="17.42578125" style="10" customWidth="1"/>
    <col min="8982" max="8982" width="0.7109375" style="10" customWidth="1"/>
    <col min="8983" max="8983" width="13.5703125" style="10" customWidth="1"/>
    <col min="8984" max="9225" width="8.7109375" style="10"/>
    <col min="9226" max="9226" width="16.28515625" style="10" customWidth="1"/>
    <col min="9227" max="9227" width="15" style="10" customWidth="1"/>
    <col min="9228" max="9228" width="28.28515625" style="10" customWidth="1"/>
    <col min="9229" max="9229" width="17.42578125" style="10" customWidth="1"/>
    <col min="9230" max="9230" width="1.5703125" style="10" customWidth="1"/>
    <col min="9231" max="9231" width="17.42578125" style="10" customWidth="1"/>
    <col min="9232" max="9232" width="1.5703125" style="10" customWidth="1"/>
    <col min="9233" max="9233" width="17.42578125" style="10" customWidth="1"/>
    <col min="9234" max="9234" width="1.5703125" style="10" customWidth="1"/>
    <col min="9235" max="9235" width="17.42578125" style="10" customWidth="1"/>
    <col min="9236" max="9236" width="1.5703125" style="10" customWidth="1"/>
    <col min="9237" max="9237" width="17.42578125" style="10" customWidth="1"/>
    <col min="9238" max="9238" width="0.7109375" style="10" customWidth="1"/>
    <col min="9239" max="9239" width="13.5703125" style="10" customWidth="1"/>
    <col min="9240" max="9481" width="8.7109375" style="10"/>
    <col min="9482" max="9482" width="16.28515625" style="10" customWidth="1"/>
    <col min="9483" max="9483" width="15" style="10" customWidth="1"/>
    <col min="9484" max="9484" width="28.28515625" style="10" customWidth="1"/>
    <col min="9485" max="9485" width="17.42578125" style="10" customWidth="1"/>
    <col min="9486" max="9486" width="1.5703125" style="10" customWidth="1"/>
    <col min="9487" max="9487" width="17.42578125" style="10" customWidth="1"/>
    <col min="9488" max="9488" width="1.5703125" style="10" customWidth="1"/>
    <col min="9489" max="9489" width="17.42578125" style="10" customWidth="1"/>
    <col min="9490" max="9490" width="1.5703125" style="10" customWidth="1"/>
    <col min="9491" max="9491" width="17.42578125" style="10" customWidth="1"/>
    <col min="9492" max="9492" width="1.5703125" style="10" customWidth="1"/>
    <col min="9493" max="9493" width="17.42578125" style="10" customWidth="1"/>
    <col min="9494" max="9494" width="0.7109375" style="10" customWidth="1"/>
    <col min="9495" max="9495" width="13.5703125" style="10" customWidth="1"/>
    <col min="9496" max="9737" width="8.7109375" style="10"/>
    <col min="9738" max="9738" width="16.28515625" style="10" customWidth="1"/>
    <col min="9739" max="9739" width="15" style="10" customWidth="1"/>
    <col min="9740" max="9740" width="28.28515625" style="10" customWidth="1"/>
    <col min="9741" max="9741" width="17.42578125" style="10" customWidth="1"/>
    <col min="9742" max="9742" width="1.5703125" style="10" customWidth="1"/>
    <col min="9743" max="9743" width="17.42578125" style="10" customWidth="1"/>
    <col min="9744" max="9744" width="1.5703125" style="10" customWidth="1"/>
    <col min="9745" max="9745" width="17.42578125" style="10" customWidth="1"/>
    <col min="9746" max="9746" width="1.5703125" style="10" customWidth="1"/>
    <col min="9747" max="9747" width="17.42578125" style="10" customWidth="1"/>
    <col min="9748" max="9748" width="1.5703125" style="10" customWidth="1"/>
    <col min="9749" max="9749" width="17.42578125" style="10" customWidth="1"/>
    <col min="9750" max="9750" width="0.7109375" style="10" customWidth="1"/>
    <col min="9751" max="9751" width="13.5703125" style="10" customWidth="1"/>
    <col min="9752" max="9993" width="8.7109375" style="10"/>
    <col min="9994" max="9994" width="16.28515625" style="10" customWidth="1"/>
    <col min="9995" max="9995" width="15" style="10" customWidth="1"/>
    <col min="9996" max="9996" width="28.28515625" style="10" customWidth="1"/>
    <col min="9997" max="9997" width="17.42578125" style="10" customWidth="1"/>
    <col min="9998" max="9998" width="1.5703125" style="10" customWidth="1"/>
    <col min="9999" max="9999" width="17.42578125" style="10" customWidth="1"/>
    <col min="10000" max="10000" width="1.5703125" style="10" customWidth="1"/>
    <col min="10001" max="10001" width="17.42578125" style="10" customWidth="1"/>
    <col min="10002" max="10002" width="1.5703125" style="10" customWidth="1"/>
    <col min="10003" max="10003" width="17.42578125" style="10" customWidth="1"/>
    <col min="10004" max="10004" width="1.5703125" style="10" customWidth="1"/>
    <col min="10005" max="10005" width="17.42578125" style="10" customWidth="1"/>
    <col min="10006" max="10006" width="0.7109375" style="10" customWidth="1"/>
    <col min="10007" max="10007" width="13.5703125" style="10" customWidth="1"/>
    <col min="10008" max="10249" width="8.7109375" style="10"/>
    <col min="10250" max="10250" width="16.28515625" style="10" customWidth="1"/>
    <col min="10251" max="10251" width="15" style="10" customWidth="1"/>
    <col min="10252" max="10252" width="28.28515625" style="10" customWidth="1"/>
    <col min="10253" max="10253" width="17.42578125" style="10" customWidth="1"/>
    <col min="10254" max="10254" width="1.5703125" style="10" customWidth="1"/>
    <col min="10255" max="10255" width="17.42578125" style="10" customWidth="1"/>
    <col min="10256" max="10256" width="1.5703125" style="10" customWidth="1"/>
    <col min="10257" max="10257" width="17.42578125" style="10" customWidth="1"/>
    <col min="10258" max="10258" width="1.5703125" style="10" customWidth="1"/>
    <col min="10259" max="10259" width="17.42578125" style="10" customWidth="1"/>
    <col min="10260" max="10260" width="1.5703125" style="10" customWidth="1"/>
    <col min="10261" max="10261" width="17.42578125" style="10" customWidth="1"/>
    <col min="10262" max="10262" width="0.7109375" style="10" customWidth="1"/>
    <col min="10263" max="10263" width="13.5703125" style="10" customWidth="1"/>
    <col min="10264" max="10505" width="8.7109375" style="10"/>
    <col min="10506" max="10506" width="16.28515625" style="10" customWidth="1"/>
    <col min="10507" max="10507" width="15" style="10" customWidth="1"/>
    <col min="10508" max="10508" width="28.28515625" style="10" customWidth="1"/>
    <col min="10509" max="10509" width="17.42578125" style="10" customWidth="1"/>
    <col min="10510" max="10510" width="1.5703125" style="10" customWidth="1"/>
    <col min="10511" max="10511" width="17.42578125" style="10" customWidth="1"/>
    <col min="10512" max="10512" width="1.5703125" style="10" customWidth="1"/>
    <col min="10513" max="10513" width="17.42578125" style="10" customWidth="1"/>
    <col min="10514" max="10514" width="1.5703125" style="10" customWidth="1"/>
    <col min="10515" max="10515" width="17.42578125" style="10" customWidth="1"/>
    <col min="10516" max="10516" width="1.5703125" style="10" customWidth="1"/>
    <col min="10517" max="10517" width="17.42578125" style="10" customWidth="1"/>
    <col min="10518" max="10518" width="0.7109375" style="10" customWidth="1"/>
    <col min="10519" max="10519" width="13.5703125" style="10" customWidth="1"/>
    <col min="10520" max="10761" width="8.7109375" style="10"/>
    <col min="10762" max="10762" width="16.28515625" style="10" customWidth="1"/>
    <col min="10763" max="10763" width="15" style="10" customWidth="1"/>
    <col min="10764" max="10764" width="28.28515625" style="10" customWidth="1"/>
    <col min="10765" max="10765" width="17.42578125" style="10" customWidth="1"/>
    <col min="10766" max="10766" width="1.5703125" style="10" customWidth="1"/>
    <col min="10767" max="10767" width="17.42578125" style="10" customWidth="1"/>
    <col min="10768" max="10768" width="1.5703125" style="10" customWidth="1"/>
    <col min="10769" max="10769" width="17.42578125" style="10" customWidth="1"/>
    <col min="10770" max="10770" width="1.5703125" style="10" customWidth="1"/>
    <col min="10771" max="10771" width="17.42578125" style="10" customWidth="1"/>
    <col min="10772" max="10772" width="1.5703125" style="10" customWidth="1"/>
    <col min="10773" max="10773" width="17.42578125" style="10" customWidth="1"/>
    <col min="10774" max="10774" width="0.7109375" style="10" customWidth="1"/>
    <col min="10775" max="10775" width="13.5703125" style="10" customWidth="1"/>
    <col min="10776" max="11017" width="8.7109375" style="10"/>
    <col min="11018" max="11018" width="16.28515625" style="10" customWidth="1"/>
    <col min="11019" max="11019" width="15" style="10" customWidth="1"/>
    <col min="11020" max="11020" width="28.28515625" style="10" customWidth="1"/>
    <col min="11021" max="11021" width="17.42578125" style="10" customWidth="1"/>
    <col min="11022" max="11022" width="1.5703125" style="10" customWidth="1"/>
    <col min="11023" max="11023" width="17.42578125" style="10" customWidth="1"/>
    <col min="11024" max="11024" width="1.5703125" style="10" customWidth="1"/>
    <col min="11025" max="11025" width="17.42578125" style="10" customWidth="1"/>
    <col min="11026" max="11026" width="1.5703125" style="10" customWidth="1"/>
    <col min="11027" max="11027" width="17.42578125" style="10" customWidth="1"/>
    <col min="11028" max="11028" width="1.5703125" style="10" customWidth="1"/>
    <col min="11029" max="11029" width="17.42578125" style="10" customWidth="1"/>
    <col min="11030" max="11030" width="0.7109375" style="10" customWidth="1"/>
    <col min="11031" max="11031" width="13.5703125" style="10" customWidth="1"/>
    <col min="11032" max="11273" width="8.7109375" style="10"/>
    <col min="11274" max="11274" width="16.28515625" style="10" customWidth="1"/>
    <col min="11275" max="11275" width="15" style="10" customWidth="1"/>
    <col min="11276" max="11276" width="28.28515625" style="10" customWidth="1"/>
    <col min="11277" max="11277" width="17.42578125" style="10" customWidth="1"/>
    <col min="11278" max="11278" width="1.5703125" style="10" customWidth="1"/>
    <col min="11279" max="11279" width="17.42578125" style="10" customWidth="1"/>
    <col min="11280" max="11280" width="1.5703125" style="10" customWidth="1"/>
    <col min="11281" max="11281" width="17.42578125" style="10" customWidth="1"/>
    <col min="11282" max="11282" width="1.5703125" style="10" customWidth="1"/>
    <col min="11283" max="11283" width="17.42578125" style="10" customWidth="1"/>
    <col min="11284" max="11284" width="1.5703125" style="10" customWidth="1"/>
    <col min="11285" max="11285" width="17.42578125" style="10" customWidth="1"/>
    <col min="11286" max="11286" width="0.7109375" style="10" customWidth="1"/>
    <col min="11287" max="11287" width="13.5703125" style="10" customWidth="1"/>
    <col min="11288" max="11529" width="8.7109375" style="10"/>
    <col min="11530" max="11530" width="16.28515625" style="10" customWidth="1"/>
    <col min="11531" max="11531" width="15" style="10" customWidth="1"/>
    <col min="11532" max="11532" width="28.28515625" style="10" customWidth="1"/>
    <col min="11533" max="11533" width="17.42578125" style="10" customWidth="1"/>
    <col min="11534" max="11534" width="1.5703125" style="10" customWidth="1"/>
    <col min="11535" max="11535" width="17.42578125" style="10" customWidth="1"/>
    <col min="11536" max="11536" width="1.5703125" style="10" customWidth="1"/>
    <col min="11537" max="11537" width="17.42578125" style="10" customWidth="1"/>
    <col min="11538" max="11538" width="1.5703125" style="10" customWidth="1"/>
    <col min="11539" max="11539" width="17.42578125" style="10" customWidth="1"/>
    <col min="11540" max="11540" width="1.5703125" style="10" customWidth="1"/>
    <col min="11541" max="11541" width="17.42578125" style="10" customWidth="1"/>
    <col min="11542" max="11542" width="0.7109375" style="10" customWidth="1"/>
    <col min="11543" max="11543" width="13.5703125" style="10" customWidth="1"/>
    <col min="11544" max="11785" width="8.7109375" style="10"/>
    <col min="11786" max="11786" width="16.28515625" style="10" customWidth="1"/>
    <col min="11787" max="11787" width="15" style="10" customWidth="1"/>
    <col min="11788" max="11788" width="28.28515625" style="10" customWidth="1"/>
    <col min="11789" max="11789" width="17.42578125" style="10" customWidth="1"/>
    <col min="11790" max="11790" width="1.5703125" style="10" customWidth="1"/>
    <col min="11791" max="11791" width="17.42578125" style="10" customWidth="1"/>
    <col min="11792" max="11792" width="1.5703125" style="10" customWidth="1"/>
    <col min="11793" max="11793" width="17.42578125" style="10" customWidth="1"/>
    <col min="11794" max="11794" width="1.5703125" style="10" customWidth="1"/>
    <col min="11795" max="11795" width="17.42578125" style="10" customWidth="1"/>
    <col min="11796" max="11796" width="1.5703125" style="10" customWidth="1"/>
    <col min="11797" max="11797" width="17.42578125" style="10" customWidth="1"/>
    <col min="11798" max="11798" width="0.7109375" style="10" customWidth="1"/>
    <col min="11799" max="11799" width="13.5703125" style="10" customWidth="1"/>
    <col min="11800" max="12041" width="8.7109375" style="10"/>
    <col min="12042" max="12042" width="16.28515625" style="10" customWidth="1"/>
    <col min="12043" max="12043" width="15" style="10" customWidth="1"/>
    <col min="12044" max="12044" width="28.28515625" style="10" customWidth="1"/>
    <col min="12045" max="12045" width="17.42578125" style="10" customWidth="1"/>
    <col min="12046" max="12046" width="1.5703125" style="10" customWidth="1"/>
    <col min="12047" max="12047" width="17.42578125" style="10" customWidth="1"/>
    <col min="12048" max="12048" width="1.5703125" style="10" customWidth="1"/>
    <col min="12049" max="12049" width="17.42578125" style="10" customWidth="1"/>
    <col min="12050" max="12050" width="1.5703125" style="10" customWidth="1"/>
    <col min="12051" max="12051" width="17.42578125" style="10" customWidth="1"/>
    <col min="12052" max="12052" width="1.5703125" style="10" customWidth="1"/>
    <col min="12053" max="12053" width="17.42578125" style="10" customWidth="1"/>
    <col min="12054" max="12054" width="0.7109375" style="10" customWidth="1"/>
    <col min="12055" max="12055" width="13.5703125" style="10" customWidth="1"/>
    <col min="12056" max="12297" width="8.7109375" style="10"/>
    <col min="12298" max="12298" width="16.28515625" style="10" customWidth="1"/>
    <col min="12299" max="12299" width="15" style="10" customWidth="1"/>
    <col min="12300" max="12300" width="28.28515625" style="10" customWidth="1"/>
    <col min="12301" max="12301" width="17.42578125" style="10" customWidth="1"/>
    <col min="12302" max="12302" width="1.5703125" style="10" customWidth="1"/>
    <col min="12303" max="12303" width="17.42578125" style="10" customWidth="1"/>
    <col min="12304" max="12304" width="1.5703125" style="10" customWidth="1"/>
    <col min="12305" max="12305" width="17.42578125" style="10" customWidth="1"/>
    <col min="12306" max="12306" width="1.5703125" style="10" customWidth="1"/>
    <col min="12307" max="12307" width="17.42578125" style="10" customWidth="1"/>
    <col min="12308" max="12308" width="1.5703125" style="10" customWidth="1"/>
    <col min="12309" max="12309" width="17.42578125" style="10" customWidth="1"/>
    <col min="12310" max="12310" width="0.7109375" style="10" customWidth="1"/>
    <col min="12311" max="12311" width="13.5703125" style="10" customWidth="1"/>
    <col min="12312" max="12553" width="8.7109375" style="10"/>
    <col min="12554" max="12554" width="16.28515625" style="10" customWidth="1"/>
    <col min="12555" max="12555" width="15" style="10" customWidth="1"/>
    <col min="12556" max="12556" width="28.28515625" style="10" customWidth="1"/>
    <col min="12557" max="12557" width="17.42578125" style="10" customWidth="1"/>
    <col min="12558" max="12558" width="1.5703125" style="10" customWidth="1"/>
    <col min="12559" max="12559" width="17.42578125" style="10" customWidth="1"/>
    <col min="12560" max="12560" width="1.5703125" style="10" customWidth="1"/>
    <col min="12561" max="12561" width="17.42578125" style="10" customWidth="1"/>
    <col min="12562" max="12562" width="1.5703125" style="10" customWidth="1"/>
    <col min="12563" max="12563" width="17.42578125" style="10" customWidth="1"/>
    <col min="12564" max="12564" width="1.5703125" style="10" customWidth="1"/>
    <col min="12565" max="12565" width="17.42578125" style="10" customWidth="1"/>
    <col min="12566" max="12566" width="0.7109375" style="10" customWidth="1"/>
    <col min="12567" max="12567" width="13.5703125" style="10" customWidth="1"/>
    <col min="12568" max="12809" width="8.7109375" style="10"/>
    <col min="12810" max="12810" width="16.28515625" style="10" customWidth="1"/>
    <col min="12811" max="12811" width="15" style="10" customWidth="1"/>
    <col min="12812" max="12812" width="28.28515625" style="10" customWidth="1"/>
    <col min="12813" max="12813" width="17.42578125" style="10" customWidth="1"/>
    <col min="12814" max="12814" width="1.5703125" style="10" customWidth="1"/>
    <col min="12815" max="12815" width="17.42578125" style="10" customWidth="1"/>
    <col min="12816" max="12816" width="1.5703125" style="10" customWidth="1"/>
    <col min="12817" max="12817" width="17.42578125" style="10" customWidth="1"/>
    <col min="12818" max="12818" width="1.5703125" style="10" customWidth="1"/>
    <col min="12819" max="12819" width="17.42578125" style="10" customWidth="1"/>
    <col min="12820" max="12820" width="1.5703125" style="10" customWidth="1"/>
    <col min="12821" max="12821" width="17.42578125" style="10" customWidth="1"/>
    <col min="12822" max="12822" width="0.7109375" style="10" customWidth="1"/>
    <col min="12823" max="12823" width="13.5703125" style="10" customWidth="1"/>
    <col min="12824" max="13065" width="8.7109375" style="10"/>
    <col min="13066" max="13066" width="16.28515625" style="10" customWidth="1"/>
    <col min="13067" max="13067" width="15" style="10" customWidth="1"/>
    <col min="13068" max="13068" width="28.28515625" style="10" customWidth="1"/>
    <col min="13069" max="13069" width="17.42578125" style="10" customWidth="1"/>
    <col min="13070" max="13070" width="1.5703125" style="10" customWidth="1"/>
    <col min="13071" max="13071" width="17.42578125" style="10" customWidth="1"/>
    <col min="13072" max="13072" width="1.5703125" style="10" customWidth="1"/>
    <col min="13073" max="13073" width="17.42578125" style="10" customWidth="1"/>
    <col min="13074" max="13074" width="1.5703125" style="10" customWidth="1"/>
    <col min="13075" max="13075" width="17.42578125" style="10" customWidth="1"/>
    <col min="13076" max="13076" width="1.5703125" style="10" customWidth="1"/>
    <col min="13077" max="13077" width="17.42578125" style="10" customWidth="1"/>
    <col min="13078" max="13078" width="0.7109375" style="10" customWidth="1"/>
    <col min="13079" max="13079" width="13.5703125" style="10" customWidth="1"/>
    <col min="13080" max="13321" width="8.7109375" style="10"/>
    <col min="13322" max="13322" width="16.28515625" style="10" customWidth="1"/>
    <col min="13323" max="13323" width="15" style="10" customWidth="1"/>
    <col min="13324" max="13324" width="28.28515625" style="10" customWidth="1"/>
    <col min="13325" max="13325" width="17.42578125" style="10" customWidth="1"/>
    <col min="13326" max="13326" width="1.5703125" style="10" customWidth="1"/>
    <col min="13327" max="13327" width="17.42578125" style="10" customWidth="1"/>
    <col min="13328" max="13328" width="1.5703125" style="10" customWidth="1"/>
    <col min="13329" max="13329" width="17.42578125" style="10" customWidth="1"/>
    <col min="13330" max="13330" width="1.5703125" style="10" customWidth="1"/>
    <col min="13331" max="13331" width="17.42578125" style="10" customWidth="1"/>
    <col min="13332" max="13332" width="1.5703125" style="10" customWidth="1"/>
    <col min="13333" max="13333" width="17.42578125" style="10" customWidth="1"/>
    <col min="13334" max="13334" width="0.7109375" style="10" customWidth="1"/>
    <col min="13335" max="13335" width="13.5703125" style="10" customWidth="1"/>
    <col min="13336" max="13577" width="8.7109375" style="10"/>
    <col min="13578" max="13578" width="16.28515625" style="10" customWidth="1"/>
    <col min="13579" max="13579" width="15" style="10" customWidth="1"/>
    <col min="13580" max="13580" width="28.28515625" style="10" customWidth="1"/>
    <col min="13581" max="13581" width="17.42578125" style="10" customWidth="1"/>
    <col min="13582" max="13582" width="1.5703125" style="10" customWidth="1"/>
    <col min="13583" max="13583" width="17.42578125" style="10" customWidth="1"/>
    <col min="13584" max="13584" width="1.5703125" style="10" customWidth="1"/>
    <col min="13585" max="13585" width="17.42578125" style="10" customWidth="1"/>
    <col min="13586" max="13586" width="1.5703125" style="10" customWidth="1"/>
    <col min="13587" max="13587" width="17.42578125" style="10" customWidth="1"/>
    <col min="13588" max="13588" width="1.5703125" style="10" customWidth="1"/>
    <col min="13589" max="13589" width="17.42578125" style="10" customWidth="1"/>
    <col min="13590" max="13590" width="0.7109375" style="10" customWidth="1"/>
    <col min="13591" max="13591" width="13.5703125" style="10" customWidth="1"/>
    <col min="13592" max="13833" width="8.7109375" style="10"/>
    <col min="13834" max="13834" width="16.28515625" style="10" customWidth="1"/>
    <col min="13835" max="13835" width="15" style="10" customWidth="1"/>
    <col min="13836" max="13836" width="28.28515625" style="10" customWidth="1"/>
    <col min="13837" max="13837" width="17.42578125" style="10" customWidth="1"/>
    <col min="13838" max="13838" width="1.5703125" style="10" customWidth="1"/>
    <col min="13839" max="13839" width="17.42578125" style="10" customWidth="1"/>
    <col min="13840" max="13840" width="1.5703125" style="10" customWidth="1"/>
    <col min="13841" max="13841" width="17.42578125" style="10" customWidth="1"/>
    <col min="13842" max="13842" width="1.5703125" style="10" customWidth="1"/>
    <col min="13843" max="13843" width="17.42578125" style="10" customWidth="1"/>
    <col min="13844" max="13844" width="1.5703125" style="10" customWidth="1"/>
    <col min="13845" max="13845" width="17.42578125" style="10" customWidth="1"/>
    <col min="13846" max="13846" width="0.7109375" style="10" customWidth="1"/>
    <col min="13847" max="13847" width="13.5703125" style="10" customWidth="1"/>
    <col min="13848" max="14089" width="8.7109375" style="10"/>
    <col min="14090" max="14090" width="16.28515625" style="10" customWidth="1"/>
    <col min="14091" max="14091" width="15" style="10" customWidth="1"/>
    <col min="14092" max="14092" width="28.28515625" style="10" customWidth="1"/>
    <col min="14093" max="14093" width="17.42578125" style="10" customWidth="1"/>
    <col min="14094" max="14094" width="1.5703125" style="10" customWidth="1"/>
    <col min="14095" max="14095" width="17.42578125" style="10" customWidth="1"/>
    <col min="14096" max="14096" width="1.5703125" style="10" customWidth="1"/>
    <col min="14097" max="14097" width="17.42578125" style="10" customWidth="1"/>
    <col min="14098" max="14098" width="1.5703125" style="10" customWidth="1"/>
    <col min="14099" max="14099" width="17.42578125" style="10" customWidth="1"/>
    <col min="14100" max="14100" width="1.5703125" style="10" customWidth="1"/>
    <col min="14101" max="14101" width="17.42578125" style="10" customWidth="1"/>
    <col min="14102" max="14102" width="0.7109375" style="10" customWidth="1"/>
    <col min="14103" max="14103" width="13.5703125" style="10" customWidth="1"/>
    <col min="14104" max="14345" width="8.7109375" style="10"/>
    <col min="14346" max="14346" width="16.28515625" style="10" customWidth="1"/>
    <col min="14347" max="14347" width="15" style="10" customWidth="1"/>
    <col min="14348" max="14348" width="28.28515625" style="10" customWidth="1"/>
    <col min="14349" max="14349" width="17.42578125" style="10" customWidth="1"/>
    <col min="14350" max="14350" width="1.5703125" style="10" customWidth="1"/>
    <col min="14351" max="14351" width="17.42578125" style="10" customWidth="1"/>
    <col min="14352" max="14352" width="1.5703125" style="10" customWidth="1"/>
    <col min="14353" max="14353" width="17.42578125" style="10" customWidth="1"/>
    <col min="14354" max="14354" width="1.5703125" style="10" customWidth="1"/>
    <col min="14355" max="14355" width="17.42578125" style="10" customWidth="1"/>
    <col min="14356" max="14356" width="1.5703125" style="10" customWidth="1"/>
    <col min="14357" max="14357" width="17.42578125" style="10" customWidth="1"/>
    <col min="14358" max="14358" width="0.7109375" style="10" customWidth="1"/>
    <col min="14359" max="14359" width="13.5703125" style="10" customWidth="1"/>
    <col min="14360" max="14601" width="8.7109375" style="10"/>
    <col min="14602" max="14602" width="16.28515625" style="10" customWidth="1"/>
    <col min="14603" max="14603" width="15" style="10" customWidth="1"/>
    <col min="14604" max="14604" width="28.28515625" style="10" customWidth="1"/>
    <col min="14605" max="14605" width="17.42578125" style="10" customWidth="1"/>
    <col min="14606" max="14606" width="1.5703125" style="10" customWidth="1"/>
    <col min="14607" max="14607" width="17.42578125" style="10" customWidth="1"/>
    <col min="14608" max="14608" width="1.5703125" style="10" customWidth="1"/>
    <col min="14609" max="14609" width="17.42578125" style="10" customWidth="1"/>
    <col min="14610" max="14610" width="1.5703125" style="10" customWidth="1"/>
    <col min="14611" max="14611" width="17.42578125" style="10" customWidth="1"/>
    <col min="14612" max="14612" width="1.5703125" style="10" customWidth="1"/>
    <col min="14613" max="14613" width="17.42578125" style="10" customWidth="1"/>
    <col min="14614" max="14614" width="0.7109375" style="10" customWidth="1"/>
    <col min="14615" max="14615" width="13.5703125" style="10" customWidth="1"/>
    <col min="14616" max="14857" width="8.7109375" style="10"/>
    <col min="14858" max="14858" width="16.28515625" style="10" customWidth="1"/>
    <col min="14859" max="14859" width="15" style="10" customWidth="1"/>
    <col min="14860" max="14860" width="28.28515625" style="10" customWidth="1"/>
    <col min="14861" max="14861" width="17.42578125" style="10" customWidth="1"/>
    <col min="14862" max="14862" width="1.5703125" style="10" customWidth="1"/>
    <col min="14863" max="14863" width="17.42578125" style="10" customWidth="1"/>
    <col min="14864" max="14864" width="1.5703125" style="10" customWidth="1"/>
    <col min="14865" max="14865" width="17.42578125" style="10" customWidth="1"/>
    <col min="14866" max="14866" width="1.5703125" style="10" customWidth="1"/>
    <col min="14867" max="14867" width="17.42578125" style="10" customWidth="1"/>
    <col min="14868" max="14868" width="1.5703125" style="10" customWidth="1"/>
    <col min="14869" max="14869" width="17.42578125" style="10" customWidth="1"/>
    <col min="14870" max="14870" width="0.7109375" style="10" customWidth="1"/>
    <col min="14871" max="14871" width="13.5703125" style="10" customWidth="1"/>
    <col min="14872" max="15113" width="8.7109375" style="10"/>
    <col min="15114" max="15114" width="16.28515625" style="10" customWidth="1"/>
    <col min="15115" max="15115" width="15" style="10" customWidth="1"/>
    <col min="15116" max="15116" width="28.28515625" style="10" customWidth="1"/>
    <col min="15117" max="15117" width="17.42578125" style="10" customWidth="1"/>
    <col min="15118" max="15118" width="1.5703125" style="10" customWidth="1"/>
    <col min="15119" max="15119" width="17.42578125" style="10" customWidth="1"/>
    <col min="15120" max="15120" width="1.5703125" style="10" customWidth="1"/>
    <col min="15121" max="15121" width="17.42578125" style="10" customWidth="1"/>
    <col min="15122" max="15122" width="1.5703125" style="10" customWidth="1"/>
    <col min="15123" max="15123" width="17.42578125" style="10" customWidth="1"/>
    <col min="15124" max="15124" width="1.5703125" style="10" customWidth="1"/>
    <col min="15125" max="15125" width="17.42578125" style="10" customWidth="1"/>
    <col min="15126" max="15126" width="0.7109375" style="10" customWidth="1"/>
    <col min="15127" max="15127" width="13.5703125" style="10" customWidth="1"/>
    <col min="15128" max="15369" width="8.7109375" style="10"/>
    <col min="15370" max="15370" width="16.28515625" style="10" customWidth="1"/>
    <col min="15371" max="15371" width="15" style="10" customWidth="1"/>
    <col min="15372" max="15372" width="28.28515625" style="10" customWidth="1"/>
    <col min="15373" max="15373" width="17.42578125" style="10" customWidth="1"/>
    <col min="15374" max="15374" width="1.5703125" style="10" customWidth="1"/>
    <col min="15375" max="15375" width="17.42578125" style="10" customWidth="1"/>
    <col min="15376" max="15376" width="1.5703125" style="10" customWidth="1"/>
    <col min="15377" max="15377" width="17.42578125" style="10" customWidth="1"/>
    <col min="15378" max="15378" width="1.5703125" style="10" customWidth="1"/>
    <col min="15379" max="15379" width="17.42578125" style="10" customWidth="1"/>
    <col min="15380" max="15380" width="1.5703125" style="10" customWidth="1"/>
    <col min="15381" max="15381" width="17.42578125" style="10" customWidth="1"/>
    <col min="15382" max="15382" width="0.7109375" style="10" customWidth="1"/>
    <col min="15383" max="15383" width="13.5703125" style="10" customWidth="1"/>
    <col min="15384" max="15625" width="8.7109375" style="10"/>
    <col min="15626" max="15626" width="16.28515625" style="10" customWidth="1"/>
    <col min="15627" max="15627" width="15" style="10" customWidth="1"/>
    <col min="15628" max="15628" width="28.28515625" style="10" customWidth="1"/>
    <col min="15629" max="15629" width="17.42578125" style="10" customWidth="1"/>
    <col min="15630" max="15630" width="1.5703125" style="10" customWidth="1"/>
    <col min="15631" max="15631" width="17.42578125" style="10" customWidth="1"/>
    <col min="15632" max="15632" width="1.5703125" style="10" customWidth="1"/>
    <col min="15633" max="15633" width="17.42578125" style="10" customWidth="1"/>
    <col min="15634" max="15634" width="1.5703125" style="10" customWidth="1"/>
    <col min="15635" max="15635" width="17.42578125" style="10" customWidth="1"/>
    <col min="15636" max="15636" width="1.5703125" style="10" customWidth="1"/>
    <col min="15637" max="15637" width="17.42578125" style="10" customWidth="1"/>
    <col min="15638" max="15638" width="0.7109375" style="10" customWidth="1"/>
    <col min="15639" max="15639" width="13.5703125" style="10" customWidth="1"/>
    <col min="15640" max="15881" width="8.7109375" style="10"/>
    <col min="15882" max="15882" width="16.28515625" style="10" customWidth="1"/>
    <col min="15883" max="15883" width="15" style="10" customWidth="1"/>
    <col min="15884" max="15884" width="28.28515625" style="10" customWidth="1"/>
    <col min="15885" max="15885" width="17.42578125" style="10" customWidth="1"/>
    <col min="15886" max="15886" width="1.5703125" style="10" customWidth="1"/>
    <col min="15887" max="15887" width="17.42578125" style="10" customWidth="1"/>
    <col min="15888" max="15888" width="1.5703125" style="10" customWidth="1"/>
    <col min="15889" max="15889" width="17.42578125" style="10" customWidth="1"/>
    <col min="15890" max="15890" width="1.5703125" style="10" customWidth="1"/>
    <col min="15891" max="15891" width="17.42578125" style="10" customWidth="1"/>
    <col min="15892" max="15892" width="1.5703125" style="10" customWidth="1"/>
    <col min="15893" max="15893" width="17.42578125" style="10" customWidth="1"/>
    <col min="15894" max="15894" width="0.7109375" style="10" customWidth="1"/>
    <col min="15895" max="15895" width="13.5703125" style="10" customWidth="1"/>
    <col min="15896" max="16137" width="8.7109375" style="10"/>
    <col min="16138" max="16138" width="16.28515625" style="10" customWidth="1"/>
    <col min="16139" max="16139" width="15" style="10" customWidth="1"/>
    <col min="16140" max="16140" width="28.28515625" style="10" customWidth="1"/>
    <col min="16141" max="16141" width="17.42578125" style="10" customWidth="1"/>
    <col min="16142" max="16142" width="1.5703125" style="10" customWidth="1"/>
    <col min="16143" max="16143" width="17.42578125" style="10" customWidth="1"/>
    <col min="16144" max="16144" width="1.5703125" style="10" customWidth="1"/>
    <col min="16145" max="16145" width="17.42578125" style="10" customWidth="1"/>
    <col min="16146" max="16146" width="1.5703125" style="10" customWidth="1"/>
    <col min="16147" max="16147" width="17.42578125" style="10" customWidth="1"/>
    <col min="16148" max="16148" width="1.5703125" style="10" customWidth="1"/>
    <col min="16149" max="16149" width="17.42578125" style="10" customWidth="1"/>
    <col min="16150" max="16150" width="0.7109375" style="10" customWidth="1"/>
    <col min="16151" max="16151" width="13.5703125" style="10" customWidth="1"/>
    <col min="16152" max="16384" width="8.7109375" style="10"/>
  </cols>
  <sheetData>
    <row r="1" spans="1:23" ht="24" customHeight="1">
      <c r="V1" s="72" t="s">
        <v>83</v>
      </c>
    </row>
    <row r="2" spans="1:23" ht="24" customHeight="1">
      <c r="A2" s="124" t="s">
        <v>115</v>
      </c>
      <c r="B2" s="124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3" ht="24" customHeight="1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3" ht="24" customHeight="1">
      <c r="A4" s="56" t="s">
        <v>176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3" ht="24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"/>
      <c r="S5" s="90"/>
      <c r="T5" s="9"/>
      <c r="U5" s="90"/>
      <c r="V5" s="9" t="s">
        <v>82</v>
      </c>
    </row>
    <row r="6" spans="1:23" ht="24" customHeight="1">
      <c r="A6" s="91"/>
      <c r="B6" s="91"/>
      <c r="C6" s="91"/>
      <c r="D6" s="126" t="s">
        <v>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92"/>
    </row>
    <row r="7" spans="1:23" ht="24" customHeight="1">
      <c r="A7" s="91"/>
      <c r="B7" s="91"/>
      <c r="C7" s="91"/>
      <c r="D7" s="127" t="s">
        <v>40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93"/>
      <c r="T7" s="93"/>
      <c r="U7" s="93"/>
      <c r="V7" s="93"/>
      <c r="W7" s="92"/>
    </row>
    <row r="8" spans="1:23" ht="24" customHeight="1">
      <c r="A8" s="91"/>
      <c r="B8" s="91"/>
      <c r="C8" s="91"/>
      <c r="D8" s="75"/>
      <c r="E8" s="75"/>
      <c r="F8" s="75"/>
      <c r="G8" s="75"/>
      <c r="H8" s="75"/>
      <c r="I8" s="75"/>
      <c r="J8" s="75"/>
      <c r="K8" s="75"/>
      <c r="L8" s="75"/>
      <c r="M8" s="75"/>
      <c r="N8" s="127" t="s">
        <v>158</v>
      </c>
      <c r="O8" s="127"/>
      <c r="P8" s="127"/>
      <c r="Q8" s="75"/>
      <c r="R8" s="75"/>
      <c r="S8" s="93"/>
      <c r="T8" s="93"/>
      <c r="U8" s="93"/>
      <c r="V8" s="93"/>
      <c r="W8" s="92"/>
    </row>
    <row r="9" spans="1:23" ht="24" customHeight="1">
      <c r="A9" s="91"/>
      <c r="B9" s="91"/>
      <c r="C9" s="91"/>
      <c r="D9" s="75"/>
      <c r="E9" s="75"/>
      <c r="F9" s="75"/>
      <c r="G9" s="75"/>
      <c r="H9" s="75"/>
      <c r="I9" s="75"/>
      <c r="J9" s="75"/>
      <c r="K9" s="75"/>
      <c r="L9" s="75"/>
      <c r="M9" s="75"/>
      <c r="N9" s="94" t="s">
        <v>159</v>
      </c>
      <c r="O9" s="75"/>
      <c r="P9" s="75"/>
      <c r="Q9" s="75"/>
      <c r="R9" s="75"/>
      <c r="S9" s="93"/>
      <c r="T9" s="93"/>
      <c r="U9" s="93"/>
      <c r="V9" s="93"/>
      <c r="W9" s="92"/>
    </row>
    <row r="10" spans="1:23" ht="24" customHeight="1">
      <c r="A10" s="91"/>
      <c r="B10" s="75"/>
      <c r="C10" s="75"/>
      <c r="D10" s="75"/>
      <c r="E10" s="75"/>
      <c r="F10" s="75"/>
      <c r="G10" s="75"/>
      <c r="H10" s="75" t="s">
        <v>126</v>
      </c>
      <c r="I10" s="75"/>
      <c r="J10" s="75"/>
      <c r="K10" s="75"/>
      <c r="L10" s="75"/>
      <c r="M10" s="75"/>
      <c r="N10" s="75" t="s">
        <v>160</v>
      </c>
      <c r="O10" s="75"/>
      <c r="P10" s="75" t="s">
        <v>161</v>
      </c>
      <c r="Q10" s="75"/>
      <c r="R10" s="75" t="s">
        <v>117</v>
      </c>
      <c r="S10" s="75"/>
      <c r="T10" s="75" t="s">
        <v>121</v>
      </c>
      <c r="U10" s="75"/>
      <c r="V10" s="75"/>
      <c r="W10" s="55"/>
    </row>
    <row r="11" spans="1:23" s="95" customFormat="1" ht="24" customHeight="1">
      <c r="A11" s="91"/>
      <c r="B11" s="75"/>
      <c r="D11" s="95" t="s">
        <v>129</v>
      </c>
      <c r="F11" s="75"/>
      <c r="G11" s="75"/>
      <c r="H11" s="75" t="s">
        <v>148</v>
      </c>
      <c r="J11" s="75"/>
      <c r="K11" s="75"/>
      <c r="L11" s="75"/>
      <c r="M11" s="75"/>
      <c r="N11" s="75" t="s">
        <v>162</v>
      </c>
      <c r="O11" s="75"/>
      <c r="P11" s="75" t="s">
        <v>163</v>
      </c>
      <c r="Q11" s="75"/>
      <c r="R11" s="95" t="s">
        <v>118</v>
      </c>
      <c r="S11" s="75"/>
      <c r="T11" s="95" t="s">
        <v>122</v>
      </c>
      <c r="U11" s="75"/>
      <c r="V11" s="95" t="s">
        <v>19</v>
      </c>
    </row>
    <row r="12" spans="1:23" s="95" customFormat="1" ht="24" customHeight="1">
      <c r="A12" s="91"/>
      <c r="B12" s="75"/>
      <c r="D12" s="95" t="s">
        <v>130</v>
      </c>
      <c r="H12" s="75" t="s">
        <v>128</v>
      </c>
      <c r="J12" s="96"/>
      <c r="K12" s="96" t="s">
        <v>16</v>
      </c>
      <c r="L12" s="96"/>
      <c r="M12" s="75"/>
      <c r="N12" s="97" t="s">
        <v>164</v>
      </c>
      <c r="O12" s="97"/>
      <c r="P12" s="97" t="s">
        <v>124</v>
      </c>
      <c r="Q12" s="75"/>
      <c r="R12" s="95" t="s">
        <v>119</v>
      </c>
      <c r="S12" s="75"/>
      <c r="T12" s="95" t="s">
        <v>123</v>
      </c>
      <c r="U12" s="75"/>
      <c r="V12" s="95" t="s">
        <v>124</v>
      </c>
    </row>
    <row r="13" spans="1:23" s="95" customFormat="1" ht="24" customHeight="1">
      <c r="A13" s="91"/>
      <c r="B13" s="98" t="s">
        <v>114</v>
      </c>
      <c r="D13" s="98" t="s">
        <v>20</v>
      </c>
      <c r="F13" s="98" t="s">
        <v>104</v>
      </c>
      <c r="G13" s="75"/>
      <c r="H13" s="98" t="s">
        <v>127</v>
      </c>
      <c r="J13" s="99" t="s">
        <v>17</v>
      </c>
      <c r="K13" s="97"/>
      <c r="L13" s="99" t="s">
        <v>18</v>
      </c>
      <c r="N13" s="96" t="s">
        <v>165</v>
      </c>
      <c r="O13" s="97"/>
      <c r="P13" s="98" t="s">
        <v>125</v>
      </c>
      <c r="R13" s="98" t="s">
        <v>120</v>
      </c>
      <c r="T13" s="98" t="s">
        <v>133</v>
      </c>
      <c r="V13" s="98" t="s">
        <v>125</v>
      </c>
    </row>
    <row r="14" spans="1:23" ht="24" customHeight="1">
      <c r="A14" s="61" t="s">
        <v>156</v>
      </c>
      <c r="B14" s="25"/>
      <c r="C14" s="27"/>
      <c r="D14" s="27">
        <v>587870</v>
      </c>
      <c r="E14" s="27"/>
      <c r="F14" s="27">
        <v>753575</v>
      </c>
      <c r="G14" s="27"/>
      <c r="H14" s="27">
        <v>6828</v>
      </c>
      <c r="I14" s="27"/>
      <c r="J14" s="27">
        <v>59000</v>
      </c>
      <c r="K14" s="27"/>
      <c r="L14" s="27">
        <v>246747</v>
      </c>
      <c r="N14" s="10">
        <v>-610</v>
      </c>
      <c r="P14" s="10">
        <f>SUM(N14)</f>
        <v>-610</v>
      </c>
      <c r="R14" s="10">
        <f>SUM(D14:L14,P14)</f>
        <v>1653410</v>
      </c>
      <c r="S14" s="44"/>
      <c r="T14" s="27">
        <v>63309</v>
      </c>
      <c r="U14" s="44"/>
      <c r="V14" s="27">
        <f>SUM(R14:T14)</f>
        <v>1716719</v>
      </c>
    </row>
    <row r="15" spans="1:23" ht="24" customHeight="1">
      <c r="A15" s="11" t="s">
        <v>94</v>
      </c>
      <c r="B15" s="25"/>
      <c r="C15" s="27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f>SUM(PL!G115)</f>
        <v>118203</v>
      </c>
      <c r="N15" s="44">
        <v>0</v>
      </c>
      <c r="P15" s="44">
        <f>SUM(N15:O15)</f>
        <v>0</v>
      </c>
      <c r="R15" s="10">
        <f>SUM(D15:L15,P15)</f>
        <v>118203</v>
      </c>
      <c r="S15" s="45"/>
      <c r="T15" s="45">
        <f>SUM(PL!G116)</f>
        <v>-2250</v>
      </c>
      <c r="U15" s="45"/>
      <c r="V15" s="27">
        <f>SUM(R15:T15)</f>
        <v>115953</v>
      </c>
    </row>
    <row r="16" spans="1:23" ht="24" customHeight="1">
      <c r="A16" s="11" t="s">
        <v>95</v>
      </c>
      <c r="B16" s="25"/>
      <c r="C16" s="27"/>
      <c r="D16" s="47">
        <v>0</v>
      </c>
      <c r="E16" s="27"/>
      <c r="F16" s="47">
        <v>0</v>
      </c>
      <c r="G16" s="27"/>
      <c r="H16" s="47">
        <v>0</v>
      </c>
      <c r="I16" s="27"/>
      <c r="J16" s="47">
        <v>0</v>
      </c>
      <c r="K16" s="27"/>
      <c r="L16" s="47">
        <v>0</v>
      </c>
      <c r="N16" s="47">
        <f>SUM(PL!G98)</f>
        <v>-610</v>
      </c>
      <c r="P16" s="47">
        <f>SUM(N16)</f>
        <v>-610</v>
      </c>
      <c r="R16" s="100">
        <f>SUM(D16:L16,P16)</f>
        <v>-610</v>
      </c>
      <c r="S16" s="45"/>
      <c r="T16" s="100">
        <v>0</v>
      </c>
      <c r="U16" s="45"/>
      <c r="V16" s="47">
        <f>SUM(R16:T16)</f>
        <v>-610</v>
      </c>
    </row>
    <row r="17" spans="1:22" ht="24" customHeight="1">
      <c r="A17" s="11" t="s">
        <v>113</v>
      </c>
      <c r="B17" s="25"/>
      <c r="C17" s="29"/>
      <c r="D17" s="29">
        <f>SUM(D15:D16)</f>
        <v>0</v>
      </c>
      <c r="E17" s="29"/>
      <c r="F17" s="29">
        <f>SUM(F15:F16)</f>
        <v>0</v>
      </c>
      <c r="G17" s="29"/>
      <c r="H17" s="29">
        <f>SUM(H15:H16)</f>
        <v>0</v>
      </c>
      <c r="I17" s="29"/>
      <c r="J17" s="29">
        <f>SUM(J15:J16)</f>
        <v>0</v>
      </c>
      <c r="K17" s="29"/>
      <c r="L17" s="29">
        <f>SUM(L15:L16)</f>
        <v>118203</v>
      </c>
      <c r="N17" s="29">
        <f>SUM(N15:N16)</f>
        <v>-610</v>
      </c>
      <c r="P17" s="29">
        <f>SUM(P15:P16)</f>
        <v>-610</v>
      </c>
      <c r="R17" s="29">
        <f>SUM(R15:R16)</f>
        <v>117593</v>
      </c>
      <c r="S17" s="45"/>
      <c r="T17" s="45">
        <f>SUM(T15:T16)</f>
        <v>-2250</v>
      </c>
      <c r="U17" s="45"/>
      <c r="V17" s="29">
        <f>SUM(V15:V16)</f>
        <v>115343</v>
      </c>
    </row>
    <row r="18" spans="1:22" ht="24" customHeight="1">
      <c r="A18" s="11" t="s">
        <v>138</v>
      </c>
      <c r="B18" s="25">
        <v>13</v>
      </c>
      <c r="C18" s="29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-188118</v>
      </c>
      <c r="N18" s="29">
        <v>0</v>
      </c>
      <c r="P18" s="29">
        <f>SUM(N18:O18)</f>
        <v>0</v>
      </c>
      <c r="R18" s="100">
        <f>SUM(D18:L18,P18)</f>
        <v>-188118</v>
      </c>
      <c r="S18" s="45"/>
      <c r="T18" s="45">
        <v>0</v>
      </c>
      <c r="U18" s="45">
        <v>-112000</v>
      </c>
      <c r="V18" s="45">
        <f t="shared" ref="V18" si="0">SUM(R18:T18)</f>
        <v>-188118</v>
      </c>
    </row>
    <row r="19" spans="1:22" ht="24" customHeight="1" thickBot="1">
      <c r="A19" s="61" t="s">
        <v>157</v>
      </c>
      <c r="B19" s="29"/>
      <c r="C19" s="29"/>
      <c r="D19" s="34">
        <f>+D14+SUM(D17:D18)</f>
        <v>587870</v>
      </c>
      <c r="E19" s="29"/>
      <c r="F19" s="34">
        <f>+F14+SUM(F17:F18)</f>
        <v>753575</v>
      </c>
      <c r="G19" s="29"/>
      <c r="H19" s="34">
        <f>+H14+SUM(H17:H18)</f>
        <v>6828</v>
      </c>
      <c r="I19" s="29"/>
      <c r="J19" s="34">
        <f>+J14+SUM(J17:J18)</f>
        <v>59000</v>
      </c>
      <c r="K19" s="29"/>
      <c r="L19" s="34">
        <f>+L14+SUM(L17:L18)</f>
        <v>176832</v>
      </c>
      <c r="M19" s="29"/>
      <c r="N19" s="34">
        <f>+N14+SUM(N17:N18)</f>
        <v>-1220</v>
      </c>
      <c r="O19" s="29"/>
      <c r="P19" s="34">
        <f>+P14+SUM(P17:P18)</f>
        <v>-1220</v>
      </c>
      <c r="Q19" s="29"/>
      <c r="R19" s="34">
        <f>+R14+SUM(R17:R18)</f>
        <v>1582885</v>
      </c>
      <c r="S19" s="29"/>
      <c r="T19" s="34">
        <f>+T14+SUM(T17:T18)</f>
        <v>61059</v>
      </c>
      <c r="U19" s="29"/>
      <c r="V19" s="34">
        <f>+V14+SUM(V17:V18)</f>
        <v>1643944</v>
      </c>
    </row>
    <row r="20" spans="1:22" ht="24" customHeight="1" thickTop="1"/>
    <row r="21" spans="1:22" ht="24" customHeight="1">
      <c r="A21" s="61" t="s">
        <v>187</v>
      </c>
      <c r="B21" s="25"/>
      <c r="C21" s="27"/>
      <c r="D21" s="27">
        <v>587870</v>
      </c>
      <c r="E21" s="27"/>
      <c r="F21" s="27">
        <v>753575</v>
      </c>
      <c r="G21" s="27"/>
      <c r="H21" s="27">
        <v>6828</v>
      </c>
      <c r="I21" s="27"/>
      <c r="J21" s="27">
        <v>59000</v>
      </c>
      <c r="K21" s="27"/>
      <c r="L21" s="27">
        <v>228967</v>
      </c>
      <c r="N21" s="10">
        <v>-1246</v>
      </c>
      <c r="P21" s="10">
        <f>SUM(N21)</f>
        <v>-1246</v>
      </c>
      <c r="R21" s="10">
        <f>SUM(D21:L21,P21)</f>
        <v>1634994</v>
      </c>
      <c r="S21" s="44"/>
      <c r="T21" s="27">
        <v>62223</v>
      </c>
      <c r="U21" s="44"/>
      <c r="V21" s="27">
        <f>SUM(R21:T21)</f>
        <v>1697217</v>
      </c>
    </row>
    <row r="22" spans="1:22" ht="24" customHeight="1">
      <c r="A22" s="11" t="s">
        <v>188</v>
      </c>
      <c r="B22" s="25"/>
      <c r="C22" s="27"/>
      <c r="D22" s="27"/>
      <c r="E22" s="27"/>
      <c r="F22" s="27"/>
      <c r="G22" s="27"/>
      <c r="H22" s="27"/>
      <c r="I22" s="27"/>
      <c r="J22" s="27"/>
      <c r="K22" s="27"/>
      <c r="L22" s="27"/>
      <c r="S22" s="44"/>
      <c r="T22" s="27"/>
      <c r="U22" s="44"/>
      <c r="V22" s="27"/>
    </row>
    <row r="23" spans="1:22" ht="24" customHeight="1">
      <c r="A23" s="11" t="s">
        <v>208</v>
      </c>
      <c r="B23" s="25">
        <v>2</v>
      </c>
      <c r="C23" s="27"/>
      <c r="D23" s="47">
        <v>0</v>
      </c>
      <c r="E23" s="27"/>
      <c r="F23" s="47">
        <v>0</v>
      </c>
      <c r="G23" s="27"/>
      <c r="H23" s="47">
        <v>0</v>
      </c>
      <c r="I23" s="27"/>
      <c r="J23" s="47">
        <v>0</v>
      </c>
      <c r="K23" s="27"/>
      <c r="L23" s="47">
        <v>-21741</v>
      </c>
      <c r="N23" s="101">
        <v>0</v>
      </c>
      <c r="P23" s="100">
        <f>SUM(N23:O23)</f>
        <v>0</v>
      </c>
      <c r="R23" s="101">
        <f>SUM(D23:L23,P23)</f>
        <v>-21741</v>
      </c>
      <c r="S23" s="44"/>
      <c r="T23" s="47">
        <v>-2877</v>
      </c>
      <c r="U23" s="44"/>
      <c r="V23" s="47">
        <f>SUM(R23:T23)</f>
        <v>-24618</v>
      </c>
    </row>
    <row r="24" spans="1:22" ht="24" customHeight="1">
      <c r="A24" s="61" t="s">
        <v>189</v>
      </c>
      <c r="B24" s="25"/>
      <c r="C24" s="27"/>
      <c r="D24" s="27">
        <f>SUM(D21:D23)</f>
        <v>587870</v>
      </c>
      <c r="E24" s="27"/>
      <c r="F24" s="27">
        <f>SUM(F21:F23)</f>
        <v>753575</v>
      </c>
      <c r="G24" s="27"/>
      <c r="H24" s="27">
        <f>SUM(H21:H23)</f>
        <v>6828</v>
      </c>
      <c r="I24" s="27"/>
      <c r="J24" s="27">
        <f>SUM(J21:J23)</f>
        <v>59000</v>
      </c>
      <c r="K24" s="27"/>
      <c r="L24" s="27">
        <f>SUM(L21:L23)</f>
        <v>207226</v>
      </c>
      <c r="N24" s="27">
        <f>SUM(N21:N23)</f>
        <v>-1246</v>
      </c>
      <c r="P24" s="27">
        <f>SUM(P21:P23)</f>
        <v>-1246</v>
      </c>
      <c r="R24" s="27">
        <f>SUM(R21:R23)</f>
        <v>1613253</v>
      </c>
      <c r="S24" s="44"/>
      <c r="T24" s="27">
        <f>SUM(T21:T23)</f>
        <v>59346</v>
      </c>
      <c r="U24" s="44"/>
      <c r="V24" s="27">
        <f>SUM(V21:V23)</f>
        <v>1672599</v>
      </c>
    </row>
    <row r="25" spans="1:22" ht="24" customHeight="1">
      <c r="A25" s="11" t="s">
        <v>94</v>
      </c>
      <c r="B25" s="25"/>
      <c r="C25" s="27"/>
      <c r="D25" s="27">
        <v>0</v>
      </c>
      <c r="E25" s="27"/>
      <c r="F25" s="27">
        <v>0</v>
      </c>
      <c r="G25" s="27"/>
      <c r="H25" s="27">
        <v>0</v>
      </c>
      <c r="I25" s="27"/>
      <c r="J25" s="27">
        <v>0</v>
      </c>
      <c r="K25" s="27"/>
      <c r="L25" s="27">
        <f>SUM(PL!E115)</f>
        <v>41159</v>
      </c>
      <c r="N25" s="44">
        <v>0</v>
      </c>
      <c r="P25" s="44">
        <f>SUM(N25:O25)</f>
        <v>0</v>
      </c>
      <c r="R25" s="10">
        <f>SUM(D25:L25,P25)</f>
        <v>41159</v>
      </c>
      <c r="S25" s="45"/>
      <c r="T25" s="45">
        <f>SUM(PL!E116)</f>
        <v>1245</v>
      </c>
      <c r="U25" s="45"/>
      <c r="V25" s="27">
        <f>SUM(R25:T25)</f>
        <v>42404</v>
      </c>
    </row>
    <row r="26" spans="1:22" ht="24" customHeight="1">
      <c r="A26" s="11" t="s">
        <v>95</v>
      </c>
      <c r="B26" s="25"/>
      <c r="C26" s="27"/>
      <c r="D26" s="47">
        <v>0</v>
      </c>
      <c r="E26" s="27"/>
      <c r="F26" s="47">
        <v>0</v>
      </c>
      <c r="G26" s="27"/>
      <c r="H26" s="47">
        <v>0</v>
      </c>
      <c r="I26" s="27"/>
      <c r="J26" s="47">
        <v>0</v>
      </c>
      <c r="K26" s="27"/>
      <c r="L26" s="47">
        <v>-2886</v>
      </c>
      <c r="N26" s="47">
        <f>SUM(PL!E98)</f>
        <v>-14272</v>
      </c>
      <c r="P26" s="47">
        <f>SUM(N26)</f>
        <v>-14272</v>
      </c>
      <c r="R26" s="100">
        <f>SUM(D26:L26,P26)</f>
        <v>-17158</v>
      </c>
      <c r="S26" s="45"/>
      <c r="T26" s="100">
        <v>-265</v>
      </c>
      <c r="U26" s="45"/>
      <c r="V26" s="47">
        <f>SUM(R26:T26)</f>
        <v>-17423</v>
      </c>
    </row>
    <row r="27" spans="1:22" ht="24" customHeight="1">
      <c r="A27" s="11" t="s">
        <v>113</v>
      </c>
      <c r="B27" s="25"/>
      <c r="C27" s="29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0</v>
      </c>
      <c r="K27" s="29"/>
      <c r="L27" s="29">
        <f>SUM(L25:L26)</f>
        <v>38273</v>
      </c>
      <c r="N27" s="29">
        <f>SUM(N25:N26)</f>
        <v>-14272</v>
      </c>
      <c r="P27" s="29">
        <f>SUM(P25:P26)</f>
        <v>-14272</v>
      </c>
      <c r="R27" s="29">
        <f>SUM(R25:R26)</f>
        <v>24001</v>
      </c>
      <c r="S27" s="45"/>
      <c r="T27" s="45">
        <f>SUM(T25:T26)</f>
        <v>980</v>
      </c>
      <c r="U27" s="45"/>
      <c r="V27" s="29">
        <f>SUM(V25:V26)</f>
        <v>24981</v>
      </c>
    </row>
    <row r="28" spans="1:22" ht="24" customHeight="1">
      <c r="A28" s="11" t="s">
        <v>138</v>
      </c>
      <c r="B28" s="25">
        <v>13</v>
      </c>
      <c r="C28" s="29"/>
      <c r="D28" s="29">
        <v>0</v>
      </c>
      <c r="E28" s="29"/>
      <c r="F28" s="29">
        <v>0</v>
      </c>
      <c r="G28" s="29"/>
      <c r="H28" s="29">
        <v>0</v>
      </c>
      <c r="I28" s="29"/>
      <c r="J28" s="29">
        <v>0</v>
      </c>
      <c r="K28" s="29"/>
      <c r="L28" s="29">
        <v>-94059</v>
      </c>
      <c r="N28" s="29">
        <v>0</v>
      </c>
      <c r="P28" s="29">
        <f>SUM(N28:O28)</f>
        <v>0</v>
      </c>
      <c r="R28" s="100">
        <f>SUM(D28:L28,P28)</f>
        <v>-94059</v>
      </c>
      <c r="S28" s="45"/>
      <c r="T28" s="45">
        <v>0</v>
      </c>
      <c r="U28" s="45">
        <v>-112000</v>
      </c>
      <c r="V28" s="45">
        <f t="shared" ref="V28" si="1">SUM(R28:T28)</f>
        <v>-94059</v>
      </c>
    </row>
    <row r="29" spans="1:22" ht="24" customHeight="1" thickBot="1">
      <c r="A29" s="61" t="s">
        <v>177</v>
      </c>
      <c r="B29" s="29"/>
      <c r="C29" s="29"/>
      <c r="D29" s="34">
        <f>+D24+SUM(D27:D28)</f>
        <v>587870</v>
      </c>
      <c r="E29" s="29"/>
      <c r="F29" s="34">
        <f>+F24+SUM(F27:F28)</f>
        <v>753575</v>
      </c>
      <c r="G29" s="29"/>
      <c r="H29" s="34">
        <f>+H24+SUM(H27:H28)</f>
        <v>6828</v>
      </c>
      <c r="I29" s="29"/>
      <c r="J29" s="34">
        <f>+J24+SUM(J27:J28)</f>
        <v>59000</v>
      </c>
      <c r="K29" s="29"/>
      <c r="L29" s="34">
        <f>+L24+SUM(L27:L28)</f>
        <v>151440</v>
      </c>
      <c r="M29" s="29"/>
      <c r="N29" s="34">
        <f>+N24+SUM(N27:N28)</f>
        <v>-15518</v>
      </c>
      <c r="O29" s="29"/>
      <c r="P29" s="34">
        <f>+P24+SUM(P27:P28)</f>
        <v>-15518</v>
      </c>
      <c r="Q29" s="29"/>
      <c r="R29" s="34">
        <f>+R24+SUM(R27:R28)</f>
        <v>1543195</v>
      </c>
      <c r="S29" s="29"/>
      <c r="T29" s="34">
        <f>+T24+SUM(T27:T28)</f>
        <v>60326</v>
      </c>
      <c r="U29" s="29"/>
      <c r="V29" s="34">
        <f>+V24+SUM(V27:V28)</f>
        <v>1603521</v>
      </c>
    </row>
    <row r="30" spans="1:22" ht="24" customHeight="1" thickTop="1">
      <c r="V30" s="10">
        <f>SUM(V29-BS!D83)</f>
        <v>0</v>
      </c>
    </row>
    <row r="31" spans="1:22" ht="24" customHeight="1">
      <c r="A31" s="11" t="s">
        <v>143</v>
      </c>
    </row>
  </sheetData>
  <mergeCells count="4">
    <mergeCell ref="A2:V2"/>
    <mergeCell ref="D6:V6"/>
    <mergeCell ref="D7:R7"/>
    <mergeCell ref="N8:P8"/>
  </mergeCells>
  <printOptions horizontalCentered="1"/>
  <pageMargins left="0.31496062992125984" right="0.31496062992125984" top="0.59055118110236227" bottom="0.15748031496062992" header="0.31496062992125984" footer="0.23622047244094491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90" zoomScaleNormal="90" zoomScaleSheetLayoutView="90" workbookViewId="0">
      <selection activeCell="B23" sqref="B23"/>
    </sheetView>
  </sheetViews>
  <sheetFormatPr defaultRowHeight="23.85" customHeight="1"/>
  <cols>
    <col min="1" max="1" width="44.140625" style="11" customWidth="1"/>
    <col min="2" max="2" width="2.7109375" style="10" customWidth="1"/>
    <col min="3" max="3" width="6.7109375" style="10" bestFit="1" customWidth="1"/>
    <col min="4" max="4" width="1.28515625" style="10" customWidth="1"/>
    <col min="5" max="5" width="18.7109375" style="10" customWidth="1"/>
    <col min="6" max="6" width="1.28515625" style="10" customWidth="1"/>
    <col min="7" max="7" width="18.7109375" style="10" customWidth="1"/>
    <col min="8" max="8" width="1.28515625" style="10" customWidth="1"/>
    <col min="9" max="9" width="18.7109375" style="10" customWidth="1"/>
    <col min="10" max="10" width="1.28515625" style="10" customWidth="1"/>
    <col min="11" max="11" width="18.7109375" style="10" customWidth="1"/>
    <col min="12" max="12" width="1.28515625" style="10" customWidth="1"/>
    <col min="13" max="13" width="18.7109375" style="10" customWidth="1"/>
    <col min="14" max="14" width="1.28515625" style="10" customWidth="1"/>
    <col min="15" max="240" width="8.7109375" style="10"/>
    <col min="241" max="241" width="16.28515625" style="10" customWidth="1"/>
    <col min="242" max="242" width="15" style="10" customWidth="1"/>
    <col min="243" max="243" width="36.28515625" style="10" customWidth="1"/>
    <col min="244" max="244" width="1.28515625" style="10" customWidth="1"/>
    <col min="245" max="245" width="17.28515625" style="10" customWidth="1"/>
    <col min="246" max="246" width="2" style="10" customWidth="1"/>
    <col min="247" max="247" width="17.28515625" style="10" customWidth="1"/>
    <col min="248" max="248" width="2" style="10" customWidth="1"/>
    <col min="249" max="249" width="17.28515625" style="10" customWidth="1"/>
    <col min="250" max="250" width="2" style="10" customWidth="1"/>
    <col min="251" max="251" width="17.28515625" style="10" customWidth="1"/>
    <col min="252" max="496" width="8.7109375" style="10"/>
    <col min="497" max="497" width="16.28515625" style="10" customWidth="1"/>
    <col min="498" max="498" width="15" style="10" customWidth="1"/>
    <col min="499" max="499" width="36.28515625" style="10" customWidth="1"/>
    <col min="500" max="500" width="1.28515625" style="10" customWidth="1"/>
    <col min="501" max="501" width="17.28515625" style="10" customWidth="1"/>
    <col min="502" max="502" width="2" style="10" customWidth="1"/>
    <col min="503" max="503" width="17.28515625" style="10" customWidth="1"/>
    <col min="504" max="504" width="2" style="10" customWidth="1"/>
    <col min="505" max="505" width="17.28515625" style="10" customWidth="1"/>
    <col min="506" max="506" width="2" style="10" customWidth="1"/>
    <col min="507" max="507" width="17.28515625" style="10" customWidth="1"/>
    <col min="508" max="752" width="8.7109375" style="10"/>
    <col min="753" max="753" width="16.28515625" style="10" customWidth="1"/>
    <col min="754" max="754" width="15" style="10" customWidth="1"/>
    <col min="755" max="755" width="36.28515625" style="10" customWidth="1"/>
    <col min="756" max="756" width="1.28515625" style="10" customWidth="1"/>
    <col min="757" max="757" width="17.28515625" style="10" customWidth="1"/>
    <col min="758" max="758" width="2" style="10" customWidth="1"/>
    <col min="759" max="759" width="17.28515625" style="10" customWidth="1"/>
    <col min="760" max="760" width="2" style="10" customWidth="1"/>
    <col min="761" max="761" width="17.28515625" style="10" customWidth="1"/>
    <col min="762" max="762" width="2" style="10" customWidth="1"/>
    <col min="763" max="763" width="17.28515625" style="10" customWidth="1"/>
    <col min="764" max="1008" width="8.7109375" style="10"/>
    <col min="1009" max="1009" width="16.28515625" style="10" customWidth="1"/>
    <col min="1010" max="1010" width="15" style="10" customWidth="1"/>
    <col min="1011" max="1011" width="36.28515625" style="10" customWidth="1"/>
    <col min="1012" max="1012" width="1.28515625" style="10" customWidth="1"/>
    <col min="1013" max="1013" width="17.28515625" style="10" customWidth="1"/>
    <col min="1014" max="1014" width="2" style="10" customWidth="1"/>
    <col min="1015" max="1015" width="17.28515625" style="10" customWidth="1"/>
    <col min="1016" max="1016" width="2" style="10" customWidth="1"/>
    <col min="1017" max="1017" width="17.28515625" style="10" customWidth="1"/>
    <col min="1018" max="1018" width="2" style="10" customWidth="1"/>
    <col min="1019" max="1019" width="17.28515625" style="10" customWidth="1"/>
    <col min="1020" max="1264" width="8.7109375" style="10"/>
    <col min="1265" max="1265" width="16.28515625" style="10" customWidth="1"/>
    <col min="1266" max="1266" width="15" style="10" customWidth="1"/>
    <col min="1267" max="1267" width="36.28515625" style="10" customWidth="1"/>
    <col min="1268" max="1268" width="1.28515625" style="10" customWidth="1"/>
    <col min="1269" max="1269" width="17.28515625" style="10" customWidth="1"/>
    <col min="1270" max="1270" width="2" style="10" customWidth="1"/>
    <col min="1271" max="1271" width="17.28515625" style="10" customWidth="1"/>
    <col min="1272" max="1272" width="2" style="10" customWidth="1"/>
    <col min="1273" max="1273" width="17.28515625" style="10" customWidth="1"/>
    <col min="1274" max="1274" width="2" style="10" customWidth="1"/>
    <col min="1275" max="1275" width="17.28515625" style="10" customWidth="1"/>
    <col min="1276" max="1520" width="8.7109375" style="10"/>
    <col min="1521" max="1521" width="16.28515625" style="10" customWidth="1"/>
    <col min="1522" max="1522" width="15" style="10" customWidth="1"/>
    <col min="1523" max="1523" width="36.28515625" style="10" customWidth="1"/>
    <col min="1524" max="1524" width="1.28515625" style="10" customWidth="1"/>
    <col min="1525" max="1525" width="17.28515625" style="10" customWidth="1"/>
    <col min="1526" max="1526" width="2" style="10" customWidth="1"/>
    <col min="1527" max="1527" width="17.28515625" style="10" customWidth="1"/>
    <col min="1528" max="1528" width="2" style="10" customWidth="1"/>
    <col min="1529" max="1529" width="17.28515625" style="10" customWidth="1"/>
    <col min="1530" max="1530" width="2" style="10" customWidth="1"/>
    <col min="1531" max="1531" width="17.28515625" style="10" customWidth="1"/>
    <col min="1532" max="1776" width="8.7109375" style="10"/>
    <col min="1777" max="1777" width="16.28515625" style="10" customWidth="1"/>
    <col min="1778" max="1778" width="15" style="10" customWidth="1"/>
    <col min="1779" max="1779" width="36.28515625" style="10" customWidth="1"/>
    <col min="1780" max="1780" width="1.28515625" style="10" customWidth="1"/>
    <col min="1781" max="1781" width="17.28515625" style="10" customWidth="1"/>
    <col min="1782" max="1782" width="2" style="10" customWidth="1"/>
    <col min="1783" max="1783" width="17.28515625" style="10" customWidth="1"/>
    <col min="1784" max="1784" width="2" style="10" customWidth="1"/>
    <col min="1785" max="1785" width="17.28515625" style="10" customWidth="1"/>
    <col min="1786" max="1786" width="2" style="10" customWidth="1"/>
    <col min="1787" max="1787" width="17.28515625" style="10" customWidth="1"/>
    <col min="1788" max="2032" width="8.7109375" style="10"/>
    <col min="2033" max="2033" width="16.28515625" style="10" customWidth="1"/>
    <col min="2034" max="2034" width="15" style="10" customWidth="1"/>
    <col min="2035" max="2035" width="36.28515625" style="10" customWidth="1"/>
    <col min="2036" max="2036" width="1.28515625" style="10" customWidth="1"/>
    <col min="2037" max="2037" width="17.28515625" style="10" customWidth="1"/>
    <col min="2038" max="2038" width="2" style="10" customWidth="1"/>
    <col min="2039" max="2039" width="17.28515625" style="10" customWidth="1"/>
    <col min="2040" max="2040" width="2" style="10" customWidth="1"/>
    <col min="2041" max="2041" width="17.28515625" style="10" customWidth="1"/>
    <col min="2042" max="2042" width="2" style="10" customWidth="1"/>
    <col min="2043" max="2043" width="17.28515625" style="10" customWidth="1"/>
    <col min="2044" max="2288" width="8.7109375" style="10"/>
    <col min="2289" max="2289" width="16.28515625" style="10" customWidth="1"/>
    <col min="2290" max="2290" width="15" style="10" customWidth="1"/>
    <col min="2291" max="2291" width="36.28515625" style="10" customWidth="1"/>
    <col min="2292" max="2292" width="1.28515625" style="10" customWidth="1"/>
    <col min="2293" max="2293" width="17.28515625" style="10" customWidth="1"/>
    <col min="2294" max="2294" width="2" style="10" customWidth="1"/>
    <col min="2295" max="2295" width="17.28515625" style="10" customWidth="1"/>
    <col min="2296" max="2296" width="2" style="10" customWidth="1"/>
    <col min="2297" max="2297" width="17.28515625" style="10" customWidth="1"/>
    <col min="2298" max="2298" width="2" style="10" customWidth="1"/>
    <col min="2299" max="2299" width="17.28515625" style="10" customWidth="1"/>
    <col min="2300" max="2544" width="8.7109375" style="10"/>
    <col min="2545" max="2545" width="16.28515625" style="10" customWidth="1"/>
    <col min="2546" max="2546" width="15" style="10" customWidth="1"/>
    <col min="2547" max="2547" width="36.28515625" style="10" customWidth="1"/>
    <col min="2548" max="2548" width="1.28515625" style="10" customWidth="1"/>
    <col min="2549" max="2549" width="17.28515625" style="10" customWidth="1"/>
    <col min="2550" max="2550" width="2" style="10" customWidth="1"/>
    <col min="2551" max="2551" width="17.28515625" style="10" customWidth="1"/>
    <col min="2552" max="2552" width="2" style="10" customWidth="1"/>
    <col min="2553" max="2553" width="17.28515625" style="10" customWidth="1"/>
    <col min="2554" max="2554" width="2" style="10" customWidth="1"/>
    <col min="2555" max="2555" width="17.28515625" style="10" customWidth="1"/>
    <col min="2556" max="2800" width="8.7109375" style="10"/>
    <col min="2801" max="2801" width="16.28515625" style="10" customWidth="1"/>
    <col min="2802" max="2802" width="15" style="10" customWidth="1"/>
    <col min="2803" max="2803" width="36.28515625" style="10" customWidth="1"/>
    <col min="2804" max="2804" width="1.28515625" style="10" customWidth="1"/>
    <col min="2805" max="2805" width="17.28515625" style="10" customWidth="1"/>
    <col min="2806" max="2806" width="2" style="10" customWidth="1"/>
    <col min="2807" max="2807" width="17.28515625" style="10" customWidth="1"/>
    <col min="2808" max="2808" width="2" style="10" customWidth="1"/>
    <col min="2809" max="2809" width="17.28515625" style="10" customWidth="1"/>
    <col min="2810" max="2810" width="2" style="10" customWidth="1"/>
    <col min="2811" max="2811" width="17.28515625" style="10" customWidth="1"/>
    <col min="2812" max="3056" width="8.7109375" style="10"/>
    <col min="3057" max="3057" width="16.28515625" style="10" customWidth="1"/>
    <col min="3058" max="3058" width="15" style="10" customWidth="1"/>
    <col min="3059" max="3059" width="36.28515625" style="10" customWidth="1"/>
    <col min="3060" max="3060" width="1.28515625" style="10" customWidth="1"/>
    <col min="3061" max="3061" width="17.28515625" style="10" customWidth="1"/>
    <col min="3062" max="3062" width="2" style="10" customWidth="1"/>
    <col min="3063" max="3063" width="17.28515625" style="10" customWidth="1"/>
    <col min="3064" max="3064" width="2" style="10" customWidth="1"/>
    <col min="3065" max="3065" width="17.28515625" style="10" customWidth="1"/>
    <col min="3066" max="3066" width="2" style="10" customWidth="1"/>
    <col min="3067" max="3067" width="17.28515625" style="10" customWidth="1"/>
    <col min="3068" max="3312" width="8.7109375" style="10"/>
    <col min="3313" max="3313" width="16.28515625" style="10" customWidth="1"/>
    <col min="3314" max="3314" width="15" style="10" customWidth="1"/>
    <col min="3315" max="3315" width="36.28515625" style="10" customWidth="1"/>
    <col min="3316" max="3316" width="1.28515625" style="10" customWidth="1"/>
    <col min="3317" max="3317" width="17.28515625" style="10" customWidth="1"/>
    <col min="3318" max="3318" width="2" style="10" customWidth="1"/>
    <col min="3319" max="3319" width="17.28515625" style="10" customWidth="1"/>
    <col min="3320" max="3320" width="2" style="10" customWidth="1"/>
    <col min="3321" max="3321" width="17.28515625" style="10" customWidth="1"/>
    <col min="3322" max="3322" width="2" style="10" customWidth="1"/>
    <col min="3323" max="3323" width="17.28515625" style="10" customWidth="1"/>
    <col min="3324" max="3568" width="8.7109375" style="10"/>
    <col min="3569" max="3569" width="16.28515625" style="10" customWidth="1"/>
    <col min="3570" max="3570" width="15" style="10" customWidth="1"/>
    <col min="3571" max="3571" width="36.28515625" style="10" customWidth="1"/>
    <col min="3572" max="3572" width="1.28515625" style="10" customWidth="1"/>
    <col min="3573" max="3573" width="17.28515625" style="10" customWidth="1"/>
    <col min="3574" max="3574" width="2" style="10" customWidth="1"/>
    <col min="3575" max="3575" width="17.28515625" style="10" customWidth="1"/>
    <col min="3576" max="3576" width="2" style="10" customWidth="1"/>
    <col min="3577" max="3577" width="17.28515625" style="10" customWidth="1"/>
    <col min="3578" max="3578" width="2" style="10" customWidth="1"/>
    <col min="3579" max="3579" width="17.28515625" style="10" customWidth="1"/>
    <col min="3580" max="3824" width="8.7109375" style="10"/>
    <col min="3825" max="3825" width="16.28515625" style="10" customWidth="1"/>
    <col min="3826" max="3826" width="15" style="10" customWidth="1"/>
    <col min="3827" max="3827" width="36.28515625" style="10" customWidth="1"/>
    <col min="3828" max="3828" width="1.28515625" style="10" customWidth="1"/>
    <col min="3829" max="3829" width="17.28515625" style="10" customWidth="1"/>
    <col min="3830" max="3830" width="2" style="10" customWidth="1"/>
    <col min="3831" max="3831" width="17.28515625" style="10" customWidth="1"/>
    <col min="3832" max="3832" width="2" style="10" customWidth="1"/>
    <col min="3833" max="3833" width="17.28515625" style="10" customWidth="1"/>
    <col min="3834" max="3834" width="2" style="10" customWidth="1"/>
    <col min="3835" max="3835" width="17.28515625" style="10" customWidth="1"/>
    <col min="3836" max="4080" width="8.7109375" style="10"/>
    <col min="4081" max="4081" width="16.28515625" style="10" customWidth="1"/>
    <col min="4082" max="4082" width="15" style="10" customWidth="1"/>
    <col min="4083" max="4083" width="36.28515625" style="10" customWidth="1"/>
    <col min="4084" max="4084" width="1.28515625" style="10" customWidth="1"/>
    <col min="4085" max="4085" width="17.28515625" style="10" customWidth="1"/>
    <col min="4086" max="4086" width="2" style="10" customWidth="1"/>
    <col min="4087" max="4087" width="17.28515625" style="10" customWidth="1"/>
    <col min="4088" max="4088" width="2" style="10" customWidth="1"/>
    <col min="4089" max="4089" width="17.28515625" style="10" customWidth="1"/>
    <col min="4090" max="4090" width="2" style="10" customWidth="1"/>
    <col min="4091" max="4091" width="17.28515625" style="10" customWidth="1"/>
    <col min="4092" max="4336" width="8.7109375" style="10"/>
    <col min="4337" max="4337" width="16.28515625" style="10" customWidth="1"/>
    <col min="4338" max="4338" width="15" style="10" customWidth="1"/>
    <col min="4339" max="4339" width="36.28515625" style="10" customWidth="1"/>
    <col min="4340" max="4340" width="1.28515625" style="10" customWidth="1"/>
    <col min="4341" max="4341" width="17.28515625" style="10" customWidth="1"/>
    <col min="4342" max="4342" width="2" style="10" customWidth="1"/>
    <col min="4343" max="4343" width="17.28515625" style="10" customWidth="1"/>
    <col min="4344" max="4344" width="2" style="10" customWidth="1"/>
    <col min="4345" max="4345" width="17.28515625" style="10" customWidth="1"/>
    <col min="4346" max="4346" width="2" style="10" customWidth="1"/>
    <col min="4347" max="4347" width="17.28515625" style="10" customWidth="1"/>
    <col min="4348" max="4592" width="8.7109375" style="10"/>
    <col min="4593" max="4593" width="16.28515625" style="10" customWidth="1"/>
    <col min="4594" max="4594" width="15" style="10" customWidth="1"/>
    <col min="4595" max="4595" width="36.28515625" style="10" customWidth="1"/>
    <col min="4596" max="4596" width="1.28515625" style="10" customWidth="1"/>
    <col min="4597" max="4597" width="17.28515625" style="10" customWidth="1"/>
    <col min="4598" max="4598" width="2" style="10" customWidth="1"/>
    <col min="4599" max="4599" width="17.28515625" style="10" customWidth="1"/>
    <col min="4600" max="4600" width="2" style="10" customWidth="1"/>
    <col min="4601" max="4601" width="17.28515625" style="10" customWidth="1"/>
    <col min="4602" max="4602" width="2" style="10" customWidth="1"/>
    <col min="4603" max="4603" width="17.28515625" style="10" customWidth="1"/>
    <col min="4604" max="4848" width="8.7109375" style="10"/>
    <col min="4849" max="4849" width="16.28515625" style="10" customWidth="1"/>
    <col min="4850" max="4850" width="15" style="10" customWidth="1"/>
    <col min="4851" max="4851" width="36.28515625" style="10" customWidth="1"/>
    <col min="4852" max="4852" width="1.28515625" style="10" customWidth="1"/>
    <col min="4853" max="4853" width="17.28515625" style="10" customWidth="1"/>
    <col min="4854" max="4854" width="2" style="10" customWidth="1"/>
    <col min="4855" max="4855" width="17.28515625" style="10" customWidth="1"/>
    <col min="4856" max="4856" width="2" style="10" customWidth="1"/>
    <col min="4857" max="4857" width="17.28515625" style="10" customWidth="1"/>
    <col min="4858" max="4858" width="2" style="10" customWidth="1"/>
    <col min="4859" max="4859" width="17.28515625" style="10" customWidth="1"/>
    <col min="4860" max="5104" width="8.7109375" style="10"/>
    <col min="5105" max="5105" width="16.28515625" style="10" customWidth="1"/>
    <col min="5106" max="5106" width="15" style="10" customWidth="1"/>
    <col min="5107" max="5107" width="36.28515625" style="10" customWidth="1"/>
    <col min="5108" max="5108" width="1.28515625" style="10" customWidth="1"/>
    <col min="5109" max="5109" width="17.28515625" style="10" customWidth="1"/>
    <col min="5110" max="5110" width="2" style="10" customWidth="1"/>
    <col min="5111" max="5111" width="17.28515625" style="10" customWidth="1"/>
    <col min="5112" max="5112" width="2" style="10" customWidth="1"/>
    <col min="5113" max="5113" width="17.28515625" style="10" customWidth="1"/>
    <col min="5114" max="5114" width="2" style="10" customWidth="1"/>
    <col min="5115" max="5115" width="17.28515625" style="10" customWidth="1"/>
    <col min="5116" max="5360" width="8.7109375" style="10"/>
    <col min="5361" max="5361" width="16.28515625" style="10" customWidth="1"/>
    <col min="5362" max="5362" width="15" style="10" customWidth="1"/>
    <col min="5363" max="5363" width="36.28515625" style="10" customWidth="1"/>
    <col min="5364" max="5364" width="1.28515625" style="10" customWidth="1"/>
    <col min="5365" max="5365" width="17.28515625" style="10" customWidth="1"/>
    <col min="5366" max="5366" width="2" style="10" customWidth="1"/>
    <col min="5367" max="5367" width="17.28515625" style="10" customWidth="1"/>
    <col min="5368" max="5368" width="2" style="10" customWidth="1"/>
    <col min="5369" max="5369" width="17.28515625" style="10" customWidth="1"/>
    <col min="5370" max="5370" width="2" style="10" customWidth="1"/>
    <col min="5371" max="5371" width="17.28515625" style="10" customWidth="1"/>
    <col min="5372" max="5616" width="8.7109375" style="10"/>
    <col min="5617" max="5617" width="16.28515625" style="10" customWidth="1"/>
    <col min="5618" max="5618" width="15" style="10" customWidth="1"/>
    <col min="5619" max="5619" width="36.28515625" style="10" customWidth="1"/>
    <col min="5620" max="5620" width="1.28515625" style="10" customWidth="1"/>
    <col min="5621" max="5621" width="17.28515625" style="10" customWidth="1"/>
    <col min="5622" max="5622" width="2" style="10" customWidth="1"/>
    <col min="5623" max="5623" width="17.28515625" style="10" customWidth="1"/>
    <col min="5624" max="5624" width="2" style="10" customWidth="1"/>
    <col min="5625" max="5625" width="17.28515625" style="10" customWidth="1"/>
    <col min="5626" max="5626" width="2" style="10" customWidth="1"/>
    <col min="5627" max="5627" width="17.28515625" style="10" customWidth="1"/>
    <col min="5628" max="5872" width="8.7109375" style="10"/>
    <col min="5873" max="5873" width="16.28515625" style="10" customWidth="1"/>
    <col min="5874" max="5874" width="15" style="10" customWidth="1"/>
    <col min="5875" max="5875" width="36.28515625" style="10" customWidth="1"/>
    <col min="5876" max="5876" width="1.28515625" style="10" customWidth="1"/>
    <col min="5877" max="5877" width="17.28515625" style="10" customWidth="1"/>
    <col min="5878" max="5878" width="2" style="10" customWidth="1"/>
    <col min="5879" max="5879" width="17.28515625" style="10" customWidth="1"/>
    <col min="5880" max="5880" width="2" style="10" customWidth="1"/>
    <col min="5881" max="5881" width="17.28515625" style="10" customWidth="1"/>
    <col min="5882" max="5882" width="2" style="10" customWidth="1"/>
    <col min="5883" max="5883" width="17.28515625" style="10" customWidth="1"/>
    <col min="5884" max="6128" width="8.7109375" style="10"/>
    <col min="6129" max="6129" width="16.28515625" style="10" customWidth="1"/>
    <col min="6130" max="6130" width="15" style="10" customWidth="1"/>
    <col min="6131" max="6131" width="36.28515625" style="10" customWidth="1"/>
    <col min="6132" max="6132" width="1.28515625" style="10" customWidth="1"/>
    <col min="6133" max="6133" width="17.28515625" style="10" customWidth="1"/>
    <col min="6134" max="6134" width="2" style="10" customWidth="1"/>
    <col min="6135" max="6135" width="17.28515625" style="10" customWidth="1"/>
    <col min="6136" max="6136" width="2" style="10" customWidth="1"/>
    <col min="6137" max="6137" width="17.28515625" style="10" customWidth="1"/>
    <col min="6138" max="6138" width="2" style="10" customWidth="1"/>
    <col min="6139" max="6139" width="17.28515625" style="10" customWidth="1"/>
    <col min="6140" max="6384" width="8.7109375" style="10"/>
    <col min="6385" max="6385" width="16.28515625" style="10" customWidth="1"/>
    <col min="6386" max="6386" width="15" style="10" customWidth="1"/>
    <col min="6387" max="6387" width="36.28515625" style="10" customWidth="1"/>
    <col min="6388" max="6388" width="1.28515625" style="10" customWidth="1"/>
    <col min="6389" max="6389" width="17.28515625" style="10" customWidth="1"/>
    <col min="6390" max="6390" width="2" style="10" customWidth="1"/>
    <col min="6391" max="6391" width="17.28515625" style="10" customWidth="1"/>
    <col min="6392" max="6392" width="2" style="10" customWidth="1"/>
    <col min="6393" max="6393" width="17.28515625" style="10" customWidth="1"/>
    <col min="6394" max="6394" width="2" style="10" customWidth="1"/>
    <col min="6395" max="6395" width="17.28515625" style="10" customWidth="1"/>
    <col min="6396" max="6640" width="8.7109375" style="10"/>
    <col min="6641" max="6641" width="16.28515625" style="10" customWidth="1"/>
    <col min="6642" max="6642" width="15" style="10" customWidth="1"/>
    <col min="6643" max="6643" width="36.28515625" style="10" customWidth="1"/>
    <col min="6644" max="6644" width="1.28515625" style="10" customWidth="1"/>
    <col min="6645" max="6645" width="17.28515625" style="10" customWidth="1"/>
    <col min="6646" max="6646" width="2" style="10" customWidth="1"/>
    <col min="6647" max="6647" width="17.28515625" style="10" customWidth="1"/>
    <col min="6648" max="6648" width="2" style="10" customWidth="1"/>
    <col min="6649" max="6649" width="17.28515625" style="10" customWidth="1"/>
    <col min="6650" max="6650" width="2" style="10" customWidth="1"/>
    <col min="6651" max="6651" width="17.28515625" style="10" customWidth="1"/>
    <col min="6652" max="6896" width="8.7109375" style="10"/>
    <col min="6897" max="6897" width="16.28515625" style="10" customWidth="1"/>
    <col min="6898" max="6898" width="15" style="10" customWidth="1"/>
    <col min="6899" max="6899" width="36.28515625" style="10" customWidth="1"/>
    <col min="6900" max="6900" width="1.28515625" style="10" customWidth="1"/>
    <col min="6901" max="6901" width="17.28515625" style="10" customWidth="1"/>
    <col min="6902" max="6902" width="2" style="10" customWidth="1"/>
    <col min="6903" max="6903" width="17.28515625" style="10" customWidth="1"/>
    <col min="6904" max="6904" width="2" style="10" customWidth="1"/>
    <col min="6905" max="6905" width="17.28515625" style="10" customWidth="1"/>
    <col min="6906" max="6906" width="2" style="10" customWidth="1"/>
    <col min="6907" max="6907" width="17.28515625" style="10" customWidth="1"/>
    <col min="6908" max="7152" width="8.7109375" style="10"/>
    <col min="7153" max="7153" width="16.28515625" style="10" customWidth="1"/>
    <col min="7154" max="7154" width="15" style="10" customWidth="1"/>
    <col min="7155" max="7155" width="36.28515625" style="10" customWidth="1"/>
    <col min="7156" max="7156" width="1.28515625" style="10" customWidth="1"/>
    <col min="7157" max="7157" width="17.28515625" style="10" customWidth="1"/>
    <col min="7158" max="7158" width="2" style="10" customWidth="1"/>
    <col min="7159" max="7159" width="17.28515625" style="10" customWidth="1"/>
    <col min="7160" max="7160" width="2" style="10" customWidth="1"/>
    <col min="7161" max="7161" width="17.28515625" style="10" customWidth="1"/>
    <col min="7162" max="7162" width="2" style="10" customWidth="1"/>
    <col min="7163" max="7163" width="17.28515625" style="10" customWidth="1"/>
    <col min="7164" max="7408" width="8.7109375" style="10"/>
    <col min="7409" max="7409" width="16.28515625" style="10" customWidth="1"/>
    <col min="7410" max="7410" width="15" style="10" customWidth="1"/>
    <col min="7411" max="7411" width="36.28515625" style="10" customWidth="1"/>
    <col min="7412" max="7412" width="1.28515625" style="10" customWidth="1"/>
    <col min="7413" max="7413" width="17.28515625" style="10" customWidth="1"/>
    <col min="7414" max="7414" width="2" style="10" customWidth="1"/>
    <col min="7415" max="7415" width="17.28515625" style="10" customWidth="1"/>
    <col min="7416" max="7416" width="2" style="10" customWidth="1"/>
    <col min="7417" max="7417" width="17.28515625" style="10" customWidth="1"/>
    <col min="7418" max="7418" width="2" style="10" customWidth="1"/>
    <col min="7419" max="7419" width="17.28515625" style="10" customWidth="1"/>
    <col min="7420" max="7664" width="8.7109375" style="10"/>
    <col min="7665" max="7665" width="16.28515625" style="10" customWidth="1"/>
    <col min="7666" max="7666" width="15" style="10" customWidth="1"/>
    <col min="7667" max="7667" width="36.28515625" style="10" customWidth="1"/>
    <col min="7668" max="7668" width="1.28515625" style="10" customWidth="1"/>
    <col min="7669" max="7669" width="17.28515625" style="10" customWidth="1"/>
    <col min="7670" max="7670" width="2" style="10" customWidth="1"/>
    <col min="7671" max="7671" width="17.28515625" style="10" customWidth="1"/>
    <col min="7672" max="7672" width="2" style="10" customWidth="1"/>
    <col min="7673" max="7673" width="17.28515625" style="10" customWidth="1"/>
    <col min="7674" max="7674" width="2" style="10" customWidth="1"/>
    <col min="7675" max="7675" width="17.28515625" style="10" customWidth="1"/>
    <col min="7676" max="7920" width="8.7109375" style="10"/>
    <col min="7921" max="7921" width="16.28515625" style="10" customWidth="1"/>
    <col min="7922" max="7922" width="15" style="10" customWidth="1"/>
    <col min="7923" max="7923" width="36.28515625" style="10" customWidth="1"/>
    <col min="7924" max="7924" width="1.28515625" style="10" customWidth="1"/>
    <col min="7925" max="7925" width="17.28515625" style="10" customWidth="1"/>
    <col min="7926" max="7926" width="2" style="10" customWidth="1"/>
    <col min="7927" max="7927" width="17.28515625" style="10" customWidth="1"/>
    <col min="7928" max="7928" width="2" style="10" customWidth="1"/>
    <col min="7929" max="7929" width="17.28515625" style="10" customWidth="1"/>
    <col min="7930" max="7930" width="2" style="10" customWidth="1"/>
    <col min="7931" max="7931" width="17.28515625" style="10" customWidth="1"/>
    <col min="7932" max="8176" width="8.7109375" style="10"/>
    <col min="8177" max="8177" width="16.28515625" style="10" customWidth="1"/>
    <col min="8178" max="8178" width="15" style="10" customWidth="1"/>
    <col min="8179" max="8179" width="36.28515625" style="10" customWidth="1"/>
    <col min="8180" max="8180" width="1.28515625" style="10" customWidth="1"/>
    <col min="8181" max="8181" width="17.28515625" style="10" customWidth="1"/>
    <col min="8182" max="8182" width="2" style="10" customWidth="1"/>
    <col min="8183" max="8183" width="17.28515625" style="10" customWidth="1"/>
    <col min="8184" max="8184" width="2" style="10" customWidth="1"/>
    <col min="8185" max="8185" width="17.28515625" style="10" customWidth="1"/>
    <col min="8186" max="8186" width="2" style="10" customWidth="1"/>
    <col min="8187" max="8187" width="17.28515625" style="10" customWidth="1"/>
    <col min="8188" max="8432" width="8.7109375" style="10"/>
    <col min="8433" max="8433" width="16.28515625" style="10" customWidth="1"/>
    <col min="8434" max="8434" width="15" style="10" customWidth="1"/>
    <col min="8435" max="8435" width="36.28515625" style="10" customWidth="1"/>
    <col min="8436" max="8436" width="1.28515625" style="10" customWidth="1"/>
    <col min="8437" max="8437" width="17.28515625" style="10" customWidth="1"/>
    <col min="8438" max="8438" width="2" style="10" customWidth="1"/>
    <col min="8439" max="8439" width="17.28515625" style="10" customWidth="1"/>
    <col min="8440" max="8440" width="2" style="10" customWidth="1"/>
    <col min="8441" max="8441" width="17.28515625" style="10" customWidth="1"/>
    <col min="8442" max="8442" width="2" style="10" customWidth="1"/>
    <col min="8443" max="8443" width="17.28515625" style="10" customWidth="1"/>
    <col min="8444" max="8688" width="8.7109375" style="10"/>
    <col min="8689" max="8689" width="16.28515625" style="10" customWidth="1"/>
    <col min="8690" max="8690" width="15" style="10" customWidth="1"/>
    <col min="8691" max="8691" width="36.28515625" style="10" customWidth="1"/>
    <col min="8692" max="8692" width="1.28515625" style="10" customWidth="1"/>
    <col min="8693" max="8693" width="17.28515625" style="10" customWidth="1"/>
    <col min="8694" max="8694" width="2" style="10" customWidth="1"/>
    <col min="8695" max="8695" width="17.28515625" style="10" customWidth="1"/>
    <col min="8696" max="8696" width="2" style="10" customWidth="1"/>
    <col min="8697" max="8697" width="17.28515625" style="10" customWidth="1"/>
    <col min="8698" max="8698" width="2" style="10" customWidth="1"/>
    <col min="8699" max="8699" width="17.28515625" style="10" customWidth="1"/>
    <col min="8700" max="8944" width="8.7109375" style="10"/>
    <col min="8945" max="8945" width="16.28515625" style="10" customWidth="1"/>
    <col min="8946" max="8946" width="15" style="10" customWidth="1"/>
    <col min="8947" max="8947" width="36.28515625" style="10" customWidth="1"/>
    <col min="8948" max="8948" width="1.28515625" style="10" customWidth="1"/>
    <col min="8949" max="8949" width="17.28515625" style="10" customWidth="1"/>
    <col min="8950" max="8950" width="2" style="10" customWidth="1"/>
    <col min="8951" max="8951" width="17.28515625" style="10" customWidth="1"/>
    <col min="8952" max="8952" width="2" style="10" customWidth="1"/>
    <col min="8953" max="8953" width="17.28515625" style="10" customWidth="1"/>
    <col min="8954" max="8954" width="2" style="10" customWidth="1"/>
    <col min="8955" max="8955" width="17.28515625" style="10" customWidth="1"/>
    <col min="8956" max="9200" width="8.7109375" style="10"/>
    <col min="9201" max="9201" width="16.28515625" style="10" customWidth="1"/>
    <col min="9202" max="9202" width="15" style="10" customWidth="1"/>
    <col min="9203" max="9203" width="36.28515625" style="10" customWidth="1"/>
    <col min="9204" max="9204" width="1.28515625" style="10" customWidth="1"/>
    <col min="9205" max="9205" width="17.28515625" style="10" customWidth="1"/>
    <col min="9206" max="9206" width="2" style="10" customWidth="1"/>
    <col min="9207" max="9207" width="17.28515625" style="10" customWidth="1"/>
    <col min="9208" max="9208" width="2" style="10" customWidth="1"/>
    <col min="9209" max="9209" width="17.28515625" style="10" customWidth="1"/>
    <col min="9210" max="9210" width="2" style="10" customWidth="1"/>
    <col min="9211" max="9211" width="17.28515625" style="10" customWidth="1"/>
    <col min="9212" max="9456" width="8.7109375" style="10"/>
    <col min="9457" max="9457" width="16.28515625" style="10" customWidth="1"/>
    <col min="9458" max="9458" width="15" style="10" customWidth="1"/>
    <col min="9459" max="9459" width="36.28515625" style="10" customWidth="1"/>
    <col min="9460" max="9460" width="1.28515625" style="10" customWidth="1"/>
    <col min="9461" max="9461" width="17.28515625" style="10" customWidth="1"/>
    <col min="9462" max="9462" width="2" style="10" customWidth="1"/>
    <col min="9463" max="9463" width="17.28515625" style="10" customWidth="1"/>
    <col min="9464" max="9464" width="2" style="10" customWidth="1"/>
    <col min="9465" max="9465" width="17.28515625" style="10" customWidth="1"/>
    <col min="9466" max="9466" width="2" style="10" customWidth="1"/>
    <col min="9467" max="9467" width="17.28515625" style="10" customWidth="1"/>
    <col min="9468" max="9712" width="8.7109375" style="10"/>
    <col min="9713" max="9713" width="16.28515625" style="10" customWidth="1"/>
    <col min="9714" max="9714" width="15" style="10" customWidth="1"/>
    <col min="9715" max="9715" width="36.28515625" style="10" customWidth="1"/>
    <col min="9716" max="9716" width="1.28515625" style="10" customWidth="1"/>
    <col min="9717" max="9717" width="17.28515625" style="10" customWidth="1"/>
    <col min="9718" max="9718" width="2" style="10" customWidth="1"/>
    <col min="9719" max="9719" width="17.28515625" style="10" customWidth="1"/>
    <col min="9720" max="9720" width="2" style="10" customWidth="1"/>
    <col min="9721" max="9721" width="17.28515625" style="10" customWidth="1"/>
    <col min="9722" max="9722" width="2" style="10" customWidth="1"/>
    <col min="9723" max="9723" width="17.28515625" style="10" customWidth="1"/>
    <col min="9724" max="9968" width="8.7109375" style="10"/>
    <col min="9969" max="9969" width="16.28515625" style="10" customWidth="1"/>
    <col min="9970" max="9970" width="15" style="10" customWidth="1"/>
    <col min="9971" max="9971" width="36.28515625" style="10" customWidth="1"/>
    <col min="9972" max="9972" width="1.28515625" style="10" customWidth="1"/>
    <col min="9973" max="9973" width="17.28515625" style="10" customWidth="1"/>
    <col min="9974" max="9974" width="2" style="10" customWidth="1"/>
    <col min="9975" max="9975" width="17.28515625" style="10" customWidth="1"/>
    <col min="9976" max="9976" width="2" style="10" customWidth="1"/>
    <col min="9977" max="9977" width="17.28515625" style="10" customWidth="1"/>
    <col min="9978" max="9978" width="2" style="10" customWidth="1"/>
    <col min="9979" max="9979" width="17.28515625" style="10" customWidth="1"/>
    <col min="9980" max="10224" width="8.7109375" style="10"/>
    <col min="10225" max="10225" width="16.28515625" style="10" customWidth="1"/>
    <col min="10226" max="10226" width="15" style="10" customWidth="1"/>
    <col min="10227" max="10227" width="36.28515625" style="10" customWidth="1"/>
    <col min="10228" max="10228" width="1.28515625" style="10" customWidth="1"/>
    <col min="10229" max="10229" width="17.28515625" style="10" customWidth="1"/>
    <col min="10230" max="10230" width="2" style="10" customWidth="1"/>
    <col min="10231" max="10231" width="17.28515625" style="10" customWidth="1"/>
    <col min="10232" max="10232" width="2" style="10" customWidth="1"/>
    <col min="10233" max="10233" width="17.28515625" style="10" customWidth="1"/>
    <col min="10234" max="10234" width="2" style="10" customWidth="1"/>
    <col min="10235" max="10235" width="17.28515625" style="10" customWidth="1"/>
    <col min="10236" max="10480" width="8.7109375" style="10"/>
    <col min="10481" max="10481" width="16.28515625" style="10" customWidth="1"/>
    <col min="10482" max="10482" width="15" style="10" customWidth="1"/>
    <col min="10483" max="10483" width="36.28515625" style="10" customWidth="1"/>
    <col min="10484" max="10484" width="1.28515625" style="10" customWidth="1"/>
    <col min="10485" max="10485" width="17.28515625" style="10" customWidth="1"/>
    <col min="10486" max="10486" width="2" style="10" customWidth="1"/>
    <col min="10487" max="10487" width="17.28515625" style="10" customWidth="1"/>
    <col min="10488" max="10488" width="2" style="10" customWidth="1"/>
    <col min="10489" max="10489" width="17.28515625" style="10" customWidth="1"/>
    <col min="10490" max="10490" width="2" style="10" customWidth="1"/>
    <col min="10491" max="10491" width="17.28515625" style="10" customWidth="1"/>
    <col min="10492" max="10736" width="8.7109375" style="10"/>
    <col min="10737" max="10737" width="16.28515625" style="10" customWidth="1"/>
    <col min="10738" max="10738" width="15" style="10" customWidth="1"/>
    <col min="10739" max="10739" width="36.28515625" style="10" customWidth="1"/>
    <col min="10740" max="10740" width="1.28515625" style="10" customWidth="1"/>
    <col min="10741" max="10741" width="17.28515625" style="10" customWidth="1"/>
    <col min="10742" max="10742" width="2" style="10" customWidth="1"/>
    <col min="10743" max="10743" width="17.28515625" style="10" customWidth="1"/>
    <col min="10744" max="10744" width="2" style="10" customWidth="1"/>
    <col min="10745" max="10745" width="17.28515625" style="10" customWidth="1"/>
    <col min="10746" max="10746" width="2" style="10" customWidth="1"/>
    <col min="10747" max="10747" width="17.28515625" style="10" customWidth="1"/>
    <col min="10748" max="10992" width="8.7109375" style="10"/>
    <col min="10993" max="10993" width="16.28515625" style="10" customWidth="1"/>
    <col min="10994" max="10994" width="15" style="10" customWidth="1"/>
    <col min="10995" max="10995" width="36.28515625" style="10" customWidth="1"/>
    <col min="10996" max="10996" width="1.28515625" style="10" customWidth="1"/>
    <col min="10997" max="10997" width="17.28515625" style="10" customWidth="1"/>
    <col min="10998" max="10998" width="2" style="10" customWidth="1"/>
    <col min="10999" max="10999" width="17.28515625" style="10" customWidth="1"/>
    <col min="11000" max="11000" width="2" style="10" customWidth="1"/>
    <col min="11001" max="11001" width="17.28515625" style="10" customWidth="1"/>
    <col min="11002" max="11002" width="2" style="10" customWidth="1"/>
    <col min="11003" max="11003" width="17.28515625" style="10" customWidth="1"/>
    <col min="11004" max="11248" width="8.7109375" style="10"/>
    <col min="11249" max="11249" width="16.28515625" style="10" customWidth="1"/>
    <col min="11250" max="11250" width="15" style="10" customWidth="1"/>
    <col min="11251" max="11251" width="36.28515625" style="10" customWidth="1"/>
    <col min="11252" max="11252" width="1.28515625" style="10" customWidth="1"/>
    <col min="11253" max="11253" width="17.28515625" style="10" customWidth="1"/>
    <col min="11254" max="11254" width="2" style="10" customWidth="1"/>
    <col min="11255" max="11255" width="17.28515625" style="10" customWidth="1"/>
    <col min="11256" max="11256" width="2" style="10" customWidth="1"/>
    <col min="11257" max="11257" width="17.28515625" style="10" customWidth="1"/>
    <col min="11258" max="11258" width="2" style="10" customWidth="1"/>
    <col min="11259" max="11259" width="17.28515625" style="10" customWidth="1"/>
    <col min="11260" max="11504" width="8.7109375" style="10"/>
    <col min="11505" max="11505" width="16.28515625" style="10" customWidth="1"/>
    <col min="11506" max="11506" width="15" style="10" customWidth="1"/>
    <col min="11507" max="11507" width="36.28515625" style="10" customWidth="1"/>
    <col min="11508" max="11508" width="1.28515625" style="10" customWidth="1"/>
    <col min="11509" max="11509" width="17.28515625" style="10" customWidth="1"/>
    <col min="11510" max="11510" width="2" style="10" customWidth="1"/>
    <col min="11511" max="11511" width="17.28515625" style="10" customWidth="1"/>
    <col min="11512" max="11512" width="2" style="10" customWidth="1"/>
    <col min="11513" max="11513" width="17.28515625" style="10" customWidth="1"/>
    <col min="11514" max="11514" width="2" style="10" customWidth="1"/>
    <col min="11515" max="11515" width="17.28515625" style="10" customWidth="1"/>
    <col min="11516" max="11760" width="8.7109375" style="10"/>
    <col min="11761" max="11761" width="16.28515625" style="10" customWidth="1"/>
    <col min="11762" max="11762" width="15" style="10" customWidth="1"/>
    <col min="11763" max="11763" width="36.28515625" style="10" customWidth="1"/>
    <col min="11764" max="11764" width="1.28515625" style="10" customWidth="1"/>
    <col min="11765" max="11765" width="17.28515625" style="10" customWidth="1"/>
    <col min="11766" max="11766" width="2" style="10" customWidth="1"/>
    <col min="11767" max="11767" width="17.28515625" style="10" customWidth="1"/>
    <col min="11768" max="11768" width="2" style="10" customWidth="1"/>
    <col min="11769" max="11769" width="17.28515625" style="10" customWidth="1"/>
    <col min="11770" max="11770" width="2" style="10" customWidth="1"/>
    <col min="11771" max="11771" width="17.28515625" style="10" customWidth="1"/>
    <col min="11772" max="12016" width="8.7109375" style="10"/>
    <col min="12017" max="12017" width="16.28515625" style="10" customWidth="1"/>
    <col min="12018" max="12018" width="15" style="10" customWidth="1"/>
    <col min="12019" max="12019" width="36.28515625" style="10" customWidth="1"/>
    <col min="12020" max="12020" width="1.28515625" style="10" customWidth="1"/>
    <col min="12021" max="12021" width="17.28515625" style="10" customWidth="1"/>
    <col min="12022" max="12022" width="2" style="10" customWidth="1"/>
    <col min="12023" max="12023" width="17.28515625" style="10" customWidth="1"/>
    <col min="12024" max="12024" width="2" style="10" customWidth="1"/>
    <col min="12025" max="12025" width="17.28515625" style="10" customWidth="1"/>
    <col min="12026" max="12026" width="2" style="10" customWidth="1"/>
    <col min="12027" max="12027" width="17.28515625" style="10" customWidth="1"/>
    <col min="12028" max="12272" width="8.7109375" style="10"/>
    <col min="12273" max="12273" width="16.28515625" style="10" customWidth="1"/>
    <col min="12274" max="12274" width="15" style="10" customWidth="1"/>
    <col min="12275" max="12275" width="36.28515625" style="10" customWidth="1"/>
    <col min="12276" max="12276" width="1.28515625" style="10" customWidth="1"/>
    <col min="12277" max="12277" width="17.28515625" style="10" customWidth="1"/>
    <col min="12278" max="12278" width="2" style="10" customWidth="1"/>
    <col min="12279" max="12279" width="17.28515625" style="10" customWidth="1"/>
    <col min="12280" max="12280" width="2" style="10" customWidth="1"/>
    <col min="12281" max="12281" width="17.28515625" style="10" customWidth="1"/>
    <col min="12282" max="12282" width="2" style="10" customWidth="1"/>
    <col min="12283" max="12283" width="17.28515625" style="10" customWidth="1"/>
    <col min="12284" max="12528" width="8.7109375" style="10"/>
    <col min="12529" max="12529" width="16.28515625" style="10" customWidth="1"/>
    <col min="12530" max="12530" width="15" style="10" customWidth="1"/>
    <col min="12531" max="12531" width="36.28515625" style="10" customWidth="1"/>
    <col min="12532" max="12532" width="1.28515625" style="10" customWidth="1"/>
    <col min="12533" max="12533" width="17.28515625" style="10" customWidth="1"/>
    <col min="12534" max="12534" width="2" style="10" customWidth="1"/>
    <col min="12535" max="12535" width="17.28515625" style="10" customWidth="1"/>
    <col min="12536" max="12536" width="2" style="10" customWidth="1"/>
    <col min="12537" max="12537" width="17.28515625" style="10" customWidth="1"/>
    <col min="12538" max="12538" width="2" style="10" customWidth="1"/>
    <col min="12539" max="12539" width="17.28515625" style="10" customWidth="1"/>
    <col min="12540" max="12784" width="8.7109375" style="10"/>
    <col min="12785" max="12785" width="16.28515625" style="10" customWidth="1"/>
    <col min="12786" max="12786" width="15" style="10" customWidth="1"/>
    <col min="12787" max="12787" width="36.28515625" style="10" customWidth="1"/>
    <col min="12788" max="12788" width="1.28515625" style="10" customWidth="1"/>
    <col min="12789" max="12789" width="17.28515625" style="10" customWidth="1"/>
    <col min="12790" max="12790" width="2" style="10" customWidth="1"/>
    <col min="12791" max="12791" width="17.28515625" style="10" customWidth="1"/>
    <col min="12792" max="12792" width="2" style="10" customWidth="1"/>
    <col min="12793" max="12793" width="17.28515625" style="10" customWidth="1"/>
    <col min="12794" max="12794" width="2" style="10" customWidth="1"/>
    <col min="12795" max="12795" width="17.28515625" style="10" customWidth="1"/>
    <col min="12796" max="13040" width="8.7109375" style="10"/>
    <col min="13041" max="13041" width="16.28515625" style="10" customWidth="1"/>
    <col min="13042" max="13042" width="15" style="10" customWidth="1"/>
    <col min="13043" max="13043" width="36.28515625" style="10" customWidth="1"/>
    <col min="13044" max="13044" width="1.28515625" style="10" customWidth="1"/>
    <col min="13045" max="13045" width="17.28515625" style="10" customWidth="1"/>
    <col min="13046" max="13046" width="2" style="10" customWidth="1"/>
    <col min="13047" max="13047" width="17.28515625" style="10" customWidth="1"/>
    <col min="13048" max="13048" width="2" style="10" customWidth="1"/>
    <col min="13049" max="13049" width="17.28515625" style="10" customWidth="1"/>
    <col min="13050" max="13050" width="2" style="10" customWidth="1"/>
    <col min="13051" max="13051" width="17.28515625" style="10" customWidth="1"/>
    <col min="13052" max="13296" width="8.7109375" style="10"/>
    <col min="13297" max="13297" width="16.28515625" style="10" customWidth="1"/>
    <col min="13298" max="13298" width="15" style="10" customWidth="1"/>
    <col min="13299" max="13299" width="36.28515625" style="10" customWidth="1"/>
    <col min="13300" max="13300" width="1.28515625" style="10" customWidth="1"/>
    <col min="13301" max="13301" width="17.28515625" style="10" customWidth="1"/>
    <col min="13302" max="13302" width="2" style="10" customWidth="1"/>
    <col min="13303" max="13303" width="17.28515625" style="10" customWidth="1"/>
    <col min="13304" max="13304" width="2" style="10" customWidth="1"/>
    <col min="13305" max="13305" width="17.28515625" style="10" customWidth="1"/>
    <col min="13306" max="13306" width="2" style="10" customWidth="1"/>
    <col min="13307" max="13307" width="17.28515625" style="10" customWidth="1"/>
    <col min="13308" max="13552" width="8.7109375" style="10"/>
    <col min="13553" max="13553" width="16.28515625" style="10" customWidth="1"/>
    <col min="13554" max="13554" width="15" style="10" customWidth="1"/>
    <col min="13555" max="13555" width="36.28515625" style="10" customWidth="1"/>
    <col min="13556" max="13556" width="1.28515625" style="10" customWidth="1"/>
    <col min="13557" max="13557" width="17.28515625" style="10" customWidth="1"/>
    <col min="13558" max="13558" width="2" style="10" customWidth="1"/>
    <col min="13559" max="13559" width="17.28515625" style="10" customWidth="1"/>
    <col min="13560" max="13560" width="2" style="10" customWidth="1"/>
    <col min="13561" max="13561" width="17.28515625" style="10" customWidth="1"/>
    <col min="13562" max="13562" width="2" style="10" customWidth="1"/>
    <col min="13563" max="13563" width="17.28515625" style="10" customWidth="1"/>
    <col min="13564" max="13808" width="8.7109375" style="10"/>
    <col min="13809" max="13809" width="16.28515625" style="10" customWidth="1"/>
    <col min="13810" max="13810" width="15" style="10" customWidth="1"/>
    <col min="13811" max="13811" width="36.28515625" style="10" customWidth="1"/>
    <col min="13812" max="13812" width="1.28515625" style="10" customWidth="1"/>
    <col min="13813" max="13813" width="17.28515625" style="10" customWidth="1"/>
    <col min="13814" max="13814" width="2" style="10" customWidth="1"/>
    <col min="13815" max="13815" width="17.28515625" style="10" customWidth="1"/>
    <col min="13816" max="13816" width="2" style="10" customWidth="1"/>
    <col min="13817" max="13817" width="17.28515625" style="10" customWidth="1"/>
    <col min="13818" max="13818" width="2" style="10" customWidth="1"/>
    <col min="13819" max="13819" width="17.28515625" style="10" customWidth="1"/>
    <col min="13820" max="14064" width="8.7109375" style="10"/>
    <col min="14065" max="14065" width="16.28515625" style="10" customWidth="1"/>
    <col min="14066" max="14066" width="15" style="10" customWidth="1"/>
    <col min="14067" max="14067" width="36.28515625" style="10" customWidth="1"/>
    <col min="14068" max="14068" width="1.28515625" style="10" customWidth="1"/>
    <col min="14069" max="14069" width="17.28515625" style="10" customWidth="1"/>
    <col min="14070" max="14070" width="2" style="10" customWidth="1"/>
    <col min="14071" max="14071" width="17.28515625" style="10" customWidth="1"/>
    <col min="14072" max="14072" width="2" style="10" customWidth="1"/>
    <col min="14073" max="14073" width="17.28515625" style="10" customWidth="1"/>
    <col min="14074" max="14074" width="2" style="10" customWidth="1"/>
    <col min="14075" max="14075" width="17.28515625" style="10" customWidth="1"/>
    <col min="14076" max="14320" width="8.7109375" style="10"/>
    <col min="14321" max="14321" width="16.28515625" style="10" customWidth="1"/>
    <col min="14322" max="14322" width="15" style="10" customWidth="1"/>
    <col min="14323" max="14323" width="36.28515625" style="10" customWidth="1"/>
    <col min="14324" max="14324" width="1.28515625" style="10" customWidth="1"/>
    <col min="14325" max="14325" width="17.28515625" style="10" customWidth="1"/>
    <col min="14326" max="14326" width="2" style="10" customWidth="1"/>
    <col min="14327" max="14327" width="17.28515625" style="10" customWidth="1"/>
    <col min="14328" max="14328" width="2" style="10" customWidth="1"/>
    <col min="14329" max="14329" width="17.28515625" style="10" customWidth="1"/>
    <col min="14330" max="14330" width="2" style="10" customWidth="1"/>
    <col min="14331" max="14331" width="17.28515625" style="10" customWidth="1"/>
    <col min="14332" max="14576" width="8.7109375" style="10"/>
    <col min="14577" max="14577" width="16.28515625" style="10" customWidth="1"/>
    <col min="14578" max="14578" width="15" style="10" customWidth="1"/>
    <col min="14579" max="14579" width="36.28515625" style="10" customWidth="1"/>
    <col min="14580" max="14580" width="1.28515625" style="10" customWidth="1"/>
    <col min="14581" max="14581" width="17.28515625" style="10" customWidth="1"/>
    <col min="14582" max="14582" width="2" style="10" customWidth="1"/>
    <col min="14583" max="14583" width="17.28515625" style="10" customWidth="1"/>
    <col min="14584" max="14584" width="2" style="10" customWidth="1"/>
    <col min="14585" max="14585" width="17.28515625" style="10" customWidth="1"/>
    <col min="14586" max="14586" width="2" style="10" customWidth="1"/>
    <col min="14587" max="14587" width="17.28515625" style="10" customWidth="1"/>
    <col min="14588" max="14832" width="8.7109375" style="10"/>
    <col min="14833" max="14833" width="16.28515625" style="10" customWidth="1"/>
    <col min="14834" max="14834" width="15" style="10" customWidth="1"/>
    <col min="14835" max="14835" width="36.28515625" style="10" customWidth="1"/>
    <col min="14836" max="14836" width="1.28515625" style="10" customWidth="1"/>
    <col min="14837" max="14837" width="17.28515625" style="10" customWidth="1"/>
    <col min="14838" max="14838" width="2" style="10" customWidth="1"/>
    <col min="14839" max="14839" width="17.28515625" style="10" customWidth="1"/>
    <col min="14840" max="14840" width="2" style="10" customWidth="1"/>
    <col min="14841" max="14841" width="17.28515625" style="10" customWidth="1"/>
    <col min="14842" max="14842" width="2" style="10" customWidth="1"/>
    <col min="14843" max="14843" width="17.28515625" style="10" customWidth="1"/>
    <col min="14844" max="15088" width="8.7109375" style="10"/>
    <col min="15089" max="15089" width="16.28515625" style="10" customWidth="1"/>
    <col min="15090" max="15090" width="15" style="10" customWidth="1"/>
    <col min="15091" max="15091" width="36.28515625" style="10" customWidth="1"/>
    <col min="15092" max="15092" width="1.28515625" style="10" customWidth="1"/>
    <col min="15093" max="15093" width="17.28515625" style="10" customWidth="1"/>
    <col min="15094" max="15094" width="2" style="10" customWidth="1"/>
    <col min="15095" max="15095" width="17.28515625" style="10" customWidth="1"/>
    <col min="15096" max="15096" width="2" style="10" customWidth="1"/>
    <col min="15097" max="15097" width="17.28515625" style="10" customWidth="1"/>
    <col min="15098" max="15098" width="2" style="10" customWidth="1"/>
    <col min="15099" max="15099" width="17.28515625" style="10" customWidth="1"/>
    <col min="15100" max="15344" width="8.7109375" style="10"/>
    <col min="15345" max="15345" width="16.28515625" style="10" customWidth="1"/>
    <col min="15346" max="15346" width="15" style="10" customWidth="1"/>
    <col min="15347" max="15347" width="36.28515625" style="10" customWidth="1"/>
    <col min="15348" max="15348" width="1.28515625" style="10" customWidth="1"/>
    <col min="15349" max="15349" width="17.28515625" style="10" customWidth="1"/>
    <col min="15350" max="15350" width="2" style="10" customWidth="1"/>
    <col min="15351" max="15351" width="17.28515625" style="10" customWidth="1"/>
    <col min="15352" max="15352" width="2" style="10" customWidth="1"/>
    <col min="15353" max="15353" width="17.28515625" style="10" customWidth="1"/>
    <col min="15354" max="15354" width="2" style="10" customWidth="1"/>
    <col min="15355" max="15355" width="17.28515625" style="10" customWidth="1"/>
    <col min="15356" max="15600" width="8.7109375" style="10"/>
    <col min="15601" max="15601" width="16.28515625" style="10" customWidth="1"/>
    <col min="15602" max="15602" width="15" style="10" customWidth="1"/>
    <col min="15603" max="15603" width="36.28515625" style="10" customWidth="1"/>
    <col min="15604" max="15604" width="1.28515625" style="10" customWidth="1"/>
    <col min="15605" max="15605" width="17.28515625" style="10" customWidth="1"/>
    <col min="15606" max="15606" width="2" style="10" customWidth="1"/>
    <col min="15607" max="15607" width="17.28515625" style="10" customWidth="1"/>
    <col min="15608" max="15608" width="2" style="10" customWidth="1"/>
    <col min="15609" max="15609" width="17.28515625" style="10" customWidth="1"/>
    <col min="15610" max="15610" width="2" style="10" customWidth="1"/>
    <col min="15611" max="15611" width="17.28515625" style="10" customWidth="1"/>
    <col min="15612" max="15856" width="8.7109375" style="10"/>
    <col min="15857" max="15857" width="16.28515625" style="10" customWidth="1"/>
    <col min="15858" max="15858" width="15" style="10" customWidth="1"/>
    <col min="15859" max="15859" width="36.28515625" style="10" customWidth="1"/>
    <col min="15860" max="15860" width="1.28515625" style="10" customWidth="1"/>
    <col min="15861" max="15861" width="17.28515625" style="10" customWidth="1"/>
    <col min="15862" max="15862" width="2" style="10" customWidth="1"/>
    <col min="15863" max="15863" width="17.28515625" style="10" customWidth="1"/>
    <col min="15864" max="15864" width="2" style="10" customWidth="1"/>
    <col min="15865" max="15865" width="17.28515625" style="10" customWidth="1"/>
    <col min="15866" max="15866" width="2" style="10" customWidth="1"/>
    <col min="15867" max="15867" width="17.28515625" style="10" customWidth="1"/>
    <col min="15868" max="16112" width="8.7109375" style="10"/>
    <col min="16113" max="16113" width="16.28515625" style="10" customWidth="1"/>
    <col min="16114" max="16114" width="15" style="10" customWidth="1"/>
    <col min="16115" max="16115" width="36.28515625" style="10" customWidth="1"/>
    <col min="16116" max="16116" width="1.28515625" style="10" customWidth="1"/>
    <col min="16117" max="16117" width="17.28515625" style="10" customWidth="1"/>
    <col min="16118" max="16118" width="2" style="10" customWidth="1"/>
    <col min="16119" max="16119" width="17.28515625" style="10" customWidth="1"/>
    <col min="16120" max="16120" width="2" style="10" customWidth="1"/>
    <col min="16121" max="16121" width="17.28515625" style="10" customWidth="1"/>
    <col min="16122" max="16122" width="2" style="10" customWidth="1"/>
    <col min="16123" max="16123" width="17.28515625" style="10" customWidth="1"/>
    <col min="16124" max="16382" width="8.7109375" style="10"/>
    <col min="16383" max="16384" width="8.7109375" style="10" customWidth="1"/>
  </cols>
  <sheetData>
    <row r="1" spans="1:14" ht="23.1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72" t="s">
        <v>83</v>
      </c>
    </row>
    <row r="2" spans="1:14" ht="23.1" customHeight="1">
      <c r="A2" s="124" t="s">
        <v>115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4" ht="23.1" customHeight="1">
      <c r="A3" s="35" t="s">
        <v>139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ht="23.1" customHeight="1">
      <c r="A4" s="56" t="s">
        <v>176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ht="23.1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" t="s">
        <v>82</v>
      </c>
    </row>
    <row r="6" spans="1:14" ht="23.1" customHeight="1">
      <c r="A6" s="91"/>
      <c r="B6" s="95"/>
      <c r="C6" s="95"/>
      <c r="D6" s="95"/>
      <c r="E6" s="126" t="s">
        <v>3</v>
      </c>
      <c r="F6" s="126"/>
      <c r="G6" s="126"/>
      <c r="H6" s="126"/>
      <c r="I6" s="126"/>
      <c r="J6" s="126"/>
      <c r="K6" s="126"/>
      <c r="L6" s="126"/>
      <c r="M6" s="126"/>
    </row>
    <row r="7" spans="1:14" s="95" customFormat="1" ht="23.1" customHeight="1">
      <c r="A7" s="91"/>
      <c r="E7" s="95" t="s">
        <v>140</v>
      </c>
      <c r="I7" s="96"/>
      <c r="J7" s="96" t="s">
        <v>16</v>
      </c>
      <c r="K7" s="96"/>
      <c r="L7" s="75"/>
    </row>
    <row r="8" spans="1:14" s="95" customFormat="1" ht="23.1" customHeight="1">
      <c r="A8" s="91"/>
      <c r="C8" s="98" t="s">
        <v>114</v>
      </c>
      <c r="E8" s="98" t="s">
        <v>20</v>
      </c>
      <c r="G8" s="98" t="s">
        <v>104</v>
      </c>
      <c r="H8" s="75"/>
      <c r="I8" s="99" t="s">
        <v>17</v>
      </c>
      <c r="J8" s="97"/>
      <c r="K8" s="99" t="s">
        <v>18</v>
      </c>
      <c r="M8" s="98" t="s">
        <v>19</v>
      </c>
    </row>
    <row r="9" spans="1:14" ht="23.1" customHeight="1">
      <c r="A9" s="61" t="s">
        <v>156</v>
      </c>
      <c r="C9" s="91"/>
      <c r="E9" s="27">
        <v>587870</v>
      </c>
      <c r="F9" s="27"/>
      <c r="G9" s="27">
        <v>753575</v>
      </c>
      <c r="H9" s="27"/>
      <c r="I9" s="27">
        <v>59000</v>
      </c>
      <c r="J9" s="27"/>
      <c r="K9" s="27">
        <v>274172</v>
      </c>
      <c r="L9" s="44"/>
      <c r="M9" s="27">
        <f>SUM(E9:K9)</f>
        <v>1674617</v>
      </c>
    </row>
    <row r="10" spans="1:14" ht="23.1" customHeight="1">
      <c r="A10" s="11" t="s">
        <v>94</v>
      </c>
      <c r="B10" s="27"/>
      <c r="C10" s="91"/>
      <c r="D10" s="27"/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44">
        <f>SUM(PL!K115)</f>
        <v>118168</v>
      </c>
      <c r="L10" s="27"/>
      <c r="M10" s="27">
        <f>SUM(E10:K10)</f>
        <v>118168</v>
      </c>
      <c r="N10" s="27">
        <f>SUM(B10:L10)</f>
        <v>118168</v>
      </c>
    </row>
    <row r="11" spans="1:14" s="55" customFormat="1" ht="23.1" customHeight="1">
      <c r="A11" s="53" t="s">
        <v>95</v>
      </c>
      <c r="B11" s="29"/>
      <c r="C11" s="102"/>
      <c r="D11" s="29"/>
      <c r="E11" s="47">
        <v>0</v>
      </c>
      <c r="F11" s="29">
        <v>0</v>
      </c>
      <c r="G11" s="47">
        <v>0</v>
      </c>
      <c r="H11" s="29">
        <v>0</v>
      </c>
      <c r="I11" s="47">
        <v>0</v>
      </c>
      <c r="J11" s="29">
        <v>0</v>
      </c>
      <c r="K11" s="47">
        <f>SUM(PL!I109)</f>
        <v>0</v>
      </c>
      <c r="L11" s="29"/>
      <c r="M11" s="47">
        <f>SUM(E11:K11)</f>
        <v>0</v>
      </c>
      <c r="N11" s="29">
        <f>SUM(B11:L11)</f>
        <v>0</v>
      </c>
    </row>
    <row r="12" spans="1:14" ht="23.1" customHeight="1">
      <c r="A12" s="11" t="s">
        <v>141</v>
      </c>
      <c r="C12" s="91"/>
      <c r="E12" s="45">
        <f>SUM(E10:E11)</f>
        <v>0</v>
      </c>
      <c r="F12" s="45"/>
      <c r="G12" s="45">
        <f>SUM(G10:G11)</f>
        <v>0</v>
      </c>
      <c r="H12" s="45"/>
      <c r="I12" s="45">
        <f>SUM(I10:I11)</f>
        <v>0</v>
      </c>
      <c r="J12" s="45"/>
      <c r="K12" s="45">
        <f>SUM(K10:K11)</f>
        <v>118168</v>
      </c>
      <c r="L12" s="45"/>
      <c r="M12" s="45">
        <f>SUM(M10:M11)</f>
        <v>118168</v>
      </c>
    </row>
    <row r="13" spans="1:14" ht="23.1" customHeight="1">
      <c r="A13" s="11" t="s">
        <v>138</v>
      </c>
      <c r="C13" s="25">
        <v>13</v>
      </c>
      <c r="E13" s="45">
        <v>0</v>
      </c>
      <c r="F13" s="45"/>
      <c r="G13" s="45">
        <v>0</v>
      </c>
      <c r="H13" s="45"/>
      <c r="I13" s="45">
        <v>0</v>
      </c>
      <c r="J13" s="45"/>
      <c r="K13" s="45">
        <v>-188118</v>
      </c>
      <c r="L13" s="45"/>
      <c r="M13" s="45">
        <f>SUM(E13:L13)</f>
        <v>-188118</v>
      </c>
    </row>
    <row r="14" spans="1:14" ht="23.1" customHeight="1" thickBot="1">
      <c r="A14" s="61" t="s">
        <v>157</v>
      </c>
      <c r="E14" s="103">
        <f>+E9+SUM(E12:E13)</f>
        <v>587870</v>
      </c>
      <c r="F14" s="40"/>
      <c r="G14" s="103">
        <f>+G9+SUM(G12:G13)</f>
        <v>753575</v>
      </c>
      <c r="H14" s="40"/>
      <c r="I14" s="103">
        <f>+I9+SUM(I12:I13)</f>
        <v>59000</v>
      </c>
      <c r="J14" s="40"/>
      <c r="K14" s="103">
        <f>+K9+SUM(K12:K13)</f>
        <v>204222</v>
      </c>
      <c r="L14" s="40"/>
      <c r="M14" s="103">
        <f>+M9+SUM(M12:M13)</f>
        <v>1604667</v>
      </c>
    </row>
    <row r="15" spans="1:14" ht="23.1" customHeight="1" thickTop="1">
      <c r="A15" s="61"/>
      <c r="E15" s="40"/>
      <c r="F15" s="40"/>
      <c r="G15" s="40"/>
      <c r="H15" s="40"/>
      <c r="I15" s="40"/>
      <c r="J15" s="40"/>
      <c r="K15" s="40"/>
      <c r="L15" s="40"/>
      <c r="M15" s="40"/>
    </row>
    <row r="16" spans="1:14" ht="23.1" customHeight="1">
      <c r="A16" s="61" t="s">
        <v>187</v>
      </c>
      <c r="C16" s="91"/>
      <c r="E16" s="27">
        <v>587870</v>
      </c>
      <c r="F16" s="27"/>
      <c r="G16" s="27">
        <v>753575</v>
      </c>
      <c r="H16" s="27"/>
      <c r="I16" s="27">
        <v>59000</v>
      </c>
      <c r="J16" s="27"/>
      <c r="K16" s="27">
        <v>257306</v>
      </c>
      <c r="L16" s="44"/>
      <c r="M16" s="27">
        <f>SUM(E16:K16)</f>
        <v>1657751</v>
      </c>
    </row>
    <row r="17" spans="1:14" ht="23.1" customHeight="1">
      <c r="A17" s="11" t="s">
        <v>190</v>
      </c>
      <c r="C17" s="91"/>
      <c r="E17" s="27"/>
      <c r="F17" s="27"/>
      <c r="G17" s="27"/>
      <c r="H17" s="27"/>
      <c r="I17" s="27"/>
      <c r="J17" s="27"/>
      <c r="K17" s="27"/>
      <c r="L17" s="44"/>
      <c r="M17" s="27"/>
    </row>
    <row r="18" spans="1:14" ht="23.1" customHeight="1">
      <c r="A18" s="11" t="s">
        <v>208</v>
      </c>
      <c r="C18" s="25">
        <v>2</v>
      </c>
      <c r="E18" s="47">
        <v>0</v>
      </c>
      <c r="F18" s="27"/>
      <c r="G18" s="47">
        <v>0</v>
      </c>
      <c r="H18" s="27"/>
      <c r="I18" s="47">
        <v>0</v>
      </c>
      <c r="J18" s="27"/>
      <c r="K18" s="47">
        <v>-15026</v>
      </c>
      <c r="L18" s="44"/>
      <c r="M18" s="47">
        <f>SUM(E18:K18)</f>
        <v>-15026</v>
      </c>
    </row>
    <row r="19" spans="1:14" ht="23.1" customHeight="1">
      <c r="A19" s="61" t="s">
        <v>189</v>
      </c>
      <c r="C19" s="91"/>
      <c r="E19" s="27">
        <f>SUM(E16:E18)</f>
        <v>587870</v>
      </c>
      <c r="F19" s="27"/>
      <c r="G19" s="27">
        <f>SUM(G16:G18)</f>
        <v>753575</v>
      </c>
      <c r="H19" s="27"/>
      <c r="I19" s="27">
        <f>SUM(I16:I18)</f>
        <v>59000</v>
      </c>
      <c r="J19" s="27"/>
      <c r="K19" s="27">
        <f>SUM(K16:K18)</f>
        <v>242280</v>
      </c>
      <c r="L19" s="44"/>
      <c r="M19" s="27">
        <f>SUM(M16:M18)</f>
        <v>1642725</v>
      </c>
    </row>
    <row r="20" spans="1:14" ht="23.1" customHeight="1">
      <c r="A20" s="11" t="s">
        <v>94</v>
      </c>
      <c r="B20" s="27"/>
      <c r="C20" s="91"/>
      <c r="D20" s="27"/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44">
        <f>SUM(PL!I115)</f>
        <v>28120</v>
      </c>
      <c r="L20" s="27"/>
      <c r="M20" s="27">
        <f>SUM(E20:K20)</f>
        <v>28120</v>
      </c>
      <c r="N20" s="27">
        <f>SUM(B20:L20)</f>
        <v>28120</v>
      </c>
    </row>
    <row r="21" spans="1:14" s="55" customFormat="1" ht="23.1" customHeight="1">
      <c r="A21" s="53" t="s">
        <v>95</v>
      </c>
      <c r="B21" s="29"/>
      <c r="C21" s="102"/>
      <c r="D21" s="29"/>
      <c r="E21" s="47">
        <v>0</v>
      </c>
      <c r="F21" s="29">
        <v>0</v>
      </c>
      <c r="G21" s="47">
        <v>0</v>
      </c>
      <c r="H21" s="29">
        <v>0</v>
      </c>
      <c r="I21" s="47">
        <v>0</v>
      </c>
      <c r="J21" s="29">
        <v>0</v>
      </c>
      <c r="K21" s="47">
        <f>SUM(PL!I101)</f>
        <v>-2268</v>
      </c>
      <c r="L21" s="29"/>
      <c r="M21" s="47">
        <f>SUM(E21:K21)</f>
        <v>-2268</v>
      </c>
      <c r="N21" s="29">
        <f>SUM(B21:L21)</f>
        <v>-2268</v>
      </c>
    </row>
    <row r="22" spans="1:14" ht="23.1" customHeight="1">
      <c r="A22" s="11" t="s">
        <v>141</v>
      </c>
      <c r="C22" s="91"/>
      <c r="E22" s="45">
        <f>SUM(E20:E21)</f>
        <v>0</v>
      </c>
      <c r="F22" s="45"/>
      <c r="G22" s="45">
        <f>SUM(G20:G21)</f>
        <v>0</v>
      </c>
      <c r="H22" s="45"/>
      <c r="I22" s="45">
        <f>SUM(I20:I21)</f>
        <v>0</v>
      </c>
      <c r="J22" s="45"/>
      <c r="K22" s="45">
        <f>SUM(K20:K21)</f>
        <v>25852</v>
      </c>
      <c r="L22" s="45"/>
      <c r="M22" s="45">
        <f>SUM(M20:M21)</f>
        <v>25852</v>
      </c>
    </row>
    <row r="23" spans="1:14" ht="23.1" customHeight="1">
      <c r="A23" s="11" t="s">
        <v>138</v>
      </c>
      <c r="C23" s="25">
        <v>13</v>
      </c>
      <c r="E23" s="45">
        <v>0</v>
      </c>
      <c r="F23" s="45"/>
      <c r="G23" s="45">
        <v>0</v>
      </c>
      <c r="H23" s="45"/>
      <c r="I23" s="45">
        <v>0</v>
      </c>
      <c r="J23" s="45"/>
      <c r="K23" s="45">
        <v>-94059</v>
      </c>
      <c r="L23" s="45"/>
      <c r="M23" s="45">
        <f>SUM(E23:L23)</f>
        <v>-94059</v>
      </c>
    </row>
    <row r="24" spans="1:14" ht="23.1" customHeight="1" thickBot="1">
      <c r="A24" s="61" t="s">
        <v>177</v>
      </c>
      <c r="E24" s="103">
        <f>+E19+SUM(E22:E23)</f>
        <v>587870</v>
      </c>
      <c r="F24" s="40"/>
      <c r="G24" s="103">
        <f>+G19+SUM(G22:G23)</f>
        <v>753575</v>
      </c>
      <c r="H24" s="40"/>
      <c r="I24" s="103">
        <f>+I19+SUM(I22:I23)</f>
        <v>59000</v>
      </c>
      <c r="J24" s="40"/>
      <c r="K24" s="103">
        <f>+K19+SUM(K22:K23)</f>
        <v>174073</v>
      </c>
      <c r="L24" s="40"/>
      <c r="M24" s="103">
        <f>+M19+SUM(M22:M23)</f>
        <v>1574518</v>
      </c>
    </row>
    <row r="25" spans="1:14" ht="23.1" customHeight="1" thickTop="1">
      <c r="A25" s="61"/>
      <c r="E25" s="40"/>
      <c r="F25" s="40"/>
      <c r="G25" s="40"/>
      <c r="H25" s="40"/>
      <c r="I25" s="40"/>
      <c r="J25" s="40"/>
      <c r="K25" s="40"/>
      <c r="L25" s="40"/>
      <c r="M25" s="40">
        <f>SUM(M24-BS!H83)</f>
        <v>0</v>
      </c>
    </row>
    <row r="26" spans="1:14" ht="23.1" customHeight="1">
      <c r="A26" s="11" t="s">
        <v>143</v>
      </c>
    </row>
  </sheetData>
  <mergeCells count="2">
    <mergeCell ref="A2:M2"/>
    <mergeCell ref="E6:M6"/>
  </mergeCells>
  <printOptions horizontalCentered="1"/>
  <pageMargins left="0.55000000000000004" right="0.36" top="0.78740157480314998" bottom="0.196850393700787" header="0.31496062992126" footer="0.31496062992126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zoomScaleNormal="100" zoomScaleSheetLayoutView="100" workbookViewId="0">
      <selection activeCell="A74" sqref="A74"/>
    </sheetView>
  </sheetViews>
  <sheetFormatPr defaultColWidth="10.7109375" defaultRowHeight="24" customHeight="1"/>
  <cols>
    <col min="1" max="1" width="49.42578125" style="11" customWidth="1"/>
    <col min="2" max="2" width="3.7109375" style="10" customWidth="1"/>
    <col min="3" max="3" width="5.28515625" style="11" customWidth="1"/>
    <col min="4" max="4" width="1.28515625" style="10" customWidth="1"/>
    <col min="5" max="5" width="15.7109375" style="10" customWidth="1"/>
    <col min="6" max="6" width="1" style="10" customWidth="1"/>
    <col min="7" max="7" width="15.7109375" style="10" customWidth="1"/>
    <col min="8" max="8" width="1" style="10" customWidth="1"/>
    <col min="9" max="9" width="15.7109375" style="10" customWidth="1"/>
    <col min="10" max="10" width="1" style="10" customWidth="1"/>
    <col min="11" max="11" width="15.7109375" style="10" customWidth="1"/>
    <col min="12" max="12" width="0.28515625" style="10" customWidth="1"/>
    <col min="13" max="16384" width="10.7109375" style="10"/>
  </cols>
  <sheetData>
    <row r="1" spans="1:11" s="4" customFormat="1" ht="24" customHeight="1">
      <c r="A1" s="1"/>
      <c r="B1" s="6"/>
      <c r="C1" s="7"/>
      <c r="D1" s="3"/>
      <c r="E1" s="3"/>
      <c r="F1" s="3"/>
      <c r="G1" s="3"/>
      <c r="H1" s="3"/>
      <c r="I1" s="3"/>
      <c r="J1" s="3"/>
      <c r="K1" s="42" t="s">
        <v>83</v>
      </c>
    </row>
    <row r="2" spans="1:11" s="4" customFormat="1" ht="24" customHeight="1">
      <c r="A2" s="1" t="s">
        <v>115</v>
      </c>
      <c r="B2" s="6"/>
      <c r="C2" s="7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>
      <c r="A3" s="56" t="s">
        <v>14</v>
      </c>
      <c r="B3" s="3"/>
      <c r="C3" s="7"/>
      <c r="D3" s="3"/>
      <c r="E3" s="3"/>
      <c r="F3" s="3"/>
      <c r="G3" s="3"/>
      <c r="H3" s="3"/>
      <c r="I3" s="3"/>
      <c r="J3" s="3"/>
      <c r="K3" s="3"/>
    </row>
    <row r="4" spans="1:11" s="4" customFormat="1" ht="24" customHeight="1">
      <c r="A4" s="56" t="s">
        <v>176</v>
      </c>
      <c r="B4" s="6"/>
      <c r="C4" s="7"/>
      <c r="D4" s="3"/>
      <c r="E4" s="3" t="s">
        <v>0</v>
      </c>
      <c r="F4" s="3"/>
      <c r="G4" s="3"/>
      <c r="H4" s="3"/>
      <c r="I4" s="3"/>
      <c r="J4" s="3"/>
      <c r="K4" s="3"/>
    </row>
    <row r="5" spans="1:11" s="4" customFormat="1" ht="24" customHeight="1">
      <c r="A5" s="57"/>
      <c r="B5" s="3"/>
      <c r="C5" s="7"/>
      <c r="D5" s="3"/>
      <c r="E5" s="72"/>
      <c r="F5" s="3"/>
      <c r="G5" s="3"/>
      <c r="H5" s="3"/>
      <c r="I5" s="72"/>
      <c r="J5" s="3"/>
      <c r="K5" s="8" t="s">
        <v>82</v>
      </c>
    </row>
    <row r="6" spans="1:11" ht="24" customHeight="1">
      <c r="E6" s="15"/>
      <c r="F6" s="15" t="s">
        <v>2</v>
      </c>
      <c r="G6" s="15"/>
      <c r="H6" s="16"/>
      <c r="I6" s="15"/>
      <c r="J6" s="15" t="s">
        <v>3</v>
      </c>
      <c r="K6" s="15"/>
    </row>
    <row r="7" spans="1:11" ht="24" customHeight="1">
      <c r="C7" s="104"/>
      <c r="D7" s="105"/>
      <c r="E7" s="59">
        <v>2019</v>
      </c>
      <c r="F7" s="59"/>
      <c r="G7" s="59">
        <v>2018</v>
      </c>
      <c r="H7" s="60"/>
      <c r="I7" s="59">
        <v>2019</v>
      </c>
      <c r="J7" s="59"/>
      <c r="K7" s="59">
        <v>2018</v>
      </c>
    </row>
    <row r="8" spans="1:11" ht="24" customHeight="1">
      <c r="A8" s="106" t="s">
        <v>85</v>
      </c>
      <c r="B8" s="107"/>
      <c r="C8" s="91"/>
      <c r="E8" s="95"/>
      <c r="F8" s="95"/>
      <c r="G8" s="95"/>
      <c r="I8" s="95"/>
      <c r="J8" s="95"/>
      <c r="K8" s="95"/>
    </row>
    <row r="9" spans="1:11" ht="24" customHeight="1">
      <c r="A9" s="108" t="s">
        <v>60</v>
      </c>
      <c r="C9" s="91"/>
      <c r="E9" s="29">
        <f>PL!E90</f>
        <v>54211</v>
      </c>
      <c r="F9" s="27"/>
      <c r="G9" s="29">
        <f>PL!G90</f>
        <v>145809</v>
      </c>
      <c r="H9" s="27"/>
      <c r="I9" s="29">
        <f>PL!I90</f>
        <v>35448</v>
      </c>
      <c r="J9" s="27"/>
      <c r="K9" s="29">
        <f>PL!K90</f>
        <v>148039</v>
      </c>
    </row>
    <row r="10" spans="1:11" ht="24" customHeight="1">
      <c r="A10" s="108" t="s">
        <v>61</v>
      </c>
      <c r="C10" s="91"/>
      <c r="E10" s="27"/>
      <c r="F10" s="27"/>
      <c r="G10" s="27"/>
      <c r="H10" s="27"/>
      <c r="I10" s="27"/>
      <c r="J10" s="27"/>
      <c r="K10" s="27"/>
    </row>
    <row r="11" spans="1:11" ht="24" customHeight="1">
      <c r="A11" s="108" t="s">
        <v>62</v>
      </c>
      <c r="C11" s="91"/>
      <c r="E11" s="44"/>
      <c r="F11" s="44"/>
      <c r="G11" s="44"/>
      <c r="H11" s="44"/>
      <c r="I11" s="44"/>
      <c r="J11" s="44"/>
      <c r="K11" s="44"/>
    </row>
    <row r="12" spans="1:11" ht="24" customHeight="1">
      <c r="A12" s="108" t="s">
        <v>63</v>
      </c>
      <c r="C12" s="91"/>
      <c r="E12" s="32">
        <v>26626</v>
      </c>
      <c r="F12" s="27"/>
      <c r="G12" s="32">
        <v>44773</v>
      </c>
      <c r="H12" s="27"/>
      <c r="I12" s="32">
        <v>22573</v>
      </c>
      <c r="J12" s="27"/>
      <c r="K12" s="32">
        <v>22766</v>
      </c>
    </row>
    <row r="13" spans="1:11" ht="24" customHeight="1">
      <c r="A13" s="108" t="s">
        <v>191</v>
      </c>
      <c r="C13" s="91"/>
      <c r="E13" s="26">
        <v>21015</v>
      </c>
      <c r="F13" s="27"/>
      <c r="G13" s="26">
        <v>7920</v>
      </c>
      <c r="H13" s="27"/>
      <c r="I13" s="26">
        <v>23215</v>
      </c>
      <c r="J13" s="27"/>
      <c r="K13" s="26">
        <v>7972</v>
      </c>
    </row>
    <row r="14" spans="1:11" ht="24" customHeight="1">
      <c r="A14" s="108" t="s">
        <v>192</v>
      </c>
      <c r="C14" s="91"/>
      <c r="E14" s="26">
        <v>3226</v>
      </c>
      <c r="F14" s="27"/>
      <c r="G14" s="26">
        <v>-3874</v>
      </c>
      <c r="H14" s="27"/>
      <c r="I14" s="26">
        <v>3285</v>
      </c>
      <c r="J14" s="27"/>
      <c r="K14" s="26">
        <v>-3796</v>
      </c>
    </row>
    <row r="15" spans="1:11" ht="24" customHeight="1">
      <c r="A15" s="108" t="s">
        <v>202</v>
      </c>
      <c r="C15" s="91"/>
      <c r="E15" s="26">
        <v>-4761</v>
      </c>
      <c r="F15" s="27"/>
      <c r="G15" s="26">
        <v>2314</v>
      </c>
      <c r="H15" s="27"/>
      <c r="I15" s="26">
        <v>0</v>
      </c>
      <c r="J15" s="27"/>
      <c r="K15" s="26">
        <v>0</v>
      </c>
    </row>
    <row r="16" spans="1:11" ht="24" customHeight="1">
      <c r="A16" s="108" t="s">
        <v>75</v>
      </c>
      <c r="C16" s="91"/>
      <c r="E16" s="26">
        <v>18267</v>
      </c>
      <c r="F16" s="27"/>
      <c r="G16" s="26">
        <v>2966</v>
      </c>
      <c r="H16" s="27"/>
      <c r="I16" s="26">
        <v>16573</v>
      </c>
      <c r="J16" s="27"/>
      <c r="K16" s="26">
        <v>2451</v>
      </c>
    </row>
    <row r="17" spans="1:12" ht="24" customHeight="1">
      <c r="A17" s="108" t="s">
        <v>151</v>
      </c>
      <c r="C17" s="91"/>
      <c r="E17" s="26">
        <v>0</v>
      </c>
      <c r="F17" s="27"/>
      <c r="G17" s="26">
        <v>-2500</v>
      </c>
      <c r="H17" s="27"/>
      <c r="I17" s="26">
        <v>0</v>
      </c>
      <c r="J17" s="27"/>
      <c r="K17" s="26">
        <v>0</v>
      </c>
    </row>
    <row r="18" spans="1:12" ht="24" customHeight="1">
      <c r="A18" s="108" t="s">
        <v>146</v>
      </c>
      <c r="C18" s="91"/>
      <c r="E18" s="26">
        <v>-548</v>
      </c>
      <c r="F18" s="27"/>
      <c r="G18" s="26">
        <v>-1486</v>
      </c>
      <c r="H18" s="27"/>
      <c r="I18" s="26">
        <v>-260</v>
      </c>
      <c r="J18" s="27"/>
      <c r="K18" s="26">
        <v>-1486</v>
      </c>
    </row>
    <row r="19" spans="1:12" ht="24" customHeight="1">
      <c r="A19" s="108" t="s">
        <v>197</v>
      </c>
      <c r="C19" s="91"/>
      <c r="E19" s="26">
        <v>14197</v>
      </c>
      <c r="F19" s="27"/>
      <c r="G19" s="26">
        <v>0</v>
      </c>
      <c r="H19" s="27"/>
      <c r="I19" s="26">
        <v>14248</v>
      </c>
      <c r="J19" s="27"/>
      <c r="K19" s="26">
        <v>0</v>
      </c>
    </row>
    <row r="20" spans="1:12" ht="24" customHeight="1">
      <c r="A20" s="108" t="s">
        <v>73</v>
      </c>
      <c r="B20" s="4"/>
      <c r="C20" s="91"/>
      <c r="E20" s="32">
        <v>-19217</v>
      </c>
      <c r="F20" s="29"/>
      <c r="G20" s="32">
        <v>-5766</v>
      </c>
      <c r="H20" s="29"/>
      <c r="I20" s="32">
        <v>-18465</v>
      </c>
      <c r="J20" s="29"/>
      <c r="K20" s="32">
        <v>-4955</v>
      </c>
      <c r="L20" s="55"/>
    </row>
    <row r="21" spans="1:12" ht="24" customHeight="1">
      <c r="A21" s="108" t="s">
        <v>74</v>
      </c>
      <c r="C21" s="91"/>
      <c r="E21" s="47">
        <v>11414</v>
      </c>
      <c r="F21" s="27"/>
      <c r="G21" s="47">
        <v>5929</v>
      </c>
      <c r="H21" s="27"/>
      <c r="I21" s="47">
        <v>9753</v>
      </c>
      <c r="J21" s="27"/>
      <c r="K21" s="47">
        <v>4913</v>
      </c>
      <c r="L21" s="55"/>
    </row>
    <row r="22" spans="1:12" s="107" customFormat="1" ht="24" customHeight="1">
      <c r="A22" s="108" t="s">
        <v>86</v>
      </c>
      <c r="C22" s="109"/>
      <c r="E22" s="73"/>
      <c r="F22" s="73"/>
      <c r="G22" s="73"/>
      <c r="H22" s="73"/>
      <c r="I22" s="73"/>
      <c r="J22" s="73"/>
      <c r="K22" s="73"/>
      <c r="L22" s="92"/>
    </row>
    <row r="23" spans="1:12" s="107" customFormat="1" ht="24" customHeight="1">
      <c r="A23" s="108" t="s">
        <v>72</v>
      </c>
      <c r="C23" s="109"/>
      <c r="E23" s="29">
        <f>SUM(E9:E21)</f>
        <v>124430</v>
      </c>
      <c r="F23" s="29"/>
      <c r="G23" s="29">
        <f>SUM(G9:G21)</f>
        <v>196085</v>
      </c>
      <c r="H23" s="29"/>
      <c r="I23" s="29">
        <f>SUM(I9:I21)</f>
        <v>106370</v>
      </c>
      <c r="J23" s="29"/>
      <c r="K23" s="29">
        <f>SUM(K9:K21)</f>
        <v>175904</v>
      </c>
      <c r="L23" s="92"/>
    </row>
    <row r="24" spans="1:12" ht="24" customHeight="1">
      <c r="A24" s="108" t="s">
        <v>87</v>
      </c>
      <c r="C24" s="91"/>
      <c r="E24" s="110"/>
      <c r="F24" s="27"/>
      <c r="G24" s="110"/>
      <c r="H24" s="27"/>
      <c r="I24" s="110"/>
      <c r="J24" s="27"/>
      <c r="K24" s="110"/>
    </row>
    <row r="25" spans="1:12" ht="24" customHeight="1">
      <c r="A25" s="108" t="s">
        <v>68</v>
      </c>
      <c r="C25" s="91"/>
      <c r="E25" s="32">
        <v>180833</v>
      </c>
      <c r="F25" s="27"/>
      <c r="G25" s="32">
        <v>107739</v>
      </c>
      <c r="H25" s="27"/>
      <c r="I25" s="32">
        <v>326112</v>
      </c>
      <c r="J25" s="27"/>
      <c r="K25" s="32">
        <v>4106</v>
      </c>
    </row>
    <row r="26" spans="1:12" ht="24" customHeight="1">
      <c r="A26" s="108" t="s">
        <v>69</v>
      </c>
      <c r="C26" s="91"/>
      <c r="E26" s="32">
        <v>-223966</v>
      </c>
      <c r="F26" s="27"/>
      <c r="G26" s="32">
        <v>-130897</v>
      </c>
      <c r="H26" s="27"/>
      <c r="I26" s="32">
        <v>-117533</v>
      </c>
      <c r="J26" s="27"/>
      <c r="K26" s="32">
        <v>-97081</v>
      </c>
    </row>
    <row r="27" spans="1:12" ht="24" customHeight="1">
      <c r="A27" s="108" t="s">
        <v>70</v>
      </c>
      <c r="C27" s="91"/>
      <c r="E27" s="32">
        <v>5730</v>
      </c>
      <c r="F27" s="27"/>
      <c r="G27" s="32">
        <v>4823</v>
      </c>
      <c r="H27" s="27"/>
      <c r="I27" s="32">
        <v>5354</v>
      </c>
      <c r="J27" s="27"/>
      <c r="K27" s="32">
        <v>5023</v>
      </c>
    </row>
    <row r="28" spans="1:12" ht="24" customHeight="1">
      <c r="A28" s="108" t="s">
        <v>71</v>
      </c>
      <c r="C28" s="91"/>
      <c r="E28" s="10">
        <v>144</v>
      </c>
      <c r="F28" s="27"/>
      <c r="G28" s="10">
        <v>84</v>
      </c>
      <c r="H28" s="27"/>
      <c r="I28" s="32">
        <v>0</v>
      </c>
      <c r="J28" s="27"/>
      <c r="K28" s="32">
        <v>4</v>
      </c>
    </row>
    <row r="29" spans="1:12" ht="24" customHeight="1">
      <c r="A29" s="108" t="s">
        <v>88</v>
      </c>
      <c r="C29" s="91"/>
      <c r="E29" s="27"/>
      <c r="F29" s="27"/>
      <c r="G29" s="27"/>
      <c r="H29" s="27"/>
      <c r="I29" s="27"/>
      <c r="J29" s="27"/>
      <c r="K29" s="27"/>
    </row>
    <row r="30" spans="1:12" ht="24" customHeight="1">
      <c r="A30" s="108" t="s">
        <v>66</v>
      </c>
      <c r="C30" s="91"/>
      <c r="E30" s="32">
        <v>-221358</v>
      </c>
      <c r="F30" s="27"/>
      <c r="G30" s="32">
        <v>156667</v>
      </c>
      <c r="H30" s="27"/>
      <c r="I30" s="32">
        <v>-302913</v>
      </c>
      <c r="J30" s="27"/>
      <c r="K30" s="32">
        <v>243692</v>
      </c>
    </row>
    <row r="31" spans="1:12" ht="24" customHeight="1">
      <c r="A31" s="108" t="s">
        <v>112</v>
      </c>
      <c r="C31" s="91"/>
      <c r="E31" s="32">
        <v>-84142</v>
      </c>
      <c r="F31" s="27"/>
      <c r="G31" s="32">
        <v>-43003</v>
      </c>
      <c r="H31" s="27"/>
      <c r="I31" s="32">
        <v>-156871</v>
      </c>
      <c r="J31" s="27"/>
      <c r="K31" s="32">
        <v>34856</v>
      </c>
    </row>
    <row r="32" spans="1:12" ht="24" customHeight="1">
      <c r="A32" s="111" t="s">
        <v>67</v>
      </c>
      <c r="C32" s="91"/>
      <c r="E32" s="31">
        <v>-11585</v>
      </c>
      <c r="F32" s="27"/>
      <c r="G32" s="31">
        <v>-67</v>
      </c>
      <c r="H32" s="27"/>
      <c r="I32" s="31">
        <v>-17707</v>
      </c>
      <c r="J32" s="27"/>
      <c r="K32" s="31">
        <v>1928</v>
      </c>
    </row>
    <row r="33" spans="1:12" ht="24" customHeight="1">
      <c r="A33" s="111" t="s">
        <v>193</v>
      </c>
      <c r="B33" s="4"/>
      <c r="C33" s="91"/>
      <c r="E33" s="27">
        <f>SUM(E23:E32)</f>
        <v>-229914</v>
      </c>
      <c r="F33" s="27"/>
      <c r="G33" s="27">
        <f>SUM(G23:G32)</f>
        <v>291431</v>
      </c>
      <c r="H33" s="27"/>
      <c r="I33" s="27">
        <f>SUM(I23:I32)</f>
        <v>-157188</v>
      </c>
      <c r="J33" s="27"/>
      <c r="K33" s="27">
        <f>SUM(K23:K32)</f>
        <v>368432</v>
      </c>
    </row>
    <row r="34" spans="1:12" ht="24" customHeight="1">
      <c r="A34" s="111" t="s">
        <v>64</v>
      </c>
      <c r="B34" s="4"/>
      <c r="C34" s="91"/>
      <c r="E34" s="27">
        <v>14084</v>
      </c>
      <c r="F34" s="27"/>
      <c r="G34" s="27">
        <v>4619</v>
      </c>
      <c r="H34" s="27"/>
      <c r="I34" s="27">
        <v>13330</v>
      </c>
      <c r="J34" s="27"/>
      <c r="K34" s="27">
        <v>3806</v>
      </c>
    </row>
    <row r="35" spans="1:12" ht="24" customHeight="1">
      <c r="A35" s="111" t="s">
        <v>198</v>
      </c>
      <c r="B35" s="4"/>
      <c r="C35" s="91"/>
      <c r="E35" s="27">
        <v>-847</v>
      </c>
      <c r="F35" s="27"/>
      <c r="G35" s="27">
        <v>0</v>
      </c>
      <c r="H35" s="27"/>
      <c r="I35" s="27">
        <v>-847</v>
      </c>
      <c r="J35" s="27"/>
      <c r="K35" s="27">
        <v>0</v>
      </c>
    </row>
    <row r="36" spans="1:12" ht="24" customHeight="1">
      <c r="A36" s="111" t="s">
        <v>65</v>
      </c>
      <c r="B36" s="4"/>
      <c r="C36" s="91"/>
      <c r="E36" s="27">
        <v>-10646</v>
      </c>
      <c r="F36" s="27"/>
      <c r="G36" s="27">
        <v>-5261</v>
      </c>
      <c r="H36" s="27"/>
      <c r="I36" s="27">
        <v>-9239</v>
      </c>
      <c r="J36" s="27"/>
      <c r="K36" s="27">
        <v>-4464</v>
      </c>
    </row>
    <row r="37" spans="1:12" ht="24" customHeight="1">
      <c r="A37" s="111" t="s">
        <v>89</v>
      </c>
      <c r="C37" s="91"/>
      <c r="E37" s="47">
        <v>-31428</v>
      </c>
      <c r="F37" s="27"/>
      <c r="G37" s="47">
        <v>-51157</v>
      </c>
      <c r="H37" s="27"/>
      <c r="I37" s="47">
        <v>-21776</v>
      </c>
      <c r="J37" s="27"/>
      <c r="K37" s="47">
        <v>-45500</v>
      </c>
    </row>
    <row r="38" spans="1:12" ht="24" customHeight="1">
      <c r="A38" s="35" t="s">
        <v>174</v>
      </c>
      <c r="B38" s="64"/>
      <c r="C38" s="91"/>
      <c r="E38" s="47">
        <f>SUM(E33:E37)</f>
        <v>-258751</v>
      </c>
      <c r="F38" s="27"/>
      <c r="G38" s="47">
        <f>SUM(G33:G37)</f>
        <v>239632</v>
      </c>
      <c r="H38" s="27"/>
      <c r="I38" s="47">
        <f>SUM(I33:I37)</f>
        <v>-175720</v>
      </c>
      <c r="J38" s="27"/>
      <c r="K38" s="47">
        <f>SUM(K33:K37)</f>
        <v>322274</v>
      </c>
    </row>
    <row r="39" spans="1:12" ht="24" customHeight="1">
      <c r="C39" s="91"/>
      <c r="E39" s="112"/>
      <c r="F39" s="42"/>
      <c r="G39" s="112"/>
      <c r="I39" s="112"/>
      <c r="J39" s="42"/>
      <c r="K39" s="112"/>
    </row>
    <row r="40" spans="1:12" ht="24" customHeight="1">
      <c r="A40" s="113" t="s">
        <v>143</v>
      </c>
      <c r="B40" s="64"/>
      <c r="C40" s="91"/>
      <c r="F40" s="42"/>
    </row>
    <row r="41" spans="1:12" s="30" customFormat="1" ht="24" customHeight="1">
      <c r="A41" s="1"/>
      <c r="B41" s="6"/>
      <c r="C41" s="7"/>
      <c r="D41" s="3"/>
      <c r="E41" s="3"/>
      <c r="F41" s="3"/>
      <c r="G41" s="3"/>
      <c r="H41" s="3"/>
      <c r="I41" s="3"/>
      <c r="J41" s="3"/>
      <c r="K41" s="42" t="s">
        <v>83</v>
      </c>
      <c r="L41" s="4"/>
    </row>
    <row r="42" spans="1:12" s="30" customFormat="1" ht="24" customHeight="1">
      <c r="A42" s="1" t="s">
        <v>115</v>
      </c>
      <c r="B42" s="6"/>
      <c r="C42" s="7"/>
      <c r="D42" s="3"/>
      <c r="E42" s="3"/>
      <c r="F42" s="3"/>
      <c r="G42" s="3"/>
      <c r="H42" s="3"/>
      <c r="I42" s="3"/>
      <c r="J42" s="3"/>
      <c r="K42" s="3"/>
      <c r="L42" s="4"/>
    </row>
    <row r="43" spans="1:12" s="4" customFormat="1" ht="24" customHeight="1">
      <c r="A43" s="56" t="s">
        <v>152</v>
      </c>
      <c r="B43" s="3"/>
      <c r="C43" s="7"/>
      <c r="D43" s="3"/>
      <c r="E43" s="3"/>
      <c r="F43" s="3"/>
      <c r="G43" s="3"/>
      <c r="H43" s="3"/>
      <c r="I43" s="3"/>
      <c r="J43" s="3"/>
      <c r="K43" s="3"/>
    </row>
    <row r="44" spans="1:12" s="4" customFormat="1" ht="24" customHeight="1">
      <c r="A44" s="56" t="s">
        <v>176</v>
      </c>
      <c r="B44" s="6"/>
      <c r="C44" s="7"/>
      <c r="D44" s="3"/>
      <c r="E44" s="3"/>
      <c r="F44" s="3"/>
      <c r="G44" s="3"/>
      <c r="H44" s="3"/>
      <c r="I44" s="3"/>
      <c r="J44" s="3"/>
      <c r="K44" s="3"/>
    </row>
    <row r="45" spans="1:12" s="4" customFormat="1" ht="24" customHeight="1">
      <c r="A45" s="57"/>
      <c r="B45" s="3"/>
      <c r="C45" s="7"/>
      <c r="D45" s="3"/>
      <c r="E45" s="72"/>
      <c r="F45" s="3"/>
      <c r="G45" s="3"/>
      <c r="H45" s="3"/>
      <c r="I45" s="72"/>
      <c r="J45" s="3"/>
      <c r="K45" s="8" t="s">
        <v>82</v>
      </c>
    </row>
    <row r="46" spans="1:12" s="4" customFormat="1" ht="24" customHeight="1">
      <c r="A46" s="11"/>
      <c r="B46" s="10"/>
      <c r="C46" s="11"/>
      <c r="D46" s="10"/>
      <c r="E46" s="15"/>
      <c r="F46" s="15" t="s">
        <v>2</v>
      </c>
      <c r="G46" s="15"/>
      <c r="H46" s="16"/>
      <c r="I46" s="15"/>
      <c r="J46" s="15" t="s">
        <v>3</v>
      </c>
      <c r="K46" s="15"/>
      <c r="L46" s="10"/>
    </row>
    <row r="47" spans="1:12" ht="24" customHeight="1">
      <c r="C47" s="104"/>
      <c r="D47" s="105"/>
      <c r="E47" s="59">
        <v>2019</v>
      </c>
      <c r="F47" s="59"/>
      <c r="G47" s="59">
        <v>2018</v>
      </c>
      <c r="H47" s="60"/>
      <c r="I47" s="59">
        <v>2019</v>
      </c>
      <c r="J47" s="59"/>
      <c r="K47" s="59">
        <v>2018</v>
      </c>
    </row>
    <row r="48" spans="1:12" s="55" customFormat="1" ht="24" customHeight="1">
      <c r="A48" s="114" t="s">
        <v>97</v>
      </c>
      <c r="B48" s="92"/>
      <c r="C48" s="102"/>
      <c r="E48" s="112"/>
      <c r="F48" s="112"/>
      <c r="G48" s="112"/>
      <c r="I48" s="112"/>
      <c r="J48" s="112"/>
      <c r="K48" s="112"/>
    </row>
    <row r="49" spans="1:12" ht="24" customHeight="1">
      <c r="A49" s="108" t="s">
        <v>199</v>
      </c>
      <c r="B49" s="107"/>
      <c r="C49" s="91"/>
      <c r="E49" s="29">
        <v>11640</v>
      </c>
      <c r="F49" s="27"/>
      <c r="G49" s="29">
        <v>17367</v>
      </c>
      <c r="H49" s="44"/>
      <c r="I49" s="29">
        <v>14999</v>
      </c>
      <c r="J49" s="27"/>
      <c r="K49" s="29">
        <v>20727</v>
      </c>
    </row>
    <row r="50" spans="1:12" ht="24" customHeight="1">
      <c r="A50" s="108" t="s">
        <v>209</v>
      </c>
      <c r="B50" s="55"/>
      <c r="C50" s="91"/>
      <c r="E50" s="29">
        <v>-391900</v>
      </c>
      <c r="F50" s="29"/>
      <c r="G50" s="29">
        <v>-32000</v>
      </c>
      <c r="H50" s="29"/>
      <c r="I50" s="29">
        <v>-391900</v>
      </c>
      <c r="J50" s="29"/>
      <c r="K50" s="29">
        <v>-32000</v>
      </c>
    </row>
    <row r="51" spans="1:12" ht="24" customHeight="1">
      <c r="A51" s="108" t="s">
        <v>211</v>
      </c>
      <c r="B51" s="55"/>
      <c r="C51" s="91"/>
      <c r="E51" s="29"/>
      <c r="F51" s="29"/>
      <c r="G51" s="29"/>
      <c r="H51" s="29"/>
      <c r="I51" s="29"/>
      <c r="J51" s="29"/>
      <c r="K51" s="29"/>
    </row>
    <row r="52" spans="1:12" ht="24" customHeight="1">
      <c r="A52" s="108" t="s">
        <v>212</v>
      </c>
      <c r="B52" s="107"/>
      <c r="C52" s="91"/>
      <c r="E52" s="29">
        <v>75936</v>
      </c>
      <c r="F52" s="27"/>
      <c r="G52" s="29">
        <v>0</v>
      </c>
      <c r="H52" s="44"/>
      <c r="I52" s="29">
        <v>75936</v>
      </c>
      <c r="J52" s="27"/>
      <c r="K52" s="29">
        <v>0</v>
      </c>
    </row>
    <row r="53" spans="1:12" ht="24" customHeight="1">
      <c r="A53" s="11" t="s">
        <v>213</v>
      </c>
      <c r="B53" s="107"/>
      <c r="C53" s="91"/>
      <c r="E53" s="29"/>
      <c r="F53" s="27"/>
      <c r="G53" s="29"/>
      <c r="H53" s="44"/>
      <c r="I53" s="29"/>
      <c r="J53" s="27"/>
      <c r="K53" s="29"/>
    </row>
    <row r="54" spans="1:12" ht="24" customHeight="1">
      <c r="A54" s="108" t="s">
        <v>212</v>
      </c>
      <c r="E54" s="10">
        <v>80000</v>
      </c>
      <c r="G54" s="29">
        <v>0</v>
      </c>
      <c r="I54" s="10">
        <v>80000</v>
      </c>
      <c r="K54" s="29">
        <v>0</v>
      </c>
    </row>
    <row r="55" spans="1:12" ht="24" customHeight="1">
      <c r="A55" s="108" t="s">
        <v>214</v>
      </c>
      <c r="B55" s="107"/>
      <c r="C55" s="91"/>
      <c r="E55" s="29">
        <v>-16586</v>
      </c>
      <c r="F55" s="27"/>
      <c r="G55" s="29">
        <v>0</v>
      </c>
      <c r="H55" s="44"/>
      <c r="I55" s="29">
        <v>-16586</v>
      </c>
      <c r="J55" s="27"/>
      <c r="K55" s="29">
        <v>0</v>
      </c>
    </row>
    <row r="56" spans="1:12" ht="24" customHeight="1">
      <c r="A56" s="108" t="s">
        <v>210</v>
      </c>
      <c r="B56" s="107"/>
      <c r="C56" s="91"/>
      <c r="E56" s="29">
        <v>-90863</v>
      </c>
      <c r="F56" s="27"/>
      <c r="G56" s="29">
        <v>-13478</v>
      </c>
      <c r="H56" s="44"/>
      <c r="I56" s="29">
        <v>-90863</v>
      </c>
      <c r="J56" s="27"/>
      <c r="K56" s="29">
        <v>-13478</v>
      </c>
    </row>
    <row r="57" spans="1:12" ht="24" customHeight="1">
      <c r="A57" s="108" t="s">
        <v>153</v>
      </c>
      <c r="B57" s="55"/>
      <c r="C57" s="91"/>
      <c r="E57" s="29">
        <v>0</v>
      </c>
      <c r="F57" s="29"/>
      <c r="G57" s="29">
        <v>2500</v>
      </c>
      <c r="H57" s="29"/>
      <c r="I57" s="29">
        <v>0</v>
      </c>
      <c r="J57" s="29"/>
      <c r="K57" s="29">
        <v>0</v>
      </c>
      <c r="L57" s="10">
        <v>0</v>
      </c>
    </row>
    <row r="58" spans="1:12" ht="24" customHeight="1">
      <c r="A58" s="108" t="s">
        <v>77</v>
      </c>
      <c r="B58" s="55"/>
      <c r="C58" s="91"/>
      <c r="E58" s="29">
        <v>670</v>
      </c>
      <c r="F58" s="29"/>
      <c r="G58" s="29">
        <v>1690</v>
      </c>
      <c r="H58" s="29"/>
      <c r="I58" s="29">
        <v>324</v>
      </c>
      <c r="J58" s="29"/>
      <c r="K58" s="29">
        <v>1690</v>
      </c>
    </row>
    <row r="59" spans="1:12" ht="24" customHeight="1">
      <c r="A59" s="108" t="s">
        <v>78</v>
      </c>
      <c r="B59" s="55"/>
      <c r="C59" s="91"/>
      <c r="E59" s="29">
        <v>-4814</v>
      </c>
      <c r="F59" s="29"/>
      <c r="G59" s="29">
        <v>-4220</v>
      </c>
      <c r="H59" s="29"/>
      <c r="I59" s="29">
        <v>-4562</v>
      </c>
      <c r="J59" s="29"/>
      <c r="K59" s="29">
        <v>-4088</v>
      </c>
    </row>
    <row r="60" spans="1:12" ht="24" customHeight="1">
      <c r="A60" s="106" t="s">
        <v>200</v>
      </c>
      <c r="C60" s="91"/>
      <c r="E60" s="28">
        <f>SUM(E49:E59)</f>
        <v>-335917</v>
      </c>
      <c r="F60" s="27"/>
      <c r="G60" s="28">
        <f>SUM(G49:G59)</f>
        <v>-28141</v>
      </c>
      <c r="H60" s="27"/>
      <c r="I60" s="28">
        <f>SUM(I49:I59)</f>
        <v>-332652</v>
      </c>
      <c r="J60" s="27"/>
      <c r="K60" s="28">
        <f>SUM(K49:K59)</f>
        <v>-27149</v>
      </c>
    </row>
    <row r="61" spans="1:12" ht="24" customHeight="1">
      <c r="A61" s="106" t="s">
        <v>90</v>
      </c>
      <c r="B61" s="107"/>
      <c r="C61" s="91"/>
      <c r="E61" s="27"/>
      <c r="F61" s="27"/>
      <c r="G61" s="27"/>
      <c r="H61" s="27"/>
      <c r="I61" s="27"/>
      <c r="J61" s="27"/>
      <c r="K61" s="27"/>
    </row>
    <row r="62" spans="1:12" ht="24" customHeight="1">
      <c r="A62" s="57" t="s">
        <v>173</v>
      </c>
      <c r="B62" s="107"/>
      <c r="C62" s="91"/>
      <c r="E62" s="27"/>
      <c r="F62" s="27"/>
      <c r="G62" s="27"/>
      <c r="H62" s="27"/>
      <c r="I62" s="27"/>
      <c r="J62" s="27"/>
      <c r="K62" s="27"/>
    </row>
    <row r="63" spans="1:12" ht="24" customHeight="1">
      <c r="A63" s="57" t="s">
        <v>154</v>
      </c>
      <c r="B63" s="64"/>
      <c r="C63" s="91"/>
      <c r="E63" s="27">
        <v>685560</v>
      </c>
      <c r="F63" s="27"/>
      <c r="G63" s="27">
        <v>-59826</v>
      </c>
      <c r="H63" s="27"/>
      <c r="I63" s="27">
        <v>611260</v>
      </c>
      <c r="J63" s="27"/>
      <c r="K63" s="27">
        <v>-101000</v>
      </c>
    </row>
    <row r="64" spans="1:12" ht="24" customHeight="1">
      <c r="A64" s="57" t="s">
        <v>175</v>
      </c>
      <c r="B64" s="64"/>
      <c r="C64" s="91"/>
      <c r="E64" s="27">
        <v>0</v>
      </c>
      <c r="F64" s="27"/>
      <c r="G64" s="27">
        <v>56490</v>
      </c>
      <c r="H64" s="27"/>
      <c r="I64" s="27">
        <v>0</v>
      </c>
      <c r="J64" s="27"/>
      <c r="K64" s="27">
        <v>56490</v>
      </c>
    </row>
    <row r="65" spans="1:11" ht="24" customHeight="1">
      <c r="A65" s="11" t="s">
        <v>79</v>
      </c>
      <c r="B65" s="64"/>
      <c r="C65" s="91"/>
      <c r="E65" s="27">
        <v>-21150</v>
      </c>
      <c r="F65" s="27"/>
      <c r="G65" s="27">
        <v>-77640</v>
      </c>
      <c r="H65" s="27"/>
      <c r="I65" s="27">
        <v>-21150</v>
      </c>
      <c r="J65" s="27"/>
      <c r="K65" s="27">
        <v>-77640</v>
      </c>
    </row>
    <row r="66" spans="1:11" s="118" customFormat="1" ht="24" customHeight="1">
      <c r="A66" s="115" t="s">
        <v>131</v>
      </c>
      <c r="B66" s="116"/>
      <c r="C66" s="117"/>
      <c r="E66" s="29">
        <v>-7277</v>
      </c>
      <c r="F66" s="27"/>
      <c r="G66" s="29">
        <v>-7710</v>
      </c>
      <c r="H66" s="27"/>
      <c r="I66" s="29">
        <v>-5906</v>
      </c>
      <c r="J66" s="27"/>
      <c r="K66" s="29">
        <v>-6316</v>
      </c>
    </row>
    <row r="67" spans="1:11" s="118" customFormat="1" ht="24" customHeight="1">
      <c r="A67" s="108" t="s">
        <v>147</v>
      </c>
      <c r="B67" s="116"/>
      <c r="C67" s="117"/>
      <c r="E67" s="29">
        <v>-94059</v>
      </c>
      <c r="F67" s="27"/>
      <c r="G67" s="29">
        <v>-188118</v>
      </c>
      <c r="H67" s="27"/>
      <c r="I67" s="29">
        <v>-94059</v>
      </c>
      <c r="J67" s="27"/>
      <c r="K67" s="29">
        <v>-188118</v>
      </c>
    </row>
    <row r="68" spans="1:11" ht="24" customHeight="1">
      <c r="A68" s="106" t="s">
        <v>194</v>
      </c>
      <c r="C68" s="91"/>
      <c r="E68" s="28">
        <f>SUM(E63:E67)</f>
        <v>563074</v>
      </c>
      <c r="F68" s="27"/>
      <c r="G68" s="28">
        <f>SUM(G63:G67)</f>
        <v>-276804</v>
      </c>
      <c r="H68" s="27"/>
      <c r="I68" s="28">
        <f>SUM(I63:I67)</f>
        <v>490145</v>
      </c>
      <c r="J68" s="27"/>
      <c r="K68" s="28">
        <f>SUM(K63:K67)</f>
        <v>-316584</v>
      </c>
    </row>
    <row r="69" spans="1:11" ht="24" customHeight="1">
      <c r="A69" s="106" t="s">
        <v>155</v>
      </c>
      <c r="C69" s="91"/>
      <c r="E69" s="29">
        <f>SUM(E38,E60,E68)</f>
        <v>-31594</v>
      </c>
      <c r="F69" s="27"/>
      <c r="G69" s="29">
        <f>SUM(G38,G60,G68)</f>
        <v>-65313</v>
      </c>
      <c r="H69" s="27"/>
      <c r="I69" s="29">
        <f>SUM(I68+I60+I38)</f>
        <v>-18227</v>
      </c>
      <c r="J69" s="27"/>
      <c r="K69" s="29">
        <f>SUM(K68+K60+K38)</f>
        <v>-21459</v>
      </c>
    </row>
    <row r="70" spans="1:11" ht="24" customHeight="1">
      <c r="A70" s="119" t="s">
        <v>98</v>
      </c>
      <c r="B70" s="4"/>
      <c r="C70" s="91"/>
      <c r="E70" s="47">
        <v>206291</v>
      </c>
      <c r="F70" s="27"/>
      <c r="G70" s="47">
        <v>262973</v>
      </c>
      <c r="H70" s="27"/>
      <c r="I70" s="47">
        <v>58411</v>
      </c>
      <c r="J70" s="27"/>
      <c r="K70" s="47">
        <v>91090</v>
      </c>
    </row>
    <row r="71" spans="1:11" ht="24" customHeight="1" thickBot="1">
      <c r="A71" s="120" t="s">
        <v>99</v>
      </c>
      <c r="B71" s="64"/>
      <c r="C71" s="91"/>
      <c r="E71" s="49">
        <f>SUM(E69:E70)</f>
        <v>174697</v>
      </c>
      <c r="F71" s="27"/>
      <c r="G71" s="49">
        <f>SUM(G69:G70)</f>
        <v>197660</v>
      </c>
      <c r="H71" s="27"/>
      <c r="I71" s="49">
        <f>SUM(I69:I70)</f>
        <v>40184</v>
      </c>
      <c r="J71" s="27"/>
      <c r="K71" s="49">
        <f>SUM(K69:K70)</f>
        <v>69631</v>
      </c>
    </row>
    <row r="72" spans="1:11" ht="24" customHeight="1" thickTop="1">
      <c r="C72" s="91"/>
      <c r="D72" s="95"/>
      <c r="E72" s="27">
        <f>SUM(E71-BS!D11)</f>
        <v>0</v>
      </c>
      <c r="F72" s="27"/>
      <c r="G72" s="27"/>
      <c r="H72" s="27"/>
      <c r="I72" s="27">
        <f>SUM(I71-BS!H11)</f>
        <v>0</v>
      </c>
      <c r="J72" s="27"/>
      <c r="K72" s="27"/>
    </row>
    <row r="73" spans="1:11" ht="24" customHeight="1">
      <c r="A73" s="1" t="s">
        <v>100</v>
      </c>
      <c r="B73" s="64"/>
      <c r="C73" s="91"/>
      <c r="E73" s="42"/>
      <c r="F73" s="42"/>
      <c r="G73" s="42"/>
    </row>
    <row r="74" spans="1:11" ht="24" customHeight="1">
      <c r="A74" s="113" t="s">
        <v>111</v>
      </c>
      <c r="B74" s="64"/>
      <c r="C74" s="91"/>
      <c r="E74" s="42"/>
      <c r="F74" s="42"/>
      <c r="G74" s="42"/>
    </row>
    <row r="75" spans="1:11" ht="24" customHeight="1">
      <c r="A75" s="115" t="s">
        <v>172</v>
      </c>
      <c r="C75" s="121"/>
      <c r="D75" s="122"/>
      <c r="E75" s="10">
        <v>3409</v>
      </c>
      <c r="F75" s="29"/>
      <c r="G75" s="10">
        <v>8395</v>
      </c>
      <c r="H75" s="29"/>
      <c r="I75" s="29">
        <v>3409</v>
      </c>
      <c r="J75" s="29"/>
      <c r="K75" s="29">
        <v>8395</v>
      </c>
    </row>
    <row r="76" spans="1:11" ht="24" customHeight="1">
      <c r="A76" s="115"/>
      <c r="C76" s="121"/>
      <c r="D76" s="122"/>
      <c r="F76" s="122"/>
      <c r="J76" s="122"/>
    </row>
    <row r="77" spans="1:11" ht="24" customHeight="1">
      <c r="A77" s="113" t="s">
        <v>143</v>
      </c>
    </row>
  </sheetData>
  <pageMargins left="0.57999999999999996" right="0.19685039370078741" top="0.78740157480314965" bottom="0.19685039370078741" header="0.31496062992125984" footer="0.31496062992125984"/>
  <pageSetup paperSize="9" scale="7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2019-11-07T11:21:29Z</cp:lastPrinted>
  <dcterms:created xsi:type="dcterms:W3CDTF">2010-05-07T11:00:35Z</dcterms:created>
  <dcterms:modified xsi:type="dcterms:W3CDTF">2019-11-08T09:31:43Z</dcterms:modified>
</cp:coreProperties>
</file>