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20" yWindow="420" windowWidth="18996" windowHeight="9888" tabRatio="708"/>
  </bookViews>
  <sheets>
    <sheet name="financial statement" sheetId="1" r:id="rId1"/>
    <sheet name="P&amp;L 6-7" sheetId="8" r:id="rId2"/>
    <sheet name="changes in equity-8 conso" sheetId="12" r:id="rId3"/>
    <sheet name="changes in equity-9 conso " sheetId="13" r:id="rId4"/>
    <sheet name="changes in equity-10" sheetId="4" r:id="rId5"/>
    <sheet name="changes in equity-11 " sheetId="14" r:id="rId6"/>
    <sheet name="cash flows 12-13" sheetId="10" r:id="rId7"/>
  </sheets>
  <definedNames>
    <definedName name="_xlnm._FilterDatabase" localSheetId="6" hidden="1">'cash flows 12-13'!$C$76:$C$78</definedName>
    <definedName name="_xlnm.Print_Area" localSheetId="6">'cash flows 12-13'!$A$1:$I$80</definedName>
    <definedName name="_xlnm.Print_Area" localSheetId="4">'changes in equity-10'!$A$1:$O$22</definedName>
    <definedName name="_xlnm.Print_Area" localSheetId="5">'changes in equity-11 '!$A$1:$T$27</definedName>
    <definedName name="_xlnm.Print_Area" localSheetId="2">'changes in equity-8 conso'!$A$1:$M$24</definedName>
    <definedName name="_xlnm.Print_Area" localSheetId="3">'changes in equity-9 conso '!$A$1:$R$25</definedName>
    <definedName name="_xlnm.Print_Area" localSheetId="0">'financial statement'!$A$1:$J$95</definedName>
    <definedName name="_xlnm.Print_Area" localSheetId="1">'P&amp;L 6-7'!$A$1:$J$90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10" l="1"/>
  <c r="E76" i="10" s="1"/>
  <c r="C76" i="10"/>
  <c r="I46" i="10"/>
  <c r="I76" i="10" s="1"/>
  <c r="G46" i="10"/>
  <c r="G76" i="10" s="1"/>
  <c r="C46" i="10"/>
  <c r="G64" i="10" l="1"/>
  <c r="C64" i="10"/>
  <c r="G27" i="10"/>
  <c r="C27" i="10"/>
  <c r="J24" i="14" l="1"/>
  <c r="H24" i="14"/>
  <c r="R23" i="14"/>
  <c r="P21" i="14"/>
  <c r="P24" i="14" s="1"/>
  <c r="N21" i="14"/>
  <c r="N24" i="14" s="1"/>
  <c r="R20" i="14"/>
  <c r="R21" i="14" s="1"/>
  <c r="R24" i="14" s="1"/>
  <c r="F16" i="14"/>
  <c r="F24" i="14" s="1"/>
  <c r="D16" i="14"/>
  <c r="T16" i="14" s="1"/>
  <c r="T15" i="14"/>
  <c r="R11" i="14"/>
  <c r="T11" i="14" s="1"/>
  <c r="H24" i="13"/>
  <c r="P23" i="13"/>
  <c r="N21" i="13"/>
  <c r="N24" i="13" s="1"/>
  <c r="L21" i="13"/>
  <c r="L24" i="13" s="1"/>
  <c r="K21" i="13"/>
  <c r="P20" i="13"/>
  <c r="P21" i="13" s="1"/>
  <c r="F16" i="13"/>
  <c r="F24" i="13" s="1"/>
  <c r="D16" i="13"/>
  <c r="R16" i="13" s="1"/>
  <c r="R15" i="13"/>
  <c r="P11" i="13"/>
  <c r="D24" i="14" l="1"/>
  <c r="T20" i="14"/>
  <c r="D24" i="13"/>
  <c r="P24" i="13"/>
  <c r="R20" i="13"/>
  <c r="R11" i="13"/>
  <c r="H60" i="8" l="1"/>
  <c r="D83" i="8" l="1"/>
  <c r="H83" i="8" l="1"/>
  <c r="D38" i="8"/>
  <c r="H38" i="8" l="1"/>
  <c r="I74" i="10" l="1"/>
  <c r="I64" i="10"/>
  <c r="I27" i="10"/>
  <c r="E74" i="10"/>
  <c r="E64" i="10"/>
  <c r="E27" i="10"/>
  <c r="J69" i="8"/>
  <c r="J60" i="8"/>
  <c r="J24" i="8"/>
  <c r="J15" i="8"/>
  <c r="F69" i="8"/>
  <c r="F60" i="8"/>
  <c r="F24" i="8"/>
  <c r="F15" i="8"/>
  <c r="H66" i="1"/>
  <c r="H58" i="1"/>
  <c r="J91" i="1"/>
  <c r="H91" i="1"/>
  <c r="F91" i="1"/>
  <c r="D91" i="1"/>
  <c r="J66" i="1"/>
  <c r="F66" i="1"/>
  <c r="D66" i="1"/>
  <c r="J58" i="1"/>
  <c r="F58" i="1"/>
  <c r="D58" i="1"/>
  <c r="J35" i="1"/>
  <c r="H35" i="1"/>
  <c r="F35" i="1"/>
  <c r="D35" i="1"/>
  <c r="J23" i="1"/>
  <c r="H23" i="1"/>
  <c r="F23" i="1"/>
  <c r="F37" i="1" s="1"/>
  <c r="D23" i="1"/>
  <c r="D69" i="8"/>
  <c r="G74" i="10"/>
  <c r="C74" i="10"/>
  <c r="H69" i="8"/>
  <c r="H24" i="8"/>
  <c r="D24" i="8"/>
  <c r="H15" i="8"/>
  <c r="D60" i="8"/>
  <c r="D15" i="8"/>
  <c r="F68" i="1" l="1"/>
  <c r="F93" i="1" s="1"/>
  <c r="F96" i="1" s="1"/>
  <c r="D68" i="1"/>
  <c r="I78" i="10"/>
  <c r="E78" i="10"/>
  <c r="C78" i="10"/>
  <c r="C81" i="10" s="1"/>
  <c r="F26" i="8"/>
  <c r="F29" i="8" s="1"/>
  <c r="F44" i="8" s="1"/>
  <c r="J71" i="8"/>
  <c r="J74" i="8" s="1"/>
  <c r="F71" i="8"/>
  <c r="F74" i="8" s="1"/>
  <c r="J26" i="8"/>
  <c r="J29" i="8" s="1"/>
  <c r="J44" i="8" s="1"/>
  <c r="D71" i="8"/>
  <c r="H71" i="8"/>
  <c r="H74" i="8" s="1"/>
  <c r="H89" i="8" s="1"/>
  <c r="D26" i="8"/>
  <c r="D29" i="8" s="1"/>
  <c r="D44" i="8" s="1"/>
  <c r="H68" i="1"/>
  <c r="H93" i="1" s="1"/>
  <c r="D37" i="1"/>
  <c r="H37" i="1"/>
  <c r="J68" i="1"/>
  <c r="J93" i="1" s="1"/>
  <c r="J37" i="1"/>
  <c r="H26" i="8"/>
  <c r="H29" i="8" s="1"/>
  <c r="H44" i="8" s="1"/>
  <c r="G78" i="10"/>
  <c r="G81" i="10" s="1"/>
  <c r="J96" i="1" l="1"/>
  <c r="D40" i="8"/>
  <c r="D42" i="8"/>
  <c r="H87" i="8"/>
  <c r="L19" i="14"/>
  <c r="H40" i="8"/>
  <c r="H42" i="8"/>
  <c r="F85" i="8"/>
  <c r="F87" i="8"/>
  <c r="F89" i="8"/>
  <c r="J89" i="8"/>
  <c r="J87" i="8"/>
  <c r="F40" i="8"/>
  <c r="F42" i="8" s="1"/>
  <c r="J40" i="8"/>
  <c r="J42" i="8" s="1"/>
  <c r="D93" i="1"/>
  <c r="D94" i="1" s="1"/>
  <c r="D74" i="8"/>
  <c r="D89" i="8" s="1"/>
  <c r="H96" i="1"/>
  <c r="J85" i="8"/>
  <c r="H85" i="8"/>
  <c r="H94" i="1"/>
  <c r="L21" i="14" l="1"/>
  <c r="T19" i="14"/>
  <c r="J19" i="13"/>
  <c r="R19" i="13" s="1"/>
  <c r="D87" i="8"/>
  <c r="D96" i="1"/>
  <c r="D85" i="8"/>
  <c r="J21" i="13" l="1"/>
  <c r="J24" i="13" s="1"/>
  <c r="T21" i="14"/>
  <c r="T24" i="14" s="1"/>
  <c r="U24" i="14" s="1"/>
  <c r="L24" i="14"/>
  <c r="R21" i="13"/>
  <c r="R24" i="13" s="1"/>
  <c r="S24" i="13" s="1"/>
</calcChain>
</file>

<file path=xl/sharedStrings.xml><?xml version="1.0" encoding="utf-8"?>
<sst xmlns="http://schemas.openxmlformats.org/spreadsheetml/2006/main" count="414" uniqueCount="189">
  <si>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</si>
  <si>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</si>
  <si>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</si>
  <si>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</si>
  <si>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</si>
  <si>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</si>
  <si>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</si>
  <si>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</si>
  <si>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</si>
  <si>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</si>
  <si>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</si>
  <si>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</si>
  <si>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</si>
  <si>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</si>
  <si>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</si>
  <si>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</si>
  <si>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</si>
  <si>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</si>
  <si>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</si>
  <si>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</si>
  <si>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</si>
  <si>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</si>
  <si>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</si>
  <si>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</si>
  <si>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</si>
  <si>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</si>
  <si>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</si>
  <si>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</si>
  <si>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</si>
  <si>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</si>
  <si>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</si>
  <si>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</si>
  <si>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</si>
  <si>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</si>
  <si>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</si>
  <si>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</si>
  <si>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</si>
  <si>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</si>
  <si>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</si>
  <si>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</si>
  <si>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</si>
  <si>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</si>
  <si>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</si>
  <si>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</si>
  <si>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</si>
  <si>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</si>
  <si>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</si>
  <si>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</si>
  <si>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</si>
  <si>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</si>
  <si>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</si>
  <si>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</si>
  <si>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</si>
  <si>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</si>
  <si>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</si>
  <si>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</si>
  <si>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</si>
  <si>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</si>
  <si>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การตีราคา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</si>
  <si>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</si>
  <si>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</si>
  <si>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</si>
  <si>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</si>
  <si>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</si>
  <si>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</si>
  <si>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หนี้สูญและหนี้สงสัยจะสูญ</t>
  </si>
  <si>
    <t>ขาดทุนจากการยึดคืนสินค้า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</si>
  <si>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</si>
  <si>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</si>
  <si>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</si>
  <si>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</si>
  <si>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</si>
  <si>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</si>
  <si>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ส่วนเกินทุนจาก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</si>
  <si>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</si>
  <si>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</si>
  <si>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</si>
  <si>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</si>
  <si>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ค่าเช่าร้านค้าจ่ายล่วงหน้า</t>
  </si>
  <si>
    <t xml:space="preserve">    จากสถาบันการเงิน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</si>
  <si>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</si>
  <si>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</si>
  <si>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</si>
  <si>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</si>
  <si>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</si>
  <si>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</si>
  <si>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</si>
  <si>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</si>
  <si>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</si>
  <si>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</si>
  <si>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</si>
  <si>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</si>
  <si>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</si>
  <si>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ภาษีเงินได้ค้างจ่าย</t>
  </si>
  <si>
    <t>หุ้นกู้</t>
  </si>
  <si>
    <t>จ่ายภาษีเงินได้</t>
  </si>
  <si>
    <t>ลูกหนี้ตามสัญญาเช่าซื้อที่ครบกำหนด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</si>
  <si>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</si>
  <si>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</si>
  <si>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</si>
  <si>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</si>
  <si>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องค์ประกอบอื่นของส่วนของผู้ถือหุ้น</t>
  </si>
  <si>
    <t>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</si>
  <si>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</si>
  <si>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เงินให้กู้ยืมระยะสั้นลดลง (เพิ่มขึ้น)</t>
  </si>
  <si>
    <t>กำไร (ขาดทุน) สำหรับงวด</t>
  </si>
  <si>
    <t>กำไร (ขาดทุน) ก่อนภาษีเงินได้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</si>
  <si>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</si>
  <si>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</si>
  <si>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สำหรับงวดเก้าเดือนสิ้นสุดวันที่</t>
  </si>
  <si>
    <t xml:space="preserve"> 30 กันยายน</t>
  </si>
  <si>
    <t xml:space="preserve">ค่าใช้จ่าย (รายได้) ภาษีเงินได้ </t>
  </si>
  <si>
    <t xml:space="preserve">    และสินทรัพย์ไม่มีตัวตน</t>
  </si>
  <si>
    <t xml:space="preserve">กระแสเงินสดสุทธิได้มาจาก (ใช้ไปใน) กิจกรรมดำเนินงาน 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</si>
  <si>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</si>
  <si>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</si>
  <si>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</si>
  <si>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</si>
  <si>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</si>
  <si>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</si>
  <si>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</si>
  <si>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 xml:space="preserve">   ไว้ในกำไรหรือขาดทุนในภายหลัง</t>
  </si>
  <si>
    <t xml:space="preserve">     ที่ครบกำหนดชำระภายในหนึ่งปี</t>
  </si>
  <si>
    <t>กำไรขาดทุนเบ็ดเสร็จอื่น</t>
  </si>
  <si>
    <t>ดอกเบี้ยรับจากสัญญาเช่าซื้อและเงินให้กู้ยืม</t>
  </si>
  <si>
    <t xml:space="preserve">     ขาดทุนสำหรับงวด</t>
  </si>
  <si>
    <t>ต้นทุนทางการเงินจ่าย</t>
  </si>
  <si>
    <t>ค่าใช้จ่าย (รายได้) ภาษีเงินได้</t>
  </si>
  <si>
    <t>ลูกหนี้เงินให้กู้ยืมจำนำทะเบียนรถยนต์</t>
  </si>
  <si>
    <t>ลูกหนี้เงินให้กู้ยืมระยะสั้น</t>
  </si>
  <si>
    <t>สินทรัพย์หมุนเวียนอื่น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</si>
  <si>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</si>
  <si>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</si>
  <si>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</si>
  <si>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ต้นทุนขาย</t>
  </si>
  <si>
    <t>ต้นทุนการให้บริการ</t>
  </si>
  <si>
    <t>(กลับรายการ) สำรองกองทุนเงินสะสมพนักงาน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</si>
  <si>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</si>
  <si>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</si>
  <si>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กลับรายการขาดทุนจากการปรับมูลค่าสินค้า</t>
  </si>
  <si>
    <t xml:space="preserve">กลับรายการขาดทุนจากการด้อยค่าที่ดิน อาคาร และอุปกรณ์ </t>
  </si>
  <si>
    <t>รวมกำไรเบ็ดเสร็จสำหรับงวด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</si>
  <si>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</si>
  <si>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เงินสดจ่ายเพื่อซื้ออาคารและอุปกรณ์</t>
  </si>
  <si>
    <t>รวมกำไร (ขาดทุน) เบ็ดเสร็จสำหรับงวด</t>
  </si>
  <si>
    <t>กำไร (ขาดทุน) เบ็ดเสร็จสำหรับงวด</t>
  </si>
  <si>
    <t>-</t>
  </si>
  <si>
    <t>เงินให้กู้ยืมระยะสั้นแก่กิจการที่เกี่ยวข้องกัน</t>
  </si>
  <si>
    <t>สินทรัพย์รอการขาย</t>
  </si>
  <si>
    <t>เงินกู้ยืมระยะสั้นจากบุคคลหรือกิจการอื่น</t>
  </si>
  <si>
    <t>หนี้สินภาษีเงินได้รอการตัดบัญชี</t>
  </si>
  <si>
    <t>สำรองจากการรวมธุรกิจ</t>
  </si>
  <si>
    <t xml:space="preserve">    ภายใต้การควบคุมเดียวกัน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</si>
  <si>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</si>
  <si>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</si>
  <si>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</si>
  <si>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ที่ดินและอาคาร</t>
  </si>
  <si>
    <t xml:space="preserve">    จากสถาบันการเงินเพิ่มขึ้น (ลดลง)</t>
  </si>
  <si>
    <t>เงินสดรับจากการออกหุ้นสามัญ</t>
  </si>
  <si>
    <t>ผลกำไรจากการตีมูลค่าสินทรัพย์ใหม่</t>
  </si>
  <si>
    <t>รายการที่จะไม่ถูกจัดประเภทรายการใหม่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</si>
  <si>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</si>
  <si>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</si>
  <si>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</si>
  <si>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</si>
  <si>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</si>
  <si>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 xml:space="preserve">     กำไรเบ็ดเสร็จอื่น</t>
  </si>
  <si>
    <t>กำไรเบ็ดเสร็จสำหรับงวด</t>
  </si>
  <si>
    <t>เงินลงทุน</t>
  </si>
  <si>
    <t>รวมองค์</t>
  </si>
  <si>
    <t>ประกอบอื่นของ</t>
  </si>
  <si>
    <t>เงินลงทุนชั่วคราว</t>
  </si>
  <si>
    <t>4, 6</t>
  </si>
  <si>
    <t>รายการที่อาจถูกจัดประเภทใหม่ไว้ในกำไร</t>
  </si>
  <si>
    <t xml:space="preserve">   หรือขาดทุนในภายหลัง</t>
  </si>
  <si>
    <t>ค่าใช้จ่ายภาษีเงินได้</t>
  </si>
  <si>
    <t>ผลกำไรจากการตีมูลค่าที่ดินและอาคารใหม่</t>
  </si>
  <si>
    <t>องค์ประกอบอื่นของ</t>
  </si>
  <si>
    <t>กำไรขาดทุนเบ็ดเสร็จอื่นสำหรับงวด - สุทธิจากภาษี</t>
  </si>
  <si>
    <t>เงินสดรับจากการขายอุปกรณ์</t>
  </si>
  <si>
    <t>5, 10</t>
  </si>
  <si>
    <t>เงินกู้ยืมระยะสั้นจากบุคคลหรือกิจการอื่นลดลง</t>
  </si>
  <si>
    <t>กำไรจากการจำหน่ายที่ดิน อาคาร และอุปกรณ์</t>
  </si>
  <si>
    <t>งบแสดงการเปลี่ยนแปลงส่วนของผู้ถือหุ้น (ไม่ได้ตรวจสอบ)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</si>
  <si>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</si>
  <si>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</si>
  <si>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ผลกำไรจากการวัดมูลค่าเงินลงทุนเผื่อขาย</t>
  </si>
  <si>
    <t>เผื่อขาย</t>
  </si>
  <si>
    <t>กำไรจากการขายเงินลงทุน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</si>
</sst>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87" formatCode="_(* #,##0_);_(* \(#,##0\);_(* &quot; -    &quot;_);_(@_)"/>
    <numFmt numFmtId="188" formatCode="_(* #,##0_);_(* \(#,##0\);_(* &quot;-&quot;??_);_(@_)"/>
    <numFmt numFmtId="189" formatCode="_(* #,##0.0000_);_(* \(#,##0.0000\);_(* &quot;-&quot;????_);_(@_)"/>
    <numFmt numFmtId="190" formatCode="_(* #,##0_);_(* \(#,##0\);_(* &quot;-&quot;????_);_(@_)"/>
  </numFmts>
  <fonts count="18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5"/>
      <color indexed="8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38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/>
    <xf numFmtId="0" fontId="4" fillId="0" borderId="0" xfId="2" applyFont="1" applyFill="1" applyAlignment="1"/>
    <xf numFmtId="0" fontId="4" fillId="0" borderId="0" xfId="3" applyFont="1" applyFill="1" applyAlignment="1"/>
    <xf numFmtId="41" fontId="4" fillId="0" borderId="0" xfId="3" applyNumberFormat="1" applyFont="1" applyFill="1" applyAlignment="1"/>
    <xf numFmtId="41" fontId="4" fillId="0" borderId="0" xfId="3" applyNumberFormat="1" applyFont="1" applyFill="1" applyBorder="1" applyAlignment="1"/>
    <xf numFmtId="0" fontId="4" fillId="0" borderId="0" xfId="3" applyNumberFormat="1" applyFont="1" applyFill="1" applyBorder="1" applyAlignment="1">
      <alignment horizontal="center"/>
    </xf>
    <xf numFmtId="43" fontId="7" fillId="0" borderId="0" xfId="3" applyNumberFormat="1" applyFont="1" applyFill="1"/>
    <xf numFmtId="188" fontId="7" fillId="0" borderId="0" xfId="3" applyNumberFormat="1" applyFont="1" applyFill="1"/>
    <xf numFmtId="41" fontId="4" fillId="0" borderId="0" xfId="0" applyNumberFormat="1" applyFont="1" applyFill="1" applyAlignment="1"/>
    <xf numFmtId="0" fontId="6" fillId="2" borderId="0" xfId="0" applyFont="1" applyFill="1" applyAlignment="1">
      <alignment horizontal="left"/>
    </xf>
    <xf numFmtId="4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right"/>
    </xf>
    <xf numFmtId="0" fontId="4" fillId="2" borderId="0" xfId="0" applyFont="1" applyFill="1" applyAlignment="1"/>
    <xf numFmtId="41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Border="1" applyAlignment="1">
      <alignment horizontal="left"/>
    </xf>
    <xf numFmtId="0" fontId="6" fillId="2" borderId="0" xfId="0" applyFont="1" applyFill="1" applyAlignment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0" fontId="4" fillId="0" borderId="0" xfId="2" applyFont="1" applyFill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8" fillId="0" borderId="0" xfId="0" applyNumberFormat="1" applyFont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wrapText="1"/>
    </xf>
    <xf numFmtId="15" fontId="6" fillId="0" borderId="0" xfId="0" applyNumberFormat="1" applyFont="1" applyAlignment="1">
      <alignment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 wrapText="1"/>
    </xf>
    <xf numFmtId="41" fontId="6" fillId="0" borderId="0" xfId="0" applyNumberFormat="1" applyFont="1" applyFill="1" applyBorder="1" applyAlignment="1">
      <alignment horizontal="left" vertical="center" wrapText="1"/>
    </xf>
    <xf numFmtId="41" fontId="4" fillId="0" borderId="0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0" fontId="6" fillId="0" borderId="0" xfId="0" quotePrefix="1" applyFont="1" applyFill="1" applyAlignment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1" fontId="6" fillId="0" borderId="0" xfId="0" applyNumberFormat="1" applyFont="1" applyFill="1"/>
    <xf numFmtId="0" fontId="5" fillId="0" borderId="0" xfId="0" quotePrefix="1" applyFont="1" applyFill="1" applyAlignment="1"/>
    <xf numFmtId="41" fontId="4" fillId="0" borderId="0" xfId="0" applyNumberFormat="1" applyFont="1" applyFill="1" applyAlignment="1">
      <alignment horizontal="center"/>
    </xf>
    <xf numFmtId="41" fontId="6" fillId="0" borderId="4" xfId="0" applyNumberFormat="1" applyFont="1" applyFill="1" applyBorder="1"/>
    <xf numFmtId="41" fontId="4" fillId="0" borderId="4" xfId="0" applyNumberFormat="1" applyFont="1" applyFill="1" applyBorder="1"/>
    <xf numFmtId="41" fontId="4" fillId="0" borderId="0" xfId="0" applyNumberFormat="1" applyFont="1" applyFill="1" applyBorder="1"/>
    <xf numFmtId="41" fontId="6" fillId="0" borderId="5" xfId="0" applyNumberFormat="1" applyFont="1" applyFill="1" applyBorder="1"/>
    <xf numFmtId="41" fontId="6" fillId="0" borderId="0" xfId="0" applyNumberFormat="1" applyFont="1" applyFill="1" applyBorder="1"/>
    <xf numFmtId="0" fontId="5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41" fontId="4" fillId="0" borderId="1" xfId="0" applyNumberFormat="1" applyFont="1" applyFill="1" applyBorder="1"/>
    <xf numFmtId="41" fontId="4" fillId="0" borderId="1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 vertical="center" wrapText="1"/>
    </xf>
    <xf numFmtId="37" fontId="4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88" fontId="4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left" vertical="center" wrapText="1"/>
    </xf>
    <xf numFmtId="0" fontId="0" fillId="0" borderId="0" xfId="3" applyFont="1" applyFill="1" applyAlignment="1"/>
    <xf numFmtId="0" fontId="0" fillId="0" borderId="0" xfId="0" applyFill="1" applyAlignment="1"/>
    <xf numFmtId="0" fontId="0" fillId="0" borderId="0" xfId="2" applyFont="1" applyFill="1" applyAlignment="1"/>
    <xf numFmtId="43" fontId="6" fillId="0" borderId="0" xfId="1" applyFont="1" applyFill="1" applyBorder="1"/>
    <xf numFmtId="43" fontId="6" fillId="0" borderId="5" xfId="1" applyFont="1" applyFill="1" applyBorder="1"/>
    <xf numFmtId="37" fontId="4" fillId="0" borderId="5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41" fontId="4" fillId="2" borderId="0" xfId="0" applyNumberFormat="1" applyFont="1" applyFill="1" applyAlignment="1">
      <alignment vertical="center" wrapText="1"/>
    </xf>
    <xf numFmtId="0" fontId="2" fillId="0" borderId="0" xfId="3" applyFont="1" applyFill="1" applyAlignment="1"/>
    <xf numFmtId="41" fontId="6" fillId="0" borderId="3" xfId="3" applyNumberFormat="1" applyFont="1" applyFill="1" applyBorder="1" applyAlignment="1"/>
    <xf numFmtId="41" fontId="6" fillId="0" borderId="0" xfId="3" applyNumberFormat="1" applyFont="1" applyFill="1" applyAlignment="1"/>
    <xf numFmtId="41" fontId="6" fillId="0" borderId="0" xfId="3" applyNumberFormat="1" applyFont="1" applyFill="1" applyBorder="1" applyAlignment="1"/>
    <xf numFmtId="43" fontId="6" fillId="0" borderId="5" xfId="1" applyFont="1" applyFill="1" applyBorder="1" applyAlignment="1"/>
    <xf numFmtId="41" fontId="6" fillId="0" borderId="0" xfId="0" applyNumberFormat="1" applyFont="1" applyFill="1" applyAlignment="1"/>
    <xf numFmtId="41" fontId="6" fillId="2" borderId="0" xfId="0" applyNumberFormat="1" applyFont="1" applyFill="1" applyAlignment="1"/>
    <xf numFmtId="0" fontId="4" fillId="0" borderId="0" xfId="0" applyFont="1" applyFill="1" applyAlignment="1">
      <alignment vertical="center" wrapText="1"/>
    </xf>
    <xf numFmtId="187" fontId="6" fillId="2" borderId="0" xfId="0" applyNumberFormat="1" applyFont="1" applyFill="1" applyBorder="1" applyAlignment="1">
      <alignment wrapText="1"/>
    </xf>
    <xf numFmtId="41" fontId="4" fillId="0" borderId="0" xfId="0" applyNumberFormat="1" applyFont="1" applyFill="1" applyBorder="1" applyAlignment="1">
      <alignment horizontal="left" wrapText="1"/>
    </xf>
    <xf numFmtId="187" fontId="4" fillId="0" borderId="0" xfId="0" applyNumberFormat="1" applyFont="1" applyFill="1" applyBorder="1" applyAlignment="1">
      <alignment horizontal="left" wrapText="1"/>
    </xf>
    <xf numFmtId="41" fontId="4" fillId="0" borderId="0" xfId="0" applyNumberFormat="1" applyFont="1" applyFill="1" applyBorder="1" applyAlignment="1">
      <alignment horizontal="right" wrapText="1"/>
    </xf>
    <xf numFmtId="187" fontId="4" fillId="0" borderId="0" xfId="0" applyNumberFormat="1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41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Border="1" applyAlignment="1">
      <alignment wrapText="1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quotePrefix="1" applyFont="1" applyFill="1" applyAlignment="1">
      <alignment horizontal="left"/>
    </xf>
    <xf numFmtId="188" fontId="6" fillId="0" borderId="5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88" fontId="4" fillId="0" borderId="0" xfId="1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0" borderId="0" xfId="0" applyFont="1" applyFill="1" applyAlignment="1"/>
    <xf numFmtId="0" fontId="6" fillId="0" borderId="0" xfId="0" applyFont="1" applyFill="1" applyBorder="1"/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vertical="center" wrapText="1"/>
    </xf>
    <xf numFmtId="0" fontId="14" fillId="2" borderId="0" xfId="0" applyFont="1" applyFill="1" applyAlignment="1"/>
    <xf numFmtId="0" fontId="15" fillId="2" borderId="0" xfId="0" applyFont="1" applyFill="1" applyAlignment="1"/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center" wrapText="1"/>
    </xf>
    <xf numFmtId="41" fontId="14" fillId="2" borderId="0" xfId="0" applyNumberFormat="1" applyFont="1" applyFill="1" applyAlignment="1">
      <alignment vertical="center" wrapText="1"/>
    </xf>
    <xf numFmtId="41" fontId="6" fillId="0" borderId="0" xfId="0" applyNumberFormat="1" applyFont="1" applyFill="1" applyBorder="1" applyAlignment="1">
      <alignment horizontal="right" vertical="center" wrapText="1"/>
    </xf>
    <xf numFmtId="189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43" fontId="4" fillId="0" borderId="0" xfId="1" applyFont="1" applyFill="1" applyBorder="1"/>
    <xf numFmtId="41" fontId="12" fillId="0" borderId="0" xfId="0" applyNumberFormat="1" applyFont="1" applyFill="1" applyBorder="1"/>
    <xf numFmtId="0" fontId="12" fillId="0" borderId="0" xfId="0" applyFont="1" applyFill="1" applyBorder="1"/>
    <xf numFmtId="41" fontId="4" fillId="0" borderId="5" xfId="0" applyNumberFormat="1" applyFont="1" applyFill="1" applyBorder="1" applyAlignment="1">
      <alignment horizontal="center"/>
    </xf>
    <xf numFmtId="41" fontId="14" fillId="0" borderId="0" xfId="0" applyNumberFormat="1" applyFont="1" applyFill="1" applyBorder="1"/>
    <xf numFmtId="0" fontId="14" fillId="0" borderId="0" xfId="0" applyFont="1" applyFill="1" applyBorder="1"/>
    <xf numFmtId="41" fontId="15" fillId="0" borderId="0" xfId="0" applyNumberFormat="1" applyFont="1" applyFill="1" applyBorder="1"/>
    <xf numFmtId="0" fontId="15" fillId="0" borderId="0" xfId="0" applyFont="1" applyFill="1" applyBorder="1"/>
    <xf numFmtId="37" fontId="15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4" xfId="0" applyNumberFormat="1" applyFont="1" applyFill="1" applyBorder="1" applyAlignment="1">
      <alignment horizontal="left" vertical="center" wrapText="1"/>
    </xf>
    <xf numFmtId="43" fontId="6" fillId="0" borderId="0" xfId="1" applyFont="1" applyFill="1" applyBorder="1" applyAlignment="1"/>
    <xf numFmtId="41" fontId="3" fillId="0" borderId="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left" vertical="center" wrapText="1"/>
    </xf>
    <xf numFmtId="188" fontId="4" fillId="0" borderId="0" xfId="1" applyNumberFormat="1" applyFont="1" applyFill="1" applyBorder="1" applyAlignment="1">
      <alignment horizontal="center" vertical="center"/>
    </xf>
    <xf numFmtId="188" fontId="6" fillId="0" borderId="2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horizontal="left" vertical="center"/>
    </xf>
    <xf numFmtId="188" fontId="4" fillId="0" borderId="0" xfId="1" applyNumberFormat="1" applyFont="1" applyFill="1" applyBorder="1" applyAlignment="1">
      <alignment horizontal="left" vertical="center"/>
    </xf>
    <xf numFmtId="188" fontId="6" fillId="0" borderId="3" xfId="1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189" fontId="6" fillId="0" borderId="5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/>
    </xf>
    <xf numFmtId="43" fontId="6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center" vertical="center" wrapText="1"/>
    </xf>
    <xf numFmtId="188" fontId="4" fillId="0" borderId="0" xfId="1" applyNumberFormat="1" applyFont="1" applyFill="1" applyBorder="1" applyAlignment="1">
      <alignment horizontal="right" vertical="center"/>
    </xf>
    <xf numFmtId="188" fontId="0" fillId="0" borderId="0" xfId="1" applyNumberFormat="1" applyFont="1" applyFill="1" applyBorder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center" vertical="center"/>
    </xf>
    <xf numFmtId="188" fontId="6" fillId="3" borderId="0" xfId="1" applyNumberFormat="1" applyFont="1" applyFill="1" applyBorder="1" applyAlignment="1">
      <alignment horizontal="left" vertical="center"/>
    </xf>
    <xf numFmtId="188" fontId="6" fillId="0" borderId="3" xfId="1" applyNumberFormat="1" applyFont="1" applyFill="1" applyBorder="1" applyAlignment="1">
      <alignment horizontal="left" vertical="center"/>
    </xf>
    <xf numFmtId="188" fontId="4" fillId="0" borderId="1" xfId="1" applyNumberFormat="1" applyFont="1" applyFill="1" applyBorder="1" applyAlignment="1">
      <alignment horizontal="left"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3" xfId="1" applyNumberFormat="1" applyFont="1" applyFill="1" applyBorder="1" applyAlignment="1">
      <alignment vertical="center"/>
    </xf>
    <xf numFmtId="188" fontId="6" fillId="0" borderId="2" xfId="1" applyNumberFormat="1" applyFont="1" applyFill="1" applyBorder="1" applyAlignment="1">
      <alignment horizontal="center" vertical="center"/>
    </xf>
    <xf numFmtId="188" fontId="6" fillId="3" borderId="0" xfId="1" applyNumberFormat="1" applyFont="1" applyFill="1" applyBorder="1" applyAlignment="1">
      <alignment vertical="center"/>
    </xf>
    <xf numFmtId="188" fontId="6" fillId="0" borderId="2" xfId="1" applyNumberFormat="1" applyFont="1" applyFill="1" applyBorder="1" applyAlignment="1">
      <alignment horizontal="left" vertical="top"/>
    </xf>
    <xf numFmtId="188" fontId="4" fillId="3" borderId="0" xfId="1" applyNumberFormat="1" applyFont="1" applyFill="1" applyBorder="1" applyAlignment="1">
      <alignment horizontal="left" vertical="center"/>
    </xf>
    <xf numFmtId="188" fontId="6" fillId="3" borderId="3" xfId="1" applyNumberFormat="1" applyFont="1" applyFill="1" applyBorder="1" applyAlignment="1">
      <alignment horizontal="left" vertical="center"/>
    </xf>
    <xf numFmtId="41" fontId="6" fillId="3" borderId="0" xfId="0" applyNumberFormat="1" applyFont="1" applyFill="1" applyBorder="1" applyAlignment="1">
      <alignment horizontal="left" vertical="center"/>
    </xf>
    <xf numFmtId="37" fontId="6" fillId="3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horizontal="left" vertical="center"/>
    </xf>
    <xf numFmtId="43" fontId="6" fillId="0" borderId="0" xfId="1" applyFont="1" applyFill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left"/>
    </xf>
    <xf numFmtId="0" fontId="6" fillId="0" borderId="0" xfId="3" applyFont="1" applyFill="1" applyAlignment="1"/>
    <xf numFmtId="0" fontId="4" fillId="0" borderId="0" xfId="3" applyFont="1" applyFill="1" applyBorder="1" applyAlignment="1"/>
    <xf numFmtId="37" fontId="4" fillId="0" borderId="0" xfId="3" applyNumberFormat="1" applyFont="1" applyFill="1" applyAlignment="1"/>
    <xf numFmtId="43" fontId="4" fillId="0" borderId="0" xfId="0" applyNumberFormat="1" applyFont="1" applyFill="1" applyBorder="1" applyAlignment="1">
      <alignment horizontal="center" vertical="center"/>
    </xf>
    <xf numFmtId="188" fontId="4" fillId="0" borderId="0" xfId="1" applyNumberFormat="1" applyFont="1" applyFill="1" applyAlignment="1"/>
    <xf numFmtId="188" fontId="4" fillId="0" borderId="0" xfId="0" applyNumberFormat="1" applyFont="1" applyFill="1" applyBorder="1" applyAlignment="1">
      <alignment horizontal="center" vertical="center"/>
    </xf>
    <xf numFmtId="43" fontId="4" fillId="0" borderId="0" xfId="3" applyNumberFormat="1" applyFont="1" applyFill="1" applyAlignment="1"/>
    <xf numFmtId="41" fontId="4" fillId="0" borderId="1" xfId="3" applyNumberFormat="1" applyFont="1" applyFill="1" applyBorder="1" applyAlignment="1"/>
    <xf numFmtId="37" fontId="6" fillId="0" borderId="0" xfId="3" applyNumberFormat="1" applyFont="1" applyFill="1" applyAlignment="1"/>
    <xf numFmtId="41" fontId="4" fillId="0" borderId="0" xfId="3" applyNumberFormat="1" applyFont="1" applyFill="1" applyBorder="1" applyAlignment="1">
      <alignment horizontal="centerContinuous"/>
    </xf>
    <xf numFmtId="0" fontId="4" fillId="0" borderId="0" xfId="3" applyFont="1" applyFill="1" applyBorder="1" applyAlignment="1">
      <alignment horizontal="centerContinuous"/>
    </xf>
    <xf numFmtId="0" fontId="3" fillId="0" borderId="0" xfId="3" applyFont="1" applyFill="1" applyAlignment="1">
      <alignment horizontal="center"/>
    </xf>
    <xf numFmtId="41" fontId="6" fillId="0" borderId="5" xfId="3" applyNumberFormat="1" applyFont="1" applyFill="1" applyBorder="1" applyAlignment="1"/>
    <xf numFmtId="37" fontId="7" fillId="0" borderId="0" xfId="3" applyNumberFormat="1" applyFont="1" applyFill="1" applyAlignment="1"/>
    <xf numFmtId="0" fontId="4" fillId="0" borderId="5" xfId="3" applyFont="1" applyFill="1" applyBorder="1" applyAlignment="1"/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/>
    <cellStyle name="Normal_SIN747-Financial statement-Eng-Q1'10 (thousand baht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tabSelected="1" view="pageBreakPreview" zoomScale="70" zoomScaleNormal="85" zoomScaleSheetLayoutView="70" workbookViewId="0">
      <pane xSplit="1" topLeftCell="B1" activePane="topRight" state="frozen"/>
      <selection activeCell="A7" sqref="A7"/>
      <selection pane="topRight" activeCell="D28" sqref="D28"/>
    </sheetView>
  </sheetViews>
  <sheetFormatPr defaultColWidth="9.109375" defaultRowHeight="20.25" customHeight="1" x14ac:dyDescent="0.55000000000000004"/>
  <cols>
    <col min="1" max="1" width="37.5546875" style="12" customWidth="1"/>
    <col min="2" max="2" width="8.109375" style="57" customWidth="1"/>
    <col min="3" max="3" width="1" style="12" customWidth="1"/>
    <col min="4" max="4" width="14" style="12" customWidth="1"/>
    <col min="5" max="5" width="1" style="12" customWidth="1"/>
    <col min="6" max="6" width="14.88671875" style="12" customWidth="1"/>
    <col min="7" max="7" width="1" style="12" customWidth="1"/>
    <col min="8" max="8" width="14" style="12" customWidth="1"/>
    <col min="9" max="9" width="1" style="12" customWidth="1"/>
    <col min="10" max="10" width="14.88671875" style="12" customWidth="1"/>
    <col min="11" max="11" width="6.88671875" style="12" customWidth="1"/>
    <col min="12" max="16384" width="9.109375" style="12"/>
  </cols>
  <sheetData>
    <row r="1" spans="1:26" s="127" customFormat="1" ht="21.75" customHeight="1" x14ac:dyDescent="0.6">
      <c r="A1" s="117" t="s">
        <v>0</v>
      </c>
      <c r="B1" s="126"/>
    </row>
    <row r="2" spans="1:26" s="127" customFormat="1" ht="21.75" customHeight="1" x14ac:dyDescent="0.6">
      <c r="A2" s="128" t="s">
        <v>72</v>
      </c>
      <c r="B2" s="126"/>
    </row>
    <row r="3" spans="1:26" ht="21.75" customHeight="1" x14ac:dyDescent="0.6">
      <c r="A3" s="6"/>
    </row>
    <row r="4" spans="1:26" ht="21.75" customHeight="1" x14ac:dyDescent="0.6">
      <c r="D4" s="229" t="s">
        <v>1</v>
      </c>
      <c r="E4" s="229"/>
      <c r="F4" s="229"/>
      <c r="G4" s="173"/>
      <c r="H4" s="229" t="s">
        <v>2</v>
      </c>
      <c r="I4" s="229"/>
      <c r="J4" s="229"/>
    </row>
    <row r="5" spans="1:26" ht="21.75" customHeight="1" x14ac:dyDescent="0.6">
      <c r="A5" s="128" t="s">
        <v>3</v>
      </c>
      <c r="B5" s="174"/>
      <c r="C5" s="2"/>
      <c r="D5" s="175" t="s">
        <v>108</v>
      </c>
      <c r="E5" s="175"/>
      <c r="F5" s="175" t="s">
        <v>40</v>
      </c>
      <c r="G5" s="2"/>
      <c r="H5" s="175" t="s">
        <v>108</v>
      </c>
      <c r="I5" s="175"/>
      <c r="J5" s="175" t="s">
        <v>40</v>
      </c>
    </row>
    <row r="6" spans="1:26" ht="21.75" customHeight="1" x14ac:dyDescent="0.6">
      <c r="A6" s="6"/>
      <c r="B6" s="174" t="s">
        <v>4</v>
      </c>
      <c r="C6" s="2"/>
      <c r="D6" s="175">
        <v>2562</v>
      </c>
      <c r="E6" s="175"/>
      <c r="F6" s="175">
        <v>2561</v>
      </c>
      <c r="G6" s="2"/>
      <c r="H6" s="175">
        <v>2562</v>
      </c>
      <c r="I6" s="175"/>
      <c r="J6" s="175">
        <v>2561</v>
      </c>
    </row>
    <row r="7" spans="1:26" ht="21.75" customHeight="1" x14ac:dyDescent="0.6">
      <c r="A7" s="11"/>
      <c r="B7" s="174"/>
      <c r="D7" s="175" t="s">
        <v>41</v>
      </c>
      <c r="E7" s="175"/>
      <c r="F7" s="175"/>
      <c r="G7" s="175"/>
      <c r="H7" s="175" t="s">
        <v>41</v>
      </c>
      <c r="I7" s="175"/>
      <c r="J7" s="175"/>
    </row>
    <row r="8" spans="1:26" ht="21.75" customHeight="1" x14ac:dyDescent="0.6">
      <c r="A8" s="11"/>
      <c r="B8" s="175"/>
      <c r="D8" s="230" t="s">
        <v>5</v>
      </c>
      <c r="E8" s="230"/>
      <c r="F8" s="230"/>
      <c r="G8" s="230"/>
      <c r="H8" s="230"/>
      <c r="I8" s="230"/>
      <c r="J8" s="230"/>
    </row>
    <row r="9" spans="1:26" ht="21.75" customHeight="1" x14ac:dyDescent="0.6">
      <c r="A9" s="59" t="s">
        <v>6</v>
      </c>
      <c r="B9" s="60"/>
      <c r="C9" s="5"/>
      <c r="D9" s="5"/>
      <c r="E9" s="5"/>
      <c r="F9" s="5"/>
      <c r="G9" s="5"/>
      <c r="H9" s="22"/>
      <c r="I9" s="5"/>
      <c r="J9" s="22"/>
    </row>
    <row r="10" spans="1:26" ht="21.75" customHeight="1" x14ac:dyDescent="0.55000000000000004">
      <c r="A10" s="4" t="s">
        <v>7</v>
      </c>
      <c r="B10" s="60"/>
      <c r="C10" s="5"/>
      <c r="D10" s="22">
        <v>342825</v>
      </c>
      <c r="E10" s="27"/>
      <c r="F10" s="22">
        <v>289264</v>
      </c>
      <c r="G10" s="27"/>
      <c r="H10" s="22">
        <v>145928</v>
      </c>
      <c r="I10" s="27"/>
      <c r="J10" s="22">
        <v>155324</v>
      </c>
      <c r="T10" s="61"/>
      <c r="U10" s="61"/>
      <c r="V10" s="61"/>
      <c r="W10" s="61"/>
      <c r="X10" s="61"/>
      <c r="Y10" s="61"/>
      <c r="Z10" s="61"/>
    </row>
    <row r="11" spans="1:26" ht="21.75" customHeight="1" x14ac:dyDescent="0.55000000000000004">
      <c r="A11" s="4" t="s">
        <v>171</v>
      </c>
      <c r="B11" s="60">
        <v>5</v>
      </c>
      <c r="C11" s="5"/>
      <c r="D11" s="22">
        <v>1153498</v>
      </c>
      <c r="E11" s="27"/>
      <c r="F11" s="140">
        <v>0</v>
      </c>
      <c r="G11" s="27"/>
      <c r="H11" s="22">
        <v>1153498</v>
      </c>
      <c r="I11" s="27"/>
      <c r="J11" s="140">
        <v>0</v>
      </c>
      <c r="T11" s="61"/>
      <c r="U11" s="61"/>
      <c r="V11" s="61"/>
      <c r="W11" s="61"/>
      <c r="X11" s="61"/>
      <c r="Y11" s="61"/>
      <c r="Z11" s="61"/>
    </row>
    <row r="12" spans="1:26" ht="21.75" customHeight="1" x14ac:dyDescent="0.55000000000000004">
      <c r="A12" s="5" t="s">
        <v>77</v>
      </c>
      <c r="B12" s="60" t="s">
        <v>172</v>
      </c>
      <c r="C12" s="5"/>
      <c r="D12" s="22">
        <v>1931</v>
      </c>
      <c r="E12" s="27"/>
      <c r="F12" s="22">
        <v>12734</v>
      </c>
      <c r="G12" s="27"/>
      <c r="H12" s="22">
        <v>489901</v>
      </c>
      <c r="I12" s="27"/>
      <c r="J12" s="22">
        <v>131575</v>
      </c>
      <c r="T12" s="61"/>
      <c r="U12" s="61"/>
      <c r="V12" s="61"/>
      <c r="W12" s="61"/>
      <c r="X12" s="61"/>
      <c r="Y12" s="61"/>
      <c r="Z12" s="61"/>
    </row>
    <row r="13" spans="1:26" ht="21.75" customHeight="1" x14ac:dyDescent="0.55000000000000004">
      <c r="A13" s="5" t="s">
        <v>96</v>
      </c>
      <c r="B13" s="60"/>
      <c r="C13" s="5"/>
      <c r="D13" s="5"/>
      <c r="E13" s="27"/>
      <c r="F13" s="5"/>
      <c r="G13" s="27"/>
      <c r="H13" s="5"/>
      <c r="I13" s="27"/>
      <c r="J13" s="5"/>
      <c r="T13" s="61"/>
      <c r="U13" s="61"/>
      <c r="V13" s="61"/>
      <c r="W13" s="61"/>
      <c r="X13" s="61"/>
      <c r="Y13" s="61"/>
      <c r="Z13" s="61"/>
    </row>
    <row r="14" spans="1:26" ht="21.75" customHeight="1" x14ac:dyDescent="0.55000000000000004">
      <c r="A14" s="12" t="s">
        <v>97</v>
      </c>
      <c r="B14" s="60">
        <v>7</v>
      </c>
      <c r="C14" s="5"/>
      <c r="D14" s="67">
        <v>1190731</v>
      </c>
      <c r="E14" s="27"/>
      <c r="F14" s="67">
        <v>1116084</v>
      </c>
      <c r="G14" s="27"/>
      <c r="H14" s="140">
        <v>0</v>
      </c>
      <c r="I14" s="27"/>
      <c r="J14" s="140">
        <v>0</v>
      </c>
      <c r="T14" s="61"/>
      <c r="U14" s="61"/>
      <c r="V14" s="61"/>
      <c r="W14" s="61"/>
      <c r="X14" s="61"/>
      <c r="Y14" s="61"/>
      <c r="Z14" s="61"/>
    </row>
    <row r="15" spans="1:26" ht="21.75" customHeight="1" x14ac:dyDescent="0.55000000000000004">
      <c r="A15" s="5" t="s">
        <v>128</v>
      </c>
      <c r="B15" s="60"/>
      <c r="C15" s="5"/>
      <c r="D15" s="67"/>
      <c r="E15" s="27"/>
      <c r="F15" s="67"/>
      <c r="G15" s="27"/>
      <c r="H15" s="67"/>
      <c r="I15" s="27"/>
      <c r="J15" s="67"/>
      <c r="T15" s="61"/>
      <c r="U15" s="61"/>
      <c r="V15" s="61"/>
      <c r="W15" s="61"/>
      <c r="X15" s="61"/>
      <c r="Y15" s="61"/>
      <c r="Z15" s="61"/>
    </row>
    <row r="16" spans="1:26" ht="21.75" customHeight="1" x14ac:dyDescent="0.55000000000000004">
      <c r="A16" s="5" t="s">
        <v>122</v>
      </c>
      <c r="B16" s="60">
        <v>8</v>
      </c>
      <c r="C16" s="5"/>
      <c r="D16" s="67">
        <v>247259</v>
      </c>
      <c r="E16" s="27"/>
      <c r="F16" s="67">
        <v>206533</v>
      </c>
      <c r="G16" s="27"/>
      <c r="H16" s="140">
        <v>0</v>
      </c>
      <c r="I16" s="27"/>
      <c r="J16" s="140">
        <v>0</v>
      </c>
      <c r="T16" s="61"/>
      <c r="U16" s="61"/>
      <c r="V16" s="61"/>
      <c r="W16" s="61"/>
      <c r="X16" s="61"/>
      <c r="Y16" s="61"/>
      <c r="Z16" s="61"/>
    </row>
    <row r="17" spans="1:26" ht="21.75" hidden="1" customHeight="1" x14ac:dyDescent="0.55000000000000004">
      <c r="A17" s="5" t="s">
        <v>129</v>
      </c>
      <c r="B17" s="60">
        <v>9</v>
      </c>
      <c r="C17" s="5"/>
      <c r="D17" s="67"/>
      <c r="E17" s="27"/>
      <c r="F17" s="67" t="s">
        <v>146</v>
      </c>
      <c r="G17" s="27"/>
      <c r="H17" s="67"/>
      <c r="I17" s="27"/>
      <c r="J17" s="67">
        <v>0</v>
      </c>
      <c r="T17" s="61"/>
      <c r="U17" s="61"/>
      <c r="V17" s="61"/>
      <c r="W17" s="61"/>
      <c r="X17" s="61"/>
      <c r="Y17" s="61"/>
      <c r="Z17" s="61"/>
    </row>
    <row r="18" spans="1:26" ht="21.75" customHeight="1" x14ac:dyDescent="0.55000000000000004">
      <c r="A18" s="5" t="s">
        <v>8</v>
      </c>
      <c r="B18" s="60">
        <v>4</v>
      </c>
      <c r="C18" s="5"/>
      <c r="D18" s="22">
        <v>224329</v>
      </c>
      <c r="E18" s="27"/>
      <c r="F18" s="22">
        <v>253251</v>
      </c>
      <c r="G18" s="27"/>
      <c r="H18" s="22">
        <v>193088</v>
      </c>
      <c r="I18" s="27"/>
      <c r="J18" s="22">
        <v>198372</v>
      </c>
      <c r="T18" s="61"/>
      <c r="U18" s="61"/>
      <c r="V18" s="61"/>
      <c r="W18" s="61"/>
      <c r="X18" s="61"/>
      <c r="Y18" s="61"/>
      <c r="Z18" s="61"/>
    </row>
    <row r="19" spans="1:26" ht="21.75" customHeight="1" x14ac:dyDescent="0.55000000000000004">
      <c r="A19" s="5" t="s">
        <v>147</v>
      </c>
      <c r="B19" s="60">
        <v>4</v>
      </c>
      <c r="C19" s="5"/>
      <c r="D19" s="140">
        <v>0</v>
      </c>
      <c r="E19" s="27"/>
      <c r="F19" s="140">
        <v>0</v>
      </c>
      <c r="G19" s="27"/>
      <c r="H19" s="141">
        <v>2335242</v>
      </c>
      <c r="I19" s="142"/>
      <c r="J19" s="141">
        <v>2895544</v>
      </c>
      <c r="T19" s="61"/>
      <c r="U19" s="61"/>
      <c r="V19" s="61"/>
      <c r="W19" s="61"/>
      <c r="X19" s="61"/>
      <c r="Y19" s="61"/>
      <c r="Z19" s="61"/>
    </row>
    <row r="20" spans="1:26" s="58" customFormat="1" ht="21.75" customHeight="1" x14ac:dyDescent="0.55000000000000004">
      <c r="A20" s="4" t="s">
        <v>9</v>
      </c>
      <c r="B20" s="60"/>
      <c r="C20" s="5"/>
      <c r="D20" s="22">
        <v>638845</v>
      </c>
      <c r="E20" s="27"/>
      <c r="F20" s="22">
        <v>640448</v>
      </c>
      <c r="G20" s="27"/>
      <c r="H20" s="22">
        <v>635187</v>
      </c>
      <c r="I20" s="27"/>
      <c r="J20" s="22">
        <v>634520</v>
      </c>
      <c r="K20" s="70"/>
      <c r="T20" s="61"/>
      <c r="U20" s="61"/>
      <c r="V20" s="61"/>
      <c r="W20" s="61"/>
      <c r="X20" s="61"/>
      <c r="Y20" s="61"/>
      <c r="Z20" s="61"/>
    </row>
    <row r="21" spans="1:26" s="58" customFormat="1" ht="21.75" customHeight="1" x14ac:dyDescent="0.55000000000000004">
      <c r="A21" s="5" t="s">
        <v>88</v>
      </c>
      <c r="B21" s="60">
        <v>4</v>
      </c>
      <c r="C21" s="5"/>
      <c r="D21" s="67">
        <v>5260</v>
      </c>
      <c r="E21" s="27"/>
      <c r="F21" s="67">
        <v>7639</v>
      </c>
      <c r="G21" s="27"/>
      <c r="H21" s="67">
        <v>36653</v>
      </c>
      <c r="I21" s="27"/>
      <c r="J21" s="67">
        <v>49633</v>
      </c>
      <c r="K21" s="70"/>
      <c r="T21" s="61"/>
      <c r="U21" s="61"/>
      <c r="V21" s="61"/>
      <c r="W21" s="61"/>
      <c r="X21" s="61"/>
      <c r="Y21" s="61"/>
      <c r="Z21" s="61"/>
    </row>
    <row r="22" spans="1:26" s="58" customFormat="1" ht="21.75" customHeight="1" x14ac:dyDescent="0.55000000000000004">
      <c r="A22" s="5" t="s">
        <v>148</v>
      </c>
      <c r="B22" s="60"/>
      <c r="C22" s="5"/>
      <c r="D22" s="67">
        <v>2803</v>
      </c>
      <c r="E22" s="27"/>
      <c r="F22" s="67">
        <v>3174</v>
      </c>
      <c r="G22" s="27"/>
      <c r="H22" s="140">
        <v>0</v>
      </c>
      <c r="I22" s="27"/>
      <c r="J22" s="140">
        <v>0</v>
      </c>
      <c r="K22" s="70"/>
      <c r="T22" s="61"/>
      <c r="U22" s="61"/>
      <c r="V22" s="61"/>
      <c r="W22" s="61"/>
      <c r="X22" s="61"/>
      <c r="Y22" s="61"/>
      <c r="Z22" s="61"/>
    </row>
    <row r="23" spans="1:26" s="58" customFormat="1" ht="21.75" customHeight="1" x14ac:dyDescent="0.6">
      <c r="A23" s="62" t="s">
        <v>10</v>
      </c>
      <c r="B23" s="60"/>
      <c r="C23" s="5"/>
      <c r="D23" s="64">
        <f>SUM(D10:D22)</f>
        <v>3807481</v>
      </c>
      <c r="E23" s="123"/>
      <c r="F23" s="64">
        <f>SUM(F10:F22)</f>
        <v>2529127</v>
      </c>
      <c r="G23" s="123"/>
      <c r="H23" s="64">
        <f>SUM(H10:H22)</f>
        <v>4989497</v>
      </c>
      <c r="I23" s="123"/>
      <c r="J23" s="64">
        <f>SUM(J10:J22)</f>
        <v>4064968</v>
      </c>
      <c r="K23" s="70"/>
      <c r="T23" s="61"/>
      <c r="U23" s="61"/>
      <c r="V23" s="61"/>
      <c r="W23" s="61"/>
      <c r="X23" s="61"/>
      <c r="Y23" s="61"/>
      <c r="Z23" s="61"/>
    </row>
    <row r="24" spans="1:26" s="58" customFormat="1" ht="21.75" customHeight="1" x14ac:dyDescent="0.55000000000000004">
      <c r="A24" s="5"/>
      <c r="B24" s="60"/>
      <c r="C24" s="5"/>
      <c r="D24" s="27"/>
      <c r="E24" s="27"/>
      <c r="F24" s="27"/>
      <c r="G24" s="27"/>
      <c r="H24" s="95"/>
      <c r="I24" s="27"/>
      <c r="J24" s="95"/>
      <c r="K24" s="70"/>
      <c r="T24" s="61"/>
      <c r="U24" s="61"/>
      <c r="V24" s="61"/>
      <c r="W24" s="61"/>
      <c r="X24" s="61"/>
      <c r="Y24" s="61"/>
      <c r="Z24" s="61"/>
    </row>
    <row r="25" spans="1:26" s="58" customFormat="1" ht="21.75" customHeight="1" x14ac:dyDescent="0.6">
      <c r="A25" s="66" t="s">
        <v>11</v>
      </c>
      <c r="B25" s="60"/>
      <c r="C25" s="5"/>
      <c r="D25" s="27"/>
      <c r="E25" s="27"/>
      <c r="F25" s="27"/>
      <c r="G25" s="27"/>
      <c r="H25" s="27"/>
      <c r="I25" s="27"/>
      <c r="J25" s="27"/>
      <c r="K25" s="70"/>
      <c r="T25" s="61"/>
      <c r="U25" s="61"/>
      <c r="V25" s="61"/>
      <c r="W25" s="61"/>
      <c r="X25" s="61"/>
      <c r="Y25" s="61"/>
      <c r="Z25" s="61"/>
    </row>
    <row r="26" spans="1:26" s="58" customFormat="1" ht="21.75" customHeight="1" x14ac:dyDescent="0.55000000000000004">
      <c r="A26" s="5" t="s">
        <v>98</v>
      </c>
      <c r="B26" s="60">
        <v>7</v>
      </c>
      <c r="C26" s="5"/>
      <c r="D26" s="67">
        <v>1038831</v>
      </c>
      <c r="E26" s="27"/>
      <c r="F26" s="67">
        <v>1169540</v>
      </c>
      <c r="G26" s="27"/>
      <c r="H26" s="140">
        <v>0</v>
      </c>
      <c r="I26" s="27"/>
      <c r="J26" s="140">
        <v>0</v>
      </c>
      <c r="K26" s="70"/>
      <c r="T26" s="61"/>
      <c r="U26" s="61"/>
      <c r="V26" s="61"/>
      <c r="W26" s="61"/>
      <c r="X26" s="61"/>
      <c r="Y26" s="61"/>
      <c r="Z26" s="61"/>
    </row>
    <row r="27" spans="1:26" s="58" customFormat="1" ht="21.75" customHeight="1" x14ac:dyDescent="0.55000000000000004">
      <c r="A27" s="5" t="s">
        <v>128</v>
      </c>
      <c r="B27" s="60">
        <v>8</v>
      </c>
      <c r="C27" s="5"/>
      <c r="D27" s="67">
        <v>793771</v>
      </c>
      <c r="E27" s="27"/>
      <c r="F27" s="67">
        <v>802176</v>
      </c>
      <c r="G27" s="27"/>
      <c r="H27" s="140">
        <v>0</v>
      </c>
      <c r="I27" s="27"/>
      <c r="J27" s="140">
        <v>0</v>
      </c>
      <c r="K27" s="70"/>
      <c r="T27" s="61"/>
      <c r="U27" s="61"/>
      <c r="V27" s="61"/>
      <c r="W27" s="61"/>
      <c r="X27" s="61"/>
      <c r="Y27" s="61"/>
      <c r="Z27" s="61"/>
    </row>
    <row r="28" spans="1:26" s="58" customFormat="1" ht="21.75" customHeight="1" x14ac:dyDescent="0.55000000000000004">
      <c r="A28" s="5" t="s">
        <v>12</v>
      </c>
      <c r="B28" s="60">
        <v>9</v>
      </c>
      <c r="C28" s="5"/>
      <c r="D28" s="140">
        <v>0</v>
      </c>
      <c r="E28" s="27"/>
      <c r="F28" s="140">
        <v>0</v>
      </c>
      <c r="G28" s="27"/>
      <c r="H28" s="67">
        <v>1458990</v>
      </c>
      <c r="I28" s="27"/>
      <c r="J28" s="22">
        <v>1458990</v>
      </c>
      <c r="K28" s="70"/>
      <c r="T28" s="61"/>
      <c r="U28" s="61"/>
      <c r="V28" s="61"/>
      <c r="W28" s="61"/>
      <c r="X28" s="61"/>
      <c r="Y28" s="61"/>
      <c r="Z28" s="61"/>
    </row>
    <row r="29" spans="1:26" s="58" customFormat="1" ht="21.75" customHeight="1" x14ac:dyDescent="0.55000000000000004">
      <c r="A29" s="5" t="s">
        <v>13</v>
      </c>
      <c r="B29" s="60"/>
      <c r="C29" s="5"/>
      <c r="D29" s="22">
        <v>2000</v>
      </c>
      <c r="E29" s="27"/>
      <c r="F29" s="22">
        <v>2000</v>
      </c>
      <c r="G29" s="27"/>
      <c r="H29" s="140">
        <v>0</v>
      </c>
      <c r="I29" s="27"/>
      <c r="J29" s="140">
        <v>0</v>
      </c>
      <c r="K29" s="70"/>
      <c r="T29" s="61"/>
      <c r="U29" s="61"/>
      <c r="V29" s="61"/>
      <c r="W29" s="61"/>
      <c r="X29" s="61"/>
      <c r="Y29" s="61"/>
      <c r="Z29" s="61"/>
    </row>
    <row r="30" spans="1:26" s="58" customFormat="1" ht="21.75" customHeight="1" x14ac:dyDescent="0.55000000000000004">
      <c r="A30" s="5" t="s">
        <v>14</v>
      </c>
      <c r="B30" s="60">
        <v>10</v>
      </c>
      <c r="C30" s="5"/>
      <c r="D30" s="22">
        <v>428709</v>
      </c>
      <c r="E30" s="27"/>
      <c r="F30" s="22">
        <v>429808</v>
      </c>
      <c r="G30" s="27"/>
      <c r="H30" s="22">
        <v>419503</v>
      </c>
      <c r="I30" s="27"/>
      <c r="J30" s="22">
        <v>415480</v>
      </c>
      <c r="K30" s="70"/>
      <c r="T30" s="61"/>
      <c r="U30" s="61"/>
      <c r="V30" s="61"/>
      <c r="W30" s="61"/>
      <c r="X30" s="61"/>
      <c r="Y30" s="61"/>
      <c r="Z30" s="61"/>
    </row>
    <row r="31" spans="1:26" s="129" customFormat="1" ht="21.75" customHeight="1" x14ac:dyDescent="0.6">
      <c r="A31" s="5" t="s">
        <v>78</v>
      </c>
      <c r="B31" s="60"/>
      <c r="C31" s="5"/>
      <c r="D31" s="22">
        <v>5608</v>
      </c>
      <c r="E31" s="27"/>
      <c r="F31" s="22">
        <v>7270</v>
      </c>
      <c r="G31" s="27"/>
      <c r="H31" s="22">
        <v>5608</v>
      </c>
      <c r="I31" s="27"/>
      <c r="J31" s="22">
        <v>7270</v>
      </c>
      <c r="T31" s="61"/>
      <c r="U31" s="61"/>
      <c r="V31" s="61"/>
      <c r="W31" s="61"/>
      <c r="X31" s="61"/>
      <c r="Y31" s="61"/>
      <c r="Z31" s="61"/>
    </row>
    <row r="32" spans="1:26" s="58" customFormat="1" ht="21.75" customHeight="1" x14ac:dyDescent="0.55000000000000004">
      <c r="A32" s="5" t="s">
        <v>15</v>
      </c>
      <c r="B32" s="60"/>
      <c r="C32" s="5"/>
      <c r="D32" s="22">
        <v>53117</v>
      </c>
      <c r="E32" s="27"/>
      <c r="F32" s="22">
        <v>54874</v>
      </c>
      <c r="G32" s="27"/>
      <c r="H32" s="22">
        <v>48736</v>
      </c>
      <c r="I32" s="27"/>
      <c r="J32" s="22">
        <v>49988</v>
      </c>
      <c r="T32" s="61"/>
      <c r="U32" s="61"/>
      <c r="V32" s="61"/>
      <c r="W32" s="61"/>
      <c r="X32" s="61"/>
      <c r="Y32" s="61"/>
      <c r="Z32" s="61"/>
    </row>
    <row r="33" spans="1:26" s="58" customFormat="1" ht="21.75" customHeight="1" x14ac:dyDescent="0.55000000000000004">
      <c r="A33" s="5" t="s">
        <v>16</v>
      </c>
      <c r="B33" s="60">
        <v>11</v>
      </c>
      <c r="C33" s="5"/>
      <c r="D33" s="22">
        <v>81808</v>
      </c>
      <c r="E33" s="27"/>
      <c r="F33" s="22">
        <v>83867</v>
      </c>
      <c r="G33" s="27"/>
      <c r="H33" s="140">
        <v>0</v>
      </c>
      <c r="I33" s="27"/>
      <c r="J33" s="22">
        <v>2618</v>
      </c>
      <c r="T33" s="61"/>
      <c r="U33" s="61"/>
      <c r="V33" s="61"/>
      <c r="W33" s="61"/>
      <c r="X33" s="61"/>
      <c r="Y33" s="61"/>
      <c r="Z33" s="61"/>
    </row>
    <row r="34" spans="1:26" s="58" customFormat="1" ht="21.75" customHeight="1" x14ac:dyDescent="0.55000000000000004">
      <c r="A34" s="5" t="s">
        <v>17</v>
      </c>
      <c r="B34" s="60"/>
      <c r="C34" s="5"/>
      <c r="D34" s="22">
        <v>14200</v>
      </c>
      <c r="E34" s="27"/>
      <c r="F34" s="22">
        <v>13876</v>
      </c>
      <c r="G34" s="27"/>
      <c r="H34" s="22">
        <v>13175</v>
      </c>
      <c r="I34" s="27"/>
      <c r="J34" s="22">
        <v>13107</v>
      </c>
      <c r="K34" s="70"/>
      <c r="T34" s="61"/>
      <c r="U34" s="61"/>
      <c r="V34" s="61"/>
      <c r="W34" s="61"/>
      <c r="X34" s="61"/>
      <c r="Y34" s="61"/>
      <c r="Z34" s="61"/>
    </row>
    <row r="35" spans="1:26" s="58" customFormat="1" ht="21.75" customHeight="1" x14ac:dyDescent="0.6">
      <c r="A35" s="6" t="s">
        <v>18</v>
      </c>
      <c r="B35" s="124"/>
      <c r="C35" s="5"/>
      <c r="D35" s="68">
        <f>SUM(D26:D34)</f>
        <v>2418044</v>
      </c>
      <c r="E35" s="123"/>
      <c r="F35" s="68">
        <f>SUM(F26:F34)</f>
        <v>2563411</v>
      </c>
      <c r="G35" s="123"/>
      <c r="H35" s="68">
        <f>SUM(H26:H34)</f>
        <v>1946012</v>
      </c>
      <c r="I35" s="123"/>
      <c r="J35" s="68">
        <f>SUM(J26:J34)</f>
        <v>1947453</v>
      </c>
      <c r="K35" s="70"/>
      <c r="T35" s="61"/>
      <c r="U35" s="61"/>
      <c r="V35" s="61"/>
      <c r="W35" s="61"/>
      <c r="X35" s="61"/>
      <c r="Y35" s="61"/>
      <c r="Z35" s="61"/>
    </row>
    <row r="36" spans="1:26" s="58" customFormat="1" ht="21.75" customHeight="1" x14ac:dyDescent="0.6">
      <c r="A36" s="6"/>
      <c r="B36" s="124"/>
      <c r="C36" s="5"/>
      <c r="D36" s="69"/>
      <c r="E36" s="27"/>
      <c r="F36" s="69"/>
      <c r="G36" s="27"/>
      <c r="H36" s="69"/>
      <c r="I36" s="27"/>
      <c r="J36" s="69"/>
      <c r="K36" s="70"/>
      <c r="T36" s="61"/>
      <c r="U36" s="61"/>
      <c r="V36" s="61"/>
      <c r="W36" s="61"/>
      <c r="X36" s="61"/>
      <c r="Y36" s="61"/>
      <c r="Z36" s="61"/>
    </row>
    <row r="37" spans="1:26" s="58" customFormat="1" ht="22.8" thickBot="1" x14ac:dyDescent="0.65">
      <c r="A37" s="6" t="s">
        <v>19</v>
      </c>
      <c r="B37" s="124"/>
      <c r="C37" s="5"/>
      <c r="D37" s="71">
        <f>D23+D35</f>
        <v>6225525</v>
      </c>
      <c r="E37" s="123"/>
      <c r="F37" s="71">
        <f>F23+F35</f>
        <v>5092538</v>
      </c>
      <c r="G37" s="123"/>
      <c r="H37" s="71">
        <f>H23+H35</f>
        <v>6935509</v>
      </c>
      <c r="I37" s="123"/>
      <c r="J37" s="71">
        <f>J23+J35</f>
        <v>6012421</v>
      </c>
      <c r="K37" s="70"/>
      <c r="T37" s="61"/>
      <c r="U37" s="61"/>
      <c r="V37" s="61"/>
      <c r="W37" s="61"/>
      <c r="X37" s="61"/>
      <c r="Y37" s="61"/>
      <c r="Z37" s="61"/>
    </row>
    <row r="38" spans="1:26" s="58" customFormat="1" ht="21.75" customHeight="1" thickTop="1" x14ac:dyDescent="0.55000000000000004">
      <c r="A38" s="2"/>
      <c r="B38" s="174"/>
      <c r="D38" s="35"/>
      <c r="E38" s="70"/>
      <c r="F38" s="35"/>
      <c r="G38" s="35"/>
      <c r="H38" s="35"/>
      <c r="I38" s="125"/>
      <c r="J38" s="35"/>
      <c r="K38" s="70"/>
      <c r="T38" s="61"/>
      <c r="U38" s="61"/>
      <c r="V38" s="61"/>
      <c r="W38" s="61"/>
      <c r="X38" s="61"/>
      <c r="Y38" s="61"/>
      <c r="Z38" s="61"/>
    </row>
    <row r="39" spans="1:26" s="58" customFormat="1" ht="21.75" customHeight="1" x14ac:dyDescent="0.55000000000000004">
      <c r="A39" s="2"/>
      <c r="B39" s="174"/>
      <c r="D39" s="35"/>
      <c r="E39" s="70"/>
      <c r="F39" s="35"/>
      <c r="G39" s="35"/>
      <c r="H39" s="35"/>
      <c r="I39" s="125"/>
      <c r="J39" s="35"/>
      <c r="K39" s="70"/>
      <c r="T39" s="61"/>
      <c r="U39" s="61"/>
      <c r="V39" s="61"/>
      <c r="W39" s="61"/>
      <c r="X39" s="61"/>
      <c r="Y39" s="61"/>
      <c r="Z39" s="61"/>
    </row>
    <row r="40" spans="1:26" s="58" customFormat="1" ht="21.75" customHeight="1" x14ac:dyDescent="0.55000000000000004">
      <c r="B40" s="175"/>
      <c r="T40" s="61"/>
      <c r="U40" s="61"/>
      <c r="V40" s="61"/>
      <c r="W40" s="61"/>
      <c r="X40" s="61"/>
      <c r="Y40" s="61"/>
      <c r="Z40" s="61"/>
    </row>
    <row r="41" spans="1:26" s="127" customFormat="1" ht="21.75" customHeight="1" x14ac:dyDescent="0.6">
      <c r="A41" s="117" t="s">
        <v>0</v>
      </c>
      <c r="B41" s="126"/>
      <c r="D41" s="12"/>
      <c r="E41" s="12"/>
      <c r="F41" s="12"/>
      <c r="G41" s="12"/>
      <c r="H41" s="12"/>
      <c r="I41" s="12"/>
      <c r="J41" s="12"/>
      <c r="T41" s="61"/>
      <c r="U41" s="61"/>
      <c r="V41" s="61"/>
      <c r="W41" s="61"/>
      <c r="X41" s="61"/>
      <c r="Y41" s="61"/>
      <c r="Z41" s="61"/>
    </row>
    <row r="42" spans="1:26" s="127" customFormat="1" ht="21.75" customHeight="1" x14ac:dyDescent="0.6">
      <c r="A42" s="128" t="s">
        <v>72</v>
      </c>
      <c r="B42" s="126"/>
      <c r="D42" s="12"/>
      <c r="E42" s="12"/>
      <c r="F42" s="12"/>
      <c r="G42" s="12"/>
      <c r="H42" s="12"/>
      <c r="I42" s="12"/>
      <c r="J42" s="12"/>
      <c r="T42" s="61"/>
      <c r="U42" s="61"/>
      <c r="V42" s="61"/>
      <c r="W42" s="61"/>
      <c r="X42" s="61"/>
      <c r="Y42" s="61"/>
      <c r="Z42" s="61"/>
    </row>
    <row r="43" spans="1:26" ht="21.75" customHeight="1" x14ac:dyDescent="0.55000000000000004">
      <c r="T43" s="61"/>
      <c r="U43" s="61"/>
      <c r="V43" s="61"/>
      <c r="W43" s="61"/>
      <c r="X43" s="61"/>
      <c r="Y43" s="61"/>
      <c r="Z43" s="61"/>
    </row>
    <row r="44" spans="1:26" ht="21.75" customHeight="1" x14ac:dyDescent="0.6">
      <c r="D44" s="229" t="s">
        <v>1</v>
      </c>
      <c r="E44" s="229"/>
      <c r="F44" s="229"/>
      <c r="G44" s="173"/>
      <c r="H44" s="229" t="s">
        <v>2</v>
      </c>
      <c r="I44" s="229"/>
      <c r="J44" s="229"/>
      <c r="T44" s="61"/>
      <c r="U44" s="61"/>
      <c r="V44" s="61"/>
      <c r="W44" s="61"/>
      <c r="X44" s="61"/>
      <c r="Y44" s="61"/>
      <c r="Z44" s="61"/>
    </row>
    <row r="45" spans="1:26" ht="26.4" customHeight="1" x14ac:dyDescent="0.6">
      <c r="A45" s="128" t="s">
        <v>20</v>
      </c>
      <c r="B45" s="174"/>
      <c r="D45" s="175" t="s">
        <v>108</v>
      </c>
      <c r="E45" s="175"/>
      <c r="F45" s="175" t="s">
        <v>40</v>
      </c>
      <c r="G45" s="2"/>
      <c r="H45" s="175" t="s">
        <v>108</v>
      </c>
      <c r="I45" s="175"/>
      <c r="J45" s="175" t="s">
        <v>40</v>
      </c>
      <c r="T45" s="61"/>
      <c r="U45" s="61"/>
      <c r="V45" s="61"/>
      <c r="W45" s="61"/>
      <c r="X45" s="61"/>
      <c r="Y45" s="61"/>
      <c r="Z45" s="61"/>
    </row>
    <row r="46" spans="1:26" ht="21.75" customHeight="1" x14ac:dyDescent="0.6">
      <c r="A46" s="11"/>
      <c r="B46" s="174" t="s">
        <v>4</v>
      </c>
      <c r="D46" s="175">
        <v>2562</v>
      </c>
      <c r="E46" s="175"/>
      <c r="F46" s="175">
        <v>2561</v>
      </c>
      <c r="G46" s="2"/>
      <c r="H46" s="175">
        <v>2562</v>
      </c>
      <c r="I46" s="175"/>
      <c r="J46" s="175">
        <v>2561</v>
      </c>
      <c r="T46" s="61"/>
      <c r="U46" s="61"/>
      <c r="V46" s="61"/>
      <c r="W46" s="61"/>
      <c r="X46" s="61"/>
      <c r="Y46" s="61"/>
      <c r="Z46" s="61"/>
    </row>
    <row r="47" spans="1:26" ht="21.75" customHeight="1" x14ac:dyDescent="0.6">
      <c r="A47" s="11"/>
      <c r="B47" s="174"/>
      <c r="D47" s="175" t="s">
        <v>41</v>
      </c>
      <c r="E47" s="175"/>
      <c r="F47" s="175"/>
      <c r="G47" s="175"/>
      <c r="H47" s="175" t="s">
        <v>41</v>
      </c>
      <c r="I47" s="175"/>
      <c r="J47" s="175"/>
      <c r="T47" s="61"/>
      <c r="U47" s="61"/>
      <c r="V47" s="61"/>
      <c r="W47" s="61"/>
      <c r="X47" s="61"/>
      <c r="Y47" s="61"/>
      <c r="Z47" s="61"/>
    </row>
    <row r="48" spans="1:26" ht="21.75" customHeight="1" x14ac:dyDescent="0.6">
      <c r="A48" s="11"/>
      <c r="B48" s="174"/>
      <c r="D48" s="230" t="s">
        <v>5</v>
      </c>
      <c r="E48" s="230"/>
      <c r="F48" s="230"/>
      <c r="G48" s="230"/>
      <c r="H48" s="230"/>
      <c r="I48" s="230"/>
      <c r="J48" s="230"/>
      <c r="T48" s="61"/>
      <c r="U48" s="61"/>
      <c r="V48" s="61"/>
      <c r="W48" s="61"/>
      <c r="X48" s="61"/>
      <c r="Y48" s="61"/>
      <c r="Z48" s="61"/>
    </row>
    <row r="49" spans="1:26" ht="26.1" customHeight="1" x14ac:dyDescent="0.6">
      <c r="A49" s="59" t="s">
        <v>21</v>
      </c>
      <c r="B49" s="60"/>
      <c r="C49" s="5"/>
      <c r="D49" s="5"/>
      <c r="E49" s="5"/>
      <c r="F49" s="5"/>
      <c r="G49" s="5"/>
      <c r="H49" s="22"/>
      <c r="I49" s="5"/>
      <c r="J49" s="22"/>
      <c r="T49" s="61"/>
      <c r="U49" s="61"/>
      <c r="V49" s="61"/>
      <c r="W49" s="61"/>
      <c r="X49" s="61"/>
      <c r="Y49" s="61"/>
      <c r="Z49" s="61"/>
    </row>
    <row r="50" spans="1:26" ht="21.75" customHeight="1" x14ac:dyDescent="0.55000000000000004">
      <c r="A50" s="5" t="s">
        <v>102</v>
      </c>
      <c r="B50" s="60"/>
      <c r="C50" s="5"/>
      <c r="D50" s="5"/>
      <c r="E50" s="5"/>
      <c r="F50" s="5"/>
      <c r="G50" s="5"/>
      <c r="H50" s="22"/>
      <c r="I50" s="5"/>
      <c r="J50" s="22"/>
      <c r="T50" s="61"/>
      <c r="U50" s="61"/>
      <c r="V50" s="61"/>
      <c r="W50" s="61"/>
      <c r="X50" s="61"/>
      <c r="Y50" s="61"/>
      <c r="Z50" s="61"/>
    </row>
    <row r="51" spans="1:26" ht="21.75" customHeight="1" x14ac:dyDescent="0.55000000000000004">
      <c r="A51" s="5" t="s">
        <v>79</v>
      </c>
      <c r="B51" s="60">
        <v>12</v>
      </c>
      <c r="C51" s="5"/>
      <c r="D51" s="22">
        <v>3</v>
      </c>
      <c r="E51" s="27"/>
      <c r="F51" s="67">
        <v>364003</v>
      </c>
      <c r="G51" s="27"/>
      <c r="H51" s="140">
        <v>0</v>
      </c>
      <c r="I51" s="27"/>
      <c r="J51" s="67">
        <v>309000</v>
      </c>
      <c r="T51" s="61"/>
      <c r="U51" s="61"/>
      <c r="V51" s="61"/>
      <c r="W51" s="61"/>
      <c r="X51" s="61"/>
      <c r="Y51" s="61"/>
      <c r="Z51" s="61"/>
    </row>
    <row r="52" spans="1:26" ht="21.75" customHeight="1" x14ac:dyDescent="0.55000000000000004">
      <c r="A52" s="5" t="s">
        <v>92</v>
      </c>
      <c r="B52" s="60">
        <v>4</v>
      </c>
      <c r="C52" s="5"/>
      <c r="D52" s="22">
        <v>261779</v>
      </c>
      <c r="E52" s="27"/>
      <c r="F52" s="67">
        <v>348068</v>
      </c>
      <c r="G52" s="27"/>
      <c r="H52" s="27">
        <v>278801</v>
      </c>
      <c r="I52" s="27"/>
      <c r="J52" s="67">
        <v>379729</v>
      </c>
      <c r="T52" s="61"/>
      <c r="U52" s="61"/>
      <c r="V52" s="61"/>
      <c r="W52" s="61"/>
      <c r="X52" s="61"/>
      <c r="Y52" s="61"/>
      <c r="Z52" s="61"/>
    </row>
    <row r="53" spans="1:26" ht="21.75" customHeight="1" x14ac:dyDescent="0.55000000000000004">
      <c r="A53" s="5" t="s">
        <v>90</v>
      </c>
      <c r="B53" s="60">
        <v>4</v>
      </c>
      <c r="C53" s="5"/>
      <c r="D53" s="22">
        <v>189977</v>
      </c>
      <c r="E53" s="27"/>
      <c r="F53" s="67">
        <v>189133</v>
      </c>
      <c r="G53" s="27"/>
      <c r="H53" s="27">
        <v>213326</v>
      </c>
      <c r="I53" s="27"/>
      <c r="J53" s="67">
        <v>275541</v>
      </c>
      <c r="T53" s="61"/>
      <c r="U53" s="61"/>
      <c r="V53" s="61"/>
      <c r="W53" s="61"/>
      <c r="X53" s="61"/>
      <c r="Y53" s="61"/>
      <c r="Z53" s="61"/>
    </row>
    <row r="54" spans="1:26" ht="21.75" customHeight="1" x14ac:dyDescent="0.55000000000000004">
      <c r="A54" s="5" t="s">
        <v>80</v>
      </c>
      <c r="B54" s="60">
        <v>12</v>
      </c>
      <c r="C54" s="5"/>
      <c r="D54" s="122">
        <v>300000</v>
      </c>
      <c r="E54" s="27"/>
      <c r="F54" s="122">
        <v>800000</v>
      </c>
      <c r="G54" s="27"/>
      <c r="H54" s="122">
        <v>300000</v>
      </c>
      <c r="I54" s="27"/>
      <c r="J54" s="122">
        <v>800000</v>
      </c>
      <c r="T54" s="61"/>
      <c r="U54" s="61"/>
      <c r="V54" s="61"/>
      <c r="W54" s="61"/>
      <c r="X54" s="61"/>
      <c r="Y54" s="61"/>
      <c r="Z54" s="61"/>
    </row>
    <row r="55" spans="1:26" ht="21.75" customHeight="1" x14ac:dyDescent="0.55000000000000004">
      <c r="A55" s="5" t="s">
        <v>149</v>
      </c>
      <c r="B55" s="60">
        <v>12</v>
      </c>
      <c r="C55" s="5"/>
      <c r="D55" s="122">
        <v>98381</v>
      </c>
      <c r="E55" s="27"/>
      <c r="F55" s="122">
        <v>287023</v>
      </c>
      <c r="G55" s="27"/>
      <c r="H55" s="122">
        <v>98381</v>
      </c>
      <c r="I55" s="27"/>
      <c r="J55" s="122">
        <v>287023</v>
      </c>
      <c r="T55" s="61"/>
      <c r="U55" s="61"/>
      <c r="V55" s="61"/>
      <c r="W55" s="61"/>
      <c r="X55" s="61"/>
      <c r="Y55" s="61"/>
      <c r="Z55" s="61"/>
    </row>
    <row r="56" spans="1:26" ht="21.75" customHeight="1" x14ac:dyDescent="0.55000000000000004">
      <c r="A56" s="5" t="s">
        <v>93</v>
      </c>
      <c r="B56" s="60"/>
      <c r="C56" s="5"/>
      <c r="D56" s="27">
        <v>426</v>
      </c>
      <c r="E56" s="27"/>
      <c r="F56" s="67">
        <v>28110</v>
      </c>
      <c r="G56" s="27"/>
      <c r="H56" s="140">
        <v>0</v>
      </c>
      <c r="I56" s="27"/>
      <c r="J56" s="67">
        <v>28110</v>
      </c>
      <c r="T56" s="61"/>
      <c r="U56" s="61"/>
      <c r="V56" s="61"/>
      <c r="W56" s="61"/>
      <c r="X56" s="61"/>
      <c r="Y56" s="61"/>
      <c r="Z56" s="61"/>
    </row>
    <row r="57" spans="1:26" ht="21.75" customHeight="1" x14ac:dyDescent="0.55000000000000004">
      <c r="A57" s="5" t="s">
        <v>22</v>
      </c>
      <c r="B57" s="60"/>
      <c r="C57" s="5"/>
      <c r="D57" s="140">
        <v>0</v>
      </c>
      <c r="E57" s="27"/>
      <c r="F57" s="67">
        <v>5000</v>
      </c>
      <c r="G57" s="27"/>
      <c r="H57" s="140">
        <v>0</v>
      </c>
      <c r="I57" s="27"/>
      <c r="J57" s="67">
        <v>5000</v>
      </c>
      <c r="T57" s="61"/>
      <c r="U57" s="61"/>
      <c r="V57" s="61"/>
      <c r="W57" s="61"/>
      <c r="X57" s="61"/>
      <c r="Y57" s="61"/>
      <c r="Z57" s="61"/>
    </row>
    <row r="58" spans="1:26" ht="24.9" customHeight="1" x14ac:dyDescent="0.6">
      <c r="A58" s="6" t="s">
        <v>23</v>
      </c>
      <c r="B58" s="60"/>
      <c r="C58" s="5"/>
      <c r="D58" s="93">
        <f>SUM(D51:D57)</f>
        <v>850566</v>
      </c>
      <c r="E58" s="27"/>
      <c r="F58" s="93">
        <f>SUM(F51:F57)</f>
        <v>2021337</v>
      </c>
      <c r="G58" s="27"/>
      <c r="H58" s="93">
        <f>SUM(H51:H57)</f>
        <v>890508</v>
      </c>
      <c r="I58" s="27"/>
      <c r="J58" s="93">
        <f>SUM(J51:J57)</f>
        <v>2084403</v>
      </c>
      <c r="T58" s="61"/>
      <c r="U58" s="61"/>
      <c r="V58" s="61"/>
      <c r="W58" s="61"/>
      <c r="X58" s="61"/>
      <c r="Y58" s="61"/>
      <c r="Z58" s="61"/>
    </row>
    <row r="59" spans="1:26" ht="21.75" customHeight="1" x14ac:dyDescent="0.55000000000000004">
      <c r="A59" s="5"/>
      <c r="B59" s="60"/>
      <c r="C59" s="5"/>
      <c r="D59" s="95"/>
      <c r="E59" s="95"/>
      <c r="F59" s="95"/>
      <c r="G59" s="95"/>
      <c r="H59" s="95"/>
      <c r="I59" s="95"/>
      <c r="J59" s="95"/>
      <c r="T59" s="61"/>
      <c r="U59" s="61"/>
      <c r="V59" s="61"/>
      <c r="W59" s="61"/>
      <c r="X59" s="61"/>
      <c r="Y59" s="61"/>
      <c r="Z59" s="61"/>
    </row>
    <row r="60" spans="1:26" ht="24.9" customHeight="1" x14ac:dyDescent="0.6">
      <c r="A60" s="59" t="s">
        <v>24</v>
      </c>
      <c r="B60" s="60"/>
      <c r="C60" s="5"/>
      <c r="D60" s="27"/>
      <c r="E60" s="27"/>
      <c r="F60" s="27"/>
      <c r="G60" s="27"/>
      <c r="H60" s="27"/>
      <c r="I60" s="27"/>
      <c r="J60" s="27"/>
      <c r="T60" s="61"/>
      <c r="U60" s="61"/>
      <c r="V60" s="61"/>
      <c r="W60" s="61"/>
      <c r="X60" s="61"/>
      <c r="Y60" s="61"/>
      <c r="Z60" s="61"/>
    </row>
    <row r="61" spans="1:26" ht="21.75" customHeight="1" x14ac:dyDescent="0.55000000000000004">
      <c r="A61" s="5" t="s">
        <v>94</v>
      </c>
      <c r="B61" s="60">
        <v>12</v>
      </c>
      <c r="C61" s="5"/>
      <c r="D61" s="27">
        <v>2850000</v>
      </c>
      <c r="E61" s="27"/>
      <c r="F61" s="67">
        <v>1350000</v>
      </c>
      <c r="G61" s="27"/>
      <c r="H61" s="27">
        <v>2850000</v>
      </c>
      <c r="I61" s="27"/>
      <c r="J61" s="67">
        <v>1350000</v>
      </c>
      <c r="T61" s="61"/>
      <c r="U61" s="61"/>
      <c r="V61" s="61"/>
      <c r="W61" s="61"/>
      <c r="X61" s="61"/>
      <c r="Y61" s="61"/>
      <c r="Z61" s="61"/>
    </row>
    <row r="62" spans="1:26" ht="21.75" customHeight="1" x14ac:dyDescent="0.55000000000000004">
      <c r="A62" s="5" t="s">
        <v>150</v>
      </c>
      <c r="B62" s="60">
        <v>11</v>
      </c>
      <c r="C62" s="5"/>
      <c r="D62" s="140">
        <v>0</v>
      </c>
      <c r="E62" s="27"/>
      <c r="F62" s="140">
        <v>0</v>
      </c>
      <c r="G62" s="27"/>
      <c r="H62" s="27">
        <v>211</v>
      </c>
      <c r="I62" s="27"/>
      <c r="J62" s="140">
        <v>0</v>
      </c>
      <c r="T62" s="61"/>
      <c r="U62" s="61"/>
      <c r="V62" s="61"/>
      <c r="W62" s="61"/>
      <c r="X62" s="61"/>
      <c r="Y62" s="61"/>
      <c r="Z62" s="61"/>
    </row>
    <row r="63" spans="1:26" s="58" customFormat="1" ht="21.75" customHeight="1" x14ac:dyDescent="0.55000000000000004">
      <c r="A63" s="5" t="s">
        <v>103</v>
      </c>
      <c r="B63" s="60"/>
      <c r="C63" s="5"/>
      <c r="D63" s="61">
        <v>170359</v>
      </c>
      <c r="E63" s="27"/>
      <c r="F63" s="67">
        <v>139170</v>
      </c>
      <c r="G63" s="27"/>
      <c r="H63" s="27">
        <v>147318</v>
      </c>
      <c r="I63" s="27"/>
      <c r="J63" s="67">
        <v>118473</v>
      </c>
      <c r="T63" s="61"/>
      <c r="U63" s="61"/>
      <c r="V63" s="61"/>
      <c r="W63" s="61"/>
      <c r="X63" s="61"/>
      <c r="Y63" s="61"/>
      <c r="Z63" s="61"/>
    </row>
    <row r="64" spans="1:26" s="58" customFormat="1" ht="21.75" customHeight="1" x14ac:dyDescent="0.55000000000000004">
      <c r="A64" s="5" t="s">
        <v>25</v>
      </c>
      <c r="B64" s="60"/>
      <c r="C64" s="5"/>
      <c r="D64" s="61">
        <v>5136</v>
      </c>
      <c r="E64" s="27"/>
      <c r="F64" s="67">
        <v>1714</v>
      </c>
      <c r="G64" s="27"/>
      <c r="H64" s="27">
        <v>3443</v>
      </c>
      <c r="I64" s="27"/>
      <c r="J64" s="140">
        <v>0</v>
      </c>
      <c r="K64" s="70"/>
      <c r="T64" s="61"/>
      <c r="U64" s="61"/>
      <c r="V64" s="61"/>
      <c r="W64" s="61"/>
      <c r="X64" s="61"/>
      <c r="Y64" s="61"/>
      <c r="Z64" s="61"/>
    </row>
    <row r="65" spans="1:26" s="58" customFormat="1" ht="21.75" customHeight="1" x14ac:dyDescent="0.55000000000000004">
      <c r="A65" s="5" t="s">
        <v>26</v>
      </c>
      <c r="B65" s="60"/>
      <c r="C65" s="5"/>
      <c r="D65" s="61">
        <v>47971</v>
      </c>
      <c r="E65" s="27"/>
      <c r="F65" s="67">
        <v>56553</v>
      </c>
      <c r="G65" s="27"/>
      <c r="H65" s="27">
        <v>47447</v>
      </c>
      <c r="I65" s="27"/>
      <c r="J65" s="67">
        <v>55921</v>
      </c>
      <c r="K65" s="70"/>
      <c r="T65" s="61"/>
      <c r="U65" s="61"/>
      <c r="V65" s="61"/>
      <c r="W65" s="61"/>
      <c r="X65" s="61"/>
      <c r="Y65" s="61"/>
      <c r="Z65" s="61"/>
    </row>
    <row r="66" spans="1:26" s="58" customFormat="1" ht="22.5" customHeight="1" x14ac:dyDescent="0.6">
      <c r="A66" s="6" t="s">
        <v>27</v>
      </c>
      <c r="B66" s="60"/>
      <c r="C66" s="5"/>
      <c r="D66" s="93">
        <f>SUM(D61:D65)</f>
        <v>3073466</v>
      </c>
      <c r="E66" s="123"/>
      <c r="F66" s="93">
        <f>SUM(F61:F65)</f>
        <v>1547437</v>
      </c>
      <c r="G66" s="123"/>
      <c r="H66" s="93">
        <f>SUM(H61:H65)</f>
        <v>3048419</v>
      </c>
      <c r="I66" s="123"/>
      <c r="J66" s="93">
        <f>SUM(J61:J65)</f>
        <v>1524394</v>
      </c>
      <c r="K66" s="70"/>
      <c r="T66" s="61"/>
      <c r="U66" s="61"/>
      <c r="V66" s="61"/>
      <c r="W66" s="61"/>
      <c r="X66" s="61"/>
      <c r="Y66" s="61"/>
      <c r="Z66" s="61"/>
    </row>
    <row r="67" spans="1:26" s="58" customFormat="1" ht="21.75" customHeight="1" x14ac:dyDescent="0.6">
      <c r="A67" s="6"/>
      <c r="B67" s="60"/>
      <c r="C67" s="5"/>
      <c r="D67" s="27"/>
      <c r="E67" s="27"/>
      <c r="F67" s="27"/>
      <c r="G67" s="27"/>
      <c r="H67" s="27"/>
      <c r="I67" s="27"/>
      <c r="J67" s="27"/>
      <c r="K67" s="70"/>
      <c r="T67" s="61"/>
      <c r="U67" s="61"/>
      <c r="V67" s="61"/>
      <c r="W67" s="61"/>
      <c r="X67" s="61"/>
      <c r="Y67" s="61"/>
      <c r="Z67" s="61"/>
    </row>
    <row r="68" spans="1:26" s="58" customFormat="1" ht="24" customHeight="1" x14ac:dyDescent="0.6">
      <c r="A68" s="6" t="s">
        <v>28</v>
      </c>
      <c r="B68" s="60"/>
      <c r="C68" s="5"/>
      <c r="D68" s="94">
        <f>SUM(D58,D66)</f>
        <v>3924032</v>
      </c>
      <c r="E68" s="123"/>
      <c r="F68" s="94">
        <f>SUM(F58,F66)</f>
        <v>3568774</v>
      </c>
      <c r="G68" s="123"/>
      <c r="H68" s="94">
        <f>SUM(H58,H66)</f>
        <v>3938927</v>
      </c>
      <c r="I68" s="123"/>
      <c r="J68" s="94">
        <f>SUM(J58,J66)</f>
        <v>3608797</v>
      </c>
      <c r="K68" s="70"/>
      <c r="T68" s="61"/>
      <c r="U68" s="61"/>
      <c r="V68" s="61"/>
      <c r="W68" s="61"/>
      <c r="X68" s="61"/>
      <c r="Y68" s="61"/>
      <c r="Z68" s="61"/>
    </row>
    <row r="69" spans="1:26" s="58" customFormat="1" ht="21.75" customHeight="1" x14ac:dyDescent="0.55000000000000004">
      <c r="A69" s="2"/>
      <c r="B69" s="174"/>
      <c r="D69" s="35"/>
      <c r="E69" s="70"/>
      <c r="F69" s="35"/>
      <c r="G69" s="70"/>
      <c r="H69" s="35"/>
      <c r="I69" s="70"/>
      <c r="J69" s="35"/>
      <c r="K69" s="70"/>
      <c r="T69" s="61"/>
      <c r="U69" s="61"/>
      <c r="V69" s="61"/>
      <c r="W69" s="61"/>
      <c r="X69" s="61"/>
      <c r="Y69" s="61"/>
      <c r="Z69" s="61"/>
    </row>
    <row r="70" spans="1:26" s="145" customFormat="1" ht="21.75" customHeight="1" x14ac:dyDescent="0.6">
      <c r="A70" s="117" t="s">
        <v>0</v>
      </c>
      <c r="B70" s="126"/>
      <c r="C70" s="127"/>
      <c r="D70" s="12"/>
      <c r="E70" s="12"/>
      <c r="F70" s="12"/>
      <c r="G70" s="12"/>
      <c r="H70" s="12"/>
      <c r="I70" s="12"/>
      <c r="J70" s="12"/>
      <c r="K70" s="144"/>
      <c r="T70" s="61"/>
      <c r="U70" s="61"/>
      <c r="V70" s="61"/>
      <c r="W70" s="61"/>
      <c r="X70" s="61"/>
      <c r="Y70" s="61"/>
      <c r="Z70" s="61"/>
    </row>
    <row r="71" spans="1:26" s="145" customFormat="1" ht="21.75" customHeight="1" x14ac:dyDescent="0.6">
      <c r="A71" s="128" t="s">
        <v>72</v>
      </c>
      <c r="B71" s="126"/>
      <c r="C71" s="127"/>
      <c r="D71" s="12"/>
      <c r="E71" s="12"/>
      <c r="F71" s="12"/>
      <c r="G71" s="12"/>
      <c r="H71" s="12"/>
      <c r="I71" s="12"/>
      <c r="J71" s="12"/>
      <c r="K71" s="144"/>
      <c r="T71" s="61"/>
      <c r="U71" s="61"/>
      <c r="V71" s="61"/>
      <c r="W71" s="61"/>
      <c r="X71" s="61"/>
      <c r="Y71" s="61"/>
      <c r="Z71" s="61"/>
    </row>
    <row r="72" spans="1:26" s="58" customFormat="1" ht="21.75" customHeight="1" x14ac:dyDescent="0.55000000000000004">
      <c r="A72" s="12"/>
      <c r="B72" s="57"/>
      <c r="C72" s="12"/>
      <c r="D72" s="12"/>
      <c r="E72" s="12"/>
      <c r="F72" s="12"/>
      <c r="G72" s="12"/>
      <c r="H72" s="12"/>
      <c r="I72" s="12"/>
      <c r="J72" s="12"/>
      <c r="K72" s="70"/>
      <c r="T72" s="61"/>
      <c r="U72" s="61"/>
      <c r="V72" s="61"/>
      <c r="W72" s="61"/>
      <c r="X72" s="61"/>
      <c r="Y72" s="61"/>
      <c r="Z72" s="61"/>
    </row>
    <row r="73" spans="1:26" s="58" customFormat="1" ht="21.75" customHeight="1" x14ac:dyDescent="0.6">
      <c r="A73" s="12"/>
      <c r="B73" s="57"/>
      <c r="C73" s="12"/>
      <c r="D73" s="229" t="s">
        <v>1</v>
      </c>
      <c r="E73" s="229"/>
      <c r="F73" s="229"/>
      <c r="G73" s="173"/>
      <c r="H73" s="229" t="s">
        <v>2</v>
      </c>
      <c r="I73" s="229"/>
      <c r="J73" s="229"/>
      <c r="K73" s="70"/>
      <c r="T73" s="61"/>
      <c r="U73" s="61"/>
      <c r="V73" s="61"/>
      <c r="W73" s="61"/>
      <c r="X73" s="61"/>
      <c r="Y73" s="61"/>
      <c r="Z73" s="61"/>
    </row>
    <row r="74" spans="1:26" s="58" customFormat="1" ht="26.4" customHeight="1" x14ac:dyDescent="0.6">
      <c r="A74" s="128" t="s">
        <v>20</v>
      </c>
      <c r="B74" s="174"/>
      <c r="C74" s="12"/>
      <c r="D74" s="175" t="s">
        <v>108</v>
      </c>
      <c r="E74" s="175"/>
      <c r="F74" s="175" t="s">
        <v>40</v>
      </c>
      <c r="G74" s="2"/>
      <c r="H74" s="175" t="s">
        <v>108</v>
      </c>
      <c r="I74" s="175"/>
      <c r="J74" s="175" t="s">
        <v>40</v>
      </c>
      <c r="K74" s="70"/>
      <c r="T74" s="61"/>
      <c r="U74" s="61"/>
      <c r="V74" s="61"/>
      <c r="W74" s="61"/>
      <c r="X74" s="61"/>
      <c r="Y74" s="61"/>
      <c r="Z74" s="61"/>
    </row>
    <row r="75" spans="1:26" s="58" customFormat="1" ht="21.75" customHeight="1" x14ac:dyDescent="0.6">
      <c r="A75" s="11"/>
      <c r="B75" s="174" t="s">
        <v>4</v>
      </c>
      <c r="C75" s="12"/>
      <c r="D75" s="175">
        <v>2562</v>
      </c>
      <c r="E75" s="175"/>
      <c r="F75" s="175">
        <v>2561</v>
      </c>
      <c r="G75" s="2"/>
      <c r="H75" s="175">
        <v>2562</v>
      </c>
      <c r="I75" s="175"/>
      <c r="J75" s="175">
        <v>2561</v>
      </c>
      <c r="K75" s="70"/>
      <c r="T75" s="61"/>
      <c r="U75" s="61"/>
      <c r="V75" s="61"/>
      <c r="W75" s="61"/>
      <c r="X75" s="61"/>
      <c r="Y75" s="61"/>
      <c r="Z75" s="61"/>
    </row>
    <row r="76" spans="1:26" s="58" customFormat="1" ht="21.75" customHeight="1" x14ac:dyDescent="0.6">
      <c r="A76" s="11"/>
      <c r="B76" s="174"/>
      <c r="C76" s="12"/>
      <c r="D76" s="175" t="s">
        <v>41</v>
      </c>
      <c r="E76" s="175"/>
      <c r="F76" s="175"/>
      <c r="G76" s="175"/>
      <c r="H76" s="175" t="s">
        <v>41</v>
      </c>
      <c r="I76" s="175"/>
      <c r="J76" s="175"/>
      <c r="K76" s="70"/>
      <c r="T76" s="61"/>
      <c r="U76" s="61"/>
      <c r="V76" s="61"/>
      <c r="W76" s="61"/>
      <c r="X76" s="61"/>
      <c r="Y76" s="61"/>
      <c r="Z76" s="61"/>
    </row>
    <row r="77" spans="1:26" s="58" customFormat="1" ht="21.75" customHeight="1" x14ac:dyDescent="0.6">
      <c r="A77" s="11"/>
      <c r="B77" s="174"/>
      <c r="C77" s="12"/>
      <c r="D77" s="230" t="s">
        <v>5</v>
      </c>
      <c r="E77" s="230"/>
      <c r="F77" s="230"/>
      <c r="G77" s="230"/>
      <c r="H77" s="230"/>
      <c r="I77" s="230"/>
      <c r="J77" s="230"/>
      <c r="K77" s="70"/>
      <c r="T77" s="61"/>
      <c r="U77" s="61"/>
      <c r="V77" s="61"/>
      <c r="W77" s="61"/>
      <c r="X77" s="61"/>
      <c r="Y77" s="61"/>
      <c r="Z77" s="61"/>
    </row>
    <row r="78" spans="1:26" s="58" customFormat="1" ht="21.75" customHeight="1" x14ac:dyDescent="0.6">
      <c r="A78" s="73" t="s">
        <v>29</v>
      </c>
      <c r="B78" s="63"/>
      <c r="C78" s="6"/>
      <c r="D78" s="5"/>
      <c r="E78" s="5"/>
      <c r="F78" s="5"/>
      <c r="G78" s="5"/>
      <c r="H78" s="5"/>
      <c r="I78" s="5"/>
      <c r="J78" s="5"/>
      <c r="K78" s="70"/>
      <c r="T78" s="61"/>
      <c r="U78" s="61"/>
      <c r="V78" s="61"/>
      <c r="W78" s="61"/>
      <c r="X78" s="61"/>
      <c r="Y78" s="61"/>
      <c r="Z78" s="61"/>
    </row>
    <row r="79" spans="1:26" s="58" customFormat="1" ht="21.75" customHeight="1" x14ac:dyDescent="0.55000000000000004">
      <c r="A79" s="74" t="s">
        <v>30</v>
      </c>
      <c r="B79" s="60">
        <v>14</v>
      </c>
      <c r="C79" s="5"/>
      <c r="D79" s="35"/>
      <c r="E79" s="22"/>
      <c r="F79" s="35"/>
      <c r="G79" s="5"/>
      <c r="H79" s="22"/>
      <c r="I79" s="5"/>
      <c r="J79" s="22"/>
      <c r="K79" s="70"/>
      <c r="T79" s="61"/>
      <c r="U79" s="61"/>
      <c r="V79" s="61"/>
      <c r="W79" s="61"/>
      <c r="X79" s="61"/>
      <c r="Y79" s="61"/>
      <c r="Z79" s="61"/>
    </row>
    <row r="80" spans="1:26" s="58" customFormat="1" ht="21.75" customHeight="1" thickBot="1" x14ac:dyDescent="0.6">
      <c r="A80" s="7" t="s">
        <v>31</v>
      </c>
      <c r="B80" s="174"/>
      <c r="C80" s="5"/>
      <c r="D80" s="89">
        <v>702000</v>
      </c>
      <c r="E80" s="92"/>
      <c r="F80" s="146">
        <v>270000</v>
      </c>
      <c r="G80" s="92"/>
      <c r="H80" s="89">
        <v>702000</v>
      </c>
      <c r="I80" s="92"/>
      <c r="J80" s="146">
        <v>270000</v>
      </c>
      <c r="K80" s="70"/>
      <c r="T80" s="61"/>
      <c r="U80" s="61"/>
      <c r="V80" s="61"/>
      <c r="W80" s="61"/>
      <c r="X80" s="61"/>
      <c r="Y80" s="61"/>
      <c r="Z80" s="61"/>
    </row>
    <row r="81" spans="1:26" s="58" customFormat="1" ht="21.75" customHeight="1" thickTop="1" x14ac:dyDescent="0.55000000000000004">
      <c r="A81" s="7" t="s">
        <v>32</v>
      </c>
      <c r="B81" s="174"/>
      <c r="C81" s="5"/>
      <c r="D81" s="90">
        <v>401505</v>
      </c>
      <c r="E81" s="92">
        <v>270000000</v>
      </c>
      <c r="F81" s="67">
        <v>270000</v>
      </c>
      <c r="G81" s="92">
        <v>270000000</v>
      </c>
      <c r="H81" s="90">
        <v>401505</v>
      </c>
      <c r="I81" s="92"/>
      <c r="J81" s="67">
        <v>270000</v>
      </c>
      <c r="K81" s="70"/>
      <c r="T81" s="61"/>
      <c r="U81" s="61"/>
      <c r="V81" s="61"/>
      <c r="W81" s="61"/>
      <c r="X81" s="61"/>
      <c r="Y81" s="61"/>
      <c r="Z81" s="61"/>
    </row>
    <row r="82" spans="1:26" s="58" customFormat="1" ht="21.75" customHeight="1" x14ac:dyDescent="0.55000000000000004">
      <c r="A82" s="7" t="s">
        <v>81</v>
      </c>
      <c r="B82" s="174"/>
      <c r="C82" s="5"/>
      <c r="D82" s="90"/>
      <c r="E82" s="92"/>
      <c r="F82" s="67"/>
      <c r="G82" s="92"/>
      <c r="H82" s="90"/>
      <c r="I82" s="92"/>
      <c r="J82" s="67"/>
      <c r="K82" s="70"/>
      <c r="T82" s="61"/>
      <c r="U82" s="61"/>
      <c r="V82" s="61"/>
      <c r="W82" s="61"/>
      <c r="X82" s="61"/>
      <c r="Y82" s="61"/>
      <c r="Z82" s="61"/>
    </row>
    <row r="83" spans="1:26" s="58" customFormat="1" ht="21.75" customHeight="1" x14ac:dyDescent="0.55000000000000004">
      <c r="A83" s="7" t="s">
        <v>33</v>
      </c>
      <c r="B83" s="174">
        <v>14</v>
      </c>
      <c r="C83" s="5"/>
      <c r="D83" s="90">
        <v>735023</v>
      </c>
      <c r="E83" s="92"/>
      <c r="F83" s="67">
        <v>225000</v>
      </c>
      <c r="G83" s="92"/>
      <c r="H83" s="90">
        <v>735023</v>
      </c>
      <c r="I83" s="92"/>
      <c r="J83" s="67">
        <v>225000</v>
      </c>
      <c r="K83" s="70"/>
      <c r="T83" s="61"/>
      <c r="U83" s="61"/>
      <c r="V83" s="61"/>
      <c r="W83" s="61"/>
      <c r="X83" s="61"/>
      <c r="Y83" s="61"/>
      <c r="Z83" s="61"/>
    </row>
    <row r="84" spans="1:26" s="58" customFormat="1" ht="21.75" customHeight="1" x14ac:dyDescent="0.55000000000000004">
      <c r="A84" s="7" t="s">
        <v>151</v>
      </c>
      <c r="B84" s="174"/>
      <c r="C84" s="5"/>
      <c r="D84" s="90"/>
      <c r="E84" s="92"/>
      <c r="F84" s="67"/>
      <c r="G84" s="92"/>
      <c r="H84" s="90"/>
      <c r="I84" s="92"/>
      <c r="J84" s="67"/>
      <c r="T84" s="61"/>
      <c r="U84" s="61"/>
      <c r="V84" s="61"/>
      <c r="W84" s="61"/>
      <c r="X84" s="61"/>
      <c r="Y84" s="61"/>
      <c r="Z84" s="61"/>
    </row>
    <row r="85" spans="1:26" s="58" customFormat="1" ht="21.75" customHeight="1" x14ac:dyDescent="0.55000000000000004">
      <c r="A85" s="7" t="s">
        <v>152</v>
      </c>
      <c r="B85" s="174"/>
      <c r="C85" s="5"/>
      <c r="D85" s="140">
        <v>0</v>
      </c>
      <c r="E85" s="92"/>
      <c r="F85" s="140">
        <v>0</v>
      </c>
      <c r="G85" s="27"/>
      <c r="H85" s="27">
        <v>974118</v>
      </c>
      <c r="I85" s="27"/>
      <c r="J85" s="67">
        <v>974118</v>
      </c>
      <c r="T85" s="61"/>
      <c r="U85" s="61"/>
      <c r="V85" s="61"/>
      <c r="W85" s="61"/>
      <c r="X85" s="61"/>
      <c r="Y85" s="61"/>
      <c r="Z85" s="61"/>
    </row>
    <row r="86" spans="1:26" s="58" customFormat="1" ht="21.75" customHeight="1" x14ac:dyDescent="0.55000000000000004">
      <c r="A86" s="7" t="s">
        <v>34</v>
      </c>
      <c r="B86" s="174"/>
      <c r="C86" s="5"/>
      <c r="D86" s="90"/>
      <c r="E86" s="92"/>
      <c r="F86" s="67"/>
      <c r="G86" s="92"/>
      <c r="H86" s="90"/>
      <c r="I86" s="92"/>
      <c r="J86" s="67"/>
      <c r="T86" s="61"/>
      <c r="U86" s="61"/>
      <c r="V86" s="61"/>
      <c r="W86" s="61"/>
      <c r="X86" s="61"/>
      <c r="Y86" s="61"/>
      <c r="Z86" s="61"/>
    </row>
    <row r="87" spans="1:26" s="58" customFormat="1" ht="21.75" customHeight="1" x14ac:dyDescent="0.55000000000000004">
      <c r="A87" s="74" t="s">
        <v>35</v>
      </c>
      <c r="B87" s="174"/>
      <c r="C87" s="5"/>
      <c r="D87" s="90"/>
      <c r="E87" s="92"/>
      <c r="F87" s="67"/>
      <c r="G87" s="92"/>
      <c r="H87" s="92"/>
      <c r="I87" s="92"/>
      <c r="J87" s="67"/>
      <c r="K87" s="34"/>
      <c r="T87" s="61"/>
      <c r="U87" s="61"/>
      <c r="V87" s="61"/>
      <c r="W87" s="61"/>
      <c r="X87" s="61"/>
      <c r="Y87" s="61"/>
      <c r="Z87" s="61"/>
    </row>
    <row r="88" spans="1:26" s="58" customFormat="1" ht="21.75" customHeight="1" x14ac:dyDescent="0.55000000000000004">
      <c r="A88" s="7" t="s">
        <v>36</v>
      </c>
      <c r="B88" s="174"/>
      <c r="C88" s="5"/>
      <c r="D88" s="90">
        <v>27000</v>
      </c>
      <c r="E88" s="92"/>
      <c r="F88" s="67">
        <v>27000</v>
      </c>
      <c r="G88" s="92"/>
      <c r="H88" s="90">
        <v>27000</v>
      </c>
      <c r="I88" s="92"/>
      <c r="J88" s="67">
        <v>27000</v>
      </c>
      <c r="K88" s="70"/>
      <c r="T88" s="61"/>
      <c r="U88" s="61"/>
      <c r="V88" s="61"/>
      <c r="W88" s="61"/>
      <c r="X88" s="61"/>
      <c r="Y88" s="61"/>
      <c r="Z88" s="61"/>
    </row>
    <row r="89" spans="1:26" s="58" customFormat="1" ht="21.75" customHeight="1" x14ac:dyDescent="0.55000000000000004">
      <c r="A89" s="7" t="s">
        <v>37</v>
      </c>
      <c r="B89" s="174"/>
      <c r="C89" s="5"/>
      <c r="D89" s="90">
        <v>907900</v>
      </c>
      <c r="E89" s="90"/>
      <c r="F89" s="67">
        <v>781297</v>
      </c>
      <c r="G89" s="90"/>
      <c r="H89" s="90">
        <v>628871</v>
      </c>
      <c r="I89" s="90"/>
      <c r="J89" s="67">
        <v>687039</v>
      </c>
      <c r="K89" s="70"/>
      <c r="T89" s="61"/>
      <c r="U89" s="61"/>
      <c r="V89" s="61"/>
      <c r="W89" s="61"/>
      <c r="X89" s="61"/>
      <c r="Y89" s="61"/>
      <c r="Z89" s="61"/>
    </row>
    <row r="90" spans="1:26" s="58" customFormat="1" ht="21.75" customHeight="1" x14ac:dyDescent="0.55000000000000004">
      <c r="A90" s="7" t="s">
        <v>101</v>
      </c>
      <c r="B90" s="174">
        <v>10</v>
      </c>
      <c r="C90" s="5"/>
      <c r="D90" s="91">
        <v>230065</v>
      </c>
      <c r="E90" s="90"/>
      <c r="F90" s="76">
        <v>220467</v>
      </c>
      <c r="G90" s="90"/>
      <c r="H90" s="91">
        <v>230065</v>
      </c>
      <c r="I90" s="90"/>
      <c r="J90" s="76">
        <v>220467</v>
      </c>
      <c r="K90" s="70"/>
      <c r="T90" s="61"/>
      <c r="U90" s="61"/>
      <c r="V90" s="61"/>
      <c r="W90" s="61"/>
      <c r="X90" s="61"/>
      <c r="Y90" s="61"/>
      <c r="Z90" s="61"/>
    </row>
    <row r="91" spans="1:26" s="129" customFormat="1" ht="21.6" customHeight="1" x14ac:dyDescent="0.6">
      <c r="A91" s="6" t="s">
        <v>38</v>
      </c>
      <c r="B91" s="174"/>
      <c r="C91" s="5"/>
      <c r="D91" s="96">
        <f>SUM(D81:D90)</f>
        <v>2301493</v>
      </c>
      <c r="E91" s="130"/>
      <c r="F91" s="96">
        <f>SUM(F81:F90)</f>
        <v>1523764</v>
      </c>
      <c r="G91" s="130"/>
      <c r="H91" s="96">
        <f>SUM(H81:H90)</f>
        <v>2996582</v>
      </c>
      <c r="I91" s="130"/>
      <c r="J91" s="96">
        <f>SUM(J81:J90)</f>
        <v>2403624</v>
      </c>
      <c r="T91" s="61"/>
      <c r="U91" s="61"/>
      <c r="V91" s="61"/>
      <c r="W91" s="61"/>
      <c r="X91" s="61"/>
      <c r="Y91" s="61"/>
      <c r="Z91" s="61"/>
    </row>
    <row r="92" spans="1:26" s="129" customFormat="1" ht="21.75" customHeight="1" x14ac:dyDescent="0.6">
      <c r="A92" s="6"/>
      <c r="B92" s="174"/>
      <c r="C92" s="5"/>
      <c r="D92" s="90"/>
      <c r="E92" s="92"/>
      <c r="F92" s="90"/>
      <c r="G92" s="92"/>
      <c r="H92" s="98"/>
      <c r="I92" s="92"/>
      <c r="J92" s="98"/>
      <c r="T92" s="61"/>
      <c r="U92" s="61"/>
      <c r="V92" s="61"/>
      <c r="W92" s="61"/>
      <c r="X92" s="61"/>
      <c r="Y92" s="61"/>
      <c r="Z92" s="61"/>
    </row>
    <row r="93" spans="1:26" s="129" customFormat="1" ht="25.5" customHeight="1" thickBot="1" x14ac:dyDescent="0.65">
      <c r="A93" s="6" t="s">
        <v>39</v>
      </c>
      <c r="B93" s="174"/>
      <c r="C93" s="5"/>
      <c r="D93" s="97">
        <f>SUM(D68,D91)</f>
        <v>6225525</v>
      </c>
      <c r="E93" s="130"/>
      <c r="F93" s="97">
        <f>SUM(F68,F91)</f>
        <v>5092538</v>
      </c>
      <c r="G93" s="130"/>
      <c r="H93" s="97">
        <f>SUM(H68,H91)</f>
        <v>6935509</v>
      </c>
      <c r="I93" s="130"/>
      <c r="J93" s="97">
        <f>SUM(J68,J91)</f>
        <v>6012421</v>
      </c>
      <c r="T93" s="61"/>
      <c r="U93" s="61"/>
      <c r="V93" s="61"/>
      <c r="W93" s="61"/>
      <c r="X93" s="61"/>
      <c r="Y93" s="61"/>
      <c r="Z93" s="61"/>
    </row>
    <row r="94" spans="1:26" s="58" customFormat="1" ht="21.75" customHeight="1" thickTop="1" x14ac:dyDescent="0.55000000000000004">
      <c r="B94" s="174"/>
      <c r="D94" s="147">
        <f>D93-D37</f>
        <v>0</v>
      </c>
      <c r="E94" s="148"/>
      <c r="F94" s="148"/>
      <c r="G94" s="148"/>
      <c r="H94" s="147">
        <f>H93-H37</f>
        <v>0</v>
      </c>
      <c r="T94" s="61"/>
      <c r="U94" s="61"/>
      <c r="V94" s="61"/>
      <c r="W94" s="61"/>
      <c r="X94" s="61"/>
      <c r="Y94" s="61"/>
      <c r="Z94" s="61"/>
    </row>
    <row r="95" spans="1:26" s="58" customFormat="1" ht="21.75" customHeight="1" x14ac:dyDescent="0.6">
      <c r="A95" s="131"/>
      <c r="B95" s="174"/>
      <c r="D95" s="149"/>
      <c r="E95" s="150"/>
      <c r="F95" s="151"/>
      <c r="G95" s="150"/>
      <c r="H95" s="149"/>
      <c r="I95" s="129"/>
      <c r="J95" s="132"/>
      <c r="K95" s="70"/>
      <c r="T95" s="61"/>
      <c r="U95" s="61"/>
      <c r="V95" s="61"/>
      <c r="W95" s="61"/>
      <c r="X95" s="61"/>
      <c r="Y95" s="61"/>
      <c r="Z95" s="61"/>
    </row>
    <row r="96" spans="1:26" s="58" customFormat="1" ht="21.75" customHeight="1" x14ac:dyDescent="0.6">
      <c r="A96" s="129"/>
      <c r="B96" s="175"/>
      <c r="D96" s="70">
        <f>D93-D37</f>
        <v>0</v>
      </c>
      <c r="E96" s="70"/>
      <c r="F96" s="70">
        <f>F93-F37</f>
        <v>0</v>
      </c>
      <c r="G96" s="70"/>
      <c r="H96" s="70">
        <f>H93-H37</f>
        <v>0</v>
      </c>
      <c r="I96" s="70"/>
      <c r="J96" s="70">
        <f>J93-J37</f>
        <v>0</v>
      </c>
      <c r="T96" s="61"/>
      <c r="U96" s="61"/>
      <c r="V96" s="61"/>
      <c r="W96" s="61"/>
      <c r="X96" s="61"/>
      <c r="Y96" s="61"/>
      <c r="Z96" s="61"/>
    </row>
    <row r="97" spans="1:10" s="58" customFormat="1" ht="21.75" customHeight="1" x14ac:dyDescent="0.6">
      <c r="A97" s="129"/>
      <c r="B97" s="175"/>
      <c r="D97" s="72"/>
      <c r="E97" s="72"/>
      <c r="F97" s="72"/>
      <c r="G97" s="72"/>
      <c r="H97" s="72"/>
      <c r="I97" s="72"/>
      <c r="J97" s="72"/>
    </row>
    <row r="98" spans="1:10" s="58" customFormat="1" ht="21.75" customHeight="1" x14ac:dyDescent="0.55000000000000004">
      <c r="B98" s="175"/>
      <c r="D98" s="70"/>
      <c r="E98" s="70"/>
      <c r="F98" s="70"/>
      <c r="G98" s="70"/>
      <c r="H98" s="70"/>
      <c r="I98" s="70"/>
      <c r="J98" s="70"/>
    </row>
    <row r="99" spans="1:10" s="58" customFormat="1" ht="21.75" customHeight="1" x14ac:dyDescent="0.6">
      <c r="A99" s="129"/>
      <c r="B99" s="174"/>
      <c r="D99" s="87"/>
      <c r="E99" s="72"/>
      <c r="F99" s="87"/>
      <c r="G99" s="72"/>
      <c r="H99" s="87"/>
      <c r="I99" s="72"/>
      <c r="J99" s="87"/>
    </row>
    <row r="100" spans="1:10" s="58" customFormat="1" ht="21.75" customHeight="1" x14ac:dyDescent="0.55000000000000004">
      <c r="B100" s="175"/>
    </row>
  </sheetData>
  <mergeCells count="9">
    <mergeCell ref="D4:F4"/>
    <mergeCell ref="H4:J4"/>
    <mergeCell ref="D73:F73"/>
    <mergeCell ref="H73:J73"/>
    <mergeCell ref="D77:J77"/>
    <mergeCell ref="D44:F44"/>
    <mergeCell ref="H44:J44"/>
    <mergeCell ref="D48:J48"/>
    <mergeCell ref="D8:J8"/>
  </mergeCells>
  <phoneticPr fontId="0" type="noConversion"/>
  <pageMargins left="0.8" right="0.8" top="0.48" bottom="0.5" header="0.5" footer="0.5"/>
  <pageSetup paperSize="9" scale="80" firstPageNumber="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BreakPreview" zoomScale="90" zoomScaleNormal="70" zoomScaleSheetLayoutView="90" zoomScalePageLayoutView="85" workbookViewId="0">
      <pane xSplit="1" topLeftCell="B1" activePane="topRight" state="frozen"/>
      <selection activeCell="F91" sqref="F91"/>
      <selection pane="topRight" activeCell="D1" sqref="D1"/>
    </sheetView>
  </sheetViews>
  <sheetFormatPr defaultColWidth="9.109375" defaultRowHeight="21.6" x14ac:dyDescent="0.55000000000000004"/>
  <cols>
    <col min="1" max="1" width="35" style="12" customWidth="1"/>
    <col min="2" max="2" width="9.33203125" style="57" customWidth="1"/>
    <col min="3" max="3" width="1.33203125" style="12" customWidth="1"/>
    <col min="4" max="4" width="14.109375" style="12" customWidth="1"/>
    <col min="5" max="5" width="1.33203125" style="12" customWidth="1"/>
    <col min="6" max="6" width="14.109375" style="12" customWidth="1"/>
    <col min="7" max="7" width="1.33203125" style="12" customWidth="1"/>
    <col min="8" max="8" width="14.109375" style="12" customWidth="1"/>
    <col min="9" max="9" width="1.33203125" style="12" customWidth="1"/>
    <col min="10" max="10" width="14.109375" style="12" customWidth="1"/>
    <col min="11" max="11" width="14" style="12" bestFit="1" customWidth="1"/>
    <col min="12" max="12" width="13.109375" style="12" bestFit="1" customWidth="1"/>
    <col min="13" max="13" width="15" style="12" bestFit="1" customWidth="1"/>
    <col min="14" max="14" width="9.109375" style="12"/>
    <col min="15" max="15" width="14" style="12" bestFit="1" customWidth="1"/>
    <col min="16" max="16" width="9.109375" style="12"/>
    <col min="17" max="17" width="15" style="12" bestFit="1" customWidth="1"/>
    <col min="18" max="16384" width="9.109375" style="12"/>
  </cols>
  <sheetData>
    <row r="1" spans="1:10" s="58" customFormat="1" ht="22.2" x14ac:dyDescent="0.6">
      <c r="A1" s="8" t="s">
        <v>0</v>
      </c>
      <c r="B1" s="57"/>
      <c r="C1" s="12"/>
      <c r="D1" s="12"/>
      <c r="E1" s="12"/>
      <c r="F1" s="12"/>
      <c r="G1" s="12"/>
      <c r="H1" s="12"/>
      <c r="I1" s="12"/>
      <c r="J1" s="12"/>
    </row>
    <row r="2" spans="1:10" s="58" customFormat="1" ht="22.2" x14ac:dyDescent="0.6">
      <c r="A2" s="6" t="s">
        <v>85</v>
      </c>
      <c r="B2" s="57"/>
      <c r="C2" s="12"/>
      <c r="D2" s="12"/>
      <c r="E2" s="12"/>
      <c r="F2" s="12"/>
      <c r="G2" s="12"/>
      <c r="H2" s="12"/>
      <c r="I2" s="12"/>
      <c r="J2" s="12"/>
    </row>
    <row r="3" spans="1:10" s="58" customFormat="1" x14ac:dyDescent="0.55000000000000004">
      <c r="A3" s="12"/>
      <c r="B3" s="57"/>
      <c r="C3" s="12"/>
    </row>
    <row r="4" spans="1:10" s="58" customFormat="1" ht="22.2" x14ac:dyDescent="0.6">
      <c r="A4" s="12"/>
      <c r="B4" s="189"/>
      <c r="D4" s="229" t="s">
        <v>1</v>
      </c>
      <c r="E4" s="229"/>
      <c r="F4" s="229"/>
      <c r="G4" s="187"/>
      <c r="H4" s="229" t="s">
        <v>2</v>
      </c>
      <c r="I4" s="229"/>
      <c r="J4" s="229"/>
    </row>
    <row r="5" spans="1:10" s="58" customFormat="1" ht="22.2" x14ac:dyDescent="0.6">
      <c r="A5" s="12"/>
      <c r="B5" s="189"/>
      <c r="D5" s="231" t="s">
        <v>87</v>
      </c>
      <c r="E5" s="231"/>
      <c r="F5" s="231"/>
      <c r="G5" s="187"/>
      <c r="H5" s="231" t="s">
        <v>87</v>
      </c>
      <c r="I5" s="231"/>
      <c r="J5" s="231"/>
    </row>
    <row r="6" spans="1:10" s="58" customFormat="1" ht="22.2" x14ac:dyDescent="0.6">
      <c r="A6" s="12"/>
      <c r="B6" s="189"/>
      <c r="D6" s="231" t="s">
        <v>108</v>
      </c>
      <c r="E6" s="231"/>
      <c r="F6" s="231"/>
      <c r="G6" s="187"/>
      <c r="H6" s="231" t="s">
        <v>108</v>
      </c>
      <c r="I6" s="231"/>
      <c r="J6" s="231"/>
    </row>
    <row r="7" spans="1:10" s="58" customFormat="1" x14ac:dyDescent="0.55000000000000004">
      <c r="A7" s="12"/>
      <c r="B7" s="188" t="s">
        <v>4</v>
      </c>
      <c r="D7" s="189">
        <v>2562</v>
      </c>
      <c r="E7" s="189"/>
      <c r="F7" s="189">
        <v>2561</v>
      </c>
      <c r="G7" s="2"/>
      <c r="H7" s="189">
        <v>2562</v>
      </c>
      <c r="I7" s="189"/>
      <c r="J7" s="189">
        <v>2561</v>
      </c>
    </row>
    <row r="8" spans="1:10" s="58" customFormat="1" x14ac:dyDescent="0.55000000000000004">
      <c r="A8" s="12"/>
      <c r="B8" s="188"/>
      <c r="D8" s="230" t="s">
        <v>5</v>
      </c>
      <c r="E8" s="230"/>
      <c r="F8" s="230"/>
      <c r="G8" s="230"/>
      <c r="H8" s="230"/>
      <c r="I8" s="230"/>
      <c r="J8" s="230"/>
    </row>
    <row r="9" spans="1:10" s="58" customFormat="1" ht="22.2" x14ac:dyDescent="0.6">
      <c r="A9" s="59" t="s">
        <v>42</v>
      </c>
      <c r="B9" s="60"/>
      <c r="C9" s="12"/>
      <c r="D9" s="12"/>
      <c r="E9" s="12"/>
      <c r="F9" s="12"/>
      <c r="G9" s="12"/>
      <c r="H9" s="12"/>
      <c r="I9" s="12"/>
      <c r="J9" s="12"/>
    </row>
    <row r="10" spans="1:10" ht="21.75" customHeight="1" x14ac:dyDescent="0.55000000000000004">
      <c r="A10" s="5" t="s">
        <v>43</v>
      </c>
      <c r="B10" s="60">
        <v>4</v>
      </c>
      <c r="D10" s="61">
        <v>365570</v>
      </c>
      <c r="E10" s="61"/>
      <c r="F10" s="61">
        <v>556998</v>
      </c>
      <c r="G10" s="61"/>
      <c r="H10" s="61">
        <v>302779</v>
      </c>
      <c r="I10" s="61"/>
      <c r="J10" s="61">
        <v>555409</v>
      </c>
    </row>
    <row r="11" spans="1:10" ht="21.75" customHeight="1" x14ac:dyDescent="0.55000000000000004">
      <c r="A11" s="5" t="s">
        <v>124</v>
      </c>
      <c r="B11" s="60"/>
      <c r="D11" s="61">
        <v>187668</v>
      </c>
      <c r="E11" s="61"/>
      <c r="F11" s="61">
        <v>168197</v>
      </c>
      <c r="G11" s="61"/>
      <c r="H11" s="140">
        <v>0</v>
      </c>
      <c r="I11" s="61"/>
      <c r="J11" s="140">
        <v>0</v>
      </c>
    </row>
    <row r="12" spans="1:10" ht="21.75" customHeight="1" x14ac:dyDescent="0.55000000000000004">
      <c r="A12" s="5" t="s">
        <v>89</v>
      </c>
      <c r="B12" s="60">
        <v>4</v>
      </c>
      <c r="D12" s="61">
        <v>13864</v>
      </c>
      <c r="E12" s="61"/>
      <c r="F12" s="61">
        <v>19582</v>
      </c>
      <c r="G12" s="61"/>
      <c r="H12" s="81">
        <v>12579</v>
      </c>
      <c r="I12" s="61"/>
      <c r="J12" s="81">
        <v>19373</v>
      </c>
    </row>
    <row r="13" spans="1:10" ht="21.75" customHeight="1" x14ac:dyDescent="0.55000000000000004">
      <c r="A13" s="5" t="s">
        <v>91</v>
      </c>
      <c r="B13" s="60">
        <v>4</v>
      </c>
      <c r="D13" s="140">
        <v>0</v>
      </c>
      <c r="E13" s="61"/>
      <c r="F13" s="140">
        <v>0</v>
      </c>
      <c r="G13" s="61"/>
      <c r="H13" s="81">
        <v>16796</v>
      </c>
      <c r="I13" s="61"/>
      <c r="J13" s="81">
        <v>9019</v>
      </c>
    </row>
    <row r="14" spans="1:10" ht="21.75" customHeight="1" x14ac:dyDescent="0.55000000000000004">
      <c r="A14" s="5" t="s">
        <v>44</v>
      </c>
      <c r="B14" s="60">
        <v>4</v>
      </c>
      <c r="D14" s="61">
        <v>37187</v>
      </c>
      <c r="E14" s="61"/>
      <c r="F14" s="61">
        <v>90947</v>
      </c>
      <c r="G14" s="61"/>
      <c r="H14" s="61">
        <v>47225</v>
      </c>
      <c r="I14" s="61"/>
      <c r="J14" s="61">
        <v>80178</v>
      </c>
    </row>
    <row r="15" spans="1:10" ht="20.100000000000001" customHeight="1" x14ac:dyDescent="0.6">
      <c r="A15" s="6" t="s">
        <v>45</v>
      </c>
      <c r="B15" s="63"/>
      <c r="C15" s="11"/>
      <c r="D15" s="64">
        <f>SUM(D10:D14)</f>
        <v>604289</v>
      </c>
      <c r="E15" s="65"/>
      <c r="F15" s="64">
        <f>SUM(F10:F14)</f>
        <v>835724</v>
      </c>
      <c r="G15" s="65"/>
      <c r="H15" s="64">
        <f>SUM(H10:H14)</f>
        <v>379379</v>
      </c>
      <c r="I15" s="65"/>
      <c r="J15" s="64">
        <f>SUM(J10:J14)</f>
        <v>663979</v>
      </c>
    </row>
    <row r="16" spans="1:10" ht="20.25" customHeight="1" x14ac:dyDescent="0.55000000000000004">
      <c r="B16" s="60"/>
      <c r="D16" s="61"/>
      <c r="E16" s="61"/>
      <c r="F16" s="61"/>
      <c r="G16" s="61"/>
      <c r="H16" s="61"/>
      <c r="I16" s="61"/>
      <c r="J16" s="61"/>
    </row>
    <row r="17" spans="1:10" ht="20.25" customHeight="1" x14ac:dyDescent="0.6">
      <c r="A17" s="59" t="s">
        <v>46</v>
      </c>
      <c r="B17" s="60">
        <v>4</v>
      </c>
      <c r="D17" s="61"/>
      <c r="E17" s="61"/>
      <c r="F17" s="61"/>
      <c r="G17" s="61"/>
      <c r="H17" s="61"/>
      <c r="I17" s="61"/>
      <c r="J17" s="61"/>
    </row>
    <row r="18" spans="1:10" ht="20.25" customHeight="1" x14ac:dyDescent="0.55000000000000004">
      <c r="A18" s="5" t="s">
        <v>134</v>
      </c>
      <c r="B18" s="60"/>
      <c r="D18" s="61">
        <v>192134</v>
      </c>
      <c r="E18" s="61"/>
      <c r="F18" s="61">
        <v>339608</v>
      </c>
      <c r="G18" s="61"/>
      <c r="H18" s="61">
        <v>192631</v>
      </c>
      <c r="I18" s="61"/>
      <c r="J18" s="61">
        <v>342732</v>
      </c>
    </row>
    <row r="19" spans="1:10" ht="20.25" customHeight="1" x14ac:dyDescent="0.55000000000000004">
      <c r="A19" s="5" t="s">
        <v>135</v>
      </c>
      <c r="B19" s="60"/>
      <c r="D19" s="61">
        <v>12001</v>
      </c>
      <c r="E19" s="61"/>
      <c r="F19" s="61">
        <v>14336</v>
      </c>
      <c r="G19" s="61"/>
      <c r="H19" s="61">
        <v>5338</v>
      </c>
      <c r="I19" s="61"/>
      <c r="J19" s="61">
        <v>9956</v>
      </c>
    </row>
    <row r="20" spans="1:10" ht="20.25" customHeight="1" x14ac:dyDescent="0.55000000000000004">
      <c r="A20" s="5" t="s">
        <v>120</v>
      </c>
      <c r="B20" s="60"/>
      <c r="D20" s="61">
        <v>141540</v>
      </c>
      <c r="E20" s="61"/>
      <c r="F20" s="61">
        <v>111066</v>
      </c>
      <c r="G20" s="61"/>
      <c r="H20" s="61">
        <v>103237</v>
      </c>
      <c r="I20" s="61"/>
      <c r="J20" s="61">
        <v>120510</v>
      </c>
    </row>
    <row r="21" spans="1:10" ht="20.25" customHeight="1" x14ac:dyDescent="0.55000000000000004">
      <c r="A21" s="5" t="s">
        <v>47</v>
      </c>
      <c r="B21" s="60"/>
      <c r="D21" s="61">
        <v>89846</v>
      </c>
      <c r="E21" s="61"/>
      <c r="F21" s="61">
        <v>199701</v>
      </c>
      <c r="G21" s="61"/>
      <c r="H21" s="61">
        <v>55302</v>
      </c>
      <c r="I21" s="61"/>
      <c r="J21" s="61">
        <v>75757</v>
      </c>
    </row>
    <row r="22" spans="1:10" ht="21.6" customHeight="1" x14ac:dyDescent="0.55000000000000004">
      <c r="A22" s="5" t="s">
        <v>65</v>
      </c>
      <c r="B22" s="60"/>
      <c r="D22" s="61">
        <v>90414</v>
      </c>
      <c r="E22" s="61"/>
      <c r="F22" s="61">
        <v>70245</v>
      </c>
      <c r="G22" s="61"/>
      <c r="H22" s="61">
        <v>2812</v>
      </c>
      <c r="I22" s="61"/>
      <c r="J22" s="61">
        <v>1903</v>
      </c>
    </row>
    <row r="23" spans="1:10" ht="20.25" customHeight="1" x14ac:dyDescent="0.55000000000000004">
      <c r="A23" s="5" t="s">
        <v>48</v>
      </c>
      <c r="B23" s="60"/>
      <c r="D23" s="61">
        <v>46603</v>
      </c>
      <c r="E23" s="61"/>
      <c r="F23" s="61">
        <v>28527</v>
      </c>
      <c r="G23" s="61"/>
      <c r="H23" s="61">
        <v>46611</v>
      </c>
      <c r="I23" s="61"/>
      <c r="J23" s="61">
        <v>28525</v>
      </c>
    </row>
    <row r="24" spans="1:10" ht="20.25" customHeight="1" x14ac:dyDescent="0.6">
      <c r="A24" s="6" t="s">
        <v>49</v>
      </c>
      <c r="B24" s="63"/>
      <c r="C24" s="11"/>
      <c r="D24" s="64">
        <f>SUM(D18:D23)</f>
        <v>572538</v>
      </c>
      <c r="E24" s="65"/>
      <c r="F24" s="64">
        <f>SUM(F18:F23)</f>
        <v>763483</v>
      </c>
      <c r="G24" s="65"/>
      <c r="H24" s="64">
        <f>SUM(H18:H23)</f>
        <v>405931</v>
      </c>
      <c r="I24" s="65"/>
      <c r="J24" s="64">
        <f>SUM(J18:J23)</f>
        <v>579383</v>
      </c>
    </row>
    <row r="25" spans="1:10" ht="20.25" customHeight="1" x14ac:dyDescent="0.55000000000000004">
      <c r="B25" s="60"/>
      <c r="D25" s="61"/>
      <c r="E25" s="61"/>
      <c r="F25" s="61"/>
      <c r="G25" s="61"/>
      <c r="H25" s="61"/>
      <c r="I25" s="61"/>
      <c r="J25" s="61"/>
    </row>
    <row r="26" spans="1:10" ht="20.25" customHeight="1" x14ac:dyDescent="0.6">
      <c r="A26" s="8" t="s">
        <v>106</v>
      </c>
      <c r="B26" s="60"/>
      <c r="D26" s="65">
        <f>D15-D24</f>
        <v>31751</v>
      </c>
      <c r="E26" s="65"/>
      <c r="F26" s="65">
        <f>F15-F24</f>
        <v>72241</v>
      </c>
      <c r="G26" s="65"/>
      <c r="H26" s="65">
        <f>H15-H24</f>
        <v>-26552</v>
      </c>
      <c r="I26" s="65"/>
      <c r="J26" s="65">
        <f>J15-J24</f>
        <v>84596</v>
      </c>
    </row>
    <row r="27" spans="1:10" ht="20.25" customHeight="1" x14ac:dyDescent="0.55000000000000004">
      <c r="A27" s="5" t="s">
        <v>175</v>
      </c>
      <c r="B27" s="60">
        <v>16</v>
      </c>
      <c r="D27" s="171">
        <v>0</v>
      </c>
      <c r="E27" s="61"/>
      <c r="F27" s="76">
        <v>28839</v>
      </c>
      <c r="G27" s="61"/>
      <c r="H27" s="171">
        <v>0</v>
      </c>
      <c r="I27" s="61"/>
      <c r="J27" s="76">
        <v>19615</v>
      </c>
    </row>
    <row r="28" spans="1:10" ht="20.25" customHeight="1" x14ac:dyDescent="0.55000000000000004">
      <c r="B28" s="60"/>
      <c r="D28" s="70"/>
      <c r="E28" s="70"/>
      <c r="F28" s="70"/>
      <c r="G28" s="70"/>
      <c r="H28" s="70"/>
      <c r="I28" s="70"/>
      <c r="J28" s="70"/>
    </row>
    <row r="29" spans="1:10" ht="20.25" customHeight="1" thickBot="1" x14ac:dyDescent="0.65">
      <c r="A29" s="6" t="s">
        <v>105</v>
      </c>
      <c r="D29" s="71">
        <f>D26-D27</f>
        <v>31751</v>
      </c>
      <c r="E29" s="72"/>
      <c r="F29" s="71">
        <f>F26-F27</f>
        <v>43402</v>
      </c>
      <c r="G29" s="72"/>
      <c r="H29" s="71">
        <f>H26-H27</f>
        <v>-26552</v>
      </c>
      <c r="I29" s="72"/>
      <c r="J29" s="71">
        <f>J26-J27</f>
        <v>64981</v>
      </c>
    </row>
    <row r="30" spans="1:10" ht="22.8" thickTop="1" x14ac:dyDescent="0.6">
      <c r="A30" s="6"/>
      <c r="D30" s="72"/>
      <c r="E30" s="72"/>
      <c r="F30" s="72"/>
      <c r="G30" s="72"/>
      <c r="H30" s="72"/>
      <c r="I30" s="72"/>
      <c r="J30" s="72"/>
    </row>
    <row r="31" spans="1:10" ht="22.2" x14ac:dyDescent="0.6">
      <c r="A31" s="11" t="s">
        <v>123</v>
      </c>
      <c r="D31" s="70"/>
      <c r="E31" s="70"/>
      <c r="F31" s="70"/>
      <c r="G31" s="70"/>
      <c r="H31" s="70"/>
      <c r="I31" s="70"/>
      <c r="J31" s="70"/>
    </row>
    <row r="32" spans="1:10" ht="22.2" x14ac:dyDescent="0.6">
      <c r="A32" s="118" t="s">
        <v>173</v>
      </c>
      <c r="D32" s="70"/>
      <c r="E32" s="70"/>
      <c r="F32" s="70"/>
      <c r="G32" s="70"/>
      <c r="H32" s="70"/>
      <c r="I32" s="70"/>
      <c r="J32" s="70"/>
    </row>
    <row r="33" spans="1:10" ht="22.2" x14ac:dyDescent="0.6">
      <c r="A33" s="118" t="s">
        <v>174</v>
      </c>
      <c r="D33" s="70"/>
      <c r="E33" s="70"/>
      <c r="F33" s="70"/>
      <c r="G33" s="70"/>
      <c r="H33" s="70"/>
      <c r="I33" s="70"/>
      <c r="J33" s="70"/>
    </row>
    <row r="34" spans="1:10" ht="21" customHeight="1" x14ac:dyDescent="0.55000000000000004">
      <c r="A34" s="12" t="s">
        <v>186</v>
      </c>
      <c r="B34" s="57">
        <v>5</v>
      </c>
      <c r="D34" s="70">
        <v>1306</v>
      </c>
      <c r="E34" s="70"/>
      <c r="F34" s="171">
        <v>0</v>
      </c>
      <c r="G34" s="70"/>
      <c r="H34" s="70">
        <v>1306</v>
      </c>
      <c r="I34" s="70"/>
      <c r="J34" s="171">
        <v>0</v>
      </c>
    </row>
    <row r="35" spans="1:10" ht="20.25" hidden="1" customHeight="1" x14ac:dyDescent="0.6">
      <c r="A35" s="118" t="s">
        <v>160</v>
      </c>
      <c r="D35" s="70"/>
      <c r="E35" s="61"/>
      <c r="F35" s="70"/>
      <c r="G35" s="61"/>
      <c r="H35" s="70"/>
      <c r="I35" s="70"/>
      <c r="J35" s="70"/>
    </row>
    <row r="36" spans="1:10" ht="20.25" hidden="1" customHeight="1" x14ac:dyDescent="0.6">
      <c r="A36" s="118" t="s">
        <v>121</v>
      </c>
      <c r="D36" s="70"/>
      <c r="E36" s="61"/>
      <c r="F36" s="70"/>
      <c r="G36" s="61"/>
      <c r="H36" s="70"/>
      <c r="I36" s="61"/>
      <c r="J36" s="70"/>
    </row>
    <row r="37" spans="1:10" ht="20.25" hidden="1" customHeight="1" x14ac:dyDescent="0.55000000000000004">
      <c r="A37" s="12" t="s">
        <v>159</v>
      </c>
      <c r="D37" s="70">
        <v>0</v>
      </c>
      <c r="E37" s="61"/>
      <c r="F37" s="143">
        <v>0</v>
      </c>
      <c r="G37" s="70"/>
      <c r="H37" s="70">
        <v>0</v>
      </c>
      <c r="I37" s="70"/>
      <c r="J37" s="143">
        <v>0</v>
      </c>
    </row>
    <row r="38" spans="1:10" ht="27.6" customHeight="1" thickBot="1" x14ac:dyDescent="0.65">
      <c r="A38" s="11" t="s">
        <v>178</v>
      </c>
      <c r="D38" s="158">
        <f>SUM(D34:D37)</f>
        <v>1306</v>
      </c>
      <c r="E38" s="65"/>
      <c r="F38" s="170">
        <v>0</v>
      </c>
      <c r="G38" s="65"/>
      <c r="H38" s="158">
        <f>SUM(H34:H37)</f>
        <v>1306</v>
      </c>
      <c r="I38" s="65"/>
      <c r="J38" s="170">
        <v>0</v>
      </c>
    </row>
    <row r="39" spans="1:10" ht="18.600000000000001" customHeight="1" thickTop="1" x14ac:dyDescent="0.55000000000000004">
      <c r="D39" s="70"/>
      <c r="E39" s="70"/>
      <c r="F39" s="70"/>
      <c r="G39" s="70"/>
      <c r="H39" s="70"/>
      <c r="I39" s="70"/>
      <c r="J39" s="70"/>
    </row>
    <row r="40" spans="1:10" ht="24" customHeight="1" thickBot="1" x14ac:dyDescent="0.65">
      <c r="A40" s="11" t="s">
        <v>144</v>
      </c>
      <c r="D40" s="71">
        <f>D29+D38</f>
        <v>33057</v>
      </c>
      <c r="E40" s="65"/>
      <c r="F40" s="71">
        <f>F29</f>
        <v>43402</v>
      </c>
      <c r="G40" s="65"/>
      <c r="H40" s="71">
        <f>H29+H38</f>
        <v>-25246</v>
      </c>
      <c r="I40" s="65"/>
      <c r="J40" s="71">
        <f>J29</f>
        <v>64981</v>
      </c>
    </row>
    <row r="41" spans="1:10" ht="16.5" customHeight="1" thickTop="1" x14ac:dyDescent="0.55000000000000004">
      <c r="D41" s="70"/>
      <c r="E41" s="61"/>
      <c r="F41" s="70"/>
      <c r="G41" s="61"/>
      <c r="H41" s="70"/>
      <c r="I41" s="61"/>
      <c r="J41" s="70"/>
    </row>
    <row r="42" spans="1:10" s="5" customFormat="1" ht="30" customHeight="1" thickBot="1" x14ac:dyDescent="0.65">
      <c r="A42" s="11" t="s">
        <v>107</v>
      </c>
      <c r="B42" s="60">
        <v>17</v>
      </c>
      <c r="D42" s="104">
        <f>+D29/401505</f>
        <v>7.9079961644313274E-2</v>
      </c>
      <c r="E42" s="105"/>
      <c r="F42" s="104">
        <f>+F40/270000</f>
        <v>0.16074814814814814</v>
      </c>
      <c r="G42" s="105"/>
      <c r="H42" s="104">
        <f>+H29/401505</f>
        <v>-6.6131181429870109E-2</v>
      </c>
      <c r="I42" s="105"/>
      <c r="J42" s="104">
        <f>+J40/270000</f>
        <v>0.24067037037037037</v>
      </c>
    </row>
    <row r="43" spans="1:10" ht="18" customHeight="1" thickTop="1" x14ac:dyDescent="0.55000000000000004">
      <c r="D43" s="70"/>
      <c r="E43" s="61"/>
      <c r="F43" s="70"/>
      <c r="G43" s="61"/>
      <c r="H43" s="70"/>
      <c r="I43" s="61"/>
      <c r="J43" s="70"/>
    </row>
    <row r="44" spans="1:10" s="5" customFormat="1" ht="22.8" thickBot="1" x14ac:dyDescent="0.65">
      <c r="A44" s="6" t="s">
        <v>161</v>
      </c>
      <c r="B44" s="60">
        <v>17</v>
      </c>
      <c r="D44" s="104">
        <f>+D29/411206</f>
        <v>7.7214340257681063E-2</v>
      </c>
      <c r="E44" s="105"/>
      <c r="F44" s="104">
        <f>+F29/270000</f>
        <v>0.16074814814814814</v>
      </c>
      <c r="G44" s="105"/>
      <c r="H44" s="104">
        <f>+H29/411206</f>
        <v>-6.4571042251329022E-2</v>
      </c>
      <c r="I44" s="105"/>
      <c r="J44" s="104">
        <f>+J29/270000</f>
        <v>0.24067037037037037</v>
      </c>
    </row>
    <row r="45" spans="1:10" s="5" customFormat="1" ht="27" customHeight="1" thickTop="1" x14ac:dyDescent="0.6">
      <c r="A45" s="6"/>
      <c r="B45" s="60"/>
      <c r="D45" s="154"/>
      <c r="E45" s="105"/>
      <c r="F45" s="154"/>
      <c r="G45" s="105"/>
      <c r="H45" s="154"/>
      <c r="I45" s="105"/>
      <c r="J45" s="154"/>
    </row>
    <row r="46" spans="1:10" ht="20.25" customHeight="1" x14ac:dyDescent="0.6">
      <c r="A46" s="8" t="s">
        <v>0</v>
      </c>
    </row>
    <row r="47" spans="1:10" ht="20.25" customHeight="1" x14ac:dyDescent="0.6">
      <c r="A47" s="6" t="s">
        <v>85</v>
      </c>
    </row>
    <row r="48" spans="1:10" ht="20.25" customHeight="1" x14ac:dyDescent="0.55000000000000004"/>
    <row r="49" spans="1:10" ht="20.25" customHeight="1" x14ac:dyDescent="0.6">
      <c r="B49" s="189"/>
      <c r="C49" s="58"/>
      <c r="D49" s="229" t="s">
        <v>1</v>
      </c>
      <c r="E49" s="229"/>
      <c r="F49" s="229"/>
      <c r="G49" s="187"/>
      <c r="H49" s="229" t="s">
        <v>2</v>
      </c>
      <c r="I49" s="229"/>
      <c r="J49" s="229"/>
    </row>
    <row r="50" spans="1:10" ht="23.25" customHeight="1" x14ac:dyDescent="0.6">
      <c r="B50" s="189"/>
      <c r="C50" s="58"/>
      <c r="D50" s="231" t="s">
        <v>109</v>
      </c>
      <c r="E50" s="231"/>
      <c r="F50" s="231"/>
      <c r="G50" s="187"/>
      <c r="H50" s="231" t="s">
        <v>109</v>
      </c>
      <c r="I50" s="231"/>
      <c r="J50" s="231"/>
    </row>
    <row r="51" spans="1:10" ht="20.25" customHeight="1" x14ac:dyDescent="0.6">
      <c r="B51" s="189"/>
      <c r="C51" s="58"/>
      <c r="D51" s="231" t="s">
        <v>108</v>
      </c>
      <c r="E51" s="231"/>
      <c r="F51" s="231"/>
      <c r="G51" s="187"/>
      <c r="H51" s="231" t="s">
        <v>108</v>
      </c>
      <c r="I51" s="231"/>
      <c r="J51" s="231"/>
    </row>
    <row r="52" spans="1:10" ht="20.25" customHeight="1" x14ac:dyDescent="0.55000000000000004">
      <c r="B52" s="188" t="s">
        <v>4</v>
      </c>
      <c r="C52" s="58"/>
      <c r="D52" s="189">
        <v>2562</v>
      </c>
      <c r="E52" s="189"/>
      <c r="F52" s="189">
        <v>2561</v>
      </c>
      <c r="G52" s="2"/>
      <c r="H52" s="189">
        <v>2562</v>
      </c>
      <c r="I52" s="189"/>
      <c r="J52" s="189">
        <v>2561</v>
      </c>
    </row>
    <row r="53" spans="1:10" x14ac:dyDescent="0.55000000000000004">
      <c r="B53" s="188"/>
      <c r="C53" s="58"/>
      <c r="D53" s="230" t="s">
        <v>5</v>
      </c>
      <c r="E53" s="230"/>
      <c r="F53" s="230"/>
      <c r="G53" s="230"/>
      <c r="H53" s="230"/>
      <c r="I53" s="230"/>
      <c r="J53" s="230"/>
    </row>
    <row r="54" spans="1:10" ht="22.2" x14ac:dyDescent="0.6">
      <c r="A54" s="59" t="s">
        <v>42</v>
      </c>
      <c r="B54" s="60"/>
    </row>
    <row r="55" spans="1:10" x14ac:dyDescent="0.55000000000000004">
      <c r="A55" s="5" t="s">
        <v>43</v>
      </c>
      <c r="B55" s="60">
        <v>4</v>
      </c>
      <c r="D55" s="61">
        <v>1110727</v>
      </c>
      <c r="E55" s="61"/>
      <c r="F55" s="61">
        <v>1445277</v>
      </c>
      <c r="G55" s="61"/>
      <c r="H55" s="61">
        <v>930557</v>
      </c>
      <c r="I55" s="61"/>
      <c r="J55" s="61">
        <v>1451007</v>
      </c>
    </row>
    <row r="56" spans="1:10" x14ac:dyDescent="0.55000000000000004">
      <c r="A56" s="5" t="s">
        <v>124</v>
      </c>
      <c r="B56" s="60"/>
      <c r="D56" s="61">
        <v>563761</v>
      </c>
      <c r="E56" s="61"/>
      <c r="F56" s="61">
        <v>452274</v>
      </c>
      <c r="G56" s="61"/>
      <c r="H56" s="140">
        <v>0</v>
      </c>
      <c r="I56" s="61"/>
      <c r="J56" s="140">
        <v>0</v>
      </c>
    </row>
    <row r="57" spans="1:10" x14ac:dyDescent="0.55000000000000004">
      <c r="A57" s="5" t="s">
        <v>89</v>
      </c>
      <c r="B57" s="60">
        <v>4</v>
      </c>
      <c r="D57" s="61">
        <v>59310</v>
      </c>
      <c r="E57" s="61"/>
      <c r="F57" s="61">
        <v>83082</v>
      </c>
      <c r="G57" s="61"/>
      <c r="H57" s="81">
        <v>51531</v>
      </c>
      <c r="I57" s="61"/>
      <c r="J57" s="81">
        <v>73075</v>
      </c>
    </row>
    <row r="58" spans="1:10" x14ac:dyDescent="0.55000000000000004">
      <c r="A58" s="5" t="s">
        <v>91</v>
      </c>
      <c r="B58" s="60">
        <v>4</v>
      </c>
      <c r="D58" s="140">
        <v>0</v>
      </c>
      <c r="E58" s="61"/>
      <c r="F58" s="140">
        <v>0</v>
      </c>
      <c r="G58" s="61"/>
      <c r="H58" s="81">
        <v>50808</v>
      </c>
      <c r="I58" s="61"/>
      <c r="J58" s="81">
        <v>36288</v>
      </c>
    </row>
    <row r="59" spans="1:10" x14ac:dyDescent="0.55000000000000004">
      <c r="A59" s="5" t="s">
        <v>44</v>
      </c>
      <c r="B59" s="60">
        <v>4</v>
      </c>
      <c r="D59" s="61">
        <v>154904</v>
      </c>
      <c r="E59" s="61"/>
      <c r="F59" s="61">
        <v>195057</v>
      </c>
      <c r="G59" s="61"/>
      <c r="H59" s="61">
        <v>133714</v>
      </c>
      <c r="I59" s="61"/>
      <c r="J59" s="61">
        <v>135261</v>
      </c>
    </row>
    <row r="60" spans="1:10" ht="22.2" x14ac:dyDescent="0.6">
      <c r="A60" s="6" t="s">
        <v>45</v>
      </c>
      <c r="B60" s="63"/>
      <c r="C60" s="11"/>
      <c r="D60" s="64">
        <f>SUM(D55:D59)</f>
        <v>1888702</v>
      </c>
      <c r="E60" s="65"/>
      <c r="F60" s="64">
        <f>SUM(F55:F59)</f>
        <v>2175690</v>
      </c>
      <c r="G60" s="65"/>
      <c r="H60" s="64">
        <f>SUM(H55:H59)</f>
        <v>1166610</v>
      </c>
      <c r="I60" s="65"/>
      <c r="J60" s="64">
        <f>SUM(J55:J59)</f>
        <v>1695631</v>
      </c>
    </row>
    <row r="61" spans="1:10" x14ac:dyDescent="0.55000000000000004">
      <c r="B61" s="60"/>
      <c r="D61" s="61"/>
      <c r="E61" s="61"/>
      <c r="F61" s="61"/>
      <c r="G61" s="61"/>
      <c r="H61" s="61"/>
      <c r="I61" s="61"/>
      <c r="J61" s="61"/>
    </row>
    <row r="62" spans="1:10" ht="22.2" x14ac:dyDescent="0.6">
      <c r="A62" s="59" t="s">
        <v>46</v>
      </c>
      <c r="B62" s="60">
        <v>4</v>
      </c>
      <c r="D62" s="61"/>
      <c r="E62" s="61"/>
      <c r="F62" s="61"/>
      <c r="G62" s="61"/>
      <c r="H62" s="61"/>
      <c r="I62" s="61"/>
      <c r="J62" s="61"/>
    </row>
    <row r="63" spans="1:10" x14ac:dyDescent="0.55000000000000004">
      <c r="A63" s="5" t="s">
        <v>134</v>
      </c>
      <c r="B63" s="60"/>
      <c r="D63" s="61">
        <v>569978</v>
      </c>
      <c r="E63" s="61"/>
      <c r="F63" s="61">
        <v>863152</v>
      </c>
      <c r="G63" s="61"/>
      <c r="H63" s="61">
        <v>582102</v>
      </c>
      <c r="I63" s="61"/>
      <c r="J63" s="61">
        <v>881662</v>
      </c>
    </row>
    <row r="64" spans="1:10" x14ac:dyDescent="0.55000000000000004">
      <c r="A64" s="5" t="s">
        <v>135</v>
      </c>
      <c r="B64" s="60"/>
      <c r="D64" s="61">
        <v>49848</v>
      </c>
      <c r="E64" s="61"/>
      <c r="F64" s="61">
        <v>54825</v>
      </c>
      <c r="G64" s="61"/>
      <c r="H64" s="61">
        <v>22435</v>
      </c>
      <c r="I64" s="61"/>
      <c r="J64" s="61">
        <v>37918</v>
      </c>
    </row>
    <row r="65" spans="1:10" x14ac:dyDescent="0.55000000000000004">
      <c r="A65" s="5" t="s">
        <v>120</v>
      </c>
      <c r="B65" s="60"/>
      <c r="D65" s="61">
        <v>493086</v>
      </c>
      <c r="E65" s="61"/>
      <c r="F65" s="61">
        <v>554574</v>
      </c>
      <c r="G65" s="61"/>
      <c r="H65" s="61">
        <v>334475</v>
      </c>
      <c r="I65" s="61"/>
      <c r="J65" s="61">
        <v>371775</v>
      </c>
    </row>
    <row r="66" spans="1:10" x14ac:dyDescent="0.55000000000000004">
      <c r="A66" s="5" t="s">
        <v>47</v>
      </c>
      <c r="B66" s="60"/>
      <c r="D66" s="61">
        <v>271429</v>
      </c>
      <c r="E66" s="61"/>
      <c r="F66" s="61">
        <v>320295</v>
      </c>
      <c r="G66" s="61"/>
      <c r="H66" s="61">
        <v>162813</v>
      </c>
      <c r="I66" s="61"/>
      <c r="J66" s="61">
        <v>189374</v>
      </c>
    </row>
    <row r="67" spans="1:10" x14ac:dyDescent="0.55000000000000004">
      <c r="A67" s="5" t="s">
        <v>65</v>
      </c>
      <c r="B67" s="60"/>
      <c r="D67" s="61">
        <v>266566</v>
      </c>
      <c r="E67" s="61"/>
      <c r="F67" s="61">
        <v>365517</v>
      </c>
      <c r="G67" s="61"/>
      <c r="H67" s="61">
        <v>11806</v>
      </c>
      <c r="I67" s="61"/>
      <c r="J67" s="61">
        <v>10331</v>
      </c>
    </row>
    <row r="68" spans="1:10" x14ac:dyDescent="0.55000000000000004">
      <c r="A68" s="5" t="s">
        <v>48</v>
      </c>
      <c r="B68" s="60"/>
      <c r="D68" s="61">
        <v>116971</v>
      </c>
      <c r="E68" s="61"/>
      <c r="F68" s="61">
        <v>73689</v>
      </c>
      <c r="G68" s="61"/>
      <c r="H68" s="61">
        <v>116581</v>
      </c>
      <c r="I68" s="61"/>
      <c r="J68" s="61">
        <v>73681</v>
      </c>
    </row>
    <row r="69" spans="1:10" ht="22.2" x14ac:dyDescent="0.6">
      <c r="A69" s="6" t="s">
        <v>49</v>
      </c>
      <c r="B69" s="63"/>
      <c r="C69" s="11"/>
      <c r="D69" s="64">
        <f>SUM(D63:D68)</f>
        <v>1767878</v>
      </c>
      <c r="E69" s="65"/>
      <c r="F69" s="64">
        <f>SUM(F63:F68)</f>
        <v>2232052</v>
      </c>
      <c r="G69" s="65"/>
      <c r="H69" s="64">
        <f>SUM(H63:H68)</f>
        <v>1230212</v>
      </c>
      <c r="I69" s="65"/>
      <c r="J69" s="64">
        <f>SUM(J63:J68)</f>
        <v>1564741</v>
      </c>
    </row>
    <row r="70" spans="1:10" ht="20.25" customHeight="1" x14ac:dyDescent="0.55000000000000004">
      <c r="B70" s="60"/>
      <c r="D70" s="61"/>
      <c r="E70" s="61"/>
      <c r="F70" s="61"/>
      <c r="G70" s="61"/>
      <c r="H70" s="61"/>
      <c r="I70" s="61"/>
      <c r="J70" s="61"/>
    </row>
    <row r="71" spans="1:10" ht="22.2" x14ac:dyDescent="0.6">
      <c r="A71" s="8" t="s">
        <v>106</v>
      </c>
      <c r="B71" s="60"/>
      <c r="D71" s="65">
        <f>D60-D69</f>
        <v>120824</v>
      </c>
      <c r="E71" s="65"/>
      <c r="F71" s="65">
        <f>F60-F69</f>
        <v>-56362</v>
      </c>
      <c r="G71" s="65"/>
      <c r="H71" s="65">
        <f>H60-H69</f>
        <v>-63602</v>
      </c>
      <c r="I71" s="65"/>
      <c r="J71" s="65">
        <f>J60-J69</f>
        <v>130890</v>
      </c>
    </row>
    <row r="72" spans="1:10" x14ac:dyDescent="0.55000000000000004">
      <c r="A72" s="5" t="s">
        <v>127</v>
      </c>
      <c r="B72" s="60">
        <v>16</v>
      </c>
      <c r="D72" s="75">
        <v>-3471</v>
      </c>
      <c r="E72" s="61"/>
      <c r="F72" s="75">
        <v>42334</v>
      </c>
      <c r="G72" s="61"/>
      <c r="H72" s="75">
        <v>-3126</v>
      </c>
      <c r="I72" s="61"/>
      <c r="J72" s="75">
        <v>30828</v>
      </c>
    </row>
    <row r="73" spans="1:10" ht="20.25" customHeight="1" x14ac:dyDescent="0.55000000000000004">
      <c r="B73" s="60"/>
      <c r="D73" s="70"/>
      <c r="E73" s="61"/>
      <c r="F73" s="70"/>
      <c r="G73" s="70"/>
      <c r="H73" s="70"/>
      <c r="I73" s="70"/>
      <c r="J73" s="70"/>
    </row>
    <row r="74" spans="1:10" ht="22.8" thickBot="1" x14ac:dyDescent="0.65">
      <c r="A74" s="6" t="s">
        <v>105</v>
      </c>
      <c r="D74" s="71">
        <f>D71-D72</f>
        <v>124295</v>
      </c>
      <c r="E74" s="72"/>
      <c r="F74" s="71">
        <f>F71-F72</f>
        <v>-98696</v>
      </c>
      <c r="G74" s="72"/>
      <c r="H74" s="71">
        <f>H71-H72</f>
        <v>-60476</v>
      </c>
      <c r="I74" s="72"/>
      <c r="J74" s="71">
        <f>J71-J72</f>
        <v>100062</v>
      </c>
    </row>
    <row r="75" spans="1:10" ht="20.25" customHeight="1" thickTop="1" x14ac:dyDescent="0.6">
      <c r="A75" s="11"/>
      <c r="D75" s="70"/>
      <c r="E75" s="70"/>
      <c r="F75" s="70"/>
      <c r="G75" s="70"/>
      <c r="H75" s="70"/>
      <c r="I75" s="70"/>
      <c r="J75" s="70"/>
    </row>
    <row r="76" spans="1:10" ht="22.2" x14ac:dyDescent="0.6">
      <c r="A76" s="11" t="s">
        <v>123</v>
      </c>
      <c r="D76" s="70"/>
      <c r="E76" s="70"/>
      <c r="F76" s="70"/>
      <c r="G76" s="70"/>
      <c r="H76" s="70"/>
      <c r="I76" s="70"/>
      <c r="J76" s="70"/>
    </row>
    <row r="77" spans="1:10" ht="22.2" x14ac:dyDescent="0.6">
      <c r="A77" s="118" t="s">
        <v>173</v>
      </c>
      <c r="D77" s="70"/>
      <c r="E77" s="70"/>
      <c r="F77" s="70"/>
      <c r="G77" s="70"/>
      <c r="H77" s="70"/>
      <c r="I77" s="70"/>
      <c r="J77" s="70"/>
    </row>
    <row r="78" spans="1:10" ht="22.2" x14ac:dyDescent="0.6">
      <c r="A78" s="118" t="s">
        <v>174</v>
      </c>
      <c r="D78" s="70"/>
      <c r="E78" s="70"/>
      <c r="F78" s="70"/>
      <c r="G78" s="70"/>
      <c r="H78" s="70"/>
      <c r="I78" s="70"/>
      <c r="J78" s="70"/>
    </row>
    <row r="79" spans="1:10" x14ac:dyDescent="0.55000000000000004">
      <c r="A79" s="12" t="s">
        <v>186</v>
      </c>
      <c r="B79" s="57">
        <v>5</v>
      </c>
      <c r="D79" s="70">
        <v>1306</v>
      </c>
      <c r="E79" s="70"/>
      <c r="F79" s="140">
        <v>0</v>
      </c>
      <c r="G79" s="70"/>
      <c r="H79" s="70">
        <v>1306</v>
      </c>
      <c r="I79" s="70"/>
      <c r="J79" s="140">
        <v>0</v>
      </c>
    </row>
    <row r="80" spans="1:10" ht="22.2" x14ac:dyDescent="0.6">
      <c r="A80" s="118" t="s">
        <v>160</v>
      </c>
      <c r="D80" s="70"/>
      <c r="E80" s="61"/>
      <c r="F80" s="70"/>
      <c r="G80" s="61"/>
      <c r="H80" s="70"/>
      <c r="I80" s="70"/>
      <c r="J80" s="70"/>
    </row>
    <row r="81" spans="1:10" ht="22.2" x14ac:dyDescent="0.6">
      <c r="A81" s="118" t="s">
        <v>121</v>
      </c>
      <c r="D81" s="70"/>
      <c r="E81" s="61"/>
      <c r="F81" s="70"/>
      <c r="G81" s="61"/>
      <c r="H81" s="70"/>
      <c r="I81" s="61"/>
      <c r="J81" s="70"/>
    </row>
    <row r="82" spans="1:10" x14ac:dyDescent="0.55000000000000004">
      <c r="A82" s="12" t="s">
        <v>176</v>
      </c>
      <c r="B82" s="60">
        <v>10</v>
      </c>
      <c r="D82" s="70">
        <v>10600</v>
      </c>
      <c r="E82" s="61"/>
      <c r="F82" s="171">
        <v>0</v>
      </c>
      <c r="G82" s="70"/>
      <c r="H82" s="70">
        <v>10600</v>
      </c>
      <c r="I82" s="70"/>
      <c r="J82" s="140">
        <v>0</v>
      </c>
    </row>
    <row r="83" spans="1:10" ht="25.5" customHeight="1" thickBot="1" x14ac:dyDescent="0.65">
      <c r="A83" s="119" t="s">
        <v>178</v>
      </c>
      <c r="D83" s="158">
        <f>SUM(D79:D82)</f>
        <v>11906</v>
      </c>
      <c r="E83" s="65"/>
      <c r="F83" s="170">
        <v>0</v>
      </c>
      <c r="G83" s="65"/>
      <c r="H83" s="158">
        <f>SUM(H79:H82)</f>
        <v>11906</v>
      </c>
      <c r="I83" s="65"/>
      <c r="J83" s="172">
        <v>0</v>
      </c>
    </row>
    <row r="84" spans="1:10" ht="16.5" customHeight="1" thickTop="1" x14ac:dyDescent="0.6">
      <c r="A84" s="11"/>
    </row>
    <row r="85" spans="1:10" ht="22.8" thickBot="1" x14ac:dyDescent="0.65">
      <c r="A85" s="11" t="s">
        <v>144</v>
      </c>
      <c r="D85" s="120">
        <f>D74+D83</f>
        <v>136201</v>
      </c>
      <c r="E85" s="65"/>
      <c r="F85" s="120">
        <f>F74+F83</f>
        <v>-98696</v>
      </c>
      <c r="G85" s="65"/>
      <c r="H85" s="120">
        <f>H74+H83</f>
        <v>-48570</v>
      </c>
      <c r="I85" s="65"/>
      <c r="J85" s="120">
        <f>J74+J83</f>
        <v>100062</v>
      </c>
    </row>
    <row r="86" spans="1:10" ht="14.1" customHeight="1" thickTop="1" x14ac:dyDescent="0.6">
      <c r="A86" s="11"/>
      <c r="D86" s="70"/>
      <c r="E86" s="61"/>
      <c r="F86" s="70"/>
      <c r="G86" s="61"/>
      <c r="H86" s="70"/>
      <c r="I86" s="61"/>
      <c r="J86" s="70"/>
    </row>
    <row r="87" spans="1:10" ht="25.5" customHeight="1" thickBot="1" x14ac:dyDescent="0.65">
      <c r="A87" s="11" t="s">
        <v>107</v>
      </c>
      <c r="B87" s="60">
        <v>17</v>
      </c>
      <c r="D87" s="88">
        <f>+D74/347554</f>
        <v>0.35762787940866742</v>
      </c>
      <c r="E87" s="65"/>
      <c r="F87" s="88">
        <f>+F74/270000</f>
        <v>-0.36554074074074072</v>
      </c>
      <c r="G87" s="65"/>
      <c r="H87" s="88">
        <f>+H74/347554</f>
        <v>-0.17400461511016993</v>
      </c>
      <c r="I87" s="65"/>
      <c r="J87" s="88">
        <f>+J74/270000</f>
        <v>0.37059999999999998</v>
      </c>
    </row>
    <row r="88" spans="1:10" ht="13.5" customHeight="1" thickTop="1" x14ac:dyDescent="0.55000000000000004">
      <c r="D88" s="70"/>
      <c r="E88" s="61"/>
      <c r="F88" s="70"/>
      <c r="G88" s="61"/>
      <c r="H88" s="70"/>
      <c r="I88" s="61"/>
      <c r="J88" s="70"/>
    </row>
    <row r="89" spans="1:10" s="5" customFormat="1" ht="24.6" customHeight="1" thickBot="1" x14ac:dyDescent="0.65">
      <c r="A89" s="6" t="s">
        <v>161</v>
      </c>
      <c r="B89" s="60">
        <v>17</v>
      </c>
      <c r="D89" s="104">
        <f>D74/350131</f>
        <v>0.35499570160882643</v>
      </c>
      <c r="E89" s="61"/>
      <c r="F89" s="104">
        <f>F74/270000</f>
        <v>-0.36554074074074072</v>
      </c>
      <c r="G89" s="61"/>
      <c r="H89" s="104">
        <f>H74/350131</f>
        <v>-0.17272392333155304</v>
      </c>
      <c r="I89" s="105"/>
      <c r="J89" s="88">
        <f>+J74/270000</f>
        <v>0.37059999999999998</v>
      </c>
    </row>
    <row r="90" spans="1:10" s="5" customFormat="1" ht="27" customHeight="1" thickTop="1" x14ac:dyDescent="0.6">
      <c r="A90" s="6"/>
      <c r="B90" s="60"/>
      <c r="D90" s="154"/>
      <c r="E90" s="61"/>
      <c r="F90" s="154"/>
      <c r="G90" s="61"/>
      <c r="H90" s="154"/>
      <c r="I90" s="105"/>
      <c r="J90" s="154"/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79" firstPageNumber="6" fitToHeight="0" orientation="portrait" useFirstPageNumber="1" r:id="rId1"/>
  <headerFooter>
    <oddFooter>&amp;L&amp;"AngsanaUPC,Regular"&amp;15หมายเหตุประกอบงบการเงินเป็นส่วนหนึ่งของงบการเงินระหว่างกาลนี้&amp;"Times New Roman,Regular"&amp;11
&amp;C&amp;P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view="pageBreakPreview" topLeftCell="A2" zoomScale="80" zoomScaleNormal="80" zoomScaleSheetLayoutView="80" workbookViewId="0">
      <selection activeCell="A23" sqref="A23"/>
    </sheetView>
  </sheetViews>
  <sheetFormatPr defaultColWidth="9.109375" defaultRowHeight="23.25" customHeight="1" x14ac:dyDescent="0.55000000000000004"/>
  <cols>
    <col min="1" max="1" width="52.109375" style="32" customWidth="1"/>
    <col min="2" max="2" width="0.88671875" style="32" customWidth="1"/>
    <col min="3" max="3" width="17.44140625" style="22" customWidth="1"/>
    <col min="4" max="4" width="0.88671875" style="5" customWidth="1"/>
    <col min="5" max="5" width="17.109375" style="22" customWidth="1"/>
    <col min="6" max="6" width="0.88671875" style="22" customWidth="1"/>
    <col min="7" max="7" width="14.5546875" style="22" customWidth="1"/>
    <col min="8" max="8" width="0.88671875" style="5" customWidth="1"/>
    <col min="9" max="9" width="18.109375" style="22" customWidth="1"/>
    <col min="10" max="10" width="0.88671875" style="5" customWidth="1"/>
    <col min="11" max="11" width="17.6640625" style="22" customWidth="1"/>
    <col min="12" max="12" width="0.88671875" style="35" customWidth="1"/>
    <col min="13" max="13" width="16.5546875" style="22" customWidth="1"/>
    <col min="14" max="14" width="9.109375" style="28" customWidth="1"/>
    <col min="15" max="16384" width="9.109375" style="28"/>
  </cols>
  <sheetData>
    <row r="1" spans="1:13" ht="22.5" customHeight="1" x14ac:dyDescent="0.6">
      <c r="A1" s="8" t="s">
        <v>0</v>
      </c>
      <c r="B1" s="23"/>
      <c r="C1" s="24"/>
      <c r="D1" s="25"/>
      <c r="E1" s="24"/>
      <c r="F1" s="24"/>
      <c r="G1" s="24"/>
      <c r="H1" s="25"/>
      <c r="I1" s="24"/>
      <c r="J1" s="25"/>
      <c r="K1" s="24"/>
      <c r="L1" s="26"/>
      <c r="M1" s="27"/>
    </row>
    <row r="2" spans="1:13" s="31" customFormat="1" ht="22.5" customHeight="1" x14ac:dyDescent="0.6">
      <c r="A2" s="8" t="s">
        <v>183</v>
      </c>
      <c r="B2" s="23"/>
      <c r="C2" s="29"/>
      <c r="D2" s="8"/>
      <c r="E2" s="29"/>
      <c r="F2" s="29"/>
      <c r="G2" s="106"/>
      <c r="H2" s="8"/>
      <c r="I2" s="29"/>
      <c r="J2" s="8"/>
      <c r="K2" s="29"/>
      <c r="L2" s="30"/>
      <c r="M2" s="27"/>
    </row>
    <row r="3" spans="1:13" s="31" customFormat="1" ht="22.5" customHeight="1" x14ac:dyDescent="0.6">
      <c r="A3" s="8"/>
      <c r="B3" s="23"/>
      <c r="C3" s="29"/>
      <c r="D3" s="8"/>
      <c r="E3" s="29"/>
      <c r="F3" s="29"/>
      <c r="G3" s="106"/>
      <c r="H3" s="8"/>
      <c r="I3" s="29"/>
      <c r="J3" s="8"/>
      <c r="K3" s="29"/>
      <c r="L3" s="30"/>
      <c r="M3" s="27"/>
    </row>
    <row r="4" spans="1:13" ht="22.5" customHeight="1" x14ac:dyDescent="0.6">
      <c r="B4" s="33"/>
      <c r="C4" s="229" t="s">
        <v>50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ht="22.5" customHeight="1" x14ac:dyDescent="0.6">
      <c r="B5" s="33"/>
      <c r="C5" s="173"/>
      <c r="D5" s="173"/>
      <c r="E5" s="173"/>
      <c r="F5" s="173"/>
      <c r="G5" s="173"/>
      <c r="H5" s="173"/>
      <c r="I5" s="173"/>
      <c r="J5" s="173"/>
      <c r="K5" s="175" t="s">
        <v>177</v>
      </c>
      <c r="L5" s="173"/>
      <c r="M5" s="173"/>
    </row>
    <row r="6" spans="1:13" ht="22.5" customHeight="1" x14ac:dyDescent="0.55000000000000004">
      <c r="B6" s="33"/>
      <c r="C6" s="5"/>
      <c r="D6" s="175"/>
      <c r="E6" s="175"/>
      <c r="F6" s="175"/>
      <c r="G6" s="233" t="s">
        <v>34</v>
      </c>
      <c r="H6" s="233"/>
      <c r="I6" s="233"/>
      <c r="J6" s="175"/>
      <c r="K6" s="176" t="s">
        <v>29</v>
      </c>
      <c r="L6" s="175"/>
      <c r="M6" s="34"/>
    </row>
    <row r="7" spans="1:13" ht="22.5" customHeight="1" x14ac:dyDescent="0.55000000000000004">
      <c r="B7" s="33"/>
      <c r="C7" s="9" t="s">
        <v>30</v>
      </c>
      <c r="D7" s="175"/>
      <c r="E7" s="175"/>
      <c r="F7" s="175"/>
      <c r="G7" s="175"/>
      <c r="H7" s="174"/>
      <c r="I7" s="174"/>
      <c r="J7" s="175"/>
      <c r="K7" s="10" t="s">
        <v>73</v>
      </c>
      <c r="M7" s="34"/>
    </row>
    <row r="8" spans="1:13" ht="22.5" customHeight="1" x14ac:dyDescent="0.55000000000000004">
      <c r="B8" s="33"/>
      <c r="C8" s="9" t="s">
        <v>51</v>
      </c>
      <c r="D8" s="175"/>
      <c r="E8" s="9" t="s">
        <v>53</v>
      </c>
      <c r="F8" s="9"/>
      <c r="G8" s="10" t="s">
        <v>55</v>
      </c>
      <c r="H8" s="174"/>
      <c r="J8" s="175"/>
      <c r="K8" s="10" t="s">
        <v>58</v>
      </c>
      <c r="L8" s="36"/>
      <c r="M8" s="9" t="s">
        <v>59</v>
      </c>
    </row>
    <row r="9" spans="1:13" s="32" customFormat="1" ht="22.5" customHeight="1" x14ac:dyDescent="0.55000000000000004">
      <c r="B9" s="33"/>
      <c r="C9" s="10" t="s">
        <v>52</v>
      </c>
      <c r="D9" s="9"/>
      <c r="E9" s="10" t="s">
        <v>54</v>
      </c>
      <c r="F9" s="10"/>
      <c r="G9" s="10" t="s">
        <v>56</v>
      </c>
      <c r="H9" s="9"/>
      <c r="I9" s="10" t="s">
        <v>57</v>
      </c>
      <c r="J9" s="37"/>
      <c r="K9" s="38" t="s">
        <v>156</v>
      </c>
      <c r="L9" s="36"/>
      <c r="M9" s="10" t="s">
        <v>60</v>
      </c>
    </row>
    <row r="10" spans="1:13" s="39" customFormat="1" ht="22.5" customHeight="1" x14ac:dyDescent="0.25">
      <c r="A10" s="107"/>
      <c r="B10" s="41"/>
      <c r="C10" s="234" t="s">
        <v>5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</row>
    <row r="11" spans="1:13" s="39" customFormat="1" ht="22.5" customHeight="1" x14ac:dyDescent="0.25">
      <c r="A11" s="80" t="s">
        <v>131</v>
      </c>
      <c r="B11" s="41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</row>
    <row r="12" spans="1:13" s="39" customFormat="1" ht="22.5" customHeight="1" x14ac:dyDescent="0.6">
      <c r="A12" s="8" t="s">
        <v>132</v>
      </c>
      <c r="B12" s="43"/>
      <c r="C12" s="202">
        <v>270000</v>
      </c>
      <c r="D12" s="203"/>
      <c r="E12" s="202">
        <v>225000</v>
      </c>
      <c r="F12" s="202"/>
      <c r="G12" s="202">
        <v>27000</v>
      </c>
      <c r="H12" s="203"/>
      <c r="I12" s="202">
        <v>832028</v>
      </c>
      <c r="J12" s="203"/>
      <c r="K12" s="202">
        <v>223655</v>
      </c>
      <c r="L12" s="202"/>
      <c r="M12" s="202">
        <v>1577683</v>
      </c>
    </row>
    <row r="13" spans="1:13" s="39" customFormat="1" ht="22.5" customHeight="1" x14ac:dyDescent="0.25">
      <c r="A13" s="83"/>
      <c r="B13" s="43"/>
      <c r="C13" s="186"/>
      <c r="D13" s="51"/>
      <c r="E13" s="50"/>
      <c r="F13" s="204"/>
      <c r="G13" s="50"/>
      <c r="H13" s="204"/>
      <c r="I13" s="204"/>
      <c r="J13" s="204"/>
      <c r="K13" s="50"/>
      <c r="L13" s="204"/>
      <c r="M13" s="204"/>
    </row>
    <row r="14" spans="1:13" s="39" customFormat="1" ht="22.5" customHeight="1" x14ac:dyDescent="0.25">
      <c r="A14" s="49" t="s">
        <v>145</v>
      </c>
      <c r="B14" s="44"/>
      <c r="C14" s="46"/>
      <c r="D14" s="55"/>
      <c r="E14" s="55"/>
      <c r="F14" s="55"/>
      <c r="G14" s="46"/>
      <c r="H14" s="205"/>
      <c r="I14" s="205"/>
      <c r="J14" s="205"/>
      <c r="K14" s="50"/>
      <c r="L14" s="205"/>
      <c r="M14" s="205"/>
    </row>
    <row r="15" spans="1:13" s="39" customFormat="1" ht="22.5" customHeight="1" x14ac:dyDescent="0.25">
      <c r="A15" s="47" t="s">
        <v>125</v>
      </c>
      <c r="B15" s="44"/>
      <c r="C15" s="178">
        <v>0</v>
      </c>
      <c r="D15" s="206"/>
      <c r="E15" s="178">
        <v>0</v>
      </c>
      <c r="F15" s="206"/>
      <c r="G15" s="178">
        <v>0</v>
      </c>
      <c r="H15" s="55"/>
      <c r="I15" s="207">
        <v>-98696</v>
      </c>
      <c r="J15" s="55"/>
      <c r="K15" s="178">
        <v>0</v>
      </c>
      <c r="L15" s="205"/>
      <c r="M15" s="207">
        <v>-98696</v>
      </c>
    </row>
    <row r="16" spans="1:13" s="39" customFormat="1" ht="22.5" hidden="1" customHeight="1" x14ac:dyDescent="0.25">
      <c r="A16" s="47" t="s">
        <v>166</v>
      </c>
      <c r="B16" s="44"/>
      <c r="C16" s="180" t="s">
        <v>99</v>
      </c>
      <c r="D16" s="206"/>
      <c r="E16" s="180" t="s">
        <v>99</v>
      </c>
      <c r="F16" s="206"/>
      <c r="G16" s="180" t="s">
        <v>99</v>
      </c>
      <c r="H16" s="55"/>
      <c r="I16" s="78" t="s">
        <v>99</v>
      </c>
      <c r="J16" s="55"/>
      <c r="K16" s="78" t="s">
        <v>99</v>
      </c>
      <c r="L16" s="205"/>
      <c r="M16" s="78" t="s">
        <v>99</v>
      </c>
    </row>
    <row r="17" spans="1:14" s="39" customFormat="1" ht="22.5" customHeight="1" x14ac:dyDescent="0.25">
      <c r="A17" s="49" t="s">
        <v>144</v>
      </c>
      <c r="B17" s="44"/>
      <c r="C17" s="179">
        <v>0</v>
      </c>
      <c r="D17" s="181" t="s">
        <v>99</v>
      </c>
      <c r="E17" s="179">
        <v>0</v>
      </c>
      <c r="F17" s="181" t="s">
        <v>99</v>
      </c>
      <c r="G17" s="179">
        <v>0</v>
      </c>
      <c r="H17" s="204"/>
      <c r="I17" s="208">
        <v>-98696</v>
      </c>
      <c r="J17" s="204">
        <v>0</v>
      </c>
      <c r="K17" s="179">
        <v>0</v>
      </c>
      <c r="L17" s="204"/>
      <c r="M17" s="208">
        <v>-98696</v>
      </c>
    </row>
    <row r="18" spans="1:14" s="39" customFormat="1" ht="22.5" customHeight="1" x14ac:dyDescent="0.25">
      <c r="A18" s="49"/>
      <c r="B18" s="44"/>
      <c r="C18" s="209"/>
      <c r="D18" s="181"/>
      <c r="E18" s="209"/>
      <c r="F18" s="209"/>
      <c r="G18" s="209"/>
      <c r="H18" s="204"/>
      <c r="I18" s="204"/>
      <c r="J18" s="204"/>
      <c r="K18" s="46"/>
      <c r="L18" s="204"/>
      <c r="M18" s="204"/>
    </row>
    <row r="19" spans="1:14" s="39" customFormat="1" ht="22.5" customHeight="1" x14ac:dyDescent="0.25">
      <c r="A19" s="47" t="s">
        <v>74</v>
      </c>
      <c r="B19" s="44"/>
      <c r="C19" s="180">
        <v>0</v>
      </c>
      <c r="D19" s="206"/>
      <c r="E19" s="180">
        <v>0</v>
      </c>
      <c r="F19" s="206"/>
      <c r="G19" s="180">
        <v>0</v>
      </c>
      <c r="H19" s="55"/>
      <c r="I19" s="207">
        <v>2789</v>
      </c>
      <c r="J19" s="55"/>
      <c r="K19" s="207">
        <v>-2789</v>
      </c>
      <c r="L19" s="205"/>
      <c r="M19" s="180">
        <v>0</v>
      </c>
    </row>
    <row r="20" spans="1:14" s="39" customFormat="1" ht="22.5" customHeight="1" thickBot="1" x14ac:dyDescent="0.65">
      <c r="A20" s="11" t="s">
        <v>133</v>
      </c>
      <c r="B20" s="48"/>
      <c r="C20" s="210">
        <v>270000</v>
      </c>
      <c r="D20" s="204"/>
      <c r="E20" s="210">
        <v>225000</v>
      </c>
      <c r="F20" s="204"/>
      <c r="G20" s="210">
        <v>27000</v>
      </c>
      <c r="H20" s="204"/>
      <c r="I20" s="210">
        <v>736121</v>
      </c>
      <c r="J20" s="204"/>
      <c r="K20" s="210">
        <v>220866</v>
      </c>
      <c r="L20" s="204"/>
      <c r="M20" s="210">
        <v>1478987</v>
      </c>
      <c r="N20" s="133"/>
    </row>
    <row r="21" spans="1:14" s="39" customFormat="1" ht="22.5" customHeight="1" thickTop="1" x14ac:dyDescent="0.25">
      <c r="A21" s="49"/>
      <c r="B21" s="44"/>
      <c r="C21" s="50"/>
      <c r="D21" s="52"/>
      <c r="E21" s="50"/>
      <c r="F21" s="53"/>
      <c r="G21" s="50"/>
      <c r="H21" s="53"/>
      <c r="I21" s="152"/>
      <c r="J21" s="139"/>
      <c r="K21" s="152"/>
      <c r="L21" s="139"/>
      <c r="M21" s="153"/>
    </row>
    <row r="22" spans="1:14" s="39" customFormat="1" ht="22.5" customHeight="1" x14ac:dyDescent="0.25">
      <c r="A22" s="49"/>
      <c r="B22" s="44"/>
      <c r="C22" s="77"/>
      <c r="D22" s="51"/>
      <c r="E22" s="77"/>
      <c r="F22" s="77"/>
      <c r="G22" s="77"/>
      <c r="H22" s="53"/>
      <c r="I22" s="53"/>
      <c r="J22" s="53"/>
      <c r="K22" s="46"/>
      <c r="L22" s="53"/>
      <c r="M22" s="53"/>
    </row>
    <row r="23" spans="1:14" s="39" customFormat="1" ht="22.5" customHeight="1" x14ac:dyDescent="0.25">
      <c r="A23" s="47"/>
      <c r="B23" s="44"/>
      <c r="C23" s="46"/>
      <c r="D23" s="56"/>
      <c r="E23" s="46"/>
      <c r="F23" s="54"/>
      <c r="G23" s="46"/>
      <c r="H23" s="56"/>
      <c r="I23" s="54"/>
      <c r="J23" s="56"/>
      <c r="K23" s="54"/>
      <c r="L23" s="54"/>
      <c r="M23" s="46"/>
    </row>
    <row r="24" spans="1:14" s="39" customFormat="1" ht="22.5" customHeight="1" x14ac:dyDescent="0.6">
      <c r="A24" s="11"/>
      <c r="B24" s="48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99"/>
    </row>
    <row r="25" spans="1:14" s="32" customFormat="1" ht="22.5" customHeight="1" x14ac:dyDescent="0.6">
      <c r="A25" s="108"/>
      <c r="B25" s="108"/>
      <c r="C25" s="111"/>
      <c r="D25" s="112"/>
      <c r="E25" s="111"/>
      <c r="F25" s="111"/>
      <c r="G25" s="111"/>
      <c r="H25" s="112"/>
      <c r="I25" s="111"/>
      <c r="J25" s="112"/>
      <c r="K25" s="111"/>
      <c r="L25" s="111"/>
      <c r="M25" s="111"/>
    </row>
    <row r="26" spans="1:14" s="32" customFormat="1" ht="22.5" customHeight="1" x14ac:dyDescent="0.6">
      <c r="A26" s="108"/>
      <c r="B26" s="108"/>
      <c r="C26" s="111"/>
      <c r="D26" s="112"/>
      <c r="E26" s="111"/>
      <c r="F26" s="111"/>
      <c r="G26" s="111"/>
      <c r="H26" s="112"/>
      <c r="I26" s="111"/>
      <c r="J26" s="112"/>
      <c r="K26" s="111"/>
      <c r="L26" s="111"/>
      <c r="M26" s="111"/>
    </row>
    <row r="27" spans="1:14" s="32" customFormat="1" ht="22.5" customHeight="1" x14ac:dyDescent="0.55000000000000004">
      <c r="A27" s="232"/>
      <c r="B27" s="232"/>
      <c r="C27" s="232"/>
      <c r="D27" s="232"/>
      <c r="E27" s="232"/>
      <c r="F27" s="232"/>
      <c r="G27" s="114"/>
      <c r="H27" s="115"/>
      <c r="I27" s="111"/>
      <c r="J27" s="112"/>
      <c r="K27" s="112"/>
      <c r="L27" s="112"/>
      <c r="M27" s="111"/>
    </row>
    <row r="28" spans="1:14" ht="22.5" customHeight="1" x14ac:dyDescent="0.55000000000000004"/>
  </sheetData>
  <mergeCells count="4">
    <mergeCell ref="A27:F27"/>
    <mergeCell ref="C4:M4"/>
    <mergeCell ref="G6:I6"/>
    <mergeCell ref="C10:M10"/>
  </mergeCells>
  <pageMargins left="0.7" right="0.7" top="0.48" bottom="0.5" header="0.5" footer="0.5"/>
  <pageSetup paperSize="9" scale="82" firstPageNumber="8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view="pageBreakPreview" zoomScale="70" zoomScaleNormal="80" zoomScaleSheetLayoutView="70" workbookViewId="0"/>
  </sheetViews>
  <sheetFormatPr defaultColWidth="9.109375" defaultRowHeight="23.25" customHeight="1" x14ac:dyDescent="0.55000000000000004"/>
  <cols>
    <col min="1" max="1" width="57.88671875" style="32" customWidth="1"/>
    <col min="2" max="2" width="7.88671875" style="32" customWidth="1"/>
    <col min="3" max="3" width="0.88671875" style="32" customWidth="1"/>
    <col min="4" max="4" width="14.33203125" style="22" customWidth="1"/>
    <col min="5" max="5" width="0.88671875" style="5" customWidth="1"/>
    <col min="6" max="6" width="14.33203125" style="22" customWidth="1"/>
    <col min="7" max="7" width="0.88671875" style="22" customWidth="1"/>
    <col min="8" max="8" width="14.33203125" style="22" customWidth="1"/>
    <col min="9" max="9" width="0.88671875" style="5" customWidth="1"/>
    <col min="10" max="10" width="14.33203125" style="22" customWidth="1"/>
    <col min="11" max="11" width="0.88671875" style="5" customWidth="1"/>
    <col min="12" max="12" width="14.33203125" style="22" customWidth="1"/>
    <col min="13" max="13" width="0.88671875" style="22" customWidth="1"/>
    <col min="14" max="14" width="14.33203125" style="22" customWidth="1"/>
    <col min="15" max="15" width="0.88671875" style="22" customWidth="1"/>
    <col min="16" max="16" width="14.33203125" style="22" customWidth="1"/>
    <col min="17" max="17" width="0.88671875" style="35" customWidth="1"/>
    <col min="18" max="18" width="14.33203125" style="22" customWidth="1"/>
    <col min="19" max="19" width="9.109375" style="28" customWidth="1"/>
    <col min="20" max="16384" width="9.109375" style="28"/>
  </cols>
  <sheetData>
    <row r="1" spans="1:20" ht="22.5" customHeight="1" x14ac:dyDescent="0.6">
      <c r="A1" s="8" t="s">
        <v>0</v>
      </c>
      <c r="B1" s="23"/>
      <c r="C1" s="23"/>
      <c r="D1" s="24"/>
      <c r="E1" s="25"/>
      <c r="F1" s="24"/>
      <c r="G1" s="24"/>
      <c r="H1" s="24"/>
      <c r="I1" s="25"/>
      <c r="J1" s="24"/>
      <c r="K1" s="25"/>
      <c r="L1" s="24"/>
      <c r="M1" s="24"/>
      <c r="N1" s="24"/>
      <c r="O1" s="24"/>
      <c r="P1" s="24"/>
      <c r="Q1" s="26"/>
      <c r="R1" s="27"/>
    </row>
    <row r="2" spans="1:20" s="31" customFormat="1" ht="22.5" customHeight="1" x14ac:dyDescent="0.6">
      <c r="A2" s="8" t="s">
        <v>183</v>
      </c>
      <c r="B2" s="23"/>
      <c r="C2" s="23"/>
      <c r="D2" s="29"/>
      <c r="E2" s="8"/>
      <c r="F2" s="29"/>
      <c r="G2" s="29"/>
      <c r="H2" s="29"/>
      <c r="I2" s="8"/>
      <c r="J2" s="29"/>
      <c r="K2" s="8"/>
      <c r="L2" s="29"/>
      <c r="M2" s="29"/>
      <c r="N2" s="29"/>
      <c r="O2" s="29"/>
      <c r="P2" s="29"/>
      <c r="Q2" s="30"/>
      <c r="R2" s="27"/>
    </row>
    <row r="3" spans="1:20" s="31" customFormat="1" ht="22.5" customHeight="1" x14ac:dyDescent="0.6">
      <c r="A3" s="8"/>
      <c r="B3" s="23"/>
      <c r="C3" s="23"/>
      <c r="D3" s="29"/>
      <c r="E3" s="8"/>
      <c r="F3" s="29"/>
      <c r="G3" s="29"/>
      <c r="H3" s="29"/>
      <c r="I3" s="8"/>
      <c r="J3" s="29"/>
      <c r="K3" s="8"/>
      <c r="L3" s="29"/>
      <c r="M3" s="29"/>
      <c r="N3" s="29"/>
      <c r="O3" s="29"/>
      <c r="P3" s="29"/>
      <c r="Q3" s="30"/>
      <c r="R3" s="27"/>
    </row>
    <row r="4" spans="1:20" ht="22.5" customHeight="1" x14ac:dyDescent="0.6">
      <c r="B4" s="33"/>
      <c r="C4" s="33"/>
      <c r="D4" s="229" t="s">
        <v>50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</row>
    <row r="5" spans="1:20" ht="22.5" customHeight="1" x14ac:dyDescent="0.55000000000000004">
      <c r="B5" s="33"/>
      <c r="C5" s="33"/>
      <c r="D5" s="5"/>
      <c r="E5" s="166"/>
      <c r="F5" s="166"/>
      <c r="G5" s="166"/>
      <c r="H5" s="233" t="s">
        <v>34</v>
      </c>
      <c r="I5" s="233"/>
      <c r="J5" s="233"/>
      <c r="K5" s="166"/>
      <c r="L5" s="233" t="s">
        <v>101</v>
      </c>
      <c r="M5" s="233"/>
      <c r="N5" s="233"/>
      <c r="O5" s="233"/>
      <c r="P5" s="233"/>
      <c r="Q5" s="166"/>
      <c r="R5" s="34"/>
    </row>
    <row r="6" spans="1:20" ht="22.5" customHeight="1" x14ac:dyDescent="0.55000000000000004">
      <c r="B6" s="33"/>
      <c r="C6" s="33"/>
      <c r="D6" s="9" t="s">
        <v>30</v>
      </c>
      <c r="E6" s="166"/>
      <c r="F6" s="166"/>
      <c r="G6" s="166"/>
      <c r="H6" s="166"/>
      <c r="I6" s="165"/>
      <c r="J6" s="165"/>
      <c r="K6" s="166"/>
      <c r="L6" s="10"/>
      <c r="M6" s="10"/>
      <c r="N6" s="10" t="s">
        <v>73</v>
      </c>
      <c r="O6" s="10"/>
      <c r="P6" s="10" t="s">
        <v>169</v>
      </c>
      <c r="R6" s="34"/>
    </row>
    <row r="7" spans="1:20" ht="22.5" customHeight="1" x14ac:dyDescent="0.55000000000000004">
      <c r="B7" s="33"/>
      <c r="C7" s="33"/>
      <c r="D7" s="9" t="s">
        <v>51</v>
      </c>
      <c r="E7" s="166"/>
      <c r="F7" s="9" t="s">
        <v>53</v>
      </c>
      <c r="G7" s="9"/>
      <c r="H7" s="10" t="s">
        <v>55</v>
      </c>
      <c r="I7" s="165"/>
      <c r="K7" s="166"/>
      <c r="L7" s="10" t="s">
        <v>168</v>
      </c>
      <c r="M7" s="10"/>
      <c r="N7" s="10" t="s">
        <v>58</v>
      </c>
      <c r="O7" s="10"/>
      <c r="P7" s="10" t="s">
        <v>170</v>
      </c>
      <c r="Q7" s="36"/>
      <c r="R7" s="9" t="s">
        <v>59</v>
      </c>
    </row>
    <row r="8" spans="1:20" s="32" customFormat="1" ht="22.5" customHeight="1" x14ac:dyDescent="0.55000000000000004">
      <c r="B8" s="165" t="s">
        <v>4</v>
      </c>
      <c r="C8" s="33"/>
      <c r="D8" s="10" t="s">
        <v>52</v>
      </c>
      <c r="E8" s="9"/>
      <c r="F8" s="10" t="s">
        <v>54</v>
      </c>
      <c r="G8" s="10"/>
      <c r="H8" s="10" t="s">
        <v>56</v>
      </c>
      <c r="I8" s="9"/>
      <c r="J8" s="10" t="s">
        <v>57</v>
      </c>
      <c r="K8" s="37"/>
      <c r="L8" s="38" t="s">
        <v>187</v>
      </c>
      <c r="M8" s="38"/>
      <c r="N8" s="38" t="s">
        <v>156</v>
      </c>
      <c r="O8" s="38"/>
      <c r="P8" s="38" t="s">
        <v>29</v>
      </c>
      <c r="Q8" s="36"/>
      <c r="R8" s="10" t="s">
        <v>60</v>
      </c>
    </row>
    <row r="9" spans="1:20" s="39" customFormat="1" ht="22.5" customHeight="1" x14ac:dyDescent="0.25">
      <c r="B9" s="40"/>
      <c r="C9" s="41"/>
      <c r="D9" s="234" t="s">
        <v>5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20" s="39" customFormat="1" ht="22.5" customHeight="1" x14ac:dyDescent="0.25">
      <c r="A10" s="80" t="s">
        <v>153</v>
      </c>
      <c r="B10" s="40"/>
      <c r="C10" s="41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</row>
    <row r="11" spans="1:20" s="39" customFormat="1" ht="22.5" customHeight="1" x14ac:dyDescent="0.6">
      <c r="A11" s="8" t="s">
        <v>154</v>
      </c>
      <c r="B11" s="42"/>
      <c r="C11" s="43"/>
      <c r="D11" s="192">
        <v>270000</v>
      </c>
      <c r="E11" s="192"/>
      <c r="F11" s="192">
        <v>225000</v>
      </c>
      <c r="G11" s="192"/>
      <c r="H11" s="192">
        <v>27000</v>
      </c>
      <c r="I11" s="192"/>
      <c r="J11" s="192">
        <v>781297</v>
      </c>
      <c r="K11" s="192"/>
      <c r="L11" s="159">
        <v>0</v>
      </c>
      <c r="M11" s="192"/>
      <c r="N11" s="192">
        <v>220467</v>
      </c>
      <c r="O11" s="192"/>
      <c r="P11" s="192">
        <f>SUM(L11:N11)</f>
        <v>220467</v>
      </c>
      <c r="Q11" s="192"/>
      <c r="R11" s="192">
        <f>SUM(D11:J11,P11)</f>
        <v>1523764</v>
      </c>
    </row>
    <row r="12" spans="1:20" s="39" customFormat="1" ht="8.25" customHeight="1" x14ac:dyDescent="0.6">
      <c r="A12" s="8"/>
      <c r="B12" s="42"/>
      <c r="C12" s="43"/>
      <c r="D12" s="160"/>
      <c r="E12" s="160"/>
      <c r="F12" s="160"/>
      <c r="G12" s="160"/>
      <c r="H12" s="159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53"/>
      <c r="T12" s="53"/>
    </row>
    <row r="13" spans="1:20" s="39" customFormat="1" ht="21.75" customHeight="1" x14ac:dyDescent="0.25">
      <c r="A13" s="83" t="s">
        <v>162</v>
      </c>
      <c r="B13" s="42"/>
      <c r="C13" s="43"/>
      <c r="D13" s="160"/>
      <c r="E13" s="160"/>
      <c r="F13" s="160"/>
      <c r="G13" s="160"/>
      <c r="H13" s="159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53"/>
      <c r="T13" s="53"/>
    </row>
    <row r="14" spans="1:20" s="39" customFormat="1" ht="21.75" customHeight="1" x14ac:dyDescent="0.25">
      <c r="A14" s="156" t="s">
        <v>163</v>
      </c>
      <c r="B14" s="42"/>
      <c r="C14" s="43"/>
      <c r="D14" s="160"/>
      <c r="E14" s="160"/>
      <c r="F14" s="160"/>
      <c r="G14" s="160"/>
      <c r="H14" s="159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53"/>
      <c r="T14" s="53"/>
    </row>
    <row r="15" spans="1:20" s="39" customFormat="1" ht="21.75" customHeight="1" x14ac:dyDescent="0.25">
      <c r="A15" s="44" t="s">
        <v>164</v>
      </c>
      <c r="B15" s="45">
        <v>14</v>
      </c>
      <c r="C15" s="43"/>
      <c r="D15" s="200">
        <v>131505</v>
      </c>
      <c r="E15" s="161"/>
      <c r="F15" s="200">
        <v>510023</v>
      </c>
      <c r="G15" s="161"/>
      <c r="H15" s="121">
        <v>0</v>
      </c>
      <c r="I15" s="161"/>
      <c r="J15" s="121">
        <v>0</v>
      </c>
      <c r="K15" s="161"/>
      <c r="L15" s="121">
        <v>0</v>
      </c>
      <c r="M15" s="157"/>
      <c r="N15" s="121">
        <v>0</v>
      </c>
      <c r="O15" s="157"/>
      <c r="P15" s="121">
        <v>0</v>
      </c>
      <c r="Q15" s="161"/>
      <c r="R15" s="200">
        <f>SUM(D15:J15,P15)</f>
        <v>641528</v>
      </c>
    </row>
    <row r="16" spans="1:20" s="39" customFormat="1" ht="21.75" customHeight="1" x14ac:dyDescent="0.25">
      <c r="A16" s="83" t="s">
        <v>165</v>
      </c>
      <c r="B16" s="42"/>
      <c r="C16" s="43"/>
      <c r="D16" s="201">
        <f>SUM(D15)</f>
        <v>131505</v>
      </c>
      <c r="E16" s="160"/>
      <c r="F16" s="201">
        <f>SUM(F15)</f>
        <v>510023</v>
      </c>
      <c r="G16" s="160"/>
      <c r="H16" s="162">
        <v>0</v>
      </c>
      <c r="I16" s="160"/>
      <c r="J16" s="162">
        <v>0</v>
      </c>
      <c r="K16" s="160"/>
      <c r="L16" s="162">
        <v>0</v>
      </c>
      <c r="M16" s="159"/>
      <c r="N16" s="162">
        <v>0</v>
      </c>
      <c r="O16" s="159"/>
      <c r="P16" s="162">
        <v>0</v>
      </c>
      <c r="Q16" s="160"/>
      <c r="R16" s="201">
        <f>SUM(D16:J16,P16)</f>
        <v>641528</v>
      </c>
    </row>
    <row r="17" spans="1:20" s="39" customFormat="1" ht="8.25" customHeight="1" x14ac:dyDescent="0.25">
      <c r="A17" s="83"/>
      <c r="B17" s="42"/>
      <c r="C17" s="43"/>
      <c r="D17" s="184"/>
      <c r="E17" s="160"/>
      <c r="F17" s="159"/>
      <c r="G17" s="160"/>
      <c r="H17" s="159"/>
      <c r="I17" s="160"/>
      <c r="J17" s="159"/>
      <c r="K17" s="160"/>
      <c r="L17" s="160"/>
      <c r="M17" s="160"/>
      <c r="N17" s="160"/>
      <c r="O17" s="160"/>
      <c r="P17" s="160"/>
      <c r="Q17" s="160"/>
      <c r="R17" s="159"/>
      <c r="S17" s="53"/>
      <c r="T17" s="53"/>
    </row>
    <row r="18" spans="1:20" s="39" customFormat="1" ht="22.5" customHeight="1" x14ac:dyDescent="0.25">
      <c r="A18" s="49" t="s">
        <v>167</v>
      </c>
      <c r="B18" s="45"/>
      <c r="C18" s="44"/>
      <c r="D18" s="157"/>
      <c r="E18" s="161"/>
      <c r="F18" s="161"/>
      <c r="G18" s="161"/>
      <c r="H18" s="157"/>
      <c r="I18" s="161"/>
      <c r="J18" s="161"/>
      <c r="K18" s="161"/>
      <c r="L18" s="159"/>
      <c r="M18" s="159"/>
      <c r="N18" s="159"/>
      <c r="O18" s="159"/>
      <c r="P18" s="159"/>
      <c r="Q18" s="161"/>
      <c r="R18" s="161"/>
    </row>
    <row r="19" spans="1:20" s="39" customFormat="1" ht="22.5" customHeight="1" x14ac:dyDescent="0.25">
      <c r="A19" s="47" t="s">
        <v>75</v>
      </c>
      <c r="B19" s="45"/>
      <c r="C19" s="44"/>
      <c r="D19" s="157">
        <v>0</v>
      </c>
      <c r="E19" s="161"/>
      <c r="F19" s="157">
        <v>0</v>
      </c>
      <c r="G19" s="161"/>
      <c r="H19" s="157">
        <v>0</v>
      </c>
      <c r="I19" s="161"/>
      <c r="J19" s="183">
        <f>'P&amp;L 6-7'!D74</f>
        <v>124295</v>
      </c>
      <c r="K19" s="161"/>
      <c r="L19" s="157">
        <v>0</v>
      </c>
      <c r="M19" s="157"/>
      <c r="N19" s="157">
        <v>0</v>
      </c>
      <c r="O19" s="157"/>
      <c r="P19" s="157">
        <v>0</v>
      </c>
      <c r="Q19" s="161"/>
      <c r="R19" s="183">
        <f>SUM(D19:J19,P19)</f>
        <v>124295</v>
      </c>
    </row>
    <row r="20" spans="1:20" s="39" customFormat="1" ht="22.5" customHeight="1" x14ac:dyDescent="0.25">
      <c r="A20" s="47" t="s">
        <v>166</v>
      </c>
      <c r="B20" s="45" t="s">
        <v>180</v>
      </c>
      <c r="C20" s="44"/>
      <c r="D20" s="121">
        <v>0</v>
      </c>
      <c r="E20" s="161"/>
      <c r="F20" s="121">
        <v>0</v>
      </c>
      <c r="G20" s="161"/>
      <c r="H20" s="121">
        <v>0</v>
      </c>
      <c r="I20" s="161"/>
      <c r="J20" s="121" t="s">
        <v>99</v>
      </c>
      <c r="K20" s="161"/>
      <c r="L20" s="183">
        <v>1306</v>
      </c>
      <c r="M20" s="157"/>
      <c r="N20" s="183">
        <v>10600</v>
      </c>
      <c r="O20" s="157"/>
      <c r="P20" s="183">
        <f>SUM(L20:N20)</f>
        <v>11906</v>
      </c>
      <c r="Q20" s="161"/>
      <c r="R20" s="183">
        <f>SUM(D20:J20,P20)</f>
        <v>11906</v>
      </c>
    </row>
    <row r="21" spans="1:20" s="39" customFormat="1" ht="22.5" customHeight="1" x14ac:dyDescent="0.25">
      <c r="A21" s="49" t="s">
        <v>141</v>
      </c>
      <c r="B21" s="45"/>
      <c r="C21" s="44"/>
      <c r="D21" s="185">
        <v>0</v>
      </c>
      <c r="E21" s="160" t="s">
        <v>99</v>
      </c>
      <c r="F21" s="185">
        <v>0</v>
      </c>
      <c r="G21" s="160" t="s">
        <v>99</v>
      </c>
      <c r="H21" s="185">
        <v>0</v>
      </c>
      <c r="I21" s="160"/>
      <c r="J21" s="193">
        <f>SUM(J19:J20)</f>
        <v>124295</v>
      </c>
      <c r="K21" s="160">
        <f>SUM(K19:K20)</f>
        <v>0</v>
      </c>
      <c r="L21" s="193">
        <f>SUM(L19:L20)</f>
        <v>1306</v>
      </c>
      <c r="M21" s="159"/>
      <c r="N21" s="193">
        <f>SUM(N19:N20)</f>
        <v>10600</v>
      </c>
      <c r="O21" s="159"/>
      <c r="P21" s="193">
        <f>SUM(P19:P20)</f>
        <v>11906</v>
      </c>
      <c r="Q21" s="160"/>
      <c r="R21" s="193">
        <f>SUM(D21:J21,P21)</f>
        <v>136201</v>
      </c>
    </row>
    <row r="22" spans="1:20" s="39" customFormat="1" ht="22.5" customHeight="1" x14ac:dyDescent="0.25">
      <c r="A22" s="49"/>
      <c r="B22" s="45"/>
      <c r="C22" s="44"/>
      <c r="D22" s="159"/>
      <c r="E22" s="160"/>
      <c r="F22" s="159"/>
      <c r="G22" s="159"/>
      <c r="H22" s="159"/>
      <c r="I22" s="160"/>
      <c r="J22" s="160"/>
      <c r="K22" s="160"/>
      <c r="L22" s="157"/>
      <c r="M22" s="157"/>
      <c r="N22" s="157"/>
      <c r="O22" s="157"/>
      <c r="P22" s="157"/>
      <c r="Q22" s="160"/>
      <c r="R22" s="160"/>
    </row>
    <row r="23" spans="1:20" s="39" customFormat="1" ht="22.5" customHeight="1" x14ac:dyDescent="0.25">
      <c r="A23" s="47" t="s">
        <v>74</v>
      </c>
      <c r="B23" s="45">
        <v>10</v>
      </c>
      <c r="C23" s="44"/>
      <c r="D23" s="121">
        <v>0</v>
      </c>
      <c r="E23" s="161"/>
      <c r="F23" s="121">
        <v>0</v>
      </c>
      <c r="G23" s="161"/>
      <c r="H23" s="121">
        <v>0</v>
      </c>
      <c r="I23" s="161"/>
      <c r="J23" s="194">
        <v>2308</v>
      </c>
      <c r="K23" s="161"/>
      <c r="L23" s="157" t="s">
        <v>99</v>
      </c>
      <c r="M23" s="161"/>
      <c r="N23" s="194">
        <v>-2308</v>
      </c>
      <c r="O23" s="161"/>
      <c r="P23" s="194">
        <f>SUM(L23:N23)</f>
        <v>-2308</v>
      </c>
      <c r="Q23" s="161"/>
      <c r="R23" s="121">
        <v>0</v>
      </c>
    </row>
    <row r="24" spans="1:20" s="39" customFormat="1" ht="22.5" customHeight="1" thickBot="1" x14ac:dyDescent="0.65">
      <c r="A24" s="11" t="s">
        <v>155</v>
      </c>
      <c r="B24" s="48"/>
      <c r="C24" s="48"/>
      <c r="D24" s="190">
        <f>SUM(D11,D16,D21,D23)</f>
        <v>401505</v>
      </c>
      <c r="E24" s="160"/>
      <c r="F24" s="190">
        <f>SUM(F11,F16,F21,F23)</f>
        <v>735023</v>
      </c>
      <c r="G24" s="160"/>
      <c r="H24" s="190">
        <f>SUM(H11,H16,H21,H23)</f>
        <v>27000</v>
      </c>
      <c r="I24" s="160"/>
      <c r="J24" s="190">
        <f>SUM(J11,J16,J21,J23)</f>
        <v>907900</v>
      </c>
      <c r="K24" s="160"/>
      <c r="L24" s="190">
        <f>SUM(L11,L16,L21,L23)</f>
        <v>1306</v>
      </c>
      <c r="M24" s="160"/>
      <c r="N24" s="190">
        <f>SUM(N11,N16,N21,N23)</f>
        <v>228759</v>
      </c>
      <c r="O24" s="160"/>
      <c r="P24" s="190">
        <f>SUM(P11,P16,P21,P23)</f>
        <v>230065</v>
      </c>
      <c r="Q24" s="160"/>
      <c r="R24" s="190">
        <f>SUM(R11,R16,R21,R23)</f>
        <v>2301493</v>
      </c>
      <c r="S24" s="133">
        <f>R24-'financial statement'!D91</f>
        <v>0</v>
      </c>
    </row>
    <row r="25" spans="1:20" s="39" customFormat="1" ht="22.5" customHeight="1" thickTop="1" x14ac:dyDescent="0.6">
      <c r="A25" s="11"/>
      <c r="B25" s="48"/>
      <c r="C25" s="4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20" s="32" customFormat="1" ht="22.5" customHeight="1" x14ac:dyDescent="0.6">
      <c r="A26" s="108"/>
      <c r="B26" s="108"/>
      <c r="C26" s="108"/>
      <c r="D26" s="111"/>
      <c r="E26" s="112"/>
      <c r="F26" s="111"/>
      <c r="G26" s="111"/>
      <c r="H26" s="111"/>
      <c r="I26" s="112"/>
      <c r="J26" s="111"/>
      <c r="K26" s="112"/>
      <c r="L26" s="111"/>
      <c r="M26" s="111"/>
      <c r="N26" s="111"/>
      <c r="O26" s="111"/>
      <c r="P26" s="111"/>
      <c r="Q26" s="111"/>
      <c r="R26" s="111"/>
    </row>
    <row r="27" spans="1:20" s="32" customFormat="1" ht="22.5" customHeight="1" x14ac:dyDescent="0.6">
      <c r="A27" s="108"/>
      <c r="B27" s="108"/>
      <c r="C27" s="108"/>
      <c r="D27" s="111"/>
      <c r="E27" s="112"/>
      <c r="F27" s="111"/>
      <c r="G27" s="111"/>
      <c r="H27" s="111"/>
      <c r="I27" s="112"/>
      <c r="J27" s="111"/>
      <c r="K27" s="112"/>
      <c r="L27" s="111"/>
      <c r="M27" s="111"/>
      <c r="N27" s="111"/>
      <c r="O27" s="111"/>
      <c r="P27" s="111"/>
      <c r="Q27" s="111"/>
      <c r="R27" s="111"/>
    </row>
    <row r="28" spans="1:20" s="32" customFormat="1" ht="22.5" customHeight="1" x14ac:dyDescent="0.55000000000000004">
      <c r="A28" s="232"/>
      <c r="B28" s="232"/>
      <c r="C28" s="232"/>
      <c r="D28" s="232"/>
      <c r="E28" s="232"/>
      <c r="F28" s="232"/>
      <c r="G28" s="232"/>
      <c r="H28" s="114"/>
      <c r="I28" s="115"/>
      <c r="J28" s="111"/>
      <c r="K28" s="112"/>
      <c r="L28" s="112"/>
      <c r="M28" s="112"/>
      <c r="N28" s="112"/>
      <c r="O28" s="112"/>
      <c r="P28" s="112"/>
      <c r="Q28" s="112"/>
      <c r="R28" s="111"/>
    </row>
    <row r="29" spans="1:20" ht="22.5" customHeight="1" x14ac:dyDescent="0.55000000000000004"/>
  </sheetData>
  <mergeCells count="5">
    <mergeCell ref="D9:R9"/>
    <mergeCell ref="A28:G28"/>
    <mergeCell ref="D4:R4"/>
    <mergeCell ref="H5:J5"/>
    <mergeCell ref="L5:P5"/>
  </mergeCells>
  <pageMargins left="0.7" right="0.7" top="0.48" bottom="0.5" header="0.5" footer="0.5"/>
  <pageSetup paperSize="9" scale="71" firstPageNumber="9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view="pageBreakPreview" zoomScale="70" zoomScaleNormal="80" zoomScaleSheetLayoutView="70" workbookViewId="0"/>
  </sheetViews>
  <sheetFormatPr defaultColWidth="9.109375" defaultRowHeight="23.25" customHeight="1" x14ac:dyDescent="0.55000000000000004"/>
  <cols>
    <col min="1" max="1" width="48" style="32" customWidth="1"/>
    <col min="2" max="2" width="0.88671875" style="32" customWidth="1"/>
    <col min="3" max="3" width="16.6640625" style="22" customWidth="1"/>
    <col min="4" max="4" width="0.88671875" style="5" customWidth="1"/>
    <col min="5" max="5" width="18.33203125" style="22" customWidth="1"/>
    <col min="6" max="6" width="0.88671875" style="22" customWidth="1"/>
    <col min="7" max="7" width="19.109375" style="22" customWidth="1"/>
    <col min="8" max="8" width="0.88671875" style="5" customWidth="1"/>
    <col min="9" max="9" width="16.5546875" style="22" customWidth="1"/>
    <col min="10" max="10" width="0.88671875" style="5" customWidth="1"/>
    <col min="11" max="11" width="17.88671875" style="22" customWidth="1"/>
    <col min="12" max="12" width="0.88671875" style="5" customWidth="1"/>
    <col min="13" max="13" width="17.109375" style="22" customWidth="1"/>
    <col min="14" max="14" width="2.33203125" style="22" customWidth="1"/>
    <col min="15" max="15" width="17.5546875" style="22" customWidth="1"/>
    <col min="16" max="16" width="9.109375" style="134" customWidth="1"/>
    <col min="17" max="16384" width="9.109375" style="28"/>
  </cols>
  <sheetData>
    <row r="1" spans="1:16" ht="22.5" customHeight="1" x14ac:dyDescent="0.6">
      <c r="A1" s="8" t="s">
        <v>0</v>
      </c>
      <c r="B1" s="23"/>
      <c r="C1" s="24"/>
      <c r="D1" s="25"/>
      <c r="E1" s="24"/>
      <c r="F1" s="24"/>
      <c r="G1" s="24"/>
      <c r="H1" s="25"/>
      <c r="I1" s="24"/>
      <c r="J1" s="25"/>
      <c r="K1" s="24"/>
      <c r="L1" s="25"/>
      <c r="M1" s="24"/>
      <c r="N1" s="24"/>
      <c r="O1" s="27"/>
    </row>
    <row r="2" spans="1:16" s="31" customFormat="1" ht="22.5" customHeight="1" x14ac:dyDescent="0.6">
      <c r="A2" s="8" t="s">
        <v>183</v>
      </c>
      <c r="B2" s="23"/>
      <c r="C2" s="29"/>
      <c r="D2" s="8"/>
      <c r="E2" s="29"/>
      <c r="F2" s="29"/>
      <c r="G2" s="29"/>
      <c r="H2" s="8"/>
      <c r="I2" s="29"/>
      <c r="J2" s="8"/>
      <c r="K2" s="29"/>
      <c r="L2" s="8"/>
      <c r="M2" s="29"/>
      <c r="N2" s="29"/>
      <c r="O2" s="27"/>
      <c r="P2" s="135"/>
    </row>
    <row r="3" spans="1:16" s="31" customFormat="1" ht="22.5" customHeight="1" x14ac:dyDescent="0.6">
      <c r="A3" s="8"/>
      <c r="B3" s="23"/>
      <c r="C3" s="29"/>
      <c r="D3" s="8"/>
      <c r="E3" s="29"/>
      <c r="F3" s="29"/>
      <c r="G3" s="29"/>
      <c r="H3" s="8"/>
      <c r="I3" s="29"/>
      <c r="J3" s="8"/>
      <c r="K3" s="29"/>
      <c r="L3" s="8"/>
      <c r="M3" s="29"/>
      <c r="N3" s="29"/>
      <c r="O3" s="27"/>
      <c r="P3" s="135"/>
    </row>
    <row r="4" spans="1:16" ht="22.5" customHeight="1" x14ac:dyDescent="0.6">
      <c r="B4" s="33"/>
      <c r="C4" s="229" t="s">
        <v>61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6" ht="22.5" customHeight="1" x14ac:dyDescent="0.6">
      <c r="B5" s="33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6" t="s">
        <v>177</v>
      </c>
      <c r="N5" s="164"/>
      <c r="O5" s="164"/>
    </row>
    <row r="6" spans="1:16" ht="22.5" customHeight="1" x14ac:dyDescent="0.55000000000000004">
      <c r="B6" s="33"/>
      <c r="C6" s="5"/>
      <c r="D6" s="3"/>
      <c r="E6" s="3"/>
      <c r="F6" s="3"/>
      <c r="G6" s="3"/>
      <c r="H6" s="1"/>
      <c r="I6" s="233" t="s">
        <v>34</v>
      </c>
      <c r="J6" s="233"/>
      <c r="K6" s="233"/>
      <c r="L6" s="3"/>
      <c r="M6" s="167" t="s">
        <v>29</v>
      </c>
      <c r="N6" s="169"/>
      <c r="O6" s="34"/>
    </row>
    <row r="7" spans="1:16" ht="22.5" customHeight="1" x14ac:dyDescent="0.55000000000000004">
      <c r="B7" s="33"/>
      <c r="C7" s="9" t="s">
        <v>30</v>
      </c>
      <c r="D7" s="3"/>
      <c r="E7" s="3"/>
      <c r="F7" s="3"/>
      <c r="G7" s="3" t="s">
        <v>82</v>
      </c>
      <c r="H7" s="1"/>
      <c r="I7" s="3"/>
      <c r="J7" s="1"/>
      <c r="K7" s="1"/>
      <c r="L7" s="3"/>
      <c r="M7" s="10" t="s">
        <v>73</v>
      </c>
      <c r="N7" s="10"/>
      <c r="O7" s="34"/>
    </row>
    <row r="8" spans="1:16" ht="22.5" customHeight="1" x14ac:dyDescent="0.55000000000000004">
      <c r="B8" s="33"/>
      <c r="C8" s="9" t="s">
        <v>51</v>
      </c>
      <c r="D8" s="3"/>
      <c r="E8" s="9" t="s">
        <v>53</v>
      </c>
      <c r="F8" s="9"/>
      <c r="G8" s="3" t="s">
        <v>83</v>
      </c>
      <c r="H8" s="1"/>
      <c r="I8" s="10" t="s">
        <v>55</v>
      </c>
      <c r="J8" s="1"/>
      <c r="L8" s="3"/>
      <c r="M8" s="10" t="s">
        <v>58</v>
      </c>
      <c r="N8" s="10"/>
      <c r="O8" s="9" t="s">
        <v>59</v>
      </c>
    </row>
    <row r="9" spans="1:16" s="32" customFormat="1" ht="22.5" customHeight="1" x14ac:dyDescent="0.55000000000000004">
      <c r="B9" s="33"/>
      <c r="C9" s="10" t="s">
        <v>52</v>
      </c>
      <c r="D9" s="9"/>
      <c r="E9" s="10" t="s">
        <v>54</v>
      </c>
      <c r="F9" s="10"/>
      <c r="G9" s="82" t="s">
        <v>84</v>
      </c>
      <c r="H9" s="9"/>
      <c r="I9" s="10" t="s">
        <v>56</v>
      </c>
      <c r="J9" s="9"/>
      <c r="K9" s="10" t="s">
        <v>57</v>
      </c>
      <c r="L9" s="37"/>
      <c r="M9" s="38" t="s">
        <v>156</v>
      </c>
      <c r="N9" s="38"/>
      <c r="O9" s="10" t="s">
        <v>60</v>
      </c>
      <c r="P9" s="136"/>
    </row>
    <row r="10" spans="1:16" s="39" customFormat="1" ht="22.5" customHeight="1" x14ac:dyDescent="0.25">
      <c r="B10" s="41"/>
      <c r="C10" s="234" t="s">
        <v>5</v>
      </c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137"/>
    </row>
    <row r="11" spans="1:16" s="39" customFormat="1" ht="22.5" customHeight="1" x14ac:dyDescent="0.25">
      <c r="A11" s="80" t="s">
        <v>131</v>
      </c>
      <c r="B11" s="41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155"/>
      <c r="N11" s="155"/>
      <c r="O11" s="79"/>
      <c r="P11" s="137"/>
    </row>
    <row r="12" spans="1:16" s="39" customFormat="1" ht="22.5" customHeight="1" x14ac:dyDescent="0.6">
      <c r="A12" s="11" t="s">
        <v>132</v>
      </c>
      <c r="B12" s="43"/>
      <c r="C12" s="192">
        <v>270000</v>
      </c>
      <c r="D12" s="192"/>
      <c r="E12" s="192">
        <v>225000</v>
      </c>
      <c r="F12" s="192"/>
      <c r="G12" s="198">
        <v>974118</v>
      </c>
      <c r="H12" s="192"/>
      <c r="I12" s="192">
        <v>27000</v>
      </c>
      <c r="J12" s="192"/>
      <c r="K12" s="192">
        <v>575508</v>
      </c>
      <c r="L12" s="192"/>
      <c r="M12" s="192">
        <v>223654</v>
      </c>
      <c r="N12" s="192"/>
      <c r="O12" s="192">
        <v>2295280</v>
      </c>
      <c r="P12" s="137"/>
    </row>
    <row r="13" spans="1:16" s="39" customFormat="1" ht="22.5" customHeight="1" x14ac:dyDescent="0.25">
      <c r="A13" s="83"/>
      <c r="B13" s="43"/>
      <c r="C13" s="159"/>
      <c r="D13" s="160"/>
      <c r="E13" s="159"/>
      <c r="F13" s="160"/>
      <c r="G13" s="159"/>
      <c r="H13" s="160"/>
      <c r="I13" s="159"/>
      <c r="J13" s="160"/>
      <c r="K13" s="160"/>
      <c r="L13" s="160"/>
      <c r="M13" s="159"/>
      <c r="N13" s="159"/>
      <c r="O13" s="160"/>
      <c r="P13" s="137"/>
    </row>
    <row r="14" spans="1:16" s="39" customFormat="1" ht="22.5" customHeight="1" x14ac:dyDescent="0.25">
      <c r="A14" s="49" t="s">
        <v>167</v>
      </c>
      <c r="B14" s="44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37"/>
    </row>
    <row r="15" spans="1:16" s="39" customFormat="1" ht="22.5" customHeight="1" x14ac:dyDescent="0.25">
      <c r="A15" s="47" t="s">
        <v>75</v>
      </c>
      <c r="B15" s="44"/>
      <c r="C15" s="157">
        <v>0</v>
      </c>
      <c r="D15" s="161"/>
      <c r="E15" s="157">
        <v>0</v>
      </c>
      <c r="F15" s="161"/>
      <c r="G15" s="157">
        <v>0</v>
      </c>
      <c r="H15" s="161"/>
      <c r="I15" s="157">
        <v>0</v>
      </c>
      <c r="J15" s="161"/>
      <c r="K15" s="161">
        <v>100062</v>
      </c>
      <c r="L15" s="161"/>
      <c r="M15" s="157">
        <v>0</v>
      </c>
      <c r="N15" s="157"/>
      <c r="O15" s="161">
        <v>100062</v>
      </c>
      <c r="P15" s="137"/>
    </row>
    <row r="16" spans="1:16" s="39" customFormat="1" ht="22.5" hidden="1" customHeight="1" x14ac:dyDescent="0.25">
      <c r="A16" s="47" t="s">
        <v>166</v>
      </c>
      <c r="B16" s="44"/>
      <c r="C16" s="121" t="s">
        <v>99</v>
      </c>
      <c r="D16" s="161"/>
      <c r="E16" s="121" t="s">
        <v>99</v>
      </c>
      <c r="F16" s="161"/>
      <c r="G16" s="121" t="s">
        <v>99</v>
      </c>
      <c r="H16" s="161"/>
      <c r="I16" s="121" t="s">
        <v>99</v>
      </c>
      <c r="J16" s="161"/>
      <c r="K16" s="121" t="s">
        <v>99</v>
      </c>
      <c r="L16" s="161"/>
      <c r="M16" s="121" t="s">
        <v>99</v>
      </c>
      <c r="N16" s="157"/>
      <c r="O16" s="121" t="s">
        <v>99</v>
      </c>
      <c r="P16" s="137"/>
    </row>
    <row r="17" spans="1:16" s="39" customFormat="1" ht="22.5" customHeight="1" x14ac:dyDescent="0.25">
      <c r="A17" s="49" t="s">
        <v>141</v>
      </c>
      <c r="B17" s="44"/>
      <c r="C17" s="162">
        <v>0</v>
      </c>
      <c r="D17" s="161"/>
      <c r="E17" s="162">
        <v>0</v>
      </c>
      <c r="F17" s="161"/>
      <c r="G17" s="162">
        <v>0</v>
      </c>
      <c r="H17" s="161"/>
      <c r="I17" s="162">
        <v>0</v>
      </c>
      <c r="J17" s="160"/>
      <c r="K17" s="193">
        <v>100062</v>
      </c>
      <c r="L17" s="160">
        <v>0</v>
      </c>
      <c r="M17" s="162">
        <v>0</v>
      </c>
      <c r="N17" s="159"/>
      <c r="O17" s="193">
        <v>100062</v>
      </c>
      <c r="P17" s="137"/>
    </row>
    <row r="18" spans="1:16" s="39" customFormat="1" ht="22.5" customHeight="1" x14ac:dyDescent="0.25">
      <c r="A18" s="49"/>
      <c r="B18" s="44"/>
      <c r="C18" s="159"/>
      <c r="D18" s="160"/>
      <c r="E18" s="159"/>
      <c r="F18" s="159"/>
      <c r="G18" s="159"/>
      <c r="H18" s="160"/>
      <c r="I18" s="159"/>
      <c r="J18" s="160"/>
      <c r="K18" s="160"/>
      <c r="L18" s="160"/>
      <c r="M18" s="157"/>
      <c r="N18" s="157"/>
      <c r="O18" s="160"/>
      <c r="P18" s="137"/>
    </row>
    <row r="19" spans="1:16" s="39" customFormat="1" ht="22.5" customHeight="1" x14ac:dyDescent="0.25">
      <c r="A19" s="44" t="s">
        <v>74</v>
      </c>
      <c r="B19" s="44"/>
      <c r="C19" s="121">
        <v>0</v>
      </c>
      <c r="D19" s="161"/>
      <c r="E19" s="121">
        <v>0</v>
      </c>
      <c r="F19" s="161"/>
      <c r="G19" s="121">
        <v>0</v>
      </c>
      <c r="H19" s="161"/>
      <c r="I19" s="121">
        <v>0</v>
      </c>
      <c r="J19" s="161"/>
      <c r="K19" s="194">
        <v>2789</v>
      </c>
      <c r="L19" s="161"/>
      <c r="M19" s="194">
        <v>-2789</v>
      </c>
      <c r="N19" s="161"/>
      <c r="O19" s="121">
        <v>0</v>
      </c>
      <c r="P19" s="137"/>
    </row>
    <row r="20" spans="1:16" s="39" customFormat="1" ht="22.5" customHeight="1" thickBot="1" x14ac:dyDescent="0.65">
      <c r="A20" s="11" t="s">
        <v>133</v>
      </c>
      <c r="B20" s="48"/>
      <c r="C20" s="190">
        <v>270000</v>
      </c>
      <c r="D20" s="160"/>
      <c r="E20" s="190">
        <v>225000</v>
      </c>
      <c r="F20" s="160"/>
      <c r="G20" s="199">
        <v>974118</v>
      </c>
      <c r="H20" s="160"/>
      <c r="I20" s="190">
        <v>27000</v>
      </c>
      <c r="J20" s="160"/>
      <c r="K20" s="190">
        <v>678359</v>
      </c>
      <c r="L20" s="160"/>
      <c r="M20" s="190">
        <v>220865</v>
      </c>
      <c r="N20" s="160"/>
      <c r="O20" s="190">
        <v>2395342</v>
      </c>
      <c r="P20" s="138"/>
    </row>
    <row r="21" spans="1:16" s="32" customFormat="1" ht="22.5" customHeight="1" thickTop="1" x14ac:dyDescent="0.6">
      <c r="A21" s="108"/>
      <c r="B21" s="108"/>
      <c r="C21" s="109"/>
      <c r="D21" s="110"/>
      <c r="E21" s="109"/>
      <c r="F21" s="109"/>
      <c r="G21" s="77"/>
      <c r="H21" s="110"/>
      <c r="I21" s="109"/>
      <c r="J21" s="110"/>
      <c r="K21" s="109"/>
      <c r="L21" s="110"/>
      <c r="M21" s="109"/>
      <c r="N21" s="109"/>
      <c r="O21" s="109"/>
      <c r="P21" s="136"/>
    </row>
    <row r="22" spans="1:16" s="32" customFormat="1" ht="22.5" customHeight="1" x14ac:dyDescent="0.6">
      <c r="A22" s="108"/>
      <c r="B22" s="108"/>
      <c r="C22" s="111"/>
      <c r="D22" s="112"/>
      <c r="E22" s="46"/>
      <c r="F22" s="111"/>
      <c r="G22" s="46"/>
      <c r="H22" s="112"/>
      <c r="I22" s="46"/>
      <c r="J22" s="112"/>
      <c r="K22" s="111"/>
      <c r="L22" s="112"/>
      <c r="M22" s="111"/>
      <c r="N22" s="111"/>
      <c r="O22" s="111"/>
      <c r="P22" s="136"/>
    </row>
  </sheetData>
  <mergeCells count="3">
    <mergeCell ref="C4:O4"/>
    <mergeCell ref="I6:K6"/>
    <mergeCell ref="C10:O10"/>
  </mergeCells>
  <phoneticPr fontId="0" type="noConversion"/>
  <pageMargins left="0.7" right="0.7" top="0.48" bottom="0.5" header="0.5" footer="0.5"/>
  <pageSetup paperSize="9" scale="74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showGridLines="0" view="pageBreakPreview" zoomScale="84" zoomScaleNormal="80" zoomScaleSheetLayoutView="84" workbookViewId="0"/>
  </sheetViews>
  <sheetFormatPr defaultColWidth="9.109375" defaultRowHeight="23.25" customHeight="1" x14ac:dyDescent="0.55000000000000004"/>
  <cols>
    <col min="1" max="1" width="53.44140625" style="32" customWidth="1"/>
    <col min="2" max="2" width="7.88671875" style="32" customWidth="1"/>
    <col min="3" max="3" width="0.88671875" style="32" customWidth="1"/>
    <col min="4" max="4" width="11.88671875" style="22" customWidth="1"/>
    <col min="5" max="5" width="0.88671875" style="5" customWidth="1"/>
    <col min="6" max="6" width="11.88671875" style="22" customWidth="1"/>
    <col min="7" max="7" width="0.88671875" style="22" customWidth="1"/>
    <col min="8" max="8" width="14.33203125" style="22" customWidth="1"/>
    <col min="9" max="9" width="0.88671875" style="5" customWidth="1"/>
    <col min="10" max="10" width="12" style="22" customWidth="1"/>
    <col min="11" max="11" width="0.88671875" style="5" customWidth="1"/>
    <col min="12" max="12" width="13.6640625" style="22" customWidth="1"/>
    <col min="13" max="13" width="0.88671875" style="5" customWidth="1"/>
    <col min="14" max="14" width="14.6640625" style="22" customWidth="1"/>
    <col min="15" max="15" width="0.88671875" style="22" customWidth="1"/>
    <col min="16" max="16" width="14.6640625" style="22" customWidth="1"/>
    <col min="17" max="17" width="0.88671875" style="22" customWidth="1"/>
    <col min="18" max="18" width="14.6640625" style="22" customWidth="1"/>
    <col min="19" max="19" width="0.88671875" style="35" customWidth="1"/>
    <col min="20" max="20" width="12.6640625" style="22" customWidth="1"/>
    <col min="21" max="21" width="9.109375" style="134" customWidth="1"/>
    <col min="22" max="16384" width="9.109375" style="28"/>
  </cols>
  <sheetData>
    <row r="1" spans="1:21" ht="22.5" customHeight="1" x14ac:dyDescent="0.6">
      <c r="A1" s="8" t="s">
        <v>0</v>
      </c>
      <c r="B1" s="23"/>
      <c r="C1" s="23"/>
      <c r="D1" s="24"/>
      <c r="E1" s="25"/>
      <c r="F1" s="24"/>
      <c r="G1" s="24"/>
      <c r="H1" s="24"/>
      <c r="I1" s="25"/>
      <c r="J1" s="24"/>
      <c r="K1" s="25"/>
      <c r="L1" s="24"/>
      <c r="M1" s="25"/>
      <c r="N1" s="24"/>
      <c r="O1" s="24"/>
      <c r="P1" s="24"/>
      <c r="Q1" s="24"/>
      <c r="R1" s="24"/>
      <c r="S1" s="26"/>
      <c r="T1" s="27"/>
    </row>
    <row r="2" spans="1:21" s="31" customFormat="1" ht="22.5" customHeight="1" x14ac:dyDescent="0.6">
      <c r="A2" s="8" t="s">
        <v>183</v>
      </c>
      <c r="B2" s="23"/>
      <c r="C2" s="23"/>
      <c r="D2" s="29"/>
      <c r="E2" s="8"/>
      <c r="F2" s="29"/>
      <c r="G2" s="29"/>
      <c r="H2" s="29"/>
      <c r="I2" s="8"/>
      <c r="J2" s="29"/>
      <c r="K2" s="8"/>
      <c r="L2" s="29"/>
      <c r="M2" s="8"/>
      <c r="N2" s="29"/>
      <c r="O2" s="29"/>
      <c r="P2" s="29"/>
      <c r="Q2" s="29"/>
      <c r="R2" s="29"/>
      <c r="S2" s="30"/>
      <c r="T2" s="27"/>
      <c r="U2" s="135"/>
    </row>
    <row r="3" spans="1:21" s="31" customFormat="1" ht="22.5" customHeight="1" x14ac:dyDescent="0.6">
      <c r="A3" s="8"/>
      <c r="B3" s="23"/>
      <c r="C3" s="23"/>
      <c r="D3" s="29"/>
      <c r="E3" s="8"/>
      <c r="F3" s="29"/>
      <c r="G3" s="29"/>
      <c r="H3" s="29"/>
      <c r="I3" s="8"/>
      <c r="J3" s="29"/>
      <c r="K3" s="8"/>
      <c r="L3" s="29"/>
      <c r="M3" s="8"/>
      <c r="N3" s="29"/>
      <c r="O3" s="29"/>
      <c r="P3" s="29"/>
      <c r="Q3" s="29"/>
      <c r="R3" s="29"/>
      <c r="S3" s="30"/>
      <c r="T3" s="27"/>
      <c r="U3" s="135"/>
    </row>
    <row r="4" spans="1:21" ht="22.5" customHeight="1" x14ac:dyDescent="0.6">
      <c r="B4" s="33"/>
      <c r="C4" s="33"/>
      <c r="D4" s="229" t="s">
        <v>61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</row>
    <row r="5" spans="1:21" ht="22.5" customHeight="1" x14ac:dyDescent="0.55000000000000004">
      <c r="B5" s="33"/>
      <c r="C5" s="33"/>
      <c r="D5" s="5"/>
      <c r="E5" s="166"/>
      <c r="F5" s="166"/>
      <c r="G5" s="166"/>
      <c r="H5" s="166"/>
      <c r="I5" s="165"/>
      <c r="J5" s="233" t="s">
        <v>34</v>
      </c>
      <c r="K5" s="233"/>
      <c r="L5" s="233"/>
      <c r="M5" s="166"/>
      <c r="N5" s="233" t="s">
        <v>101</v>
      </c>
      <c r="O5" s="233"/>
      <c r="P5" s="233"/>
      <c r="Q5" s="233"/>
      <c r="R5" s="233"/>
      <c r="S5" s="166"/>
      <c r="T5" s="34"/>
    </row>
    <row r="6" spans="1:21" ht="22.5" customHeight="1" x14ac:dyDescent="0.55000000000000004">
      <c r="B6" s="33"/>
      <c r="C6" s="33"/>
      <c r="D6" s="9" t="s">
        <v>30</v>
      </c>
      <c r="E6" s="166"/>
      <c r="F6" s="166"/>
      <c r="G6" s="166"/>
      <c r="H6" s="166" t="s">
        <v>82</v>
      </c>
      <c r="I6" s="165"/>
      <c r="J6" s="166"/>
      <c r="K6" s="165"/>
      <c r="L6" s="165"/>
      <c r="M6" s="166"/>
      <c r="N6" s="10"/>
      <c r="O6" s="10"/>
      <c r="P6" s="10" t="s">
        <v>73</v>
      </c>
      <c r="Q6" s="10"/>
      <c r="R6" s="10" t="s">
        <v>169</v>
      </c>
      <c r="T6" s="34"/>
    </row>
    <row r="7" spans="1:21" ht="22.5" customHeight="1" x14ac:dyDescent="0.55000000000000004">
      <c r="B7" s="33"/>
      <c r="C7" s="33"/>
      <c r="D7" s="9" t="s">
        <v>51</v>
      </c>
      <c r="E7" s="166"/>
      <c r="F7" s="9" t="s">
        <v>53</v>
      </c>
      <c r="G7" s="9"/>
      <c r="H7" s="166" t="s">
        <v>83</v>
      </c>
      <c r="I7" s="165"/>
      <c r="J7" s="10" t="s">
        <v>55</v>
      </c>
      <c r="K7" s="165"/>
      <c r="M7" s="166"/>
      <c r="N7" s="10" t="s">
        <v>168</v>
      </c>
      <c r="O7" s="10"/>
      <c r="P7" s="10" t="s">
        <v>58</v>
      </c>
      <c r="Q7" s="10"/>
      <c r="R7" s="10" t="s">
        <v>170</v>
      </c>
      <c r="S7" s="36"/>
      <c r="T7" s="9" t="s">
        <v>59</v>
      </c>
    </row>
    <row r="8" spans="1:21" s="32" customFormat="1" ht="22.5" customHeight="1" x14ac:dyDescent="0.55000000000000004">
      <c r="B8" s="165" t="s">
        <v>4</v>
      </c>
      <c r="C8" s="33"/>
      <c r="D8" s="10" t="s">
        <v>52</v>
      </c>
      <c r="E8" s="9"/>
      <c r="F8" s="10" t="s">
        <v>54</v>
      </c>
      <c r="G8" s="10"/>
      <c r="H8" s="82" t="s">
        <v>84</v>
      </c>
      <c r="I8" s="9"/>
      <c r="J8" s="10" t="s">
        <v>56</v>
      </c>
      <c r="K8" s="9"/>
      <c r="L8" s="10" t="s">
        <v>57</v>
      </c>
      <c r="M8" s="37"/>
      <c r="N8" s="38" t="s">
        <v>187</v>
      </c>
      <c r="O8" s="38"/>
      <c r="P8" s="38" t="s">
        <v>156</v>
      </c>
      <c r="Q8" s="38"/>
      <c r="R8" s="38" t="s">
        <v>29</v>
      </c>
      <c r="S8" s="36"/>
      <c r="T8" s="10" t="s">
        <v>60</v>
      </c>
      <c r="U8" s="136"/>
    </row>
    <row r="9" spans="1:21" s="39" customFormat="1" ht="22.5" customHeight="1" x14ac:dyDescent="0.25">
      <c r="B9" s="40"/>
      <c r="C9" s="41"/>
      <c r="D9" s="234" t="s">
        <v>5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137"/>
    </row>
    <row r="10" spans="1:21" s="39" customFormat="1" ht="22.5" customHeight="1" x14ac:dyDescent="0.25">
      <c r="A10" s="80" t="s">
        <v>153</v>
      </c>
      <c r="B10" s="40"/>
      <c r="C10" s="41"/>
      <c r="D10" s="182"/>
      <c r="E10" s="182"/>
      <c r="F10" s="182"/>
      <c r="G10" s="182"/>
      <c r="H10" s="182"/>
      <c r="I10" s="182"/>
      <c r="J10" s="182"/>
      <c r="K10" s="182"/>
      <c r="L10" s="191"/>
      <c r="M10" s="182"/>
      <c r="N10" s="182"/>
      <c r="O10" s="182"/>
      <c r="P10" s="182"/>
      <c r="Q10" s="182"/>
      <c r="R10" s="182"/>
      <c r="S10" s="182"/>
      <c r="T10" s="182"/>
      <c r="U10" s="137"/>
    </row>
    <row r="11" spans="1:21" s="39" customFormat="1" ht="22.5" customHeight="1" x14ac:dyDescent="0.6">
      <c r="A11" s="11" t="s">
        <v>154</v>
      </c>
      <c r="B11" s="42"/>
      <c r="C11" s="43"/>
      <c r="D11" s="192">
        <v>270000</v>
      </c>
      <c r="E11" s="192"/>
      <c r="F11" s="192">
        <v>225000</v>
      </c>
      <c r="G11" s="192"/>
      <c r="H11" s="192">
        <v>974118</v>
      </c>
      <c r="I11" s="192"/>
      <c r="J11" s="192">
        <v>27000</v>
      </c>
      <c r="K11" s="192"/>
      <c r="L11" s="192">
        <v>687039</v>
      </c>
      <c r="M11" s="192"/>
      <c r="N11" s="159">
        <v>0</v>
      </c>
      <c r="O11" s="192"/>
      <c r="P11" s="192">
        <v>220467</v>
      </c>
      <c r="Q11" s="192"/>
      <c r="R11" s="192">
        <f>SUM(N11:P11)</f>
        <v>220467</v>
      </c>
      <c r="S11" s="192"/>
      <c r="T11" s="192">
        <f>SUM(D11:L11,R11)</f>
        <v>2403624</v>
      </c>
      <c r="U11" s="137"/>
    </row>
    <row r="12" spans="1:21" s="39" customFormat="1" ht="8.25" customHeight="1" x14ac:dyDescent="0.6">
      <c r="A12" s="8"/>
      <c r="B12" s="42"/>
      <c r="C12" s="43"/>
      <c r="D12" s="160"/>
      <c r="E12" s="160"/>
      <c r="F12" s="160"/>
      <c r="G12" s="160"/>
      <c r="H12" s="159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95"/>
    </row>
    <row r="13" spans="1:21" s="39" customFormat="1" ht="21.6" customHeight="1" x14ac:dyDescent="0.25">
      <c r="A13" s="49" t="s">
        <v>162</v>
      </c>
      <c r="B13" s="42"/>
      <c r="C13" s="43"/>
      <c r="D13" s="160"/>
      <c r="E13" s="160"/>
      <c r="F13" s="160"/>
      <c r="G13" s="160"/>
      <c r="H13" s="159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95"/>
    </row>
    <row r="14" spans="1:21" s="39" customFormat="1" ht="21.6" customHeight="1" x14ac:dyDescent="0.25">
      <c r="A14" s="163" t="s">
        <v>163</v>
      </c>
      <c r="B14" s="42"/>
      <c r="C14" s="43"/>
      <c r="D14" s="183"/>
      <c r="E14" s="160"/>
      <c r="F14" s="160"/>
      <c r="G14" s="160"/>
      <c r="H14" s="159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95"/>
    </row>
    <row r="15" spans="1:21" s="39" customFormat="1" ht="21.75" customHeight="1" x14ac:dyDescent="0.25">
      <c r="A15" s="47" t="s">
        <v>164</v>
      </c>
      <c r="B15" s="45">
        <v>14</v>
      </c>
      <c r="C15" s="43"/>
      <c r="D15" s="183">
        <v>131505</v>
      </c>
      <c r="E15" s="161"/>
      <c r="F15" s="183">
        <v>510023</v>
      </c>
      <c r="G15" s="161"/>
      <c r="H15" s="157">
        <v>0</v>
      </c>
      <c r="I15" s="161"/>
      <c r="J15" s="157">
        <v>0</v>
      </c>
      <c r="K15" s="161"/>
      <c r="L15" s="157">
        <v>0</v>
      </c>
      <c r="M15" s="161"/>
      <c r="N15" s="157">
        <v>0</v>
      </c>
      <c r="O15" s="157"/>
      <c r="P15" s="157">
        <v>0</v>
      </c>
      <c r="Q15" s="157"/>
      <c r="R15" s="157">
        <v>0</v>
      </c>
      <c r="S15" s="161"/>
      <c r="T15" s="183">
        <f>SUM(D15:L15,R15)</f>
        <v>641528</v>
      </c>
    </row>
    <row r="16" spans="1:21" s="39" customFormat="1" ht="21.75" customHeight="1" x14ac:dyDescent="0.25">
      <c r="A16" s="49" t="s">
        <v>165</v>
      </c>
      <c r="B16" s="42"/>
      <c r="C16" s="43"/>
      <c r="D16" s="196">
        <f>SUM(D15)</f>
        <v>131505</v>
      </c>
      <c r="E16" s="160"/>
      <c r="F16" s="196">
        <f>SUM(F15)</f>
        <v>510023</v>
      </c>
      <c r="G16" s="160"/>
      <c r="H16" s="162">
        <v>0</v>
      </c>
      <c r="I16" s="160"/>
      <c r="J16" s="162">
        <v>0</v>
      </c>
      <c r="K16" s="160"/>
      <c r="L16" s="162">
        <v>0</v>
      </c>
      <c r="M16" s="160"/>
      <c r="N16" s="162">
        <v>0</v>
      </c>
      <c r="O16" s="159"/>
      <c r="P16" s="162">
        <v>0</v>
      </c>
      <c r="Q16" s="159"/>
      <c r="R16" s="162">
        <v>0</v>
      </c>
      <c r="S16" s="160"/>
      <c r="T16" s="196">
        <f>SUM(D16:L16,R16)</f>
        <v>641528</v>
      </c>
    </row>
    <row r="17" spans="1:21" s="39" customFormat="1" ht="8.25" customHeight="1" x14ac:dyDescent="0.25">
      <c r="A17" s="83"/>
      <c r="B17" s="42"/>
      <c r="C17" s="43"/>
      <c r="D17" s="159"/>
      <c r="E17" s="160"/>
      <c r="F17" s="159"/>
      <c r="G17" s="160"/>
      <c r="H17" s="159"/>
      <c r="I17" s="160"/>
      <c r="J17" s="159"/>
      <c r="K17" s="160"/>
      <c r="L17" s="160"/>
      <c r="M17" s="160"/>
      <c r="N17" s="159"/>
      <c r="O17" s="159"/>
      <c r="P17" s="159"/>
      <c r="Q17" s="159"/>
      <c r="R17" s="159"/>
      <c r="S17" s="160"/>
      <c r="T17" s="195"/>
    </row>
    <row r="18" spans="1:21" s="39" customFormat="1" ht="22.5" customHeight="1" x14ac:dyDescent="0.25">
      <c r="A18" s="49" t="s">
        <v>145</v>
      </c>
      <c r="B18" s="45"/>
      <c r="C18" s="44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37"/>
    </row>
    <row r="19" spans="1:21" s="39" customFormat="1" ht="22.5" customHeight="1" x14ac:dyDescent="0.25">
      <c r="A19" s="47" t="s">
        <v>125</v>
      </c>
      <c r="B19" s="45"/>
      <c r="C19" s="44"/>
      <c r="D19" s="157">
        <v>0</v>
      </c>
      <c r="E19" s="161"/>
      <c r="F19" s="157">
        <v>0</v>
      </c>
      <c r="G19" s="161"/>
      <c r="H19" s="157">
        <v>0</v>
      </c>
      <c r="I19" s="161"/>
      <c r="J19" s="157">
        <v>0</v>
      </c>
      <c r="K19" s="161"/>
      <c r="L19" s="161">
        <f>'P&amp;L 6-7'!H74</f>
        <v>-60476</v>
      </c>
      <c r="M19" s="161"/>
      <c r="N19" s="157">
        <v>0</v>
      </c>
      <c r="O19" s="157"/>
      <c r="P19" s="157">
        <v>0</v>
      </c>
      <c r="Q19" s="157"/>
      <c r="R19" s="157">
        <v>0</v>
      </c>
      <c r="S19" s="161"/>
      <c r="T19" s="161">
        <f>SUM(D19:L19,R19)</f>
        <v>-60476</v>
      </c>
      <c r="U19" s="137"/>
    </row>
    <row r="20" spans="1:21" s="39" customFormat="1" ht="22.5" customHeight="1" x14ac:dyDescent="0.25">
      <c r="A20" s="47" t="s">
        <v>166</v>
      </c>
      <c r="B20" s="45" t="s">
        <v>180</v>
      </c>
      <c r="C20" s="44"/>
      <c r="D20" s="121">
        <v>0</v>
      </c>
      <c r="E20" s="161"/>
      <c r="F20" s="121">
        <v>0</v>
      </c>
      <c r="G20" s="161"/>
      <c r="H20" s="121">
        <v>0</v>
      </c>
      <c r="I20" s="161"/>
      <c r="J20" s="121">
        <v>0</v>
      </c>
      <c r="K20" s="161"/>
      <c r="L20" s="157">
        <v>0</v>
      </c>
      <c r="M20" s="161"/>
      <c r="N20" s="183">
        <v>1306</v>
      </c>
      <c r="O20" s="157"/>
      <c r="P20" s="183">
        <v>10600</v>
      </c>
      <c r="Q20" s="157"/>
      <c r="R20" s="121">
        <f>SUM(N20:P20)</f>
        <v>11906</v>
      </c>
      <c r="S20" s="161"/>
      <c r="T20" s="121">
        <f>SUM(D20:L20,R20)</f>
        <v>11906</v>
      </c>
      <c r="U20" s="137"/>
    </row>
    <row r="21" spans="1:21" s="39" customFormat="1" ht="22.5" customHeight="1" x14ac:dyDescent="0.25">
      <c r="A21" s="49" t="s">
        <v>144</v>
      </c>
      <c r="B21" s="45"/>
      <c r="C21" s="44"/>
      <c r="D21" s="162">
        <v>0</v>
      </c>
      <c r="E21" s="161"/>
      <c r="F21" s="162">
        <v>0</v>
      </c>
      <c r="G21" s="161"/>
      <c r="H21" s="162">
        <v>0</v>
      </c>
      <c r="I21" s="161"/>
      <c r="J21" s="162">
        <v>0</v>
      </c>
      <c r="K21" s="160"/>
      <c r="L21" s="193">
        <f>SUM(L19:L20)</f>
        <v>-60476</v>
      </c>
      <c r="M21" s="160">
        <v>0</v>
      </c>
      <c r="N21" s="193">
        <f>SUM(N19:N20)</f>
        <v>1306</v>
      </c>
      <c r="O21" s="159"/>
      <c r="P21" s="193">
        <f>SUM(P19:P20)</f>
        <v>10600</v>
      </c>
      <c r="Q21" s="159"/>
      <c r="R21" s="193">
        <f>SUM(R19:R20)</f>
        <v>11906</v>
      </c>
      <c r="S21" s="160"/>
      <c r="T21" s="196">
        <f>SUM(D21:L21,R21)</f>
        <v>-48570</v>
      </c>
      <c r="U21" s="137"/>
    </row>
    <row r="22" spans="1:21" s="39" customFormat="1" ht="22.5" customHeight="1" x14ac:dyDescent="0.25">
      <c r="A22" s="49"/>
      <c r="B22" s="45"/>
      <c r="C22" s="44"/>
      <c r="D22" s="159"/>
      <c r="E22" s="160"/>
      <c r="F22" s="159"/>
      <c r="G22" s="159"/>
      <c r="H22" s="159"/>
      <c r="I22" s="160"/>
      <c r="J22" s="159"/>
      <c r="K22" s="160"/>
      <c r="L22" s="160"/>
      <c r="M22" s="160"/>
      <c r="N22" s="157"/>
      <c r="O22" s="157"/>
      <c r="P22" s="157"/>
      <c r="Q22" s="157"/>
      <c r="R22" s="157"/>
      <c r="S22" s="160"/>
      <c r="T22" s="160"/>
      <c r="U22" s="137"/>
    </row>
    <row r="23" spans="1:21" s="39" customFormat="1" ht="22.5" customHeight="1" x14ac:dyDescent="0.25">
      <c r="A23" s="44" t="s">
        <v>74</v>
      </c>
      <c r="B23" s="45">
        <v>10</v>
      </c>
      <c r="C23" s="44"/>
      <c r="D23" s="121">
        <v>0</v>
      </c>
      <c r="E23" s="161"/>
      <c r="F23" s="121">
        <v>0</v>
      </c>
      <c r="G23" s="161"/>
      <c r="H23" s="121">
        <v>0</v>
      </c>
      <c r="I23" s="161"/>
      <c r="J23" s="121">
        <v>0</v>
      </c>
      <c r="K23" s="161"/>
      <c r="L23" s="194">
        <v>2308</v>
      </c>
      <c r="M23" s="161"/>
      <c r="N23" s="157">
        <v>0</v>
      </c>
      <c r="O23" s="161"/>
      <c r="P23" s="194">
        <v>-2308</v>
      </c>
      <c r="Q23" s="161"/>
      <c r="R23" s="121">
        <f>SUM(N23:P23)</f>
        <v>-2308</v>
      </c>
      <c r="S23" s="161"/>
      <c r="T23" s="121">
        <v>0</v>
      </c>
      <c r="U23" s="137"/>
    </row>
    <row r="24" spans="1:21" s="39" customFormat="1" ht="22.5" customHeight="1" thickBot="1" x14ac:dyDescent="0.65">
      <c r="A24" s="11" t="s">
        <v>155</v>
      </c>
      <c r="B24" s="42"/>
      <c r="C24" s="48"/>
      <c r="D24" s="190">
        <f>SUM(D11,D16,D21,D23)</f>
        <v>401505</v>
      </c>
      <c r="E24" s="160"/>
      <c r="F24" s="190">
        <f>SUM(F11,F16,F21,F23)</f>
        <v>735023</v>
      </c>
      <c r="G24" s="160"/>
      <c r="H24" s="197">
        <f>SUM(H11,H16,H21,H23)</f>
        <v>974118</v>
      </c>
      <c r="I24" s="160"/>
      <c r="J24" s="190">
        <f>SUM(J11,J16,J21,J23)</f>
        <v>27000</v>
      </c>
      <c r="K24" s="160"/>
      <c r="L24" s="190">
        <f>SUM(L11,L16,L21,L23)</f>
        <v>628871</v>
      </c>
      <c r="M24" s="160"/>
      <c r="N24" s="190">
        <f>SUM(N11,N16,N21,N23)</f>
        <v>1306</v>
      </c>
      <c r="O24" s="160"/>
      <c r="P24" s="190">
        <f>SUM(P11,P16,P21,P23)</f>
        <v>228759</v>
      </c>
      <c r="Q24" s="160"/>
      <c r="R24" s="190">
        <f>SUM(R11,R16,R21,R23)</f>
        <v>230065</v>
      </c>
      <c r="S24" s="160"/>
      <c r="T24" s="190">
        <f>SUM(T11,T16,T21,T23)</f>
        <v>2996582</v>
      </c>
      <c r="U24" s="138">
        <f>T24-'financial statement'!H91</f>
        <v>0</v>
      </c>
    </row>
    <row r="25" spans="1:21" s="32" customFormat="1" ht="22.5" customHeight="1" thickTop="1" x14ac:dyDescent="0.6">
      <c r="A25" s="108"/>
      <c r="B25" s="108"/>
      <c r="C25" s="108"/>
      <c r="D25" s="109"/>
      <c r="E25" s="110"/>
      <c r="F25" s="109"/>
      <c r="G25" s="109"/>
      <c r="H25" s="77"/>
      <c r="I25" s="110"/>
      <c r="J25" s="109"/>
      <c r="K25" s="110"/>
      <c r="L25" s="109"/>
      <c r="M25" s="110"/>
      <c r="N25" s="109"/>
      <c r="O25" s="109"/>
      <c r="P25" s="109"/>
      <c r="Q25" s="109"/>
      <c r="R25" s="109"/>
      <c r="S25" s="109"/>
      <c r="T25" s="109"/>
      <c r="U25" s="136"/>
    </row>
    <row r="26" spans="1:21" s="32" customFormat="1" ht="22.5" customHeight="1" x14ac:dyDescent="0.6">
      <c r="A26" s="108"/>
      <c r="B26" s="108"/>
      <c r="C26" s="108"/>
      <c r="D26" s="111"/>
      <c r="E26" s="112"/>
      <c r="F26" s="46"/>
      <c r="G26" s="111"/>
      <c r="H26" s="46"/>
      <c r="I26" s="112"/>
      <c r="J26" s="46"/>
      <c r="K26" s="112"/>
      <c r="L26" s="111"/>
      <c r="M26" s="112"/>
      <c r="N26" s="111"/>
      <c r="O26" s="111"/>
      <c r="P26" s="111"/>
      <c r="Q26" s="111"/>
      <c r="R26" s="111"/>
      <c r="S26" s="111"/>
      <c r="T26" s="111"/>
      <c r="U26" s="136"/>
    </row>
    <row r="27" spans="1:21" s="32" customFormat="1" ht="22.5" customHeight="1" x14ac:dyDescent="0.55000000000000004">
      <c r="A27" s="113"/>
      <c r="B27" s="113"/>
      <c r="C27" s="113"/>
      <c r="D27" s="113"/>
      <c r="E27" s="113"/>
      <c r="F27" s="113"/>
      <c r="G27" s="113"/>
      <c r="H27" s="113"/>
      <c r="I27" s="113"/>
      <c r="J27" s="114"/>
      <c r="K27" s="115"/>
      <c r="L27" s="111"/>
      <c r="M27" s="112"/>
      <c r="N27" s="113"/>
      <c r="O27" s="113"/>
      <c r="P27" s="113"/>
      <c r="Q27" s="113"/>
      <c r="R27" s="113"/>
      <c r="S27" s="116"/>
      <c r="T27" s="111"/>
      <c r="U27" s="136"/>
    </row>
  </sheetData>
  <mergeCells count="4">
    <mergeCell ref="D9:T9"/>
    <mergeCell ref="D4:T4"/>
    <mergeCell ref="J5:L5"/>
    <mergeCell ref="N5:R5"/>
  </mergeCells>
  <pageMargins left="0.7" right="0.7" top="0.48" bottom="0.5" header="0.5" footer="0.5"/>
  <pageSetup paperSize="9" scale="70" firstPageNumber="11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showGridLines="0" view="pageBreakPreview" zoomScale="77" zoomScaleNormal="65" zoomScaleSheetLayoutView="77" workbookViewId="0">
      <selection activeCell="B1" sqref="B1"/>
    </sheetView>
  </sheetViews>
  <sheetFormatPr defaultColWidth="9.109375" defaultRowHeight="21.9" customHeight="1" x14ac:dyDescent="0.55000000000000004"/>
  <cols>
    <col min="1" max="1" width="43.33203125" style="16" customWidth="1"/>
    <col min="2" max="2" width="7.88671875" style="16" customWidth="1"/>
    <col min="3" max="3" width="15.5546875" style="17" customWidth="1"/>
    <col min="4" max="4" width="2" style="16" customWidth="1"/>
    <col min="5" max="5" width="15.5546875" style="17" customWidth="1"/>
    <col min="6" max="6" width="2" style="16" customWidth="1"/>
    <col min="7" max="7" width="15.5546875" style="17" customWidth="1"/>
    <col min="8" max="8" width="2" style="16" customWidth="1"/>
    <col min="9" max="9" width="15.5546875" style="17" customWidth="1"/>
    <col min="10" max="10" width="9.109375" style="16"/>
    <col min="11" max="11" width="15" style="16" bestFit="1" customWidth="1"/>
    <col min="12" max="12" width="9.109375" style="16"/>
    <col min="13" max="13" width="15" style="16" bestFit="1" customWidth="1"/>
    <col min="14" max="14" width="9.109375" style="16"/>
    <col min="15" max="15" width="15" style="16" bestFit="1" customWidth="1"/>
    <col min="16" max="16" width="9.109375" style="16"/>
    <col min="17" max="17" width="15" style="16" bestFit="1" customWidth="1"/>
    <col min="18" max="16384" width="9.109375" style="16"/>
  </cols>
  <sheetData>
    <row r="1" spans="1:9" ht="21.9" customHeight="1" x14ac:dyDescent="0.6">
      <c r="A1" s="117" t="s">
        <v>0</v>
      </c>
      <c r="B1" s="213"/>
    </row>
    <row r="2" spans="1:9" ht="21.9" customHeight="1" x14ac:dyDescent="0.6">
      <c r="A2" s="117" t="s">
        <v>86</v>
      </c>
      <c r="B2" s="214"/>
    </row>
    <row r="3" spans="1:9" ht="21.9" customHeight="1" x14ac:dyDescent="0.55000000000000004">
      <c r="C3" s="18"/>
      <c r="D3" s="215"/>
      <c r="E3" s="18"/>
      <c r="F3" s="215"/>
      <c r="G3" s="18"/>
      <c r="H3" s="215"/>
      <c r="I3" s="18"/>
    </row>
    <row r="4" spans="1:9" ht="21.9" customHeight="1" x14ac:dyDescent="0.6">
      <c r="C4" s="236" t="s">
        <v>50</v>
      </c>
      <c r="D4" s="236"/>
      <c r="E4" s="236"/>
      <c r="F4" s="212"/>
      <c r="G4" s="236" t="s">
        <v>61</v>
      </c>
      <c r="H4" s="236"/>
      <c r="I4" s="236"/>
    </row>
    <row r="5" spans="1:9" ht="21.9" customHeight="1" x14ac:dyDescent="0.6">
      <c r="C5" s="237" t="s">
        <v>109</v>
      </c>
      <c r="D5" s="237"/>
      <c r="E5" s="237"/>
      <c r="F5" s="212"/>
      <c r="G5" s="237" t="s">
        <v>109</v>
      </c>
      <c r="H5" s="237"/>
      <c r="I5" s="237"/>
    </row>
    <row r="6" spans="1:9" ht="21.9" customHeight="1" x14ac:dyDescent="0.6">
      <c r="C6" s="237" t="s">
        <v>110</v>
      </c>
      <c r="D6" s="237"/>
      <c r="E6" s="237"/>
      <c r="F6" s="212"/>
      <c r="G6" s="237" t="s">
        <v>110</v>
      </c>
      <c r="H6" s="237"/>
      <c r="I6" s="237"/>
    </row>
    <row r="7" spans="1:9" ht="21.9" customHeight="1" x14ac:dyDescent="0.55000000000000004">
      <c r="B7" s="211" t="s">
        <v>4</v>
      </c>
      <c r="C7" s="19">
        <v>2562</v>
      </c>
      <c r="D7" s="215"/>
      <c r="E7" s="19">
        <v>2561</v>
      </c>
      <c r="F7" s="215"/>
      <c r="G7" s="19">
        <v>2562</v>
      </c>
      <c r="H7" s="215"/>
      <c r="I7" s="19">
        <v>2561</v>
      </c>
    </row>
    <row r="8" spans="1:9" ht="21.9" customHeight="1" x14ac:dyDescent="0.55000000000000004">
      <c r="C8" s="235" t="s">
        <v>5</v>
      </c>
      <c r="D8" s="235"/>
      <c r="E8" s="235"/>
      <c r="F8" s="235"/>
      <c r="G8" s="235"/>
      <c r="H8" s="235"/>
      <c r="I8" s="235"/>
    </row>
    <row r="9" spans="1:9" ht="21.9" customHeight="1" x14ac:dyDescent="0.6">
      <c r="A9" s="13" t="s">
        <v>62</v>
      </c>
      <c r="B9" s="214"/>
    </row>
    <row r="10" spans="1:9" ht="21.9" customHeight="1" x14ac:dyDescent="0.55000000000000004">
      <c r="A10" s="12" t="s">
        <v>105</v>
      </c>
      <c r="C10" s="17">
        <v>124295</v>
      </c>
      <c r="E10" s="17">
        <v>-98696</v>
      </c>
      <c r="G10" s="17">
        <v>-60476</v>
      </c>
      <c r="H10" s="216"/>
      <c r="I10" s="17">
        <v>100062</v>
      </c>
    </row>
    <row r="11" spans="1:9" ht="21.9" customHeight="1" x14ac:dyDescent="0.55000000000000004">
      <c r="A11" s="14" t="s">
        <v>142</v>
      </c>
      <c r="H11" s="216"/>
    </row>
    <row r="12" spans="1:9" ht="21.9" customHeight="1" x14ac:dyDescent="0.55000000000000004">
      <c r="A12" s="12" t="s">
        <v>111</v>
      </c>
      <c r="C12" s="17">
        <v>-3471</v>
      </c>
      <c r="E12" s="17">
        <v>42334</v>
      </c>
      <c r="G12" s="17">
        <v>-3126</v>
      </c>
      <c r="H12" s="216"/>
      <c r="I12" s="17">
        <v>30828</v>
      </c>
    </row>
    <row r="13" spans="1:9" ht="21.9" customHeight="1" x14ac:dyDescent="0.55000000000000004">
      <c r="A13" s="12" t="s">
        <v>48</v>
      </c>
      <c r="C13" s="17">
        <v>116971</v>
      </c>
      <c r="E13" s="17">
        <v>73689</v>
      </c>
      <c r="G13" s="17">
        <v>116581</v>
      </c>
      <c r="H13" s="216"/>
      <c r="I13" s="17">
        <v>73681</v>
      </c>
    </row>
    <row r="14" spans="1:9" ht="21.9" customHeight="1" x14ac:dyDescent="0.55000000000000004">
      <c r="A14" s="12" t="s">
        <v>63</v>
      </c>
      <c r="C14" s="17">
        <v>18196</v>
      </c>
      <c r="E14" s="17">
        <v>17945</v>
      </c>
      <c r="G14" s="17">
        <v>12520</v>
      </c>
      <c r="H14" s="216"/>
      <c r="I14" s="17">
        <v>13673</v>
      </c>
    </row>
    <row r="15" spans="1:9" ht="21.9" customHeight="1" x14ac:dyDescent="0.55000000000000004">
      <c r="A15" s="12" t="s">
        <v>64</v>
      </c>
      <c r="C15" s="17">
        <v>11876</v>
      </c>
      <c r="E15" s="17">
        <v>15870</v>
      </c>
      <c r="G15" s="17">
        <v>11371</v>
      </c>
      <c r="H15" s="216"/>
      <c r="I15" s="17">
        <v>15698</v>
      </c>
    </row>
    <row r="16" spans="1:9" ht="21.9" customHeight="1" x14ac:dyDescent="0.55000000000000004">
      <c r="A16" s="15" t="s">
        <v>103</v>
      </c>
      <c r="C16" s="17">
        <v>36971</v>
      </c>
      <c r="E16" s="17">
        <v>13500</v>
      </c>
      <c r="G16" s="17">
        <v>33551</v>
      </c>
      <c r="H16" s="216"/>
      <c r="I16" s="17">
        <v>11685</v>
      </c>
    </row>
    <row r="17" spans="1:17" ht="21.9" customHeight="1" x14ac:dyDescent="0.55000000000000004">
      <c r="A17" s="15" t="s">
        <v>136</v>
      </c>
      <c r="C17" s="17">
        <v>1715</v>
      </c>
      <c r="E17" s="17">
        <v>-13597</v>
      </c>
      <c r="G17" s="17">
        <v>1190</v>
      </c>
      <c r="H17" s="216"/>
      <c r="I17" s="17">
        <v>-12491</v>
      </c>
    </row>
    <row r="18" spans="1:17" ht="21.9" customHeight="1" x14ac:dyDescent="0.55000000000000004">
      <c r="A18" s="15" t="s">
        <v>188</v>
      </c>
      <c r="C18" s="17">
        <v>-2192</v>
      </c>
      <c r="E18" s="217">
        <v>0</v>
      </c>
      <c r="G18" s="17">
        <v>-2192</v>
      </c>
      <c r="H18" s="216"/>
      <c r="I18" s="17">
        <v>0</v>
      </c>
    </row>
    <row r="19" spans="1:17" ht="21.9" customHeight="1" x14ac:dyDescent="0.55000000000000004">
      <c r="A19" s="12" t="s">
        <v>65</v>
      </c>
      <c r="C19" s="17">
        <v>266566</v>
      </c>
      <c r="E19" s="17">
        <v>365517</v>
      </c>
      <c r="G19" s="17">
        <v>11806</v>
      </c>
      <c r="H19" s="216"/>
      <c r="I19" s="17">
        <v>10331</v>
      </c>
      <c r="K19" s="218"/>
      <c r="L19" s="218"/>
      <c r="M19" s="218"/>
      <c r="N19" s="218"/>
      <c r="O19" s="218"/>
      <c r="P19" s="218"/>
      <c r="Q19" s="218"/>
    </row>
    <row r="20" spans="1:17" ht="21.9" customHeight="1" x14ac:dyDescent="0.55000000000000004">
      <c r="A20" s="12" t="s">
        <v>139</v>
      </c>
      <c r="C20" s="17">
        <v>-27772</v>
      </c>
      <c r="E20" s="17">
        <v>-1539</v>
      </c>
      <c r="G20" s="17">
        <v>-26750</v>
      </c>
      <c r="H20" s="216"/>
      <c r="I20" s="17">
        <v>-6398</v>
      </c>
    </row>
    <row r="21" spans="1:17" ht="21.9" customHeight="1" x14ac:dyDescent="0.55000000000000004">
      <c r="A21" s="12" t="s">
        <v>140</v>
      </c>
      <c r="H21" s="216"/>
    </row>
    <row r="22" spans="1:17" ht="21.9" customHeight="1" x14ac:dyDescent="0.55000000000000004">
      <c r="A22" s="12" t="s">
        <v>112</v>
      </c>
      <c r="C22" s="219">
        <v>-131</v>
      </c>
      <c r="E22" s="217">
        <v>0</v>
      </c>
      <c r="G22" s="219">
        <v>-131</v>
      </c>
      <c r="H22" s="216"/>
      <c r="I22" s="217">
        <v>0</v>
      </c>
    </row>
    <row r="23" spans="1:17" ht="21.9" customHeight="1" x14ac:dyDescent="0.55000000000000004">
      <c r="A23" s="12" t="s">
        <v>182</v>
      </c>
      <c r="H23" s="216"/>
    </row>
    <row r="24" spans="1:17" ht="21.9" customHeight="1" x14ac:dyDescent="0.55000000000000004">
      <c r="A24" s="12" t="s">
        <v>112</v>
      </c>
      <c r="C24" s="17">
        <v>-2972</v>
      </c>
      <c r="E24" s="17">
        <v>-9</v>
      </c>
      <c r="G24" s="17">
        <v>-2907</v>
      </c>
      <c r="H24" s="216"/>
      <c r="I24" s="17">
        <v>-9</v>
      </c>
    </row>
    <row r="25" spans="1:17" ht="21.9" customHeight="1" x14ac:dyDescent="0.55000000000000004">
      <c r="A25" s="12" t="s">
        <v>66</v>
      </c>
      <c r="C25" s="17">
        <v>78946</v>
      </c>
      <c r="E25" s="17">
        <v>59226</v>
      </c>
      <c r="G25" s="217">
        <v>0</v>
      </c>
      <c r="H25" s="220"/>
      <c r="I25" s="217">
        <v>0</v>
      </c>
    </row>
    <row r="26" spans="1:17" ht="21.9" customHeight="1" x14ac:dyDescent="0.55000000000000004">
      <c r="A26" s="5" t="s">
        <v>100</v>
      </c>
      <c r="C26" s="221">
        <v>-495</v>
      </c>
      <c r="E26" s="221">
        <v>-11669</v>
      </c>
      <c r="G26" s="221">
        <v>-105478</v>
      </c>
      <c r="H26" s="216"/>
      <c r="I26" s="221">
        <v>-52063</v>
      </c>
    </row>
    <row r="27" spans="1:17" ht="21.9" customHeight="1" x14ac:dyDescent="0.6">
      <c r="C27" s="102">
        <f>SUM(C10:C26)</f>
        <v>618503</v>
      </c>
      <c r="E27" s="102">
        <f>SUM(E10:E26)</f>
        <v>462571</v>
      </c>
      <c r="G27" s="102">
        <f>SUM(G10:G26)</f>
        <v>-14041</v>
      </c>
      <c r="H27" s="222"/>
      <c r="I27" s="102">
        <f>SUM(I10:I26)</f>
        <v>184997</v>
      </c>
    </row>
    <row r="28" spans="1:17" ht="21.9" customHeight="1" x14ac:dyDescent="0.55000000000000004">
      <c r="A28" s="14" t="s">
        <v>67</v>
      </c>
      <c r="D28" s="216"/>
      <c r="F28" s="216"/>
    </row>
    <row r="29" spans="1:17" ht="21.9" customHeight="1" x14ac:dyDescent="0.55000000000000004">
      <c r="A29" s="4" t="s">
        <v>77</v>
      </c>
      <c r="C29" s="17">
        <v>2771</v>
      </c>
      <c r="E29" s="17">
        <v>-9169</v>
      </c>
      <c r="G29" s="17">
        <v>-366358</v>
      </c>
      <c r="H29" s="216"/>
      <c r="I29" s="17">
        <v>62336</v>
      </c>
      <c r="K29" s="218"/>
      <c r="L29" s="218"/>
      <c r="M29" s="218"/>
      <c r="N29" s="218"/>
      <c r="O29" s="218"/>
      <c r="P29" s="218"/>
      <c r="Q29" s="218"/>
    </row>
    <row r="30" spans="1:17" ht="21.9" customHeight="1" x14ac:dyDescent="0.55000000000000004">
      <c r="A30" s="4" t="s">
        <v>98</v>
      </c>
      <c r="C30" s="17">
        <v>-279823</v>
      </c>
      <c r="E30" s="17">
        <v>-611465</v>
      </c>
      <c r="G30" s="217">
        <v>0</v>
      </c>
      <c r="H30" s="216"/>
      <c r="I30" s="217">
        <v>0</v>
      </c>
      <c r="K30" s="218"/>
      <c r="L30" s="218"/>
      <c r="M30" s="218"/>
      <c r="N30" s="218"/>
      <c r="O30" s="218"/>
      <c r="P30" s="218"/>
      <c r="Q30" s="218"/>
    </row>
    <row r="31" spans="1:17" ht="21.9" customHeight="1" x14ac:dyDescent="0.55000000000000004">
      <c r="A31" s="4" t="s">
        <v>128</v>
      </c>
      <c r="C31" s="17">
        <v>-31959</v>
      </c>
      <c r="E31" s="17">
        <v>-563063</v>
      </c>
      <c r="G31" s="217">
        <v>0</v>
      </c>
      <c r="H31" s="216"/>
      <c r="I31" s="217">
        <v>0</v>
      </c>
      <c r="K31" s="218"/>
      <c r="L31" s="218"/>
      <c r="M31" s="218"/>
      <c r="N31" s="218"/>
      <c r="O31" s="218"/>
      <c r="P31" s="218"/>
      <c r="Q31" s="218"/>
    </row>
    <row r="32" spans="1:17" ht="21.9" customHeight="1" x14ac:dyDescent="0.55000000000000004">
      <c r="A32" s="4" t="s">
        <v>129</v>
      </c>
      <c r="C32" s="217">
        <v>0</v>
      </c>
      <c r="E32" s="17">
        <v>4123</v>
      </c>
      <c r="G32" s="217">
        <v>0</v>
      </c>
      <c r="H32" s="216"/>
      <c r="I32" s="217">
        <v>0</v>
      </c>
      <c r="K32" s="218"/>
      <c r="L32" s="218"/>
      <c r="M32" s="218"/>
      <c r="N32" s="218"/>
      <c r="O32" s="218"/>
      <c r="P32" s="218"/>
      <c r="Q32" s="218"/>
    </row>
    <row r="33" spans="1:11" ht="21.9" customHeight="1" x14ac:dyDescent="0.55000000000000004">
      <c r="A33" s="4" t="s">
        <v>8</v>
      </c>
      <c r="C33" s="17">
        <v>28404</v>
      </c>
      <c r="E33" s="17">
        <v>-77078</v>
      </c>
      <c r="G33" s="17">
        <v>3138</v>
      </c>
      <c r="H33" s="216"/>
      <c r="I33" s="17">
        <v>-34295</v>
      </c>
    </row>
    <row r="34" spans="1:11" ht="21.9" customHeight="1" x14ac:dyDescent="0.55000000000000004">
      <c r="A34" s="5" t="s">
        <v>88</v>
      </c>
      <c r="C34" s="17">
        <v>2379</v>
      </c>
      <c r="E34" s="17">
        <v>30318</v>
      </c>
      <c r="G34" s="17">
        <v>12980</v>
      </c>
      <c r="H34" s="216"/>
      <c r="I34" s="17">
        <v>-1740</v>
      </c>
      <c r="K34" s="17"/>
    </row>
    <row r="35" spans="1:11" ht="21.9" customHeight="1" x14ac:dyDescent="0.55000000000000004">
      <c r="A35" s="5" t="s">
        <v>68</v>
      </c>
      <c r="C35" s="17">
        <v>29374</v>
      </c>
      <c r="E35" s="17">
        <v>-221158</v>
      </c>
      <c r="G35" s="17">
        <v>26083</v>
      </c>
      <c r="H35" s="216"/>
      <c r="I35" s="17">
        <v>-220509</v>
      </c>
    </row>
    <row r="36" spans="1:11" ht="21.9" customHeight="1" x14ac:dyDescent="0.55000000000000004">
      <c r="A36" s="5" t="s">
        <v>130</v>
      </c>
      <c r="C36" s="17">
        <v>371</v>
      </c>
      <c r="E36" s="17">
        <v>-5075</v>
      </c>
      <c r="G36" s="217">
        <v>0</v>
      </c>
      <c r="H36" s="216"/>
      <c r="I36" s="217">
        <v>0</v>
      </c>
    </row>
    <row r="37" spans="1:11" ht="21.9" customHeight="1" x14ac:dyDescent="0.55000000000000004">
      <c r="A37" s="5" t="s">
        <v>78</v>
      </c>
      <c r="C37" s="17">
        <v>-2264</v>
      </c>
      <c r="E37" s="17">
        <v>-7504</v>
      </c>
      <c r="G37" s="17">
        <v>-2264</v>
      </c>
      <c r="H37" s="216"/>
      <c r="I37" s="17">
        <v>-7504</v>
      </c>
    </row>
    <row r="38" spans="1:11" ht="21.9" customHeight="1" x14ac:dyDescent="0.55000000000000004">
      <c r="A38" s="5" t="s">
        <v>17</v>
      </c>
      <c r="C38" s="17">
        <v>-323</v>
      </c>
      <c r="E38" s="17">
        <v>326</v>
      </c>
      <c r="G38" s="17">
        <v>-67</v>
      </c>
      <c r="H38" s="216"/>
      <c r="I38" s="17">
        <v>-697</v>
      </c>
      <c r="K38" s="17"/>
    </row>
    <row r="39" spans="1:11" ht="21.9" customHeight="1" x14ac:dyDescent="0.55000000000000004">
      <c r="A39" s="5" t="s">
        <v>92</v>
      </c>
      <c r="C39" s="17">
        <v>-86289</v>
      </c>
      <c r="E39" s="17">
        <v>163347</v>
      </c>
      <c r="G39" s="17">
        <v>-100928</v>
      </c>
      <c r="H39" s="216"/>
      <c r="I39" s="17">
        <v>157607</v>
      </c>
      <c r="K39" s="17"/>
    </row>
    <row r="40" spans="1:11" ht="21.9" customHeight="1" x14ac:dyDescent="0.55000000000000004">
      <c r="A40" s="5" t="s">
        <v>90</v>
      </c>
      <c r="C40" s="17">
        <v>-12231</v>
      </c>
      <c r="E40" s="17">
        <v>-88377</v>
      </c>
      <c r="G40" s="17">
        <v>-75293</v>
      </c>
      <c r="H40" s="216"/>
      <c r="I40" s="17">
        <v>19437</v>
      </c>
    </row>
    <row r="41" spans="1:11" ht="21.9" customHeight="1" x14ac:dyDescent="0.55000000000000004">
      <c r="A41" s="5" t="s">
        <v>22</v>
      </c>
      <c r="C41" s="17">
        <v>-5000</v>
      </c>
      <c r="E41" s="17">
        <v>2000</v>
      </c>
      <c r="G41" s="17">
        <v>-5000</v>
      </c>
      <c r="H41" s="216"/>
      <c r="I41" s="17">
        <v>2000</v>
      </c>
      <c r="K41" s="84"/>
    </row>
    <row r="42" spans="1:11" ht="21.9" customHeight="1" x14ac:dyDescent="0.55000000000000004">
      <c r="A42" s="5" t="s">
        <v>76</v>
      </c>
      <c r="C42" s="17">
        <v>-5782</v>
      </c>
      <c r="E42" s="17">
        <v>-2793</v>
      </c>
      <c r="G42" s="17">
        <v>-4706</v>
      </c>
      <c r="H42" s="216"/>
      <c r="I42" s="17">
        <v>-2273</v>
      </c>
    </row>
    <row r="43" spans="1:11" ht="21.9" customHeight="1" x14ac:dyDescent="0.55000000000000004">
      <c r="A43" s="5" t="s">
        <v>25</v>
      </c>
      <c r="C43" s="17">
        <v>3422</v>
      </c>
      <c r="E43" s="17">
        <v>-321</v>
      </c>
      <c r="F43" s="17"/>
      <c r="G43" s="17">
        <v>3443</v>
      </c>
      <c r="H43" s="17"/>
      <c r="I43" s="17">
        <v>-450</v>
      </c>
      <c r="K43" s="17"/>
    </row>
    <row r="44" spans="1:11" ht="21.9" customHeight="1" x14ac:dyDescent="0.55000000000000004">
      <c r="A44" s="16" t="s">
        <v>69</v>
      </c>
      <c r="C44" s="17">
        <v>-9664</v>
      </c>
      <c r="E44" s="17">
        <v>-8683</v>
      </c>
      <c r="F44" s="17"/>
      <c r="G44" s="17">
        <v>-9664</v>
      </c>
      <c r="H44" s="17"/>
      <c r="I44" s="17">
        <v>-8668</v>
      </c>
      <c r="K44" s="5"/>
    </row>
    <row r="45" spans="1:11" ht="21.9" customHeight="1" x14ac:dyDescent="0.55000000000000004">
      <c r="A45" s="16" t="s">
        <v>95</v>
      </c>
      <c r="C45" s="17">
        <v>-27656</v>
      </c>
      <c r="E45" s="17">
        <v>-5148</v>
      </c>
      <c r="F45" s="17"/>
      <c r="G45" s="17">
        <v>-26436</v>
      </c>
      <c r="H45" s="17"/>
      <c r="I45" s="17">
        <v>-1630</v>
      </c>
      <c r="J45" s="216"/>
    </row>
    <row r="46" spans="1:11" ht="21.9" customHeight="1" x14ac:dyDescent="0.6">
      <c r="A46" s="11" t="s">
        <v>113</v>
      </c>
      <c r="B46" s="214"/>
      <c r="C46" s="101">
        <f>SUM(C27:C45)</f>
        <v>224233</v>
      </c>
      <c r="D46" s="216"/>
      <c r="E46" s="101">
        <f>SUM(E27:E45)</f>
        <v>-937149</v>
      </c>
      <c r="F46" s="216"/>
      <c r="G46" s="101">
        <f>SUM(G27:G45)</f>
        <v>-559113</v>
      </c>
      <c r="H46" s="216"/>
      <c r="I46" s="101">
        <f>SUM(I27:I45)</f>
        <v>148611</v>
      </c>
      <c r="J46" s="216"/>
    </row>
    <row r="47" spans="1:11" ht="21.9" customHeight="1" x14ac:dyDescent="0.55000000000000004">
      <c r="D47" s="216"/>
      <c r="F47" s="216"/>
      <c r="H47" s="216"/>
    </row>
    <row r="48" spans="1:11" ht="21.9" customHeight="1" x14ac:dyDescent="0.6">
      <c r="A48" s="8" t="s">
        <v>0</v>
      </c>
      <c r="B48" s="213"/>
      <c r="G48" s="102"/>
      <c r="I48" s="102"/>
    </row>
    <row r="49" spans="1:11" ht="21.9" customHeight="1" x14ac:dyDescent="0.6">
      <c r="A49" s="8" t="s">
        <v>86</v>
      </c>
      <c r="B49" s="214"/>
      <c r="G49" s="102"/>
      <c r="I49" s="102"/>
    </row>
    <row r="50" spans="1:11" ht="21.9" customHeight="1" x14ac:dyDescent="0.55000000000000004">
      <c r="C50" s="223"/>
      <c r="D50" s="224"/>
      <c r="E50" s="223"/>
      <c r="F50" s="224"/>
      <c r="G50" s="223"/>
      <c r="H50" s="224"/>
      <c r="I50" s="223"/>
    </row>
    <row r="51" spans="1:11" ht="21.9" customHeight="1" x14ac:dyDescent="0.6">
      <c r="C51" s="236" t="s">
        <v>50</v>
      </c>
      <c r="D51" s="236"/>
      <c r="E51" s="236"/>
      <c r="F51" s="212"/>
      <c r="G51" s="236" t="s">
        <v>61</v>
      </c>
      <c r="H51" s="236"/>
      <c r="I51" s="236"/>
    </row>
    <row r="52" spans="1:11" ht="21.9" customHeight="1" x14ac:dyDescent="0.6">
      <c r="C52" s="237" t="s">
        <v>109</v>
      </c>
      <c r="D52" s="237"/>
      <c r="E52" s="237"/>
      <c r="F52" s="212"/>
      <c r="G52" s="237" t="s">
        <v>109</v>
      </c>
      <c r="H52" s="237"/>
      <c r="I52" s="237"/>
    </row>
    <row r="53" spans="1:11" ht="21.9" customHeight="1" x14ac:dyDescent="0.6">
      <c r="C53" s="237" t="s">
        <v>110</v>
      </c>
      <c r="D53" s="237"/>
      <c r="E53" s="237"/>
      <c r="F53" s="212"/>
      <c r="G53" s="237" t="s">
        <v>110</v>
      </c>
      <c r="H53" s="237"/>
      <c r="I53" s="237"/>
    </row>
    <row r="54" spans="1:11" ht="21.9" customHeight="1" x14ac:dyDescent="0.55000000000000004">
      <c r="B54" s="211" t="s">
        <v>4</v>
      </c>
      <c r="C54" s="19">
        <v>2562</v>
      </c>
      <c r="D54" s="215"/>
      <c r="E54" s="19">
        <v>2561</v>
      </c>
      <c r="F54" s="215"/>
      <c r="G54" s="19">
        <v>2562</v>
      </c>
      <c r="H54" s="215"/>
      <c r="I54" s="19">
        <v>2561</v>
      </c>
    </row>
    <row r="55" spans="1:11" ht="21.9" customHeight="1" x14ac:dyDescent="0.55000000000000004">
      <c r="C55" s="235" t="s">
        <v>5</v>
      </c>
      <c r="D55" s="235"/>
      <c r="E55" s="235"/>
      <c r="F55" s="235"/>
      <c r="G55" s="235"/>
      <c r="H55" s="235"/>
      <c r="I55" s="235"/>
    </row>
    <row r="56" spans="1:11" ht="21.9" customHeight="1" x14ac:dyDescent="0.6">
      <c r="A56" s="13" t="s">
        <v>70</v>
      </c>
      <c r="B56" s="214"/>
      <c r="D56" s="216"/>
      <c r="F56" s="216"/>
      <c r="H56" s="216"/>
      <c r="J56" s="216"/>
    </row>
    <row r="57" spans="1:11" ht="23.4" customHeight="1" x14ac:dyDescent="0.6">
      <c r="A57" s="12" t="s">
        <v>100</v>
      </c>
      <c r="B57" s="214"/>
      <c r="C57" s="17">
        <v>495</v>
      </c>
      <c r="E57" s="17">
        <v>11669</v>
      </c>
      <c r="G57" s="17">
        <v>105478</v>
      </c>
      <c r="H57" s="216"/>
      <c r="I57" s="17">
        <v>52063</v>
      </c>
      <c r="J57" s="216"/>
    </row>
    <row r="58" spans="1:11" ht="23.4" customHeight="1" x14ac:dyDescent="0.55000000000000004">
      <c r="A58" s="12" t="s">
        <v>185</v>
      </c>
      <c r="B58" s="225"/>
      <c r="C58" s="17">
        <v>900000</v>
      </c>
      <c r="E58" s="217">
        <v>0</v>
      </c>
      <c r="G58" s="17">
        <v>900000</v>
      </c>
      <c r="H58" s="216"/>
      <c r="I58" s="217">
        <v>0</v>
      </c>
      <c r="J58" s="216"/>
    </row>
    <row r="59" spans="1:11" ht="21.9" customHeight="1" x14ac:dyDescent="0.55000000000000004">
      <c r="A59" s="12" t="s">
        <v>184</v>
      </c>
      <c r="B59" s="225"/>
      <c r="C59" s="219">
        <v>-2050000</v>
      </c>
      <c r="E59" s="217">
        <v>0</v>
      </c>
      <c r="G59" s="17">
        <v>-2050000</v>
      </c>
      <c r="H59" s="216"/>
      <c r="I59" s="217">
        <v>0</v>
      </c>
      <c r="J59" s="216"/>
    </row>
    <row r="60" spans="1:11" ht="21.9" customHeight="1" x14ac:dyDescent="0.55000000000000004">
      <c r="A60" s="12" t="s">
        <v>143</v>
      </c>
      <c r="B60" s="225"/>
      <c r="C60" s="17">
        <v>-3203</v>
      </c>
      <c r="E60" s="17">
        <v>-11259</v>
      </c>
      <c r="G60" s="17">
        <v>-3389</v>
      </c>
      <c r="H60" s="216"/>
      <c r="I60" s="17">
        <v>-5163</v>
      </c>
      <c r="J60" s="216"/>
      <c r="K60" s="100"/>
    </row>
    <row r="61" spans="1:11" ht="21.9" customHeight="1" x14ac:dyDescent="0.55000000000000004">
      <c r="A61" s="12" t="s">
        <v>179</v>
      </c>
      <c r="C61" s="17">
        <v>3239</v>
      </c>
      <c r="E61" s="17">
        <v>29</v>
      </c>
      <c r="G61" s="17">
        <v>3135</v>
      </c>
      <c r="H61" s="216"/>
      <c r="I61" s="219">
        <v>29</v>
      </c>
      <c r="J61" s="216"/>
      <c r="K61" s="100"/>
    </row>
    <row r="62" spans="1:11" ht="21.9" customHeight="1" x14ac:dyDescent="0.55000000000000004">
      <c r="A62" s="12" t="s">
        <v>104</v>
      </c>
      <c r="C62" s="217">
        <v>0</v>
      </c>
      <c r="E62" s="17">
        <v>5000</v>
      </c>
      <c r="G62" s="17">
        <v>560302</v>
      </c>
      <c r="H62" s="216"/>
      <c r="I62" s="17">
        <v>-1178264</v>
      </c>
      <c r="J62" s="216"/>
      <c r="K62" s="84"/>
    </row>
    <row r="63" spans="1:11" ht="21.9" customHeight="1" x14ac:dyDescent="0.55000000000000004">
      <c r="A63" s="12" t="s">
        <v>114</v>
      </c>
      <c r="C63" s="17">
        <v>-6193</v>
      </c>
      <c r="E63" s="17">
        <v>-40370</v>
      </c>
      <c r="G63" s="17">
        <v>-6193</v>
      </c>
      <c r="H63" s="216"/>
      <c r="I63" s="17">
        <v>-40232</v>
      </c>
      <c r="J63" s="216"/>
      <c r="K63" s="85"/>
    </row>
    <row r="64" spans="1:11" ht="21.9" customHeight="1" x14ac:dyDescent="0.6">
      <c r="A64" s="11" t="s">
        <v>115</v>
      </c>
      <c r="C64" s="101">
        <f>SUM(C57:C63)</f>
        <v>-1155662</v>
      </c>
      <c r="D64" s="216"/>
      <c r="E64" s="101">
        <f>SUM(E57:E63)</f>
        <v>-34931</v>
      </c>
      <c r="F64" s="216"/>
      <c r="G64" s="101">
        <f>SUM(G57:G63)</f>
        <v>-490667</v>
      </c>
      <c r="H64" s="216"/>
      <c r="I64" s="101">
        <f>SUM(I57:I63)</f>
        <v>-1171567</v>
      </c>
      <c r="J64" s="216"/>
      <c r="K64" s="84"/>
    </row>
    <row r="65" spans="1:11" ht="21.9" customHeight="1" x14ac:dyDescent="0.6">
      <c r="A65" s="214"/>
      <c r="C65" s="103"/>
      <c r="D65" s="216"/>
      <c r="E65" s="103"/>
      <c r="F65" s="216"/>
      <c r="G65" s="103"/>
      <c r="H65" s="216"/>
      <c r="I65" s="103"/>
      <c r="J65" s="216"/>
    </row>
    <row r="66" spans="1:11" ht="21.9" customHeight="1" x14ac:dyDescent="0.6">
      <c r="A66" s="13" t="s">
        <v>71</v>
      </c>
      <c r="B66" s="214"/>
      <c r="D66" s="216"/>
      <c r="F66" s="216"/>
      <c r="H66" s="216"/>
      <c r="J66" s="216"/>
      <c r="K66" s="100"/>
    </row>
    <row r="67" spans="1:11" ht="21.9" customHeight="1" x14ac:dyDescent="0.6">
      <c r="A67" s="12" t="s">
        <v>126</v>
      </c>
      <c r="B67" s="214"/>
      <c r="C67" s="17">
        <v>-103896</v>
      </c>
      <c r="E67" s="17">
        <v>-72919</v>
      </c>
      <c r="G67" s="17">
        <v>-103502</v>
      </c>
      <c r="H67" s="216"/>
      <c r="I67" s="17">
        <v>-72912</v>
      </c>
      <c r="J67" s="216"/>
      <c r="K67" s="100"/>
    </row>
    <row r="68" spans="1:11" ht="21.9" customHeight="1" x14ac:dyDescent="0.55000000000000004">
      <c r="A68" s="12" t="s">
        <v>102</v>
      </c>
      <c r="H68" s="216"/>
      <c r="J68" s="216"/>
      <c r="K68" s="85"/>
    </row>
    <row r="69" spans="1:11" ht="21.9" customHeight="1" x14ac:dyDescent="0.55000000000000004">
      <c r="A69" s="12" t="s">
        <v>157</v>
      </c>
      <c r="C69" s="17">
        <v>-364000</v>
      </c>
      <c r="E69" s="17">
        <v>143853</v>
      </c>
      <c r="G69" s="17">
        <v>-309000</v>
      </c>
      <c r="H69" s="216"/>
      <c r="I69" s="17">
        <v>143852</v>
      </c>
      <c r="J69" s="216"/>
      <c r="K69" s="86"/>
    </row>
    <row r="70" spans="1:11" ht="21.9" customHeight="1" x14ac:dyDescent="0.6">
      <c r="A70" s="12" t="s">
        <v>181</v>
      </c>
      <c r="B70" s="214"/>
      <c r="C70" s="17">
        <v>-188642</v>
      </c>
      <c r="E70" s="219">
        <v>0</v>
      </c>
      <c r="G70" s="17">
        <v>-188642</v>
      </c>
      <c r="H70" s="216"/>
      <c r="I70" s="219">
        <v>0</v>
      </c>
      <c r="J70" s="216"/>
      <c r="K70" s="100"/>
    </row>
    <row r="71" spans="1:11" ht="21.9" customHeight="1" x14ac:dyDescent="0.55000000000000004">
      <c r="A71" s="12" t="s">
        <v>116</v>
      </c>
      <c r="C71" s="17">
        <v>1500000</v>
      </c>
      <c r="E71" s="81">
        <v>950000</v>
      </c>
      <c r="G71" s="17">
        <v>1500000</v>
      </c>
      <c r="H71" s="216"/>
      <c r="I71" s="81">
        <v>950000</v>
      </c>
      <c r="J71" s="216"/>
      <c r="K71" s="86"/>
    </row>
    <row r="72" spans="1:11" ht="21.9" customHeight="1" x14ac:dyDescent="0.55000000000000004">
      <c r="A72" s="12" t="s">
        <v>158</v>
      </c>
      <c r="B72" s="225">
        <v>14</v>
      </c>
      <c r="C72" s="17">
        <v>641528</v>
      </c>
      <c r="E72" s="219">
        <v>0</v>
      </c>
      <c r="G72" s="17">
        <v>641528</v>
      </c>
      <c r="H72" s="216"/>
      <c r="I72" s="219">
        <v>0</v>
      </c>
      <c r="J72" s="216"/>
      <c r="K72" s="86"/>
    </row>
    <row r="73" spans="1:11" ht="21.9" customHeight="1" x14ac:dyDescent="0.55000000000000004">
      <c r="A73" s="12" t="s">
        <v>117</v>
      </c>
      <c r="C73" s="17">
        <v>-500000</v>
      </c>
      <c r="E73" s="219">
        <v>0</v>
      </c>
      <c r="G73" s="17">
        <v>-500000</v>
      </c>
      <c r="H73" s="216"/>
      <c r="I73" s="217">
        <v>0</v>
      </c>
      <c r="J73" s="216"/>
      <c r="K73" s="86"/>
    </row>
    <row r="74" spans="1:11" ht="21.9" customHeight="1" x14ac:dyDescent="0.6">
      <c r="A74" s="11" t="s">
        <v>137</v>
      </c>
      <c r="B74" s="214"/>
      <c r="C74" s="101">
        <f>SUM(C67:C73)</f>
        <v>984990</v>
      </c>
      <c r="D74" s="216"/>
      <c r="E74" s="101">
        <f>SUM(E67:E73)</f>
        <v>1020934</v>
      </c>
      <c r="F74" s="216"/>
      <c r="G74" s="101">
        <f>SUM(G67:G73)</f>
        <v>1040384</v>
      </c>
      <c r="I74" s="101">
        <f>SUM(I67:I73)</f>
        <v>1020940</v>
      </c>
      <c r="K74" s="84"/>
    </row>
    <row r="75" spans="1:11" ht="21.9" customHeight="1" x14ac:dyDescent="0.6">
      <c r="A75" s="214"/>
      <c r="B75" s="214"/>
      <c r="C75" s="18"/>
      <c r="D75" s="216"/>
      <c r="E75" s="18"/>
      <c r="F75" s="216"/>
      <c r="G75" s="18"/>
      <c r="H75" s="216"/>
      <c r="I75" s="18"/>
      <c r="J75" s="216"/>
      <c r="K75" s="85"/>
    </row>
    <row r="76" spans="1:11" ht="21.9" customHeight="1" x14ac:dyDescent="0.6">
      <c r="A76" s="6" t="s">
        <v>138</v>
      </c>
      <c r="B76" s="214"/>
      <c r="C76" s="102">
        <f>C46+C64+C74</f>
        <v>53561</v>
      </c>
      <c r="D76" s="214"/>
      <c r="E76" s="102">
        <f>E46+E64+E74</f>
        <v>48854</v>
      </c>
      <c r="F76" s="214"/>
      <c r="G76" s="102">
        <f>G46+G64+G74</f>
        <v>-9396</v>
      </c>
      <c r="H76" s="214"/>
      <c r="I76" s="102">
        <f>I46+I64+I74</f>
        <v>-2016</v>
      </c>
      <c r="J76" s="214"/>
      <c r="K76" s="85"/>
    </row>
    <row r="77" spans="1:11" ht="21.9" customHeight="1" x14ac:dyDescent="0.55000000000000004">
      <c r="A77" s="12" t="s">
        <v>118</v>
      </c>
      <c r="C77" s="221">
        <v>289264</v>
      </c>
      <c r="D77" s="216"/>
      <c r="E77" s="221">
        <v>277104</v>
      </c>
      <c r="F77" s="216"/>
      <c r="G77" s="221">
        <v>155324</v>
      </c>
      <c r="H77" s="216"/>
      <c r="I77" s="221">
        <v>140040</v>
      </c>
      <c r="J77" s="216"/>
    </row>
    <row r="78" spans="1:11" ht="21.9" customHeight="1" thickBot="1" x14ac:dyDescent="0.65">
      <c r="A78" s="11" t="s">
        <v>119</v>
      </c>
      <c r="B78" s="214"/>
      <c r="C78" s="226">
        <f>SUM(C76:C77)</f>
        <v>342825</v>
      </c>
      <c r="D78" s="216"/>
      <c r="E78" s="226">
        <f>SUM(E76:E77)</f>
        <v>325958</v>
      </c>
      <c r="F78" s="216"/>
      <c r="G78" s="226">
        <f>SUM(G76:G77)</f>
        <v>145928</v>
      </c>
      <c r="H78" s="216"/>
      <c r="I78" s="226">
        <f>SUM(I76:I77)</f>
        <v>138024</v>
      </c>
      <c r="J78" s="216"/>
    </row>
    <row r="79" spans="1:11" ht="21.9" customHeight="1" thickTop="1" x14ac:dyDescent="0.6">
      <c r="A79" s="214"/>
      <c r="B79" s="214"/>
      <c r="C79" s="20"/>
      <c r="D79" s="227"/>
      <c r="E79" s="20"/>
      <c r="F79" s="227"/>
      <c r="G79" s="21"/>
      <c r="H79" s="227"/>
      <c r="I79" s="21"/>
    </row>
    <row r="81" spans="3:7" ht="21.9" customHeight="1" x14ac:dyDescent="0.55000000000000004">
      <c r="C81" s="17">
        <f>C78-'financial statement'!D10</f>
        <v>0</v>
      </c>
      <c r="G81" s="17">
        <f>G78-'financial statement'!H10</f>
        <v>0</v>
      </c>
    </row>
    <row r="98" spans="2:9" ht="21.9" customHeight="1" x14ac:dyDescent="0.55000000000000004">
      <c r="B98" s="215"/>
      <c r="C98" s="16"/>
      <c r="E98" s="16"/>
      <c r="G98" s="16"/>
      <c r="I98" s="16"/>
    </row>
    <row r="124" spans="4:10" ht="21.9" customHeight="1" thickBot="1" x14ac:dyDescent="0.6">
      <c r="D124" s="228"/>
      <c r="F124" s="228"/>
      <c r="H124" s="228"/>
      <c r="J124" s="228"/>
    </row>
    <row r="125" spans="4:10" ht="21.9" customHeight="1" thickTop="1" x14ac:dyDescent="0.55000000000000004"/>
  </sheetData>
  <mergeCells count="14">
    <mergeCell ref="C4:E4"/>
    <mergeCell ref="G4:I4"/>
    <mergeCell ref="C5:E5"/>
    <mergeCell ref="G5:I5"/>
    <mergeCell ref="C6:E6"/>
    <mergeCell ref="G6:I6"/>
    <mergeCell ref="C55:I55"/>
    <mergeCell ref="C8:I8"/>
    <mergeCell ref="C51:E51"/>
    <mergeCell ref="G51:I51"/>
    <mergeCell ref="C52:E52"/>
    <mergeCell ref="G52:I52"/>
    <mergeCell ref="C53:E53"/>
    <mergeCell ref="G53:I53"/>
  </mergeCells>
  <pageMargins left="0.7" right="0.7" top="0.48" bottom="0.5" header="0.5" footer="0.5"/>
  <pageSetup paperSize="9" scale="71" firstPageNumber="12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10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financial statement</vt:lpstr>
      <vt:lpstr>P&amp;L 6-7</vt:lpstr>
      <vt:lpstr>changes in equity-8 conso</vt:lpstr>
      <vt:lpstr>changes in equity-9 conso </vt:lpstr>
      <vt:lpstr>changes in equity-10</vt:lpstr>
      <vt:lpstr>changes in equity-11 </vt:lpstr>
      <vt:lpstr>cash flows 12-13</vt:lpstr>
      <vt:lpstr>'cash flows 12-13'!Print_Area</vt:lpstr>
      <vt:lpstr>'changes in equity-10'!Print_Area</vt:lpstr>
      <vt:lpstr>'changes in equity-11 '!Print_Area</vt:lpstr>
      <vt:lpstr>'changes in equity-8 conso'!Print_Area</vt:lpstr>
      <vt:lpstr>'changes in equity-9 conso '!Print_Area</vt:lpstr>
      <vt:lpstr>'financial statement'!Print_Area</vt:lpstr>
      <vt:lpstr>'P&amp;L 6-7'!Print_Area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KIT</cp:lastModifiedBy>
  <cp:lastPrinted>2019-11-07T09:42:02Z</cp:lastPrinted>
  <dcterms:created xsi:type="dcterms:W3CDTF">2003-03-27T06:59:00Z</dcterms:created>
  <dcterms:modified xsi:type="dcterms:W3CDTF">2019-11-08T04:31:36Z</dcterms:modified>
</cp:coreProperties>
</file>