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420" yWindow="420" windowWidth="18240" windowHeight="9900"/>
  </bookViews>
  <sheets>
    <sheet name="BS2-3" sheetId="19" r:id="rId1"/>
    <sheet name="PL4-5" sheetId="15" r:id="rId2"/>
    <sheet name="SH6" sheetId="14" r:id="rId3"/>
    <sheet name="SH7" sheetId="17" r:id="rId4"/>
    <sheet name="CF8-9" sheetId="18" r:id="rId5"/>
  </sheets>
  <definedNames>
    <definedName name="_xlnm.Print_Area" localSheetId="0">'BS2-3'!$A$1:$I$88</definedName>
    <definedName name="_xlnm.Print_Area" localSheetId="4">'CF8-9'!$A$1:$K$85</definedName>
    <definedName name="_xlnm.Print_Area" localSheetId="1">'PL4-5'!$A$1:$J$93</definedName>
    <definedName name="_xlnm.Print_Area" localSheetId="2">'SH6'!$A$1:$R$41</definedName>
    <definedName name="_xlnm.Print_Area" localSheetId="3">'SH7'!$A$1:$T$43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82" i="18" l="1"/>
  <c r="E82" i="18"/>
  <c r="K48" i="18"/>
  <c r="I48" i="18"/>
  <c r="I82" i="18" s="1"/>
  <c r="G48" i="18"/>
  <c r="G82" i="18" s="1"/>
  <c r="E48" i="18"/>
  <c r="E69" i="18" l="1"/>
  <c r="E79" i="18"/>
  <c r="H62" i="15" l="1"/>
  <c r="E39" i="15" l="1"/>
  <c r="G39" i="15"/>
  <c r="H39" i="15"/>
  <c r="I39" i="15"/>
  <c r="D39" i="15"/>
  <c r="R30" i="14"/>
  <c r="H40" i="14" l="1"/>
  <c r="P38" i="14"/>
  <c r="M36" i="14"/>
  <c r="N36" i="14"/>
  <c r="N40" i="14" s="1"/>
  <c r="O36" i="14"/>
  <c r="L36" i="14"/>
  <c r="L40" i="14" s="1"/>
  <c r="P35" i="14"/>
  <c r="P36" i="14" s="1"/>
  <c r="F31" i="14"/>
  <c r="F40" i="14" s="1"/>
  <c r="D31" i="14"/>
  <c r="D40" i="14" s="1"/>
  <c r="P26" i="14"/>
  <c r="R26" i="14" s="1"/>
  <c r="N23" i="14"/>
  <c r="P23" i="14"/>
  <c r="R18" i="14"/>
  <c r="R11" i="14"/>
  <c r="K41" i="17"/>
  <c r="I41" i="17"/>
  <c r="J41" i="17"/>
  <c r="H41" i="17"/>
  <c r="E41" i="17"/>
  <c r="G41" i="17"/>
  <c r="T30" i="17"/>
  <c r="F32" i="17"/>
  <c r="F41" i="17" s="1"/>
  <c r="D32" i="17"/>
  <c r="D41" i="17" s="1"/>
  <c r="R31" i="14" l="1"/>
  <c r="T32" i="17"/>
  <c r="R35" i="14"/>
  <c r="P40" i="14"/>
  <c r="R39" i="17"/>
  <c r="R37" i="17"/>
  <c r="P37" i="17"/>
  <c r="P41" i="17" s="1"/>
  <c r="N37" i="17"/>
  <c r="N41" i="17" s="1"/>
  <c r="T26" i="17"/>
  <c r="T18" i="17"/>
  <c r="T19" i="17" s="1"/>
  <c r="T11" i="17"/>
  <c r="R41" i="17" l="1"/>
  <c r="P23" i="17"/>
  <c r="R23" i="17"/>
  <c r="H85" i="15"/>
  <c r="D85" i="15"/>
  <c r="J71" i="15"/>
  <c r="J62" i="15"/>
  <c r="G68" i="19"/>
  <c r="E36" i="19"/>
  <c r="K79" i="18" l="1"/>
  <c r="K69" i="18"/>
  <c r="K29" i="18"/>
  <c r="G79" i="18"/>
  <c r="G69" i="18"/>
  <c r="G29" i="18"/>
  <c r="J25" i="15"/>
  <c r="J16" i="15"/>
  <c r="F71" i="15"/>
  <c r="F62" i="15"/>
  <c r="F25" i="15"/>
  <c r="F16" i="15"/>
  <c r="I85" i="19"/>
  <c r="G85" i="19"/>
  <c r="E85" i="19"/>
  <c r="C85" i="19"/>
  <c r="I68" i="19"/>
  <c r="E68" i="19"/>
  <c r="C68" i="19"/>
  <c r="I60" i="19"/>
  <c r="G60" i="19"/>
  <c r="E60" i="19"/>
  <c r="C60" i="19"/>
  <c r="C70" i="19" s="1"/>
  <c r="I36" i="19"/>
  <c r="G36" i="19"/>
  <c r="C36" i="19"/>
  <c r="I24" i="19"/>
  <c r="G24" i="19"/>
  <c r="E24" i="19"/>
  <c r="E38" i="19" s="1"/>
  <c r="C24" i="19"/>
  <c r="G84" i="18" l="1"/>
  <c r="K84" i="18"/>
  <c r="I70" i="19"/>
  <c r="I87" i="19" s="1"/>
  <c r="I38" i="19"/>
  <c r="E70" i="19"/>
  <c r="E87" i="19" s="1"/>
  <c r="J27" i="15"/>
  <c r="J30" i="15" s="1"/>
  <c r="F73" i="15"/>
  <c r="F76" i="15" s="1"/>
  <c r="F27" i="15"/>
  <c r="F30" i="15" s="1"/>
  <c r="J73" i="15"/>
  <c r="J76" i="15" s="1"/>
  <c r="G70" i="19"/>
  <c r="G87" i="19" s="1"/>
  <c r="C87" i="19"/>
  <c r="G38" i="19"/>
  <c r="C38" i="19"/>
  <c r="F90" i="15" l="1"/>
  <c r="F92" i="15"/>
  <c r="J41" i="15"/>
  <c r="J43" i="15" s="1"/>
  <c r="J45" i="15"/>
  <c r="J90" i="15"/>
  <c r="J92" i="15"/>
  <c r="F41" i="15"/>
  <c r="F43" i="15"/>
  <c r="F45" i="15"/>
  <c r="I79" i="18"/>
  <c r="I69" i="18"/>
  <c r="I29" i="18"/>
  <c r="E29" i="18"/>
  <c r="J23" i="17"/>
  <c r="H23" i="17"/>
  <c r="F23" i="17"/>
  <c r="D23" i="17"/>
  <c r="D16" i="15"/>
  <c r="D25" i="15"/>
  <c r="H25" i="15"/>
  <c r="F23" i="14"/>
  <c r="H23" i="14"/>
  <c r="H71" i="15"/>
  <c r="D71" i="15"/>
  <c r="H16" i="15"/>
  <c r="D23" i="14"/>
  <c r="D62" i="15"/>
  <c r="I84" i="18" l="1"/>
  <c r="I86" i="18" s="1"/>
  <c r="E84" i="18"/>
  <c r="E86" i="18" s="1"/>
  <c r="H73" i="15"/>
  <c r="H76" i="15" s="1"/>
  <c r="H92" i="15" s="1"/>
  <c r="D73" i="15"/>
  <c r="D76" i="15" s="1"/>
  <c r="D92" i="15" s="1"/>
  <c r="H27" i="15"/>
  <c r="H30" i="15" s="1"/>
  <c r="H45" i="15" s="1"/>
  <c r="D27" i="15"/>
  <c r="D30" i="15" s="1"/>
  <c r="D45" i="15" s="1"/>
  <c r="H41" i="15" l="1"/>
  <c r="H43" i="15"/>
  <c r="H90" i="15"/>
  <c r="D41" i="15"/>
  <c r="D43" i="15"/>
  <c r="D90" i="15"/>
  <c r="J34" i="14"/>
  <c r="D88" i="15"/>
  <c r="H88" i="15"/>
  <c r="L35" i="17"/>
  <c r="J19" i="14"/>
  <c r="R19" i="14" s="1"/>
  <c r="T23" i="17"/>
  <c r="L19" i="17"/>
  <c r="L23" i="17" s="1"/>
  <c r="L37" i="17" l="1"/>
  <c r="L41" i="17" s="1"/>
  <c r="T35" i="17"/>
  <c r="T37" i="17" s="1"/>
  <c r="T41" i="17" s="1"/>
  <c r="J36" i="14"/>
  <c r="R34" i="14"/>
  <c r="T1" i="17"/>
  <c r="J23" i="14"/>
  <c r="R23" i="14"/>
  <c r="J40" i="14" l="1"/>
  <c r="R36" i="14"/>
  <c r="R40" i="14" s="1"/>
</calcChain>
</file>

<file path=xl/sharedStrings.xml><?xml version="1.0" encoding="utf-8"?>
<sst xmlns="http://schemas.openxmlformats.org/spreadsheetml/2006/main" count="406" uniqueCount="211">
  <si>
    <t>Inventories</t>
  </si>
  <si>
    <t>Other non-current assets</t>
  </si>
  <si>
    <t>Other current liabilities</t>
  </si>
  <si>
    <t>Consolidated</t>
  </si>
  <si>
    <t>Depreciation</t>
  </si>
  <si>
    <t>Employee security deposits</t>
  </si>
  <si>
    <t>Provident funds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</si>
  <si>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</si>
  <si>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</si>
  <si>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</si>
  <si>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</si>
  <si>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</si>
  <si>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</si>
  <si>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</si>
  <si>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</si>
  <si>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</si>
  <si>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</si>
  <si>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</si>
  <si>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</si>
  <si>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       Legal reserve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</si>
  <si>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</si>
  <si>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</si>
  <si>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</si>
  <si>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</si>
  <si>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</si>
  <si>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Changes in operating assets and liabilities</t>
  </si>
  <si>
    <t>Other long-term investment</t>
  </si>
  <si>
    <t>Singer Thailand Public Company Limited and its subsidiaries</t>
  </si>
  <si>
    <t>Property, plant and equipment</t>
  </si>
  <si>
    <t>Cash and cash equivalents</t>
  </si>
  <si>
    <t>share capital</t>
  </si>
  <si>
    <t>financial statements</t>
  </si>
  <si>
    <t>Separate</t>
  </si>
  <si>
    <t>Investments in subsidiaries</t>
  </si>
  <si>
    <t>Singer Thailand Public Company Limited and its Subsidiaries</t>
  </si>
  <si>
    <t xml:space="preserve">Issued and </t>
  </si>
  <si>
    <t>reserve</t>
  </si>
  <si>
    <t>Other income</t>
  </si>
  <si>
    <t>Other receivables</t>
  </si>
  <si>
    <t>Prepayment for outlet leases</t>
  </si>
  <si>
    <t>Intangible assets</t>
  </si>
  <si>
    <t>Finance costs</t>
  </si>
  <si>
    <t>Administrative expenses</t>
  </si>
  <si>
    <t xml:space="preserve">     Premium on ordinary shares</t>
  </si>
  <si>
    <t xml:space="preserve">Legal </t>
  </si>
  <si>
    <t>Unappropriated</t>
  </si>
  <si>
    <t>Provident funds paid</t>
  </si>
  <si>
    <t>31 December</t>
  </si>
  <si>
    <t>(in thousand Baht)</t>
  </si>
  <si>
    <t xml:space="preserve">Bad and doubtful debts expenses </t>
  </si>
  <si>
    <t>Deferred tax assets</t>
  </si>
  <si>
    <t>Other comprehensive income</t>
  </si>
  <si>
    <t>Total comprehensive income for the period</t>
  </si>
  <si>
    <t>premium</t>
  </si>
  <si>
    <t>Share</t>
  </si>
  <si>
    <t>equity</t>
  </si>
  <si>
    <t>Total</t>
  </si>
  <si>
    <t>Transfer to retained earnings</t>
  </si>
  <si>
    <t>Comprehensive income for the period</t>
  </si>
  <si>
    <t xml:space="preserve">   Other comprehensive income</t>
  </si>
  <si>
    <t>Retained earnings</t>
  </si>
  <si>
    <t xml:space="preserve">     Unappropriated</t>
  </si>
  <si>
    <t xml:space="preserve">   Profit for the period</t>
  </si>
  <si>
    <t>Consolidated financial statements</t>
  </si>
  <si>
    <t>Separate financial statements</t>
  </si>
  <si>
    <t>Employee benefit paid</t>
  </si>
  <si>
    <t>Statement of financial position</t>
  </si>
  <si>
    <t>Trade accounts receivable</t>
  </si>
  <si>
    <t>Current portion of debentures</t>
  </si>
  <si>
    <t>Debentures</t>
  </si>
  <si>
    <t xml:space="preserve">Reserve arising from business combination </t>
  </si>
  <si>
    <t>Statement of comprehensive income (Unaudited)</t>
  </si>
  <si>
    <t>Statement of changes in equity (Unaudited)</t>
  </si>
  <si>
    <t>Reserve arising</t>
  </si>
  <si>
    <t>from business</t>
  </si>
  <si>
    <t>combination under</t>
  </si>
  <si>
    <t>common control</t>
  </si>
  <si>
    <t>Statement of cash flows (Unaudited)</t>
  </si>
  <si>
    <t>Accrued income</t>
  </si>
  <si>
    <t xml:space="preserve">Other payables </t>
  </si>
  <si>
    <t>Trade accounts payable</t>
  </si>
  <si>
    <t>Revenue from management fees</t>
  </si>
  <si>
    <t>Hire-purchase contract receivables</t>
  </si>
  <si>
    <t xml:space="preserve">Current portion of hire-purchase </t>
  </si>
  <si>
    <t xml:space="preserve">     contract receivables</t>
  </si>
  <si>
    <t xml:space="preserve">    Dividends to owners of the Company</t>
  </si>
  <si>
    <t>Proceed from issue of debentures</t>
  </si>
  <si>
    <t>Repayment of debentures</t>
  </si>
  <si>
    <t>Three-month period ended</t>
  </si>
  <si>
    <t>Interest received</t>
  </si>
  <si>
    <t xml:space="preserve">Decrease (increase) in short-term loans </t>
  </si>
  <si>
    <t xml:space="preserve">        -</t>
  </si>
  <si>
    <t xml:space="preserve">     Issued and paid share capital</t>
  </si>
  <si>
    <t xml:space="preserve">Provision for employee benefit </t>
  </si>
  <si>
    <t>Share capital:</t>
  </si>
  <si>
    <t>Share premium:</t>
  </si>
  <si>
    <t xml:space="preserve">paid-up </t>
  </si>
  <si>
    <t>Loss on repossesion</t>
  </si>
  <si>
    <t>Dividend received</t>
  </si>
  <si>
    <t xml:space="preserve">     Authorised share capital</t>
  </si>
  <si>
    <t xml:space="preserve">Amortisation </t>
  </si>
  <si>
    <t>Profit (loss) before income tax expense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</si>
  <si>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</si>
  <si>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</si>
  <si>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30 September</t>
  </si>
  <si>
    <t xml:space="preserve">       -</t>
  </si>
  <si>
    <t>Revenue from rendering of services</t>
  </si>
  <si>
    <t>Investment income</t>
  </si>
  <si>
    <t>Nine-month period ended</t>
  </si>
  <si>
    <t xml:space="preserve">    to cash receipts (payments)</t>
  </si>
  <si>
    <t>Provision for employee benefit</t>
  </si>
  <si>
    <t xml:space="preserve">   equipment and intangible assets</t>
  </si>
  <si>
    <t>Tax paid</t>
  </si>
  <si>
    <t>Net cash from (used in) operating activities</t>
  </si>
  <si>
    <t>Acquisition of investment in other long-term investment</t>
  </si>
  <si>
    <t>Acquisition of intangible assets</t>
  </si>
  <si>
    <t xml:space="preserve">   short-term borrowings from financial institutions</t>
  </si>
  <si>
    <t xml:space="preserve">  and cash equivalents</t>
  </si>
  <si>
    <t>Cash and cash equivalents at beginning of period</t>
  </si>
  <si>
    <t>Cash and cash equivalents at ending of period</t>
  </si>
  <si>
    <t>Tax expense (income)</t>
  </si>
  <si>
    <t>Total comprehensive income (expense)</t>
  </si>
  <si>
    <t>Net cash used in investing activities</t>
  </si>
  <si>
    <t>Distribution costs</t>
  </si>
  <si>
    <t xml:space="preserve">   Loss for the period</t>
  </si>
  <si>
    <t>Interest income from hire-purchase contract and loans</t>
  </si>
  <si>
    <t>Finance cost paid</t>
  </si>
  <si>
    <t>Current portion of loan receivables</t>
  </si>
  <si>
    <t xml:space="preserve">     with vehicle collateral</t>
  </si>
  <si>
    <t>Loan receivables with vehicle collateral</t>
  </si>
  <si>
    <t>-</t>
  </si>
  <si>
    <t>Short-term loan receivables</t>
  </si>
  <si>
    <t>Liabilities and equity</t>
  </si>
  <si>
    <t>Other payables</t>
  </si>
  <si>
    <t>Retained earnings:</t>
  </si>
  <si>
    <t xml:space="preserve">     Appropriated:</t>
  </si>
  <si>
    <t>Nine-month period ended 30 September 2018</t>
  </si>
  <si>
    <t>Balance at 1 January 2018</t>
  </si>
  <si>
    <t>Balance at 30 September 2018</t>
  </si>
  <si>
    <t>Other current assets</t>
  </si>
  <si>
    <t xml:space="preserve">   and equipment and intangible assets</t>
  </si>
  <si>
    <t>(Reversal of) provision for provident funds</t>
  </si>
  <si>
    <t>Acquisition of plant and equipment</t>
  </si>
  <si>
    <t>Revenue from sales of goods</t>
  </si>
  <si>
    <t>Cost of sales of goods</t>
  </si>
  <si>
    <t>Cost of rendering of services</t>
  </si>
  <si>
    <t>Item that will not be reclassified</t>
  </si>
  <si>
    <t xml:space="preserve">     subsequently to profit or loss</t>
  </si>
  <si>
    <t>Gains on revaluation of land and buildings</t>
  </si>
  <si>
    <t xml:space="preserve">     for the period</t>
  </si>
  <si>
    <t>Bad and doubtful debts expenses</t>
  </si>
  <si>
    <t>Equity</t>
  </si>
  <si>
    <t>Other components of equity</t>
  </si>
  <si>
    <t>Total equity</t>
  </si>
  <si>
    <t>Total liabilities and equity</t>
  </si>
  <si>
    <t>Revenue</t>
  </si>
  <si>
    <t>Total revenue</t>
  </si>
  <si>
    <t>Transactions with owners, recorded directly in equity</t>
  </si>
  <si>
    <t>Total transactions with owners, recorded directly in equity</t>
  </si>
  <si>
    <t>Comprehensive income (expense) for the period</t>
  </si>
  <si>
    <t>Total comprehensive income (expense) for the period</t>
  </si>
  <si>
    <t>Revaluation of</t>
  </si>
  <si>
    <t>Short-term loans receivables</t>
  </si>
  <si>
    <t>Net cash from financing activities</t>
  </si>
  <si>
    <t>Reversal of losses on inventories devaluation</t>
  </si>
  <si>
    <t xml:space="preserve">Reversal of impairment losses on property, plant and </t>
  </si>
  <si>
    <t>Net increase (decrease) in cash</t>
  </si>
  <si>
    <t>Adjustments to reconcile profit (loss)</t>
  </si>
  <si>
    <t xml:space="preserve"> (Unaudited)</t>
  </si>
  <si>
    <t>Short-term loans to related party</t>
  </si>
  <si>
    <t>Assets foreclosed</t>
  </si>
  <si>
    <t>Bank overdrafts and short-term borrowings</t>
  </si>
  <si>
    <t xml:space="preserve">     from financial institutions</t>
  </si>
  <si>
    <t>Current portion of long-term borrowings</t>
  </si>
  <si>
    <t>Short term loans from other parties</t>
  </si>
  <si>
    <t>Current income tax payable</t>
  </si>
  <si>
    <t>Deferred tax liabilities</t>
  </si>
  <si>
    <t xml:space="preserve">     under common control</t>
  </si>
  <si>
    <t>Nine-month period ended 30 September 2019</t>
  </si>
  <si>
    <t>Balance at 1 January 2019</t>
  </si>
  <si>
    <t>Balance at 30 September 2019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</si>
  <si>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</si>
  <si>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Item that will be reclassified</t>
  </si>
  <si>
    <t>Other comprehensive income for the period, net of tax</t>
  </si>
  <si>
    <t xml:space="preserve">  </t>
  </si>
  <si>
    <t>Other components of shareholders' equity</t>
  </si>
  <si>
    <t>investments</t>
  </si>
  <si>
    <t xml:space="preserve">    Issue of ordinary shares</t>
  </si>
  <si>
    <t>Total other</t>
  </si>
  <si>
    <t xml:space="preserve"> buildings</t>
  </si>
  <si>
    <t>land and</t>
  </si>
  <si>
    <t xml:space="preserve"> equity</t>
  </si>
  <si>
    <t>components of</t>
  </si>
  <si>
    <t>Proceed from issue of shares</t>
  </si>
  <si>
    <t xml:space="preserve">    Contributions by owners </t>
  </si>
  <si>
    <t>Proceeds from sale of equipment</t>
  </si>
  <si>
    <t>4, 6</t>
  </si>
  <si>
    <t>Current investments</t>
  </si>
  <si>
    <t>5, 10</t>
  </si>
  <si>
    <t>Increase (decrease) in bank overdrafts and</t>
  </si>
  <si>
    <t>Decrease from short-term loans from others</t>
  </si>
  <si>
    <t>Tax expense</t>
  </si>
  <si>
    <t xml:space="preserve">Gain on disposal of property, plant </t>
  </si>
  <si>
    <t>Total transactions with owners, recorded directly</t>
  </si>
  <si>
    <t xml:space="preserve">    in equity</t>
  </si>
  <si>
    <t>Acquisition of current investment</t>
  </si>
  <si>
    <t>Proceeds from sale of current investment</t>
  </si>
  <si>
    <t>Available-</t>
  </si>
  <si>
    <t>for-sale</t>
  </si>
  <si>
    <t>Gains on sale investments</t>
  </si>
  <si>
    <t>Gains on remeasurement of available-for-sale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</si>
</sst>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87" formatCode="_(* #,##0_);_(* \(#,##0\);_(* &quot; -    &quot;_);_(@_)"/>
    <numFmt numFmtId="188" formatCode="_(* #,##0_);_(* \(#,##0\);_(* &quot;-&quot;??_);_(@_)"/>
    <numFmt numFmtId="189" formatCode="_(* #,##0.0000_);_(* \(#,##0.0000\);_(* &quot;-&quot;????_);_(@_)"/>
    <numFmt numFmtId="190" formatCode="_(* #,##0_);_(* \(#,##0\);_(* &quot;-&quot;????_);_(@_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1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237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41" fontId="3" fillId="0" borderId="0" xfId="0" applyNumberFormat="1" applyFont="1" applyFill="1"/>
    <xf numFmtId="41" fontId="3" fillId="0" borderId="0" xfId="0" applyNumberFormat="1" applyFont="1" applyFill="1" applyBorder="1"/>
    <xf numFmtId="41" fontId="3" fillId="0" borderId="1" xfId="0" applyNumberFormat="1" applyFont="1" applyFill="1" applyBorder="1"/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left"/>
    </xf>
    <xf numFmtId="43" fontId="3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Continuous"/>
    </xf>
    <xf numFmtId="0" fontId="4" fillId="0" borderId="0" xfId="0" quotePrefix="1" applyFont="1" applyFill="1" applyBorder="1" applyAlignment="1">
      <alignment horizontal="centerContinuous"/>
    </xf>
    <xf numFmtId="41" fontId="2" fillId="0" borderId="2" xfId="0" applyNumberFormat="1" applyFont="1" applyFill="1" applyBorder="1"/>
    <xf numFmtId="41" fontId="2" fillId="0" borderId="1" xfId="0" applyNumberFormat="1" applyFont="1" applyFill="1" applyBorder="1"/>
    <xf numFmtId="41" fontId="2" fillId="0" borderId="0" xfId="0" applyNumberFormat="1" applyFont="1" applyFill="1"/>
    <xf numFmtId="41" fontId="2" fillId="0" borderId="3" xfId="0" applyNumberFormat="1" applyFont="1" applyFill="1" applyBorder="1"/>
    <xf numFmtId="43" fontId="3" fillId="0" borderId="0" xfId="1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5" fontId="5" fillId="0" borderId="0" xfId="0" applyNumberFormat="1" applyFont="1" applyFill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/>
    <xf numFmtId="0" fontId="5" fillId="0" borderId="0" xfId="0" applyFont="1" applyFill="1"/>
    <xf numFmtId="41" fontId="2" fillId="0" borderId="0" xfId="0" applyNumberFormat="1" applyFont="1" applyFill="1" applyBorder="1"/>
    <xf numFmtId="0" fontId="4" fillId="0" borderId="0" xfId="0" applyFont="1" applyFill="1" applyAlignment="1">
      <alignment horizontal="centerContinuous"/>
    </xf>
    <xf numFmtId="41" fontId="3" fillId="0" borderId="3" xfId="0" applyNumberFormat="1" applyFont="1" applyFill="1" applyBorder="1"/>
    <xf numFmtId="0" fontId="2" fillId="0" borderId="0" xfId="2" applyFont="1" applyFill="1"/>
    <xf numFmtId="0" fontId="2" fillId="0" borderId="0" xfId="0" applyFont="1" applyFill="1" applyAlignment="1">
      <alignment vertical="center" wrapText="1"/>
    </xf>
    <xf numFmtId="15" fontId="2" fillId="0" borderId="0" xfId="0" applyNumberFormat="1" applyFont="1" applyFill="1" applyAlignment="1">
      <alignment vertical="center" wrapText="1"/>
    </xf>
    <xf numFmtId="0" fontId="3" fillId="0" borderId="0" xfId="2" applyFont="1" applyFill="1" applyAlignment="1"/>
    <xf numFmtId="43" fontId="2" fillId="0" borderId="1" xfId="1" applyNumberFormat="1" applyFont="1" applyFill="1" applyBorder="1"/>
    <xf numFmtId="0" fontId="3" fillId="0" borderId="0" xfId="3" applyFont="1" applyFill="1" applyAlignment="1"/>
    <xf numFmtId="41" fontId="3" fillId="0" borderId="0" xfId="3" applyNumberFormat="1" applyFont="1" applyFill="1" applyAlignment="1"/>
    <xf numFmtId="41" fontId="2" fillId="0" borderId="0" xfId="3" applyNumberFormat="1" applyFont="1" applyFill="1" applyAlignment="1"/>
    <xf numFmtId="41" fontId="3" fillId="0" borderId="0" xfId="3" applyNumberFormat="1" applyFont="1" applyFill="1" applyBorder="1" applyAlignment="1"/>
    <xf numFmtId="37" fontId="3" fillId="0" borderId="0" xfId="3" applyNumberFormat="1" applyFont="1" applyFill="1" applyAlignment="1"/>
    <xf numFmtId="37" fontId="3" fillId="0" borderId="0" xfId="3" applyNumberFormat="1" applyFont="1" applyFill="1" applyBorder="1" applyAlignment="1"/>
    <xf numFmtId="41" fontId="2" fillId="0" borderId="2" xfId="3" applyNumberFormat="1" applyFont="1" applyFill="1" applyBorder="1" applyAlignment="1"/>
    <xf numFmtId="41" fontId="2" fillId="0" borderId="0" xfId="3" applyNumberFormat="1" applyFont="1" applyFill="1" applyBorder="1" applyAlignment="1"/>
    <xf numFmtId="41" fontId="3" fillId="0" borderId="3" xfId="3" applyNumberFormat="1" applyFont="1" applyFill="1" applyBorder="1" applyAlignment="1"/>
    <xf numFmtId="41" fontId="2" fillId="0" borderId="1" xfId="3" applyNumberFormat="1" applyFont="1" applyFill="1" applyBorder="1" applyAlignment="1"/>
    <xf numFmtId="0" fontId="5" fillId="0" borderId="0" xfId="0" applyFont="1" applyAlignment="1">
      <alignment wrapText="1"/>
    </xf>
    <xf numFmtId="0" fontId="7" fillId="0" borderId="0" xfId="0" applyFont="1" applyFill="1" applyAlignment="1">
      <alignment horizontal="left"/>
    </xf>
    <xf numFmtId="0" fontId="0" fillId="0" borderId="0" xfId="0" applyFont="1" applyFill="1"/>
    <xf numFmtId="188" fontId="3" fillId="0" borderId="0" xfId="0" applyNumberFormat="1" applyFont="1" applyFill="1"/>
    <xf numFmtId="188" fontId="2" fillId="0" borderId="0" xfId="0" applyNumberFormat="1" applyFont="1" applyFill="1"/>
    <xf numFmtId="0" fontId="2" fillId="0" borderId="0" xfId="0" applyFont="1" applyAlignment="1">
      <alignment wrapText="1"/>
    </xf>
    <xf numFmtId="0" fontId="0" fillId="0" borderId="0" xfId="0" applyFill="1"/>
    <xf numFmtId="0" fontId="0" fillId="0" borderId="0" xfId="2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0" fontId="0" fillId="0" borderId="0" xfId="2" applyFont="1" applyFill="1" applyAlignment="1"/>
    <xf numFmtId="41" fontId="0" fillId="0" borderId="3" xfId="0" applyNumberFormat="1" applyFill="1" applyBorder="1" applyAlignment="1"/>
    <xf numFmtId="41" fontId="2" fillId="0" borderId="0" xfId="0" applyNumberFormat="1" applyFont="1" applyFill="1" applyBorder="1" applyAlignment="1">
      <alignment horizontal="center" vertical="center"/>
    </xf>
    <xf numFmtId="0" fontId="0" fillId="0" borderId="0" xfId="3" applyFont="1" applyFill="1" applyAlignment="1"/>
    <xf numFmtId="0" fontId="2" fillId="0" borderId="0" xfId="3" applyFont="1" applyFill="1" applyAlignment="1"/>
    <xf numFmtId="0" fontId="3" fillId="0" borderId="0" xfId="3" applyFont="1" applyFill="1" applyBorder="1" applyAlignment="1"/>
    <xf numFmtId="37" fontId="2" fillId="0" borderId="0" xfId="3" applyNumberFormat="1" applyFont="1" applyFill="1" applyAlignment="1"/>
    <xf numFmtId="41" fontId="0" fillId="0" borderId="0" xfId="3" applyNumberFormat="1" applyFont="1" applyFill="1" applyAlignment="1">
      <alignment horizontal="center"/>
    </xf>
    <xf numFmtId="41" fontId="2" fillId="0" borderId="3" xfId="3" applyNumberFormat="1" applyFont="1" applyFill="1" applyBorder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 wrapText="1"/>
    </xf>
    <xf numFmtId="41" fontId="0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ill="1" applyAlignment="1"/>
    <xf numFmtId="188" fontId="0" fillId="0" borderId="0" xfId="0" applyNumberFormat="1" applyFill="1" applyAlignment="1">
      <alignment horizontal="center"/>
    </xf>
    <xf numFmtId="3" fontId="4" fillId="0" borderId="0" xfId="0" applyNumberFormat="1" applyFont="1" applyFill="1" applyBorder="1" applyAlignment="1">
      <alignment horizontal="center" vertical="center" wrapText="1"/>
    </xf>
    <xf numFmtId="41" fontId="0" fillId="0" borderId="0" xfId="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 wrapText="1"/>
    </xf>
    <xf numFmtId="187" fontId="2" fillId="0" borderId="0" xfId="0" applyNumberFormat="1" applyFont="1" applyFill="1" applyBorder="1" applyAlignment="1">
      <alignment wrapText="1"/>
    </xf>
    <xf numFmtId="41" fontId="2" fillId="0" borderId="4" xfId="0" applyNumberFormat="1" applyFont="1" applyFill="1" applyBorder="1"/>
    <xf numFmtId="41" fontId="3" fillId="0" borderId="4" xfId="0" applyNumberFormat="1" applyFont="1" applyFill="1" applyBorder="1"/>
    <xf numFmtId="188" fontId="3" fillId="0" borderId="0" xfId="1" applyNumberFormat="1" applyFont="1" applyFill="1"/>
    <xf numFmtId="43" fontId="2" fillId="0" borderId="0" xfId="1" applyFont="1" applyFill="1"/>
    <xf numFmtId="0" fontId="3" fillId="0" borderId="0" xfId="0" quotePrefix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3" fontId="3" fillId="0" borderId="0" xfId="1" applyFont="1" applyFill="1" applyAlignment="1"/>
    <xf numFmtId="43" fontId="8" fillId="0" borderId="0" xfId="3" applyNumberFormat="1" applyFont="1" applyFill="1"/>
    <xf numFmtId="37" fontId="8" fillId="0" borderId="0" xfId="3" applyNumberFormat="1" applyFont="1" applyFill="1" applyAlignment="1"/>
    <xf numFmtId="188" fontId="8" fillId="0" borderId="0" xfId="3" applyNumberFormat="1" applyFont="1" applyFill="1"/>
    <xf numFmtId="41" fontId="4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/>
    <xf numFmtId="41" fontId="2" fillId="0" borderId="0" xfId="0" applyNumberFormat="1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vertical="center" wrapText="1"/>
    </xf>
    <xf numFmtId="41" fontId="4" fillId="0" borderId="0" xfId="0" applyNumberFormat="1" applyFont="1" applyFill="1" applyBorder="1" applyAlignment="1">
      <alignment horizontal="right" vertical="center" wrapText="1"/>
    </xf>
    <xf numFmtId="41" fontId="0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0" fillId="2" borderId="0" xfId="0" applyFont="1" applyFill="1" applyBorder="1" applyAlignment="1">
      <alignment vertical="center" wrapText="1"/>
    </xf>
    <xf numFmtId="41" fontId="2" fillId="0" borderId="1" xfId="0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37" fontId="10" fillId="0" borderId="2" xfId="0" applyNumberFormat="1" applyFont="1" applyFill="1" applyBorder="1" applyAlignment="1">
      <alignment horizontal="center" vertical="center"/>
    </xf>
    <xf numFmtId="37" fontId="0" fillId="0" borderId="3" xfId="0" applyNumberFormat="1" applyFont="1" applyFill="1" applyBorder="1" applyAlignment="1">
      <alignment horizontal="center" vertical="center"/>
    </xf>
    <xf numFmtId="43" fontId="3" fillId="0" borderId="0" xfId="1" applyFont="1" applyFill="1" applyBorder="1"/>
    <xf numFmtId="41" fontId="3" fillId="0" borderId="0" xfId="0" applyNumberFormat="1" applyFont="1" applyFill="1" applyAlignment="1"/>
    <xf numFmtId="3" fontId="2" fillId="0" borderId="0" xfId="0" applyNumberFormat="1" applyFont="1" applyFill="1"/>
    <xf numFmtId="41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4" fillId="0" borderId="0" xfId="0" applyFont="1" applyFill="1" applyAlignment="1">
      <alignment horizontal="right"/>
    </xf>
    <xf numFmtId="0" fontId="0" fillId="0" borderId="0" xfId="0" applyFont="1" applyFill="1" applyAlignment="1"/>
    <xf numFmtId="188" fontId="3" fillId="0" borderId="0" xfId="1" applyNumberFormat="1" applyFont="1" applyFill="1" applyAlignment="1"/>
    <xf numFmtId="41" fontId="11" fillId="0" borderId="0" xfId="3" applyNumberFormat="1" applyFont="1" applyFill="1" applyBorder="1" applyAlignment="1"/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Alignment="1">
      <alignment horizontal="center"/>
    </xf>
    <xf numFmtId="0" fontId="6" fillId="0" borderId="0" xfId="3" applyFont="1" applyFill="1"/>
    <xf numFmtId="0" fontId="2" fillId="0" borderId="0" xfId="3" applyFont="1" applyFill="1" applyAlignment="1">
      <alignment horizontal="left"/>
    </xf>
    <xf numFmtId="0" fontId="7" fillId="0" borderId="0" xfId="3" applyFont="1" applyFill="1" applyAlignment="1"/>
    <xf numFmtId="0" fontId="5" fillId="0" borderId="0" xfId="3" applyFont="1" applyFill="1" applyAlignment="1"/>
    <xf numFmtId="0" fontId="4" fillId="0" borderId="0" xfId="3" applyFont="1" applyFill="1" applyAlignment="1"/>
    <xf numFmtId="0" fontId="3" fillId="0" borderId="0" xfId="3" applyFont="1" applyFill="1" applyAlignment="1">
      <alignment horizontal="right"/>
    </xf>
    <xf numFmtId="41" fontId="0" fillId="2" borderId="0" xfId="0" applyNumberFormat="1" applyFont="1" applyFill="1" applyAlignment="1">
      <alignment vertical="center" wrapText="1"/>
    </xf>
    <xf numFmtId="41" fontId="12" fillId="0" borderId="0" xfId="0" applyNumberFormat="1" applyFont="1" applyFill="1" applyAlignment="1">
      <alignment horizontal="right"/>
    </xf>
    <xf numFmtId="43" fontId="0" fillId="0" borderId="0" xfId="1" applyFont="1" applyFill="1" applyBorder="1" applyAlignment="1">
      <alignment horizontal="center"/>
    </xf>
    <xf numFmtId="37" fontId="9" fillId="0" borderId="2" xfId="0" applyNumberFormat="1" applyFont="1" applyFill="1" applyBorder="1" applyAlignment="1">
      <alignment horizontal="center" vertical="center"/>
    </xf>
    <xf numFmtId="41" fontId="0" fillId="0" borderId="3" xfId="0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 vertical="center" wrapText="1"/>
    </xf>
    <xf numFmtId="49" fontId="0" fillId="0" borderId="0" xfId="0" quotePrefix="1" applyNumberFormat="1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0" fontId="7" fillId="0" borderId="0" xfId="0" applyFont="1" applyFill="1"/>
    <xf numFmtId="189" fontId="0" fillId="0" borderId="0" xfId="0" applyNumberForma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>
      <alignment horizontal="center"/>
    </xf>
    <xf numFmtId="41" fontId="13" fillId="0" borderId="0" xfId="0" applyNumberFormat="1" applyFont="1" applyFill="1"/>
    <xf numFmtId="41" fontId="13" fillId="0" borderId="4" xfId="0" applyNumberFormat="1" applyFont="1" applyFill="1" applyBorder="1"/>
    <xf numFmtId="41" fontId="0" fillId="0" borderId="0" xfId="0" applyNumberFormat="1" applyFont="1" applyFill="1" applyBorder="1"/>
    <xf numFmtId="43" fontId="3" fillId="0" borderId="0" xfId="0" applyNumberFormat="1" applyFont="1" applyFill="1" applyAlignment="1"/>
    <xf numFmtId="43" fontId="15" fillId="0" borderId="0" xfId="0" applyNumberFormat="1" applyFont="1" applyFill="1"/>
    <xf numFmtId="43" fontId="2" fillId="0" borderId="0" xfId="1" applyNumberFormat="1" applyFont="1" applyFill="1" applyBorder="1"/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90" fontId="0" fillId="0" borderId="0" xfId="0" applyNumberFormat="1" applyFill="1" applyAlignment="1">
      <alignment horizontal="center"/>
    </xf>
    <xf numFmtId="41" fontId="2" fillId="0" borderId="1" xfId="0" applyNumberFormat="1" applyFont="1" applyFill="1" applyBorder="1" applyAlignment="1"/>
    <xf numFmtId="188" fontId="0" fillId="0" borderId="3" xfId="1" applyNumberFormat="1" applyFont="1" applyFill="1" applyBorder="1" applyAlignment="1">
      <alignment horizontal="center"/>
    </xf>
    <xf numFmtId="188" fontId="0" fillId="0" borderId="0" xfId="1" applyNumberFormat="1" applyFont="1" applyFill="1" applyBorder="1" applyAlignment="1">
      <alignment horizontal="center"/>
    </xf>
    <xf numFmtId="41" fontId="9" fillId="0" borderId="0" xfId="0" applyNumberFormat="1" applyFont="1" applyFill="1" applyBorder="1"/>
    <xf numFmtId="188" fontId="2" fillId="0" borderId="0" xfId="0" applyNumberFormat="1" applyFont="1" applyFill="1" applyAlignment="1">
      <alignment horizontal="center"/>
    </xf>
    <xf numFmtId="37" fontId="2" fillId="0" borderId="0" xfId="3" applyNumberFormat="1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37" fontId="0" fillId="0" borderId="3" xfId="0" applyNumberFormat="1" applyFont="1" applyFill="1" applyBorder="1" applyAlignment="1">
      <alignment horizontal="right" vertical="center"/>
    </xf>
    <xf numFmtId="37" fontId="2" fillId="0" borderId="2" xfId="0" applyNumberFormat="1" applyFont="1" applyFill="1" applyBorder="1" applyAlignment="1">
      <alignment horizontal="right" vertical="center"/>
    </xf>
    <xf numFmtId="37" fontId="2" fillId="0" borderId="3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/>
    <xf numFmtId="41" fontId="2" fillId="0" borderId="0" xfId="0" applyNumberFormat="1" applyFont="1" applyFill="1" applyAlignment="1"/>
    <xf numFmtId="188" fontId="2" fillId="0" borderId="1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 vertical="center" wrapText="1"/>
    </xf>
    <xf numFmtId="41" fontId="3" fillId="0" borderId="6" xfId="0" applyNumberFormat="1" applyFont="1" applyFill="1" applyBorder="1"/>
    <xf numFmtId="189" fontId="0" fillId="0" borderId="3" xfId="0" applyNumberFormat="1" applyFill="1" applyBorder="1" applyAlignment="1">
      <alignment horizontal="center"/>
    </xf>
    <xf numFmtId="189" fontId="2" fillId="0" borderId="5" xfId="0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 vertical="center"/>
    </xf>
    <xf numFmtId="43" fontId="2" fillId="0" borderId="2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3" xfId="1" applyFont="1" applyFill="1" applyBorder="1" applyAlignment="1">
      <alignment horizontal="center" vertical="center"/>
    </xf>
    <xf numFmtId="43" fontId="0" fillId="0" borderId="3" xfId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1" xfId="1" applyFont="1" applyFill="1" applyBorder="1" applyAlignment="1">
      <alignment horizontal="center" vertical="center"/>
    </xf>
    <xf numFmtId="188" fontId="0" fillId="0" borderId="3" xfId="1" applyNumberFormat="1" applyFont="1" applyFill="1" applyBorder="1" applyAlignment="1">
      <alignment horizontal="right" vertical="center"/>
    </xf>
    <xf numFmtId="188" fontId="2" fillId="0" borderId="1" xfId="1" applyNumberFormat="1" applyFont="1" applyFill="1" applyBorder="1" applyAlignment="1">
      <alignment horizontal="right" vertical="center"/>
    </xf>
    <xf numFmtId="188" fontId="2" fillId="0" borderId="2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horizontal="right" vertical="center"/>
    </xf>
    <xf numFmtId="188" fontId="0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41" fontId="0" fillId="0" borderId="0" xfId="0" applyNumberFormat="1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0" fillId="0" borderId="3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left" vertical="center"/>
    </xf>
    <xf numFmtId="37" fontId="2" fillId="0" borderId="1" xfId="0" applyNumberFormat="1" applyFont="1" applyFill="1" applyBorder="1" applyAlignment="1">
      <alignment horizontal="right" vertical="center"/>
    </xf>
    <xf numFmtId="189" fontId="0" fillId="0" borderId="0" xfId="0" applyNumberFormat="1" applyFont="1" applyFill="1" applyAlignment="1">
      <alignment horizontal="center"/>
    </xf>
    <xf numFmtId="0" fontId="2" fillId="0" borderId="0" xfId="0" applyFont="1" applyAlignment="1">
      <alignment vertical="center" wrapText="1"/>
    </xf>
    <xf numFmtId="0" fontId="15" fillId="0" borderId="0" xfId="3" applyFont="1" applyFill="1" applyAlignment="1"/>
    <xf numFmtId="3" fontId="2" fillId="0" borderId="0" xfId="0" applyNumberFormat="1" applyFont="1" applyFill="1" applyBorder="1" applyAlignment="1">
      <alignment horizontal="left" vertical="center"/>
    </xf>
    <xf numFmtId="37" fontId="2" fillId="0" borderId="3" xfId="0" applyNumberFormat="1" applyFont="1" applyFill="1" applyBorder="1" applyAlignment="1">
      <alignment horizontal="right" vertical="center"/>
    </xf>
    <xf numFmtId="0" fontId="0" fillId="0" borderId="4" xfId="0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sin747a091b-06e-1 Rev 1" xfId="2"/>
    <cellStyle name="Normal_SIN747-Financial statement-Eng-Q1'10 (thousand baht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view="pageBreakPreview" zoomScale="83" zoomScaleNormal="81" zoomScaleSheetLayoutView="80" workbookViewId="0">
      <pane xSplit="1" topLeftCell="B1" activePane="topRight" state="frozen"/>
      <selection activeCell="A7" sqref="A7"/>
      <selection pane="topRight" activeCell="K67" sqref="K67"/>
    </sheetView>
  </sheetViews>
  <sheetFormatPr defaultColWidth="9.109375" defaultRowHeight="13.8" x14ac:dyDescent="0.25"/>
  <cols>
    <col min="1" max="1" width="40.88671875" style="3" customWidth="1"/>
    <col min="2" max="2" width="6.44140625" style="23" customWidth="1"/>
    <col min="3" max="3" width="15.44140625" style="3" customWidth="1"/>
    <col min="4" max="4" width="1.109375" style="3" customWidth="1"/>
    <col min="5" max="5" width="15.44140625" style="3" customWidth="1"/>
    <col min="6" max="6" width="1.109375" style="3" customWidth="1"/>
    <col min="7" max="7" width="15.44140625" style="3" customWidth="1"/>
    <col min="8" max="8" width="1.109375" style="3" customWidth="1"/>
    <col min="9" max="9" width="15.44140625" style="3" customWidth="1"/>
    <col min="10" max="10" width="18.88671875" style="19" bestFit="1" customWidth="1"/>
    <col min="11" max="11" width="18.88671875" style="3" bestFit="1" customWidth="1"/>
    <col min="12" max="12" width="12.44140625" style="3" bestFit="1" customWidth="1"/>
    <col min="13" max="13" width="17" style="3" bestFit="1" customWidth="1"/>
    <col min="14" max="14" width="11.5546875" style="3" bestFit="1" customWidth="1"/>
    <col min="15" max="15" width="15" style="3" bestFit="1" customWidth="1"/>
    <col min="16" max="16" width="12" style="3" bestFit="1" customWidth="1"/>
    <col min="17" max="17" width="10.109375" style="3" bestFit="1" customWidth="1"/>
    <col min="18" max="16384" width="9.109375" style="3"/>
  </cols>
  <sheetData>
    <row r="1" spans="1:15" ht="20.25" customHeight="1" x14ac:dyDescent="0.3">
      <c r="A1" s="27" t="s">
        <v>34</v>
      </c>
    </row>
    <row r="2" spans="1:15" ht="20.25" customHeight="1" x14ac:dyDescent="0.3">
      <c r="A2" s="48" t="s">
        <v>66</v>
      </c>
    </row>
    <row r="4" spans="1:15" ht="20.25" customHeight="1" x14ac:dyDescent="0.25">
      <c r="C4" s="228" t="s">
        <v>3</v>
      </c>
      <c r="D4" s="228"/>
      <c r="E4" s="228"/>
      <c r="F4" s="150"/>
      <c r="G4" s="228" t="s">
        <v>32</v>
      </c>
      <c r="H4" s="228"/>
      <c r="I4" s="228"/>
    </row>
    <row r="5" spans="1:15" ht="20.25" customHeight="1" x14ac:dyDescent="0.25">
      <c r="C5" s="228" t="s">
        <v>31</v>
      </c>
      <c r="D5" s="228"/>
      <c r="E5" s="228"/>
      <c r="F5" s="150"/>
      <c r="G5" s="228" t="s">
        <v>31</v>
      </c>
      <c r="H5" s="228"/>
      <c r="I5" s="228"/>
    </row>
    <row r="6" spans="1:15" ht="20.25" customHeight="1" x14ac:dyDescent="0.25">
      <c r="C6" s="155" t="s">
        <v>104</v>
      </c>
      <c r="D6" s="23"/>
      <c r="E6" s="156" t="s">
        <v>47</v>
      </c>
      <c r="F6" s="150"/>
      <c r="G6" s="155" t="s">
        <v>104</v>
      </c>
      <c r="H6" s="23"/>
      <c r="I6" s="156" t="s">
        <v>47</v>
      </c>
    </row>
    <row r="7" spans="1:15" ht="20.25" customHeight="1" x14ac:dyDescent="0.3">
      <c r="A7" s="157" t="s">
        <v>8</v>
      </c>
      <c r="B7" s="151" t="s">
        <v>7</v>
      </c>
      <c r="C7" s="90">
        <v>2019</v>
      </c>
      <c r="D7" s="12"/>
      <c r="E7" s="90">
        <v>2018</v>
      </c>
      <c r="F7" s="12"/>
      <c r="G7" s="90">
        <v>2019</v>
      </c>
      <c r="H7" s="12"/>
      <c r="I7" s="90">
        <v>2018</v>
      </c>
    </row>
    <row r="8" spans="1:15" ht="20.25" customHeight="1" x14ac:dyDescent="0.25">
      <c r="A8" s="20"/>
      <c r="B8" s="151"/>
      <c r="C8" s="90" t="s">
        <v>168</v>
      </c>
      <c r="D8" s="12"/>
      <c r="E8" s="90"/>
      <c r="F8" s="12"/>
      <c r="G8" s="90" t="s">
        <v>168</v>
      </c>
      <c r="H8" s="12"/>
      <c r="I8" s="90"/>
    </row>
    <row r="9" spans="1:15" ht="20.25" customHeight="1" x14ac:dyDescent="0.25">
      <c r="A9" s="20"/>
      <c r="B9" s="12"/>
      <c r="C9" s="229" t="s">
        <v>48</v>
      </c>
      <c r="D9" s="229"/>
      <c r="E9" s="229"/>
      <c r="F9" s="229"/>
      <c r="G9" s="229"/>
      <c r="H9" s="229"/>
      <c r="I9" s="229"/>
    </row>
    <row r="10" spans="1:15" ht="20.25" customHeight="1" x14ac:dyDescent="0.3">
      <c r="A10" s="28" t="s">
        <v>9</v>
      </c>
      <c r="B10" s="21"/>
    </row>
    <row r="11" spans="1:15" ht="20.25" customHeight="1" x14ac:dyDescent="0.25">
      <c r="A11" s="3" t="s">
        <v>29</v>
      </c>
      <c r="B11" s="21"/>
      <c r="C11" s="68">
        <v>342825</v>
      </c>
      <c r="D11" s="5"/>
      <c r="E11" s="68">
        <v>289264</v>
      </c>
      <c r="F11" s="5"/>
      <c r="G11" s="68">
        <v>145928</v>
      </c>
      <c r="H11" s="5"/>
      <c r="I11" s="68">
        <v>155324</v>
      </c>
      <c r="K11" s="11"/>
      <c r="M11" s="11"/>
      <c r="O11" s="11"/>
    </row>
    <row r="12" spans="1:15" ht="20.25" customHeight="1" x14ac:dyDescent="0.25">
      <c r="A12" s="49" t="s">
        <v>197</v>
      </c>
      <c r="B12" s="21">
        <v>5</v>
      </c>
      <c r="C12" s="68">
        <v>1153498</v>
      </c>
      <c r="D12" s="5"/>
      <c r="E12" s="158">
        <v>0</v>
      </c>
      <c r="F12" s="5"/>
      <c r="G12" s="68">
        <v>1153498</v>
      </c>
      <c r="H12" s="5"/>
      <c r="I12" s="158">
        <v>0</v>
      </c>
      <c r="K12" s="11"/>
      <c r="M12" s="11"/>
      <c r="O12" s="11"/>
    </row>
    <row r="13" spans="1:15" ht="20.25" customHeight="1" x14ac:dyDescent="0.25">
      <c r="A13" s="53" t="s">
        <v>67</v>
      </c>
      <c r="B13" s="21" t="s">
        <v>196</v>
      </c>
      <c r="C13" s="68">
        <v>1931</v>
      </c>
      <c r="D13" s="5"/>
      <c r="E13" s="68">
        <v>12734</v>
      </c>
      <c r="F13" s="5"/>
      <c r="G13" s="68">
        <v>489901</v>
      </c>
      <c r="H13" s="5"/>
      <c r="I13" s="68">
        <v>131575</v>
      </c>
      <c r="K13" s="11"/>
      <c r="L13" s="5"/>
      <c r="M13" s="11"/>
      <c r="O13" s="11"/>
    </row>
    <row r="14" spans="1:15" ht="20.25" customHeight="1" x14ac:dyDescent="0.25">
      <c r="A14" s="53" t="s">
        <v>83</v>
      </c>
      <c r="B14" s="21"/>
      <c r="C14" s="129"/>
      <c r="D14" s="5"/>
      <c r="E14" s="129"/>
      <c r="F14" s="5"/>
      <c r="G14" s="97"/>
      <c r="H14" s="5"/>
      <c r="I14" s="97"/>
      <c r="K14" s="11"/>
      <c r="M14" s="11"/>
      <c r="O14" s="11"/>
    </row>
    <row r="15" spans="1:15" ht="18" customHeight="1" x14ac:dyDescent="0.25">
      <c r="A15" s="53" t="s">
        <v>84</v>
      </c>
      <c r="B15" s="21">
        <v>7</v>
      </c>
      <c r="C15" s="97">
        <v>1190731</v>
      </c>
      <c r="D15" s="5"/>
      <c r="E15" s="97">
        <v>1116084</v>
      </c>
      <c r="F15" s="5"/>
      <c r="G15" s="158">
        <v>0</v>
      </c>
      <c r="H15" s="5"/>
      <c r="I15" s="158">
        <v>0</v>
      </c>
      <c r="K15" s="11"/>
      <c r="M15" s="11"/>
      <c r="O15" s="11"/>
    </row>
    <row r="16" spans="1:15" ht="20.25" customHeight="1" x14ac:dyDescent="0.25">
      <c r="A16" s="3" t="s">
        <v>127</v>
      </c>
      <c r="B16" s="21"/>
      <c r="C16" s="97"/>
      <c r="D16" s="5"/>
      <c r="E16" s="97"/>
      <c r="F16" s="5"/>
      <c r="G16" s="97"/>
      <c r="H16" s="5"/>
      <c r="I16" s="97"/>
      <c r="K16" s="168"/>
      <c r="M16" s="11"/>
      <c r="O16" s="11"/>
    </row>
    <row r="17" spans="1:17" ht="18" customHeight="1" x14ac:dyDescent="0.25">
      <c r="A17" s="3" t="s">
        <v>128</v>
      </c>
      <c r="B17" s="21">
        <v>8</v>
      </c>
      <c r="C17" s="97">
        <v>247259</v>
      </c>
      <c r="D17" s="5"/>
      <c r="E17" s="97">
        <v>206533</v>
      </c>
      <c r="F17" s="5"/>
      <c r="G17" s="158">
        <v>0</v>
      </c>
      <c r="H17" s="5"/>
      <c r="I17" s="158">
        <v>0</v>
      </c>
      <c r="K17" s="11"/>
      <c r="M17" s="11"/>
      <c r="O17" s="11"/>
    </row>
    <row r="18" spans="1:17" ht="20.25" hidden="1" customHeight="1" x14ac:dyDescent="0.25">
      <c r="A18" s="3" t="s">
        <v>131</v>
      </c>
      <c r="B18" s="21">
        <v>9</v>
      </c>
      <c r="C18" s="158"/>
      <c r="D18" s="5"/>
      <c r="E18" s="158">
        <v>0</v>
      </c>
      <c r="F18" s="5"/>
      <c r="G18" s="158"/>
      <c r="H18" s="5"/>
      <c r="I18" s="158">
        <v>0</v>
      </c>
      <c r="K18" s="11"/>
      <c r="M18" s="11"/>
      <c r="O18" s="11"/>
    </row>
    <row r="19" spans="1:17" ht="20.25" customHeight="1" x14ac:dyDescent="0.25">
      <c r="A19" s="134" t="s">
        <v>38</v>
      </c>
      <c r="B19" s="21">
        <v>4</v>
      </c>
      <c r="C19" s="68">
        <v>224329</v>
      </c>
      <c r="D19" s="5"/>
      <c r="E19" s="68">
        <v>253251</v>
      </c>
      <c r="F19" s="5"/>
      <c r="G19" s="68">
        <v>193088</v>
      </c>
      <c r="H19" s="5"/>
      <c r="I19" s="68">
        <v>198372</v>
      </c>
      <c r="K19" s="11"/>
      <c r="M19" s="11"/>
      <c r="O19" s="11"/>
    </row>
    <row r="20" spans="1:17" ht="19.5" customHeight="1" x14ac:dyDescent="0.25">
      <c r="A20" s="49" t="s">
        <v>169</v>
      </c>
      <c r="B20" s="21">
        <v>4</v>
      </c>
      <c r="C20" s="158">
        <v>0</v>
      </c>
      <c r="D20" s="5"/>
      <c r="E20" s="158">
        <v>0</v>
      </c>
      <c r="F20" s="5"/>
      <c r="G20" s="97">
        <v>2335242</v>
      </c>
      <c r="H20" s="5"/>
      <c r="I20" s="97">
        <v>2895544</v>
      </c>
      <c r="K20" s="11"/>
      <c r="M20" s="11"/>
      <c r="O20" s="11"/>
    </row>
    <row r="21" spans="1:17" ht="19.5" customHeight="1" x14ac:dyDescent="0.25">
      <c r="A21" s="49" t="s">
        <v>0</v>
      </c>
      <c r="B21" s="21"/>
      <c r="C21" s="169">
        <v>638845</v>
      </c>
      <c r="D21" s="5"/>
      <c r="E21" s="169">
        <v>640448</v>
      </c>
      <c r="F21" s="5"/>
      <c r="G21" s="97">
        <v>635187</v>
      </c>
      <c r="H21" s="5"/>
      <c r="I21" s="97">
        <v>634520</v>
      </c>
      <c r="K21" s="11"/>
      <c r="M21" s="11"/>
      <c r="O21" s="11"/>
    </row>
    <row r="22" spans="1:17" ht="19.5" customHeight="1" x14ac:dyDescent="0.25">
      <c r="A22" s="3" t="s">
        <v>78</v>
      </c>
      <c r="B22" s="21">
        <v>4</v>
      </c>
      <c r="C22" s="129">
        <v>5260</v>
      </c>
      <c r="D22" s="5"/>
      <c r="E22" s="129">
        <v>7639</v>
      </c>
      <c r="F22" s="5"/>
      <c r="G22" s="129">
        <v>36653</v>
      </c>
      <c r="H22" s="5"/>
      <c r="I22" s="129">
        <v>49633</v>
      </c>
      <c r="K22" s="11"/>
      <c r="M22" s="11"/>
      <c r="O22" s="11"/>
    </row>
    <row r="23" spans="1:17" s="20" customFormat="1" ht="19.5" customHeight="1" x14ac:dyDescent="0.25">
      <c r="A23" s="49" t="s">
        <v>170</v>
      </c>
      <c r="B23" s="21"/>
      <c r="C23" s="129">
        <v>2803</v>
      </c>
      <c r="D23" s="5"/>
      <c r="E23" s="129">
        <v>3174</v>
      </c>
      <c r="F23" s="5"/>
      <c r="G23" s="158">
        <v>0</v>
      </c>
      <c r="H23" s="5"/>
      <c r="I23" s="158">
        <v>0</v>
      </c>
      <c r="J23" s="19"/>
      <c r="K23" s="11"/>
      <c r="L23" s="130"/>
      <c r="M23" s="11"/>
      <c r="O23" s="11"/>
    </row>
    <row r="24" spans="1:17" ht="20.25" customHeight="1" x14ac:dyDescent="0.3">
      <c r="A24" s="20" t="s">
        <v>10</v>
      </c>
      <c r="B24" s="24"/>
      <c r="C24" s="15">
        <f>SUM(C11:C23)</f>
        <v>3807481</v>
      </c>
      <c r="D24" s="17"/>
      <c r="E24" s="15">
        <f>SUM(E11:E23)</f>
        <v>2529127</v>
      </c>
      <c r="F24" s="17"/>
      <c r="G24" s="15">
        <f>SUM(G11:G23)</f>
        <v>4989497</v>
      </c>
      <c r="H24" s="17"/>
      <c r="I24" s="15">
        <f>SUM(I11:I23)</f>
        <v>4064968</v>
      </c>
      <c r="K24" s="11"/>
      <c r="M24" s="11"/>
      <c r="O24" s="11"/>
    </row>
    <row r="25" spans="1:17" ht="20.25" customHeight="1" x14ac:dyDescent="0.25">
      <c r="A25" s="159"/>
      <c r="B25" s="160"/>
      <c r="C25" s="161"/>
      <c r="D25" s="161"/>
      <c r="E25" s="161"/>
      <c r="F25" s="161"/>
      <c r="G25" s="161"/>
      <c r="H25" s="161"/>
      <c r="I25" s="161"/>
      <c r="K25" s="11"/>
    </row>
    <row r="26" spans="1:17" ht="20.25" customHeight="1" x14ac:dyDescent="0.3">
      <c r="A26" s="28" t="s">
        <v>11</v>
      </c>
      <c r="B26" s="21"/>
      <c r="C26" s="5"/>
      <c r="D26" s="5"/>
      <c r="E26" s="5"/>
      <c r="F26" s="5"/>
      <c r="G26" s="5"/>
      <c r="H26" s="5"/>
      <c r="I26" s="5"/>
      <c r="K26" s="11"/>
      <c r="M26" s="11"/>
      <c r="O26" s="11"/>
      <c r="Q26" s="19"/>
    </row>
    <row r="27" spans="1:17" ht="20.25" customHeight="1" x14ac:dyDescent="0.25">
      <c r="A27" s="53" t="s">
        <v>82</v>
      </c>
      <c r="B27" s="21">
        <v>7</v>
      </c>
      <c r="C27" s="98">
        <v>1038831</v>
      </c>
      <c r="D27" s="5"/>
      <c r="E27" s="98">
        <v>1169540</v>
      </c>
      <c r="F27" s="5"/>
      <c r="G27" s="158">
        <v>0</v>
      </c>
      <c r="H27" s="5"/>
      <c r="I27" s="158">
        <v>0</v>
      </c>
      <c r="K27" s="11"/>
      <c r="M27" s="11"/>
      <c r="O27" s="11"/>
      <c r="Q27" s="19"/>
    </row>
    <row r="28" spans="1:17" ht="20.25" customHeight="1" x14ac:dyDescent="0.25">
      <c r="A28" s="53" t="s">
        <v>129</v>
      </c>
      <c r="B28" s="21">
        <v>8</v>
      </c>
      <c r="C28" s="98">
        <v>793771</v>
      </c>
      <c r="D28" s="5"/>
      <c r="E28" s="98">
        <v>802176</v>
      </c>
      <c r="F28" s="5"/>
      <c r="G28" s="158">
        <v>0</v>
      </c>
      <c r="H28" s="5"/>
      <c r="I28" s="158">
        <v>0</v>
      </c>
      <c r="K28" s="11"/>
      <c r="M28" s="11"/>
      <c r="O28" s="11"/>
      <c r="Q28" s="19"/>
    </row>
    <row r="29" spans="1:17" ht="20.25" customHeight="1" x14ac:dyDescent="0.25">
      <c r="A29" s="3" t="s">
        <v>33</v>
      </c>
      <c r="B29" s="21">
        <v>9</v>
      </c>
      <c r="C29" s="158">
        <v>0</v>
      </c>
      <c r="D29" s="5"/>
      <c r="E29" s="158">
        <v>0</v>
      </c>
      <c r="F29" s="5"/>
      <c r="G29" s="131">
        <v>1458990</v>
      </c>
      <c r="H29" s="5"/>
      <c r="I29" s="131">
        <v>1458990</v>
      </c>
      <c r="K29" s="11"/>
      <c r="M29" s="11"/>
      <c r="O29" s="11"/>
      <c r="Q29" s="19"/>
    </row>
    <row r="30" spans="1:17" ht="20.25" customHeight="1" x14ac:dyDescent="0.25">
      <c r="A30" s="3" t="s">
        <v>26</v>
      </c>
      <c r="B30" s="21"/>
      <c r="C30" s="68">
        <v>2000</v>
      </c>
      <c r="D30" s="5"/>
      <c r="E30" s="68">
        <v>2000</v>
      </c>
      <c r="F30" s="5"/>
      <c r="G30" s="158">
        <v>0</v>
      </c>
      <c r="H30" s="5"/>
      <c r="I30" s="158">
        <v>0</v>
      </c>
      <c r="K30" s="11"/>
      <c r="M30" s="11"/>
      <c r="O30" s="11"/>
      <c r="Q30" s="19"/>
    </row>
    <row r="31" spans="1:17" ht="20.25" customHeight="1" x14ac:dyDescent="0.25">
      <c r="A31" s="3" t="s">
        <v>28</v>
      </c>
      <c r="B31" s="21">
        <v>10</v>
      </c>
      <c r="C31" s="68">
        <v>428709</v>
      </c>
      <c r="D31" s="5"/>
      <c r="E31" s="68">
        <v>429808</v>
      </c>
      <c r="F31" s="5"/>
      <c r="G31" s="68">
        <v>419503</v>
      </c>
      <c r="H31" s="5"/>
      <c r="I31" s="68">
        <v>415480</v>
      </c>
      <c r="K31" s="11"/>
      <c r="M31" s="11"/>
      <c r="O31" s="11"/>
      <c r="Q31" s="19"/>
    </row>
    <row r="32" spans="1:17" ht="20.25" customHeight="1" x14ac:dyDescent="0.25">
      <c r="A32" s="3" t="s">
        <v>39</v>
      </c>
      <c r="B32" s="21"/>
      <c r="C32" s="68">
        <v>5608</v>
      </c>
      <c r="D32" s="5"/>
      <c r="E32" s="68">
        <v>7270</v>
      </c>
      <c r="F32" s="5"/>
      <c r="G32" s="68">
        <v>5608</v>
      </c>
      <c r="H32" s="5"/>
      <c r="I32" s="68">
        <v>7270</v>
      </c>
      <c r="K32" s="11"/>
      <c r="M32" s="11"/>
      <c r="O32" s="11"/>
      <c r="Q32" s="19"/>
    </row>
    <row r="33" spans="1:17" ht="20.25" customHeight="1" x14ac:dyDescent="0.25">
      <c r="A33" s="53" t="s">
        <v>40</v>
      </c>
      <c r="B33" s="21"/>
      <c r="C33" s="68">
        <v>53117</v>
      </c>
      <c r="D33" s="5"/>
      <c r="E33" s="68">
        <v>54874</v>
      </c>
      <c r="F33" s="5"/>
      <c r="G33" s="68">
        <v>48736</v>
      </c>
      <c r="H33" s="5"/>
      <c r="I33" s="68">
        <v>49988</v>
      </c>
      <c r="K33" s="11"/>
      <c r="M33" s="11"/>
      <c r="O33" s="11"/>
      <c r="Q33" s="19"/>
    </row>
    <row r="34" spans="1:17" ht="20.25" customHeight="1" x14ac:dyDescent="0.25">
      <c r="A34" s="49" t="s">
        <v>50</v>
      </c>
      <c r="B34" s="21">
        <v>11</v>
      </c>
      <c r="C34" s="68">
        <v>81808</v>
      </c>
      <c r="D34" s="5"/>
      <c r="E34" s="68">
        <v>83867</v>
      </c>
      <c r="F34" s="5"/>
      <c r="G34" s="158">
        <v>0</v>
      </c>
      <c r="H34" s="5"/>
      <c r="I34" s="68">
        <v>2618</v>
      </c>
      <c r="K34" s="11"/>
      <c r="M34" s="11"/>
      <c r="O34" s="11"/>
      <c r="Q34" s="19"/>
    </row>
    <row r="35" spans="1:17" ht="20.25" customHeight="1" x14ac:dyDescent="0.25">
      <c r="A35" s="49" t="s">
        <v>1</v>
      </c>
      <c r="B35" s="21"/>
      <c r="C35" s="68">
        <v>14200</v>
      </c>
      <c r="D35" s="5"/>
      <c r="E35" s="68">
        <v>13876</v>
      </c>
      <c r="F35" s="5"/>
      <c r="G35" s="129">
        <v>13175</v>
      </c>
      <c r="H35" s="5"/>
      <c r="I35" s="129">
        <v>13107</v>
      </c>
      <c r="K35" s="11"/>
      <c r="M35" s="11"/>
      <c r="O35" s="11"/>
      <c r="Q35" s="19"/>
    </row>
    <row r="36" spans="1:17" ht="20.25" customHeight="1" x14ac:dyDescent="0.25">
      <c r="A36" s="20" t="s">
        <v>12</v>
      </c>
      <c r="B36" s="21"/>
      <c r="C36" s="86">
        <f>SUM(C27:C35)</f>
        <v>2418044</v>
      </c>
      <c r="D36" s="17"/>
      <c r="E36" s="86">
        <f>SUM(E27:E35)</f>
        <v>2563411</v>
      </c>
      <c r="F36" s="17"/>
      <c r="G36" s="86">
        <f>SUM(G27:G35)</f>
        <v>1946012</v>
      </c>
      <c r="H36" s="17"/>
      <c r="I36" s="86">
        <f>SUM(I27:I35)</f>
        <v>1947453</v>
      </c>
      <c r="K36" s="11"/>
      <c r="M36" s="11"/>
      <c r="O36" s="11"/>
      <c r="Q36" s="19"/>
    </row>
    <row r="37" spans="1:17" ht="20.25" customHeight="1" x14ac:dyDescent="0.25">
      <c r="A37" s="20"/>
      <c r="B37" s="21"/>
      <c r="C37" s="162">
        <v>2511380342</v>
      </c>
      <c r="D37" s="6"/>
      <c r="E37" s="162">
        <v>2511380342</v>
      </c>
      <c r="F37" s="6"/>
      <c r="G37" s="162">
        <v>1947731681</v>
      </c>
      <c r="H37" s="6"/>
      <c r="I37" s="162">
        <v>1947731681</v>
      </c>
      <c r="K37" s="11"/>
      <c r="M37" s="11"/>
      <c r="O37" s="11"/>
      <c r="Q37" s="19"/>
    </row>
    <row r="38" spans="1:17" ht="20.25" customHeight="1" thickBot="1" x14ac:dyDescent="0.3">
      <c r="A38" s="20" t="s">
        <v>13</v>
      </c>
      <c r="B38" s="21"/>
      <c r="C38" s="16">
        <f>C24+C36</f>
        <v>6225525</v>
      </c>
      <c r="D38" s="17"/>
      <c r="E38" s="16">
        <f>E24+E36</f>
        <v>5092538</v>
      </c>
      <c r="F38" s="17"/>
      <c r="G38" s="16">
        <f>G24+G36</f>
        <v>6935509</v>
      </c>
      <c r="H38" s="17"/>
      <c r="I38" s="16">
        <f>I24+I36</f>
        <v>6012421</v>
      </c>
      <c r="K38" s="132"/>
      <c r="M38" s="11"/>
      <c r="O38" s="11"/>
      <c r="Q38" s="19"/>
    </row>
    <row r="39" spans="1:17" ht="20.25" customHeight="1" thickTop="1" x14ac:dyDescent="0.25">
      <c r="A39" s="4"/>
      <c r="B39" s="12"/>
      <c r="C39" s="6"/>
      <c r="D39" s="4"/>
      <c r="E39" s="4"/>
      <c r="F39" s="4"/>
      <c r="G39" s="4"/>
      <c r="H39" s="4"/>
      <c r="I39" s="4"/>
    </row>
    <row r="40" spans="1:17" ht="20.25" customHeight="1" x14ac:dyDescent="0.3">
      <c r="A40" s="27" t="s">
        <v>34</v>
      </c>
    </row>
    <row r="41" spans="1:17" ht="20.25" customHeight="1" x14ac:dyDescent="0.3">
      <c r="A41" s="48" t="s">
        <v>66</v>
      </c>
    </row>
    <row r="43" spans="1:17" ht="20.25" customHeight="1" x14ac:dyDescent="0.25">
      <c r="C43" s="228" t="s">
        <v>3</v>
      </c>
      <c r="D43" s="228"/>
      <c r="E43" s="228"/>
      <c r="F43" s="150"/>
      <c r="G43" s="228" t="s">
        <v>32</v>
      </c>
      <c r="H43" s="228"/>
      <c r="I43" s="228"/>
    </row>
    <row r="44" spans="1:17" ht="20.25" customHeight="1" x14ac:dyDescent="0.25">
      <c r="C44" s="228" t="s">
        <v>31</v>
      </c>
      <c r="D44" s="228"/>
      <c r="E44" s="228"/>
      <c r="F44" s="150"/>
      <c r="G44" s="228" t="s">
        <v>31</v>
      </c>
      <c r="H44" s="228"/>
      <c r="I44" s="228"/>
    </row>
    <row r="45" spans="1:17" ht="20.25" customHeight="1" x14ac:dyDescent="0.25">
      <c r="C45" s="155" t="s">
        <v>104</v>
      </c>
      <c r="D45" s="23"/>
      <c r="E45" s="156" t="s">
        <v>47</v>
      </c>
      <c r="F45" s="150"/>
      <c r="G45" s="155" t="s">
        <v>104</v>
      </c>
      <c r="H45" s="23"/>
      <c r="I45" s="156" t="s">
        <v>47</v>
      </c>
    </row>
    <row r="46" spans="1:17" ht="20.25" customHeight="1" x14ac:dyDescent="0.25">
      <c r="A46" s="20" t="s">
        <v>132</v>
      </c>
      <c r="B46" s="151" t="s">
        <v>7</v>
      </c>
      <c r="C46" s="90">
        <v>2019</v>
      </c>
      <c r="D46" s="12"/>
      <c r="E46" s="90">
        <v>2018</v>
      </c>
      <c r="F46" s="12"/>
      <c r="G46" s="90">
        <v>2019</v>
      </c>
      <c r="H46" s="12"/>
      <c r="I46" s="90">
        <v>2018</v>
      </c>
    </row>
    <row r="47" spans="1:17" ht="20.25" customHeight="1" x14ac:dyDescent="0.25">
      <c r="A47" s="20"/>
      <c r="B47" s="151"/>
      <c r="C47" s="90" t="s">
        <v>168</v>
      </c>
      <c r="D47" s="12"/>
      <c r="E47" s="90"/>
      <c r="F47" s="12"/>
      <c r="G47" s="90" t="s">
        <v>168</v>
      </c>
      <c r="H47" s="12"/>
      <c r="I47" s="90"/>
    </row>
    <row r="48" spans="1:17" ht="20.25" customHeight="1" x14ac:dyDescent="0.25">
      <c r="A48" s="20"/>
      <c r="B48" s="151"/>
      <c r="C48" s="229" t="s">
        <v>48</v>
      </c>
      <c r="D48" s="229"/>
      <c r="E48" s="229"/>
      <c r="F48" s="229"/>
      <c r="G48" s="229"/>
      <c r="H48" s="229"/>
      <c r="I48" s="229"/>
    </row>
    <row r="49" spans="1:17" ht="20.25" customHeight="1" x14ac:dyDescent="0.3">
      <c r="A49" s="28" t="s">
        <v>14</v>
      </c>
    </row>
    <row r="50" spans="1:17" ht="20.25" customHeight="1" x14ac:dyDescent="0.25">
      <c r="A50" s="53" t="s">
        <v>171</v>
      </c>
      <c r="K50" s="5"/>
    </row>
    <row r="51" spans="1:17" ht="20.25" customHeight="1" x14ac:dyDescent="0.25">
      <c r="A51" s="53" t="s">
        <v>172</v>
      </c>
      <c r="B51" s="21">
        <v>12</v>
      </c>
      <c r="C51" s="129">
        <v>3</v>
      </c>
      <c r="D51" s="5"/>
      <c r="E51" s="129">
        <v>364003</v>
      </c>
      <c r="F51" s="5"/>
      <c r="G51" s="158">
        <v>0</v>
      </c>
      <c r="H51" s="5"/>
      <c r="I51" s="129">
        <v>309000</v>
      </c>
      <c r="K51" s="11"/>
      <c r="M51" s="11"/>
      <c r="O51" s="11"/>
      <c r="Q51" s="11"/>
    </row>
    <row r="52" spans="1:17" ht="20.25" customHeight="1" x14ac:dyDescent="0.25">
      <c r="A52" s="53" t="s">
        <v>80</v>
      </c>
      <c r="B52" s="21">
        <v>4</v>
      </c>
      <c r="C52" s="129">
        <v>261779</v>
      </c>
      <c r="D52" s="5"/>
      <c r="E52" s="129">
        <v>348068</v>
      </c>
      <c r="F52" s="5"/>
      <c r="G52" s="129">
        <v>278801</v>
      </c>
      <c r="H52" s="5"/>
      <c r="I52" s="129">
        <v>379729</v>
      </c>
      <c r="K52" s="11"/>
      <c r="L52" s="19"/>
      <c r="M52" s="11"/>
      <c r="N52" s="19"/>
      <c r="O52" s="11"/>
      <c r="Q52" s="11"/>
    </row>
    <row r="53" spans="1:17" ht="20.25" customHeight="1" x14ac:dyDescent="0.25">
      <c r="A53" s="53" t="s">
        <v>133</v>
      </c>
      <c r="B53" s="21">
        <v>4</v>
      </c>
      <c r="C53" s="68">
        <v>189977</v>
      </c>
      <c r="D53" s="5"/>
      <c r="E53" s="68">
        <v>189133</v>
      </c>
      <c r="F53" s="5"/>
      <c r="G53" s="129">
        <v>213326</v>
      </c>
      <c r="H53" s="5"/>
      <c r="I53" s="129">
        <v>275541</v>
      </c>
      <c r="K53" s="11"/>
      <c r="M53" s="11"/>
      <c r="O53" s="11"/>
      <c r="Q53" s="11"/>
    </row>
    <row r="54" spans="1:17" ht="20.25" customHeight="1" x14ac:dyDescent="0.25">
      <c r="A54" s="53" t="s">
        <v>68</v>
      </c>
      <c r="B54" s="21">
        <v>12</v>
      </c>
      <c r="C54" s="97">
        <v>300000</v>
      </c>
      <c r="D54" s="5"/>
      <c r="E54" s="97">
        <v>800000</v>
      </c>
      <c r="F54" s="5"/>
      <c r="G54" s="97">
        <v>300000</v>
      </c>
      <c r="H54" s="5"/>
      <c r="I54" s="97">
        <v>800000</v>
      </c>
      <c r="K54" s="11"/>
      <c r="M54" s="11"/>
      <c r="O54" s="11"/>
      <c r="Q54" s="11"/>
    </row>
    <row r="55" spans="1:17" ht="20.25" hidden="1" customHeight="1" x14ac:dyDescent="0.25">
      <c r="A55" s="53" t="s">
        <v>173</v>
      </c>
      <c r="B55" s="21"/>
      <c r="C55" s="68"/>
      <c r="D55" s="5"/>
      <c r="E55" s="68"/>
      <c r="F55" s="5"/>
      <c r="G55" s="129"/>
      <c r="H55" s="5"/>
      <c r="I55" s="129"/>
      <c r="K55" s="11"/>
      <c r="M55" s="11"/>
      <c r="O55" s="11"/>
      <c r="Q55" s="11"/>
    </row>
    <row r="56" spans="1:17" ht="20.25" hidden="1" customHeight="1" x14ac:dyDescent="0.25">
      <c r="A56" s="53" t="s">
        <v>172</v>
      </c>
      <c r="B56" s="21">
        <v>18</v>
      </c>
      <c r="C56" s="97"/>
      <c r="D56" s="5"/>
      <c r="E56" s="97" t="s">
        <v>130</v>
      </c>
      <c r="F56" s="5"/>
      <c r="G56" s="97"/>
      <c r="H56" s="5"/>
      <c r="I56" s="97" t="s">
        <v>130</v>
      </c>
      <c r="K56" s="11"/>
      <c r="M56" s="11"/>
      <c r="O56" s="11"/>
      <c r="Q56" s="11"/>
    </row>
    <row r="57" spans="1:17" ht="20.25" customHeight="1" x14ac:dyDescent="0.25">
      <c r="A57" s="53" t="s">
        <v>174</v>
      </c>
      <c r="B57" s="21">
        <v>12</v>
      </c>
      <c r="C57" s="97">
        <v>98381</v>
      </c>
      <c r="D57" s="5"/>
      <c r="E57" s="97">
        <v>287023</v>
      </c>
      <c r="F57" s="5"/>
      <c r="G57" s="97">
        <v>98381</v>
      </c>
      <c r="H57" s="5"/>
      <c r="I57" s="97">
        <v>287023</v>
      </c>
      <c r="K57" s="11"/>
      <c r="M57" s="11"/>
      <c r="O57" s="11"/>
      <c r="Q57" s="11"/>
    </row>
    <row r="58" spans="1:17" ht="20.25" customHeight="1" x14ac:dyDescent="0.25">
      <c r="A58" s="53" t="s">
        <v>175</v>
      </c>
      <c r="B58" s="21"/>
      <c r="C58" s="129">
        <v>426</v>
      </c>
      <c r="D58" s="5"/>
      <c r="E58" s="129">
        <v>28110</v>
      </c>
      <c r="F58" s="5"/>
      <c r="G58" s="158">
        <v>0</v>
      </c>
      <c r="H58" s="5"/>
      <c r="I58" s="97">
        <v>28110</v>
      </c>
      <c r="K58" s="11"/>
      <c r="M58" s="11"/>
      <c r="O58" s="11"/>
      <c r="Q58" s="11"/>
    </row>
    <row r="59" spans="1:17" ht="20.25" customHeight="1" x14ac:dyDescent="0.25">
      <c r="A59" s="53" t="s">
        <v>2</v>
      </c>
      <c r="B59" s="21"/>
      <c r="C59" s="158">
        <v>0</v>
      </c>
      <c r="D59" s="5"/>
      <c r="E59" s="68">
        <v>5000</v>
      </c>
      <c r="F59" s="5"/>
      <c r="G59" s="158">
        <v>0</v>
      </c>
      <c r="H59" s="5"/>
      <c r="I59" s="129">
        <v>5000</v>
      </c>
      <c r="K59" s="11"/>
      <c r="M59" s="11"/>
      <c r="O59" s="11"/>
      <c r="Q59" s="11"/>
    </row>
    <row r="60" spans="1:17" ht="20.25" customHeight="1" x14ac:dyDescent="0.25">
      <c r="A60" s="20" t="s">
        <v>15</v>
      </c>
      <c r="B60" s="21"/>
      <c r="C60" s="15">
        <f>SUM(C51:C59)</f>
        <v>850566</v>
      </c>
      <c r="D60" s="5"/>
      <c r="E60" s="15">
        <f>SUM(E51:E59)</f>
        <v>2021337</v>
      </c>
      <c r="F60" s="5"/>
      <c r="G60" s="15">
        <f>SUM(G51:G59)</f>
        <v>890508</v>
      </c>
      <c r="H60" s="5"/>
      <c r="I60" s="15">
        <f>SUM(I51:I59)</f>
        <v>2084403</v>
      </c>
      <c r="K60" s="11"/>
      <c r="M60" s="11"/>
      <c r="O60" s="11"/>
      <c r="Q60" s="11"/>
    </row>
    <row r="61" spans="1:17" ht="20.25" customHeight="1" x14ac:dyDescent="0.25">
      <c r="B61" s="21"/>
      <c r="C61" s="5"/>
      <c r="D61" s="5"/>
      <c r="E61" s="5"/>
      <c r="F61" s="5"/>
      <c r="G61" s="5"/>
      <c r="H61" s="5"/>
      <c r="I61" s="5"/>
      <c r="K61" s="11"/>
      <c r="M61" s="11"/>
      <c r="O61" s="11"/>
      <c r="Q61" s="11"/>
    </row>
    <row r="62" spans="1:17" ht="20.25" customHeight="1" x14ac:dyDescent="0.3">
      <c r="A62" s="28" t="s">
        <v>16</v>
      </c>
      <c r="B62" s="21"/>
      <c r="C62" s="5"/>
      <c r="D62" s="5"/>
      <c r="E62" s="5"/>
      <c r="F62" s="5"/>
      <c r="G62" s="5"/>
      <c r="H62" s="5"/>
      <c r="I62" s="5"/>
      <c r="K62" s="11"/>
      <c r="M62" s="11"/>
      <c r="O62" s="11"/>
      <c r="Q62" s="11"/>
    </row>
    <row r="63" spans="1:17" ht="20.25" customHeight="1" x14ac:dyDescent="0.25">
      <c r="A63" s="49" t="s">
        <v>69</v>
      </c>
      <c r="B63" s="21">
        <v>12</v>
      </c>
      <c r="C63" s="5">
        <v>2850000</v>
      </c>
      <c r="D63" s="5"/>
      <c r="E63" s="5">
        <v>1350000</v>
      </c>
      <c r="F63" s="5"/>
      <c r="G63" s="5">
        <v>2850000</v>
      </c>
      <c r="H63" s="5"/>
      <c r="I63" s="5">
        <v>1350000</v>
      </c>
      <c r="K63" s="11"/>
      <c r="M63" s="11"/>
      <c r="O63" s="11"/>
      <c r="Q63" s="11"/>
    </row>
    <row r="64" spans="1:17" ht="20.25" customHeight="1" x14ac:dyDescent="0.25">
      <c r="A64" s="49" t="s">
        <v>176</v>
      </c>
      <c r="B64" s="21">
        <v>11</v>
      </c>
      <c r="C64" s="221">
        <v>0</v>
      </c>
      <c r="D64" s="99"/>
      <c r="E64" s="221">
        <v>0</v>
      </c>
      <c r="F64" s="5"/>
      <c r="G64" s="169">
        <v>211</v>
      </c>
      <c r="H64" s="5"/>
      <c r="I64" s="158">
        <v>0</v>
      </c>
      <c r="K64" s="11"/>
      <c r="M64" s="11"/>
      <c r="O64" s="11"/>
      <c r="Q64" s="11"/>
    </row>
    <row r="65" spans="1:17" ht="20.25" customHeight="1" x14ac:dyDescent="0.25">
      <c r="A65" s="53" t="s">
        <v>93</v>
      </c>
      <c r="B65" s="21"/>
      <c r="C65" s="169">
        <v>170359</v>
      </c>
      <c r="D65" s="5"/>
      <c r="E65" s="5">
        <v>139170</v>
      </c>
      <c r="F65" s="5"/>
      <c r="G65" s="5">
        <v>147318</v>
      </c>
      <c r="H65" s="5"/>
      <c r="I65" s="5">
        <v>118473</v>
      </c>
      <c r="K65" s="11"/>
      <c r="M65" s="11"/>
      <c r="O65" s="11"/>
      <c r="Q65" s="11"/>
    </row>
    <row r="66" spans="1:17" ht="20.25" customHeight="1" x14ac:dyDescent="0.25">
      <c r="A66" s="3" t="s">
        <v>5</v>
      </c>
      <c r="B66" s="21"/>
      <c r="C66" s="5">
        <v>5136</v>
      </c>
      <c r="D66" s="5"/>
      <c r="E66" s="5">
        <v>1714</v>
      </c>
      <c r="F66" s="5"/>
      <c r="G66" s="97">
        <v>3443</v>
      </c>
      <c r="H66" s="5"/>
      <c r="I66" s="158">
        <v>0</v>
      </c>
      <c r="K66" s="11"/>
      <c r="M66" s="11"/>
      <c r="O66" s="11"/>
      <c r="Q66" s="11"/>
    </row>
    <row r="67" spans="1:17" s="20" customFormat="1" ht="20.25" customHeight="1" x14ac:dyDescent="0.25">
      <c r="A67" s="3" t="s">
        <v>6</v>
      </c>
      <c r="B67" s="21"/>
      <c r="C67" s="5">
        <v>47971</v>
      </c>
      <c r="D67" s="5"/>
      <c r="E67" s="5">
        <v>56553</v>
      </c>
      <c r="F67" s="5"/>
      <c r="G67" s="5">
        <v>47447</v>
      </c>
      <c r="H67" s="5"/>
      <c r="I67" s="5">
        <v>55921</v>
      </c>
      <c r="J67" s="89"/>
      <c r="K67" s="11"/>
      <c r="M67" s="11"/>
      <c r="O67" s="11"/>
      <c r="Q67" s="11"/>
    </row>
    <row r="68" spans="1:17" s="20" customFormat="1" ht="20.25" customHeight="1" x14ac:dyDescent="0.3">
      <c r="A68" s="20" t="s">
        <v>17</v>
      </c>
      <c r="B68" s="24"/>
      <c r="C68" s="86">
        <f>SUM(C63:C67)</f>
        <v>3073466</v>
      </c>
      <c r="D68" s="17"/>
      <c r="E68" s="86">
        <f>SUM(E63:E67)</f>
        <v>1547437</v>
      </c>
      <c r="F68" s="17"/>
      <c r="G68" s="86">
        <f>SUM(G63:G67)</f>
        <v>3048419</v>
      </c>
      <c r="H68" s="17"/>
      <c r="I68" s="86">
        <f>SUM(I63:I67)</f>
        <v>1524394</v>
      </c>
      <c r="K68" s="11"/>
      <c r="M68" s="11"/>
      <c r="O68" s="11"/>
      <c r="Q68" s="11"/>
    </row>
    <row r="69" spans="1:17" s="20" customFormat="1" ht="16.5" customHeight="1" x14ac:dyDescent="0.3">
      <c r="B69" s="24"/>
      <c r="C69" s="87"/>
      <c r="D69" s="29"/>
      <c r="E69" s="87"/>
      <c r="F69" s="29"/>
      <c r="G69" s="87"/>
      <c r="H69" s="6"/>
      <c r="I69" s="87"/>
      <c r="J69" s="89"/>
      <c r="K69" s="11"/>
      <c r="M69" s="11"/>
      <c r="O69" s="11"/>
      <c r="Q69" s="11"/>
    </row>
    <row r="70" spans="1:17" ht="20.25" customHeight="1" x14ac:dyDescent="0.3">
      <c r="A70" s="20" t="s">
        <v>18</v>
      </c>
      <c r="B70" s="24"/>
      <c r="C70" s="18">
        <f>C60+C68</f>
        <v>3924032</v>
      </c>
      <c r="D70" s="29"/>
      <c r="E70" s="18">
        <f>E60+E68</f>
        <v>3568774</v>
      </c>
      <c r="F70" s="29"/>
      <c r="G70" s="18">
        <f>G60+G68</f>
        <v>3938927</v>
      </c>
      <c r="H70" s="29"/>
      <c r="I70" s="18">
        <f>I60+I68</f>
        <v>3608797</v>
      </c>
      <c r="K70" s="11"/>
    </row>
    <row r="71" spans="1:17" ht="11.25" customHeight="1" x14ac:dyDescent="0.25">
      <c r="B71" s="21"/>
      <c r="K71" s="11"/>
    </row>
    <row r="72" spans="1:17" ht="20.25" customHeight="1" x14ac:dyDescent="0.3">
      <c r="A72" s="28" t="s">
        <v>151</v>
      </c>
      <c r="B72" s="12"/>
      <c r="C72" s="13"/>
      <c r="D72" s="30"/>
      <c r="E72" s="13"/>
      <c r="F72" s="30"/>
      <c r="G72" s="14"/>
      <c r="H72" s="30"/>
      <c r="I72" s="14"/>
    </row>
    <row r="73" spans="1:17" ht="20.25" customHeight="1" x14ac:dyDescent="0.25">
      <c r="A73" s="53" t="s">
        <v>94</v>
      </c>
      <c r="B73" s="21">
        <v>14</v>
      </c>
      <c r="C73" s="5"/>
      <c r="D73" s="5"/>
      <c r="E73" s="5"/>
      <c r="F73" s="5"/>
      <c r="G73" s="5"/>
      <c r="H73" s="5"/>
      <c r="I73" s="5"/>
      <c r="K73" s="5"/>
      <c r="M73" s="5"/>
      <c r="O73" s="5"/>
      <c r="Q73" s="5"/>
    </row>
    <row r="74" spans="1:17" ht="20.25" customHeight="1" thickBot="1" x14ac:dyDescent="0.3">
      <c r="A74" s="53" t="s">
        <v>99</v>
      </c>
      <c r="C74" s="7">
        <v>702000</v>
      </c>
      <c r="D74" s="5"/>
      <c r="E74" s="7">
        <v>270000</v>
      </c>
      <c r="F74" s="5"/>
      <c r="G74" s="7">
        <v>702000</v>
      </c>
      <c r="H74" s="5"/>
      <c r="I74" s="7">
        <v>270000</v>
      </c>
      <c r="K74" s="5"/>
      <c r="M74" s="5"/>
      <c r="O74" s="5"/>
      <c r="Q74" s="5"/>
    </row>
    <row r="75" spans="1:17" ht="20.25" customHeight="1" thickTop="1" x14ac:dyDescent="0.25">
      <c r="A75" s="3" t="s">
        <v>92</v>
      </c>
      <c r="B75" s="21"/>
      <c r="C75" s="190">
        <v>401505</v>
      </c>
      <c r="D75" s="5">
        <v>270000000</v>
      </c>
      <c r="E75" s="5">
        <v>270000</v>
      </c>
      <c r="F75" s="5">
        <v>270000000</v>
      </c>
      <c r="G75" s="190">
        <v>401505</v>
      </c>
      <c r="H75" s="5"/>
      <c r="I75" s="5">
        <v>270000</v>
      </c>
      <c r="K75" s="5"/>
      <c r="M75" s="5"/>
      <c r="O75" s="5"/>
      <c r="Q75" s="5"/>
    </row>
    <row r="76" spans="1:17" ht="20.25" customHeight="1" x14ac:dyDescent="0.25">
      <c r="A76" s="53" t="s">
        <v>95</v>
      </c>
      <c r="B76" s="21"/>
      <c r="C76" s="5"/>
      <c r="D76" s="5"/>
      <c r="E76" s="5"/>
      <c r="F76" s="5"/>
      <c r="G76" s="5"/>
      <c r="H76" s="5"/>
      <c r="I76" s="5"/>
      <c r="K76" s="5"/>
      <c r="M76" s="5"/>
      <c r="O76" s="5"/>
      <c r="Q76" s="5"/>
    </row>
    <row r="77" spans="1:17" ht="20.25" customHeight="1" x14ac:dyDescent="0.25">
      <c r="A77" s="3" t="s">
        <v>43</v>
      </c>
      <c r="B77" s="21">
        <v>14</v>
      </c>
      <c r="C77" s="5">
        <v>735023</v>
      </c>
      <c r="D77" s="5"/>
      <c r="E77" s="5">
        <v>225000</v>
      </c>
      <c r="F77" s="5"/>
      <c r="G77" s="5">
        <v>735023</v>
      </c>
      <c r="H77" s="5"/>
      <c r="I77" s="5">
        <v>225000</v>
      </c>
      <c r="K77" s="5"/>
      <c r="M77" s="5"/>
      <c r="O77" s="5"/>
      <c r="Q77" s="5"/>
    </row>
    <row r="78" spans="1:17" ht="20.25" customHeight="1" x14ac:dyDescent="0.25">
      <c r="A78" s="53" t="s">
        <v>70</v>
      </c>
      <c r="B78" s="21"/>
      <c r="C78" s="5"/>
      <c r="D78" s="5"/>
      <c r="E78" s="5"/>
      <c r="F78" s="5"/>
      <c r="G78" s="5"/>
      <c r="H78" s="5"/>
      <c r="I78" s="5"/>
      <c r="K78" s="5"/>
      <c r="M78" s="5"/>
      <c r="O78" s="5"/>
      <c r="Q78" s="5"/>
    </row>
    <row r="79" spans="1:17" ht="20.25" customHeight="1" x14ac:dyDescent="0.25">
      <c r="A79" s="53" t="s">
        <v>177</v>
      </c>
      <c r="B79" s="21"/>
      <c r="C79" s="158">
        <v>0</v>
      </c>
      <c r="D79" s="99"/>
      <c r="E79" s="158">
        <v>0</v>
      </c>
      <c r="F79" s="5"/>
      <c r="G79" s="5">
        <v>974118</v>
      </c>
      <c r="H79" s="5"/>
      <c r="I79" s="5">
        <v>974118</v>
      </c>
      <c r="K79" s="5"/>
      <c r="M79" s="5"/>
      <c r="O79" s="5"/>
      <c r="Q79" s="5"/>
    </row>
    <row r="80" spans="1:17" ht="20.25" customHeight="1" x14ac:dyDescent="0.25">
      <c r="A80" s="53" t="s">
        <v>134</v>
      </c>
      <c r="B80" s="21"/>
      <c r="C80" s="5"/>
      <c r="D80" s="5"/>
      <c r="E80" s="5"/>
      <c r="F80" s="5"/>
      <c r="G80" s="5"/>
      <c r="H80" s="5"/>
      <c r="I80" s="5"/>
      <c r="K80" s="5"/>
      <c r="M80" s="5"/>
      <c r="O80" s="5"/>
      <c r="Q80" s="5"/>
    </row>
    <row r="81" spans="1:17" ht="20.25" customHeight="1" x14ac:dyDescent="0.25">
      <c r="A81" s="53" t="s">
        <v>135</v>
      </c>
      <c r="B81" s="21"/>
      <c r="C81" s="5"/>
      <c r="D81" s="5"/>
      <c r="E81" s="5"/>
      <c r="F81" s="5"/>
      <c r="G81" s="5"/>
      <c r="H81" s="5"/>
      <c r="I81" s="5"/>
      <c r="K81" s="5"/>
      <c r="M81" s="5"/>
      <c r="O81" s="5"/>
      <c r="Q81" s="5"/>
    </row>
    <row r="82" spans="1:17" ht="20.25" customHeight="1" x14ac:dyDescent="0.25">
      <c r="A82" s="3" t="s">
        <v>19</v>
      </c>
      <c r="B82" s="21"/>
      <c r="C82" s="5">
        <v>27000</v>
      </c>
      <c r="D82" s="5"/>
      <c r="E82" s="5">
        <v>27000</v>
      </c>
      <c r="F82" s="5"/>
      <c r="G82" s="5">
        <v>27000</v>
      </c>
      <c r="H82" s="5"/>
      <c r="I82" s="5">
        <v>27000</v>
      </c>
      <c r="K82" s="5"/>
      <c r="M82" s="5"/>
      <c r="O82" s="5"/>
      <c r="Q82" s="5"/>
    </row>
    <row r="83" spans="1:17" ht="20.25" customHeight="1" x14ac:dyDescent="0.25">
      <c r="A83" s="53" t="s">
        <v>61</v>
      </c>
      <c r="B83" s="21"/>
      <c r="C83" s="6">
        <v>907900</v>
      </c>
      <c r="D83" s="6"/>
      <c r="E83" s="6">
        <v>781297</v>
      </c>
      <c r="F83" s="6"/>
      <c r="G83" s="163">
        <v>628871</v>
      </c>
      <c r="H83" s="6"/>
      <c r="I83" s="6">
        <v>687039</v>
      </c>
      <c r="K83" s="5"/>
      <c r="M83" s="5"/>
      <c r="O83" s="5"/>
      <c r="Q83" s="5"/>
    </row>
    <row r="84" spans="1:17" s="20" customFormat="1" ht="20.25" customHeight="1" x14ac:dyDescent="0.25">
      <c r="A84" s="53" t="s">
        <v>152</v>
      </c>
      <c r="B84" s="21">
        <v>10</v>
      </c>
      <c r="C84" s="5">
        <v>230065</v>
      </c>
      <c r="D84" s="5"/>
      <c r="E84" s="5">
        <v>220467</v>
      </c>
      <c r="F84" s="5"/>
      <c r="G84" s="5">
        <v>230065</v>
      </c>
      <c r="H84" s="5"/>
      <c r="I84" s="5">
        <v>220467</v>
      </c>
      <c r="J84" s="89"/>
      <c r="K84" s="5"/>
      <c r="M84" s="5"/>
      <c r="O84" s="5"/>
      <c r="Q84" s="5"/>
    </row>
    <row r="85" spans="1:17" s="20" customFormat="1" ht="20.25" customHeight="1" x14ac:dyDescent="0.3">
      <c r="A85" s="20" t="s">
        <v>153</v>
      </c>
      <c r="B85" s="24"/>
      <c r="C85" s="182">
        <f>SUM(C75:C84)</f>
        <v>2301493</v>
      </c>
      <c r="D85" s="183"/>
      <c r="E85" s="182">
        <f>SUM(E75:E84)</f>
        <v>1523764</v>
      </c>
      <c r="F85" s="183"/>
      <c r="G85" s="182">
        <f>SUM(G75:G84)</f>
        <v>2996582</v>
      </c>
      <c r="H85" s="183"/>
      <c r="I85" s="182">
        <f>SUM(I75:I84)</f>
        <v>2403624</v>
      </c>
      <c r="J85" s="89"/>
      <c r="K85" s="5"/>
      <c r="M85" s="5"/>
      <c r="O85" s="5"/>
      <c r="Q85" s="5"/>
    </row>
    <row r="86" spans="1:17" ht="11.25" customHeight="1" x14ac:dyDescent="0.3">
      <c r="A86" s="20"/>
      <c r="B86" s="24"/>
      <c r="C86" s="167"/>
      <c r="D86" s="167"/>
      <c r="E86" s="167"/>
      <c r="F86" s="167"/>
      <c r="G86" s="167"/>
      <c r="H86" s="167"/>
      <c r="I86" s="167"/>
      <c r="K86" s="5"/>
      <c r="M86" s="5"/>
      <c r="O86" s="5"/>
      <c r="Q86" s="5"/>
    </row>
    <row r="87" spans="1:17" ht="20.25" customHeight="1" thickBot="1" x14ac:dyDescent="0.3">
      <c r="A87" s="20" t="s">
        <v>154</v>
      </c>
      <c r="B87" s="21"/>
      <c r="C87" s="16">
        <f>C70+C85</f>
        <v>6225525</v>
      </c>
      <c r="D87" s="20"/>
      <c r="E87" s="16">
        <f>E70+E85</f>
        <v>5092538</v>
      </c>
      <c r="F87" s="20"/>
      <c r="G87" s="16">
        <f>G70+G85</f>
        <v>6935509</v>
      </c>
      <c r="H87" s="20"/>
      <c r="I87" s="16">
        <f>I70+I85</f>
        <v>6012421</v>
      </c>
      <c r="J87" s="3"/>
    </row>
    <row r="88" spans="1:17" ht="20.25" customHeight="1" thickTop="1" x14ac:dyDescent="0.25">
      <c r="B88" s="133"/>
      <c r="Q88" s="164"/>
    </row>
    <row r="89" spans="1:17" ht="20.25" customHeight="1" x14ac:dyDescent="0.25">
      <c r="B89" s="21"/>
      <c r="C89" s="165"/>
      <c r="D89" s="165"/>
      <c r="E89" s="165"/>
      <c r="F89" s="165"/>
      <c r="G89" s="165"/>
      <c r="H89" s="165"/>
      <c r="I89" s="165"/>
    </row>
  </sheetData>
  <mergeCells count="10">
    <mergeCell ref="C44:E44"/>
    <mergeCell ref="G44:I44"/>
    <mergeCell ref="C48:I48"/>
    <mergeCell ref="C4:E4"/>
    <mergeCell ref="G4:I4"/>
    <mergeCell ref="C5:E5"/>
    <mergeCell ref="G5:I5"/>
    <mergeCell ref="C9:I9"/>
    <mergeCell ref="C43:E43"/>
    <mergeCell ref="G43:I43"/>
  </mergeCells>
  <pageMargins left="0.7" right="0.7" top="0.5" bottom="0.3" header="0.5" footer="0.3"/>
  <pageSetup paperSize="9" scale="79" firstPageNumber="2" orientation="portrait" useFirstPageNumber="1" r:id="rId1"/>
  <headerFooter>
    <oddFooter xml:space="preserve">&amp;L
The accompanying notes are an integral part of the interim financial statements.
&amp;C&amp;P
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view="pageBreakPreview" zoomScale="85" zoomScaleNormal="86" zoomScaleSheetLayoutView="85" workbookViewId="0"/>
  </sheetViews>
  <sheetFormatPr defaultColWidth="9.109375" defaultRowHeight="20.25" customHeight="1" x14ac:dyDescent="0.25"/>
  <cols>
    <col min="1" max="1" width="49.5546875" style="3" customWidth="1"/>
    <col min="2" max="2" width="6.109375" style="23" customWidth="1"/>
    <col min="3" max="3" width="1.5546875" style="3" customWidth="1"/>
    <col min="4" max="4" width="13.5546875" style="3" customWidth="1"/>
    <col min="5" max="5" width="1.5546875" style="4" customWidth="1"/>
    <col min="6" max="6" width="13.5546875" style="3" customWidth="1"/>
    <col min="7" max="7" width="1.5546875" style="4" customWidth="1"/>
    <col min="8" max="8" width="13.5546875" style="3" customWidth="1"/>
    <col min="9" max="9" width="1.5546875" style="4" customWidth="1"/>
    <col min="10" max="10" width="13.5546875" style="3" customWidth="1"/>
    <col min="11" max="11" width="2.88671875" style="3" customWidth="1"/>
    <col min="12" max="12" width="6.88671875" style="3" customWidth="1"/>
    <col min="13" max="13" width="10.109375" style="50" customWidth="1"/>
    <col min="14" max="16384" width="9.109375" style="3"/>
  </cols>
  <sheetData>
    <row r="1" spans="1:13" ht="20.25" customHeight="1" x14ac:dyDescent="0.3">
      <c r="A1" s="27" t="s">
        <v>34</v>
      </c>
      <c r="L1" s="50"/>
      <c r="M1" s="3"/>
    </row>
    <row r="2" spans="1:13" s="50" customFormat="1" ht="20.25" customHeight="1" x14ac:dyDescent="0.3">
      <c r="A2" s="48" t="s">
        <v>71</v>
      </c>
      <c r="B2" s="23"/>
      <c r="C2" s="3"/>
      <c r="D2" s="3"/>
      <c r="E2" s="4"/>
      <c r="F2" s="3"/>
      <c r="G2" s="4"/>
      <c r="H2" s="3"/>
      <c r="I2" s="4"/>
      <c r="J2" s="3"/>
      <c r="K2" s="3"/>
      <c r="M2" s="3"/>
    </row>
    <row r="3" spans="1:13" s="50" customFormat="1" ht="20.85" customHeight="1" x14ac:dyDescent="0.25">
      <c r="A3" s="3"/>
      <c r="B3" s="23"/>
      <c r="C3" s="3"/>
      <c r="D3" s="3"/>
      <c r="E3" s="4"/>
      <c r="F3" s="3"/>
      <c r="G3" s="4"/>
      <c r="H3" s="3"/>
      <c r="I3" s="4"/>
      <c r="J3" s="3"/>
      <c r="K3" s="3"/>
      <c r="M3" s="3"/>
    </row>
    <row r="4" spans="1:13" s="50" customFormat="1" ht="20.25" customHeight="1" x14ac:dyDescent="0.25">
      <c r="A4" s="3"/>
      <c r="B4" s="12"/>
      <c r="C4" s="4"/>
      <c r="D4" s="228" t="s">
        <v>3</v>
      </c>
      <c r="E4" s="228"/>
      <c r="F4" s="228"/>
      <c r="G4" s="26"/>
      <c r="H4" s="228" t="s">
        <v>32</v>
      </c>
      <c r="I4" s="228"/>
      <c r="J4" s="228"/>
      <c r="K4" s="3"/>
      <c r="M4" s="3"/>
    </row>
    <row r="5" spans="1:13" s="50" customFormat="1" ht="20.25" customHeight="1" x14ac:dyDescent="0.25">
      <c r="A5" s="3"/>
      <c r="B5" s="12"/>
      <c r="C5" s="4"/>
      <c r="D5" s="228" t="s">
        <v>31</v>
      </c>
      <c r="E5" s="228"/>
      <c r="F5" s="228"/>
      <c r="G5" s="26"/>
      <c r="H5" s="228" t="s">
        <v>31</v>
      </c>
      <c r="I5" s="228"/>
      <c r="J5" s="228"/>
      <c r="K5" s="3"/>
      <c r="M5" s="3"/>
    </row>
    <row r="6" spans="1:13" s="50" customFormat="1" ht="20.25" customHeight="1" x14ac:dyDescent="0.25">
      <c r="A6" s="3"/>
      <c r="B6" s="12"/>
      <c r="C6" s="4"/>
      <c r="D6" s="230" t="s">
        <v>88</v>
      </c>
      <c r="E6" s="231"/>
      <c r="F6" s="231"/>
      <c r="G6" s="26"/>
      <c r="H6" s="230" t="s">
        <v>88</v>
      </c>
      <c r="I6" s="230"/>
      <c r="J6" s="230"/>
      <c r="K6" s="3"/>
      <c r="M6" s="3"/>
    </row>
    <row r="7" spans="1:13" s="50" customFormat="1" ht="20.25" customHeight="1" x14ac:dyDescent="0.25">
      <c r="A7" s="3"/>
      <c r="B7" s="12"/>
      <c r="C7" s="4"/>
      <c r="D7" s="232" t="s">
        <v>104</v>
      </c>
      <c r="E7" s="231"/>
      <c r="F7" s="231"/>
      <c r="G7" s="26"/>
      <c r="H7" s="232" t="s">
        <v>104</v>
      </c>
      <c r="I7" s="232"/>
      <c r="J7" s="232"/>
      <c r="K7" s="3"/>
      <c r="M7" s="3"/>
    </row>
    <row r="8" spans="1:13" s="50" customFormat="1" ht="20.25" customHeight="1" x14ac:dyDescent="0.25">
      <c r="A8" s="3"/>
      <c r="B8" s="22" t="s">
        <v>7</v>
      </c>
      <c r="C8" s="4"/>
      <c r="D8" s="90">
        <v>2019</v>
      </c>
      <c r="E8" s="12"/>
      <c r="F8" s="90">
        <v>2018</v>
      </c>
      <c r="G8" s="12"/>
      <c r="H8" s="90">
        <v>2019</v>
      </c>
      <c r="I8" s="12"/>
      <c r="J8" s="90">
        <v>2018</v>
      </c>
      <c r="K8" s="3"/>
      <c r="M8" s="3"/>
    </row>
    <row r="9" spans="1:13" s="50" customFormat="1" ht="20.25" customHeight="1" x14ac:dyDescent="0.25">
      <c r="A9" s="3"/>
      <c r="B9" s="22"/>
      <c r="C9" s="4"/>
      <c r="D9" s="229" t="s">
        <v>48</v>
      </c>
      <c r="E9" s="229"/>
      <c r="F9" s="229"/>
      <c r="G9" s="229"/>
      <c r="H9" s="229"/>
      <c r="I9" s="229"/>
      <c r="J9" s="229"/>
      <c r="K9" s="3"/>
      <c r="M9" s="3"/>
    </row>
    <row r="10" spans="1:13" s="50" customFormat="1" ht="20.25" customHeight="1" x14ac:dyDescent="0.3">
      <c r="A10" s="47" t="s">
        <v>155</v>
      </c>
      <c r="B10" s="21"/>
      <c r="C10" s="3"/>
      <c r="D10" s="3"/>
      <c r="E10" s="4"/>
      <c r="F10" s="3"/>
      <c r="G10" s="4"/>
      <c r="H10" s="3"/>
      <c r="I10" s="4"/>
      <c r="J10" s="3"/>
      <c r="K10" s="3"/>
      <c r="M10" s="3"/>
    </row>
    <row r="11" spans="1:13" s="50" customFormat="1" ht="20.25" customHeight="1" x14ac:dyDescent="0.25">
      <c r="A11" s="53" t="s">
        <v>143</v>
      </c>
      <c r="B11" s="21">
        <v>4</v>
      </c>
      <c r="C11" s="3"/>
      <c r="D11" s="5">
        <v>365570</v>
      </c>
      <c r="E11" s="6"/>
      <c r="F11" s="5">
        <v>556998</v>
      </c>
      <c r="G11" s="6"/>
      <c r="H11" s="99">
        <v>302779</v>
      </c>
      <c r="I11" s="6"/>
      <c r="J11" s="99">
        <v>555409</v>
      </c>
      <c r="K11" s="3"/>
      <c r="M11" s="3"/>
    </row>
    <row r="12" spans="1:13" s="50" customFormat="1" ht="20.25" customHeight="1" x14ac:dyDescent="0.25">
      <c r="A12" s="53" t="s">
        <v>125</v>
      </c>
      <c r="B12" s="21"/>
      <c r="C12" s="3"/>
      <c r="D12" s="5">
        <v>187668</v>
      </c>
      <c r="E12" s="6"/>
      <c r="F12" s="5">
        <v>168197</v>
      </c>
      <c r="G12" s="6"/>
      <c r="H12" s="158">
        <v>0</v>
      </c>
      <c r="I12" s="163"/>
      <c r="J12" s="158">
        <v>0</v>
      </c>
      <c r="K12" s="3"/>
      <c r="M12" s="3"/>
    </row>
    <row r="13" spans="1:13" s="50" customFormat="1" ht="20.25" customHeight="1" x14ac:dyDescent="0.25">
      <c r="A13" s="49" t="s">
        <v>106</v>
      </c>
      <c r="B13" s="21">
        <v>4</v>
      </c>
      <c r="C13" s="3"/>
      <c r="D13" s="5">
        <v>13864</v>
      </c>
      <c r="E13" s="6"/>
      <c r="F13" s="5">
        <v>19582</v>
      </c>
      <c r="G13" s="6"/>
      <c r="H13" s="99">
        <v>12579</v>
      </c>
      <c r="I13" s="6"/>
      <c r="J13" s="5">
        <v>19373</v>
      </c>
      <c r="K13" s="3"/>
      <c r="M13" s="3"/>
    </row>
    <row r="14" spans="1:13" s="50" customFormat="1" ht="20.25" customHeight="1" x14ac:dyDescent="0.25">
      <c r="A14" s="53" t="s">
        <v>81</v>
      </c>
      <c r="B14" s="21">
        <v>4</v>
      </c>
      <c r="C14" s="3"/>
      <c r="D14" s="158">
        <v>0</v>
      </c>
      <c r="E14" s="163"/>
      <c r="F14" s="158">
        <v>0</v>
      </c>
      <c r="G14" s="6"/>
      <c r="H14" s="99">
        <v>16796</v>
      </c>
      <c r="I14" s="6"/>
      <c r="J14" s="5">
        <v>9019</v>
      </c>
      <c r="K14" s="3"/>
      <c r="M14" s="3"/>
    </row>
    <row r="15" spans="1:13" ht="20.25" customHeight="1" x14ac:dyDescent="0.25">
      <c r="A15" s="53" t="s">
        <v>37</v>
      </c>
      <c r="B15" s="21">
        <v>4</v>
      </c>
      <c r="D15" s="5">
        <v>37187</v>
      </c>
      <c r="E15" s="6"/>
      <c r="F15" s="5">
        <v>90947</v>
      </c>
      <c r="G15" s="6"/>
      <c r="H15" s="99">
        <v>47225</v>
      </c>
      <c r="I15" s="6"/>
      <c r="J15" s="5">
        <v>80178</v>
      </c>
      <c r="L15" s="50"/>
      <c r="M15" s="3"/>
    </row>
    <row r="16" spans="1:13" ht="20.25" customHeight="1" x14ac:dyDescent="0.3">
      <c r="A16" s="222" t="s">
        <v>156</v>
      </c>
      <c r="B16" s="24"/>
      <c r="C16" s="20"/>
      <c r="D16" s="15">
        <f>SUM(D11:D15)</f>
        <v>604289</v>
      </c>
      <c r="E16" s="29"/>
      <c r="F16" s="15">
        <f>SUM(F11:F15)</f>
        <v>835724</v>
      </c>
      <c r="G16" s="29"/>
      <c r="H16" s="15">
        <f>SUM(H11:H15)</f>
        <v>379379</v>
      </c>
      <c r="I16" s="29"/>
      <c r="J16" s="15">
        <f>SUM(J11:J15)</f>
        <v>663979</v>
      </c>
      <c r="L16" s="50"/>
      <c r="M16" s="3"/>
    </row>
    <row r="17" spans="1:13" ht="20.25" customHeight="1" x14ac:dyDescent="0.25">
      <c r="B17" s="21"/>
      <c r="D17" s="5"/>
      <c r="E17" s="6"/>
      <c r="F17" s="5"/>
      <c r="G17" s="6"/>
      <c r="H17" s="5"/>
      <c r="I17" s="6"/>
      <c r="J17" s="5"/>
      <c r="L17" s="50"/>
      <c r="M17" s="3"/>
    </row>
    <row r="18" spans="1:13" ht="20.25" customHeight="1" x14ac:dyDescent="0.3">
      <c r="A18" s="28" t="s">
        <v>20</v>
      </c>
      <c r="B18" s="21">
        <v>4</v>
      </c>
      <c r="D18" s="5"/>
      <c r="E18" s="6"/>
      <c r="F18" s="5"/>
      <c r="G18" s="6"/>
      <c r="H18" s="5"/>
      <c r="I18" s="6"/>
      <c r="J18" s="5"/>
      <c r="L18" s="50"/>
      <c r="M18" s="3"/>
    </row>
    <row r="19" spans="1:13" ht="20.25" customHeight="1" x14ac:dyDescent="0.25">
      <c r="A19" s="53" t="s">
        <v>144</v>
      </c>
      <c r="B19" s="21"/>
      <c r="D19" s="5">
        <v>192134</v>
      </c>
      <c r="E19" s="6"/>
      <c r="F19" s="5">
        <v>339608</v>
      </c>
      <c r="G19" s="6"/>
      <c r="H19" s="5">
        <v>192631</v>
      </c>
      <c r="I19" s="6"/>
      <c r="J19" s="5">
        <v>342732</v>
      </c>
      <c r="L19" s="50"/>
      <c r="M19" s="3"/>
    </row>
    <row r="20" spans="1:13" ht="20.25" customHeight="1" x14ac:dyDescent="0.25">
      <c r="A20" s="53" t="s">
        <v>145</v>
      </c>
      <c r="B20" s="21"/>
      <c r="D20" s="5">
        <v>12001</v>
      </c>
      <c r="E20" s="6"/>
      <c r="F20" s="5">
        <v>14336</v>
      </c>
      <c r="G20" s="6"/>
      <c r="H20" s="5">
        <v>5338</v>
      </c>
      <c r="I20" s="6"/>
      <c r="J20" s="5">
        <v>9956</v>
      </c>
      <c r="L20" s="50"/>
      <c r="M20" s="3"/>
    </row>
    <row r="21" spans="1:13" ht="20.25" customHeight="1" x14ac:dyDescent="0.25">
      <c r="A21" s="49" t="s">
        <v>123</v>
      </c>
      <c r="B21" s="21"/>
      <c r="D21" s="5">
        <v>141540</v>
      </c>
      <c r="E21" s="5"/>
      <c r="F21" s="5">
        <v>111066</v>
      </c>
      <c r="G21" s="5"/>
      <c r="H21" s="5">
        <v>103237</v>
      </c>
      <c r="I21" s="6"/>
      <c r="J21" s="5">
        <v>120510</v>
      </c>
      <c r="L21" s="50"/>
      <c r="M21" s="3"/>
    </row>
    <row r="22" spans="1:13" ht="20.25" customHeight="1" x14ac:dyDescent="0.25">
      <c r="A22" s="3" t="s">
        <v>42</v>
      </c>
      <c r="B22" s="21"/>
      <c r="D22" s="5">
        <v>89846</v>
      </c>
      <c r="E22" s="5"/>
      <c r="F22" s="5">
        <v>199701</v>
      </c>
      <c r="G22" s="5"/>
      <c r="H22" s="5">
        <v>55302</v>
      </c>
      <c r="I22" s="99"/>
      <c r="J22" s="5">
        <v>75757</v>
      </c>
      <c r="L22" s="50"/>
      <c r="M22" s="3"/>
    </row>
    <row r="23" spans="1:13" ht="20.25" customHeight="1" x14ac:dyDescent="0.25">
      <c r="A23" s="3" t="s">
        <v>150</v>
      </c>
      <c r="B23" s="21"/>
      <c r="D23" s="5">
        <v>90414</v>
      </c>
      <c r="E23" s="5"/>
      <c r="F23" s="5">
        <v>70245</v>
      </c>
      <c r="G23" s="5"/>
      <c r="H23" s="5">
        <v>2812</v>
      </c>
      <c r="I23" s="99"/>
      <c r="J23" s="5">
        <v>1903</v>
      </c>
      <c r="L23" s="50"/>
      <c r="M23" s="3"/>
    </row>
    <row r="24" spans="1:13" ht="20.25" customHeight="1" x14ac:dyDescent="0.25">
      <c r="A24" s="49" t="s">
        <v>41</v>
      </c>
      <c r="B24" s="21"/>
      <c r="D24" s="5">
        <v>46603</v>
      </c>
      <c r="E24" s="6"/>
      <c r="F24" s="5">
        <v>28527</v>
      </c>
      <c r="G24" s="6"/>
      <c r="H24" s="5">
        <v>46611</v>
      </c>
      <c r="I24" s="99"/>
      <c r="J24" s="99">
        <v>28525</v>
      </c>
      <c r="L24" s="50"/>
      <c r="M24" s="3"/>
    </row>
    <row r="25" spans="1:13" ht="23.1" customHeight="1" x14ac:dyDescent="0.3">
      <c r="A25" s="20" t="s">
        <v>21</v>
      </c>
      <c r="B25" s="24"/>
      <c r="C25" s="20"/>
      <c r="D25" s="15">
        <f>SUM(D19:D24)</f>
        <v>572538</v>
      </c>
      <c r="E25" s="29"/>
      <c r="F25" s="15">
        <f>SUM(F19:F24)</f>
        <v>763483</v>
      </c>
      <c r="G25" s="29"/>
      <c r="H25" s="15">
        <f>SUM(H19:H24)</f>
        <v>405931</v>
      </c>
      <c r="I25" s="29"/>
      <c r="J25" s="15">
        <f>SUM(J19:J24)</f>
        <v>579383</v>
      </c>
      <c r="L25" s="50"/>
      <c r="M25" s="3"/>
    </row>
    <row r="26" spans="1:13" ht="20.25" customHeight="1" x14ac:dyDescent="0.25">
      <c r="B26" s="21"/>
      <c r="D26" s="5"/>
      <c r="E26" s="6"/>
      <c r="F26" s="5"/>
      <c r="G26" s="6"/>
      <c r="H26" s="5"/>
      <c r="I26" s="6"/>
      <c r="J26" s="5"/>
      <c r="L26" s="50"/>
      <c r="M26" s="3"/>
    </row>
    <row r="27" spans="1:13" ht="20.25" customHeight="1" x14ac:dyDescent="0.25">
      <c r="A27" s="20" t="s">
        <v>101</v>
      </c>
      <c r="B27" s="21"/>
      <c r="D27" s="17">
        <f>D16-D25</f>
        <v>31751</v>
      </c>
      <c r="E27" s="29"/>
      <c r="F27" s="17">
        <f>F16-F25</f>
        <v>72241</v>
      </c>
      <c r="G27" s="29"/>
      <c r="H27" s="17">
        <f>H16-H25</f>
        <v>-26552</v>
      </c>
      <c r="I27" s="29"/>
      <c r="J27" s="17">
        <f>J16-J25</f>
        <v>84596</v>
      </c>
      <c r="L27" s="50"/>
      <c r="M27" s="3"/>
    </row>
    <row r="28" spans="1:13" ht="20.25" customHeight="1" x14ac:dyDescent="0.25">
      <c r="A28" s="53" t="s">
        <v>201</v>
      </c>
      <c r="B28" s="21">
        <v>16</v>
      </c>
      <c r="D28" s="191">
        <v>0</v>
      </c>
      <c r="E28" s="6"/>
      <c r="F28" s="57">
        <v>28839</v>
      </c>
      <c r="G28" s="6"/>
      <c r="H28" s="191">
        <v>0</v>
      </c>
      <c r="I28" s="6"/>
      <c r="J28" s="31">
        <v>19615</v>
      </c>
      <c r="L28" s="50"/>
      <c r="M28" s="3"/>
    </row>
    <row r="29" spans="1:13" ht="20.25" customHeight="1" x14ac:dyDescent="0.25">
      <c r="B29" s="21"/>
      <c r="D29" s="6"/>
      <c r="E29" s="6"/>
      <c r="F29" s="6"/>
      <c r="G29" s="6"/>
      <c r="H29" s="6"/>
      <c r="I29" s="6"/>
      <c r="J29" s="6"/>
      <c r="L29" s="50"/>
      <c r="M29" s="3"/>
    </row>
    <row r="30" spans="1:13" ht="20.25" customHeight="1" thickBot="1" x14ac:dyDescent="0.3">
      <c r="A30" s="20" t="s">
        <v>102</v>
      </c>
      <c r="B30" s="21"/>
      <c r="D30" s="16">
        <f>D27-D28</f>
        <v>31751</v>
      </c>
      <c r="E30" s="29"/>
      <c r="F30" s="16">
        <f>F27-F28</f>
        <v>43402</v>
      </c>
      <c r="G30" s="29"/>
      <c r="H30" s="16">
        <f>H27-H28</f>
        <v>-26552</v>
      </c>
      <c r="I30" s="29"/>
      <c r="J30" s="16">
        <f>J27-J28</f>
        <v>64981</v>
      </c>
      <c r="L30" s="50"/>
      <c r="M30" s="3"/>
    </row>
    <row r="31" spans="1:13" ht="20.25" customHeight="1" thickTop="1" x14ac:dyDescent="0.25">
      <c r="B31" s="21"/>
      <c r="D31" s="6"/>
      <c r="E31" s="6"/>
      <c r="F31" s="6"/>
      <c r="G31" s="6"/>
      <c r="H31" s="6"/>
      <c r="I31" s="6"/>
      <c r="J31" s="6"/>
      <c r="L31" s="50"/>
      <c r="M31" s="3"/>
    </row>
    <row r="32" spans="1:13" ht="20.25" customHeight="1" x14ac:dyDescent="0.25">
      <c r="A32" s="20" t="s">
        <v>51</v>
      </c>
      <c r="B32" s="21"/>
      <c r="D32" s="6"/>
      <c r="E32" s="6"/>
      <c r="F32" s="6"/>
      <c r="G32" s="6"/>
      <c r="H32" s="6"/>
      <c r="I32" s="6"/>
      <c r="J32" s="6"/>
      <c r="L32" s="50"/>
      <c r="M32" s="3"/>
    </row>
    <row r="33" spans="1:13" ht="20.25" customHeight="1" x14ac:dyDescent="0.3">
      <c r="A33" s="28" t="s">
        <v>182</v>
      </c>
      <c r="B33" s="21"/>
      <c r="D33" s="6"/>
      <c r="E33" s="6"/>
      <c r="F33" s="6"/>
      <c r="G33" s="6"/>
      <c r="H33" s="6"/>
      <c r="I33" s="6"/>
      <c r="J33" s="6"/>
      <c r="L33" s="50"/>
      <c r="M33" s="3"/>
    </row>
    <row r="34" spans="1:13" ht="20.25" customHeight="1" x14ac:dyDescent="0.3">
      <c r="A34" s="28" t="s">
        <v>147</v>
      </c>
      <c r="B34" s="21"/>
      <c r="D34" s="6"/>
      <c r="E34" s="6"/>
      <c r="F34" s="6"/>
      <c r="G34" s="6"/>
      <c r="H34" s="6"/>
      <c r="I34" s="6"/>
      <c r="J34" s="6"/>
      <c r="L34" s="50"/>
      <c r="M34" s="3"/>
    </row>
    <row r="35" spans="1:13" ht="20.25" customHeight="1" x14ac:dyDescent="0.25">
      <c r="A35" s="49" t="s">
        <v>210</v>
      </c>
      <c r="B35" s="21">
        <v>5</v>
      </c>
      <c r="D35" s="31">
        <v>1306</v>
      </c>
      <c r="E35" s="6"/>
      <c r="F35" s="191">
        <v>0</v>
      </c>
      <c r="G35" s="6"/>
      <c r="H35" s="31">
        <v>1306</v>
      </c>
      <c r="I35" s="6"/>
      <c r="J35" s="191">
        <v>0</v>
      </c>
      <c r="L35" s="50"/>
      <c r="M35" s="3"/>
    </row>
    <row r="36" spans="1:13" ht="20.25" hidden="1" customHeight="1" x14ac:dyDescent="0.3">
      <c r="A36" s="28" t="s">
        <v>146</v>
      </c>
      <c r="B36" s="21"/>
      <c r="D36" s="6"/>
      <c r="E36" s="6"/>
      <c r="F36" s="6"/>
      <c r="G36" s="6"/>
      <c r="H36" s="6"/>
      <c r="I36" s="6"/>
      <c r="J36" s="6"/>
      <c r="L36" s="50"/>
      <c r="M36" s="3"/>
    </row>
    <row r="37" spans="1:13" ht="20.25" hidden="1" customHeight="1" x14ac:dyDescent="0.3">
      <c r="A37" s="28" t="s">
        <v>147</v>
      </c>
      <c r="B37" s="21"/>
      <c r="D37" s="6"/>
      <c r="E37" s="6"/>
      <c r="F37" s="6"/>
      <c r="G37" s="6"/>
      <c r="H37" s="6"/>
      <c r="I37" s="6"/>
      <c r="J37" s="6"/>
      <c r="L37" s="50"/>
      <c r="M37" s="3"/>
    </row>
    <row r="38" spans="1:13" ht="20.25" hidden="1" customHeight="1" x14ac:dyDescent="0.55000000000000004">
      <c r="A38" s="49" t="s">
        <v>148</v>
      </c>
      <c r="B38" s="21"/>
      <c r="D38" s="172">
        <v>0</v>
      </c>
      <c r="E38" s="128"/>
      <c r="F38" s="147">
        <v>0</v>
      </c>
      <c r="G38" s="128"/>
      <c r="H38" s="173">
        <v>0</v>
      </c>
      <c r="I38" s="128"/>
      <c r="J38" s="128">
        <v>0</v>
      </c>
      <c r="L38" s="50"/>
      <c r="M38" s="3"/>
    </row>
    <row r="39" spans="1:13" ht="20.25" customHeight="1" thickBot="1" x14ac:dyDescent="0.3">
      <c r="A39" s="20" t="s">
        <v>183</v>
      </c>
      <c r="B39" s="21"/>
      <c r="D39" s="184">
        <f>D35+D38</f>
        <v>1306</v>
      </c>
      <c r="E39" s="185">
        <f t="shared" ref="E39:I39" si="0">E35+E38</f>
        <v>0</v>
      </c>
      <c r="F39" s="192">
        <v>0</v>
      </c>
      <c r="G39" s="185">
        <f t="shared" si="0"/>
        <v>0</v>
      </c>
      <c r="H39" s="184">
        <f t="shared" si="0"/>
        <v>1306</v>
      </c>
      <c r="I39" s="185">
        <f t="shared" si="0"/>
        <v>0</v>
      </c>
      <c r="J39" s="192">
        <v>0</v>
      </c>
      <c r="L39" s="50"/>
      <c r="M39" s="3"/>
    </row>
    <row r="40" spans="1:13" ht="20.25" customHeight="1" thickTop="1" x14ac:dyDescent="0.25">
      <c r="B40" s="21"/>
      <c r="D40" s="6"/>
      <c r="E40" s="6"/>
      <c r="F40" s="6"/>
      <c r="G40" s="6"/>
      <c r="H40" s="6"/>
      <c r="I40" s="6"/>
      <c r="J40" s="6"/>
      <c r="L40" s="50"/>
      <c r="M40" s="3"/>
    </row>
    <row r="41" spans="1:13" ht="20.25" customHeight="1" thickBot="1" x14ac:dyDescent="0.3">
      <c r="A41" s="20" t="s">
        <v>160</v>
      </c>
      <c r="D41" s="16">
        <f>D30+D39</f>
        <v>33057</v>
      </c>
      <c r="E41" s="29"/>
      <c r="F41" s="16">
        <f>F30</f>
        <v>43402</v>
      </c>
      <c r="G41" s="29"/>
      <c r="H41" s="16">
        <f>H30+H39</f>
        <v>-25246</v>
      </c>
      <c r="I41" s="29"/>
      <c r="J41" s="16">
        <f>J30</f>
        <v>64981</v>
      </c>
      <c r="L41" s="50"/>
      <c r="M41" s="3"/>
    </row>
    <row r="42" spans="1:13" ht="20.25" customHeight="1" thickTop="1" x14ac:dyDescent="0.25">
      <c r="A42" s="20"/>
      <c r="D42" s="6"/>
      <c r="E42" s="6"/>
      <c r="F42" s="6"/>
      <c r="G42" s="6"/>
      <c r="H42" s="6"/>
      <c r="I42" s="6"/>
      <c r="J42" s="6"/>
      <c r="L42" s="50"/>
      <c r="M42" s="3"/>
    </row>
    <row r="43" spans="1:13" ht="20.25" customHeight="1" thickBot="1" x14ac:dyDescent="0.35">
      <c r="A43" s="32" t="s">
        <v>103</v>
      </c>
      <c r="B43" s="21">
        <v>17</v>
      </c>
      <c r="D43" s="36">
        <f>D30/401505</f>
        <v>7.9079961644313274E-2</v>
      </c>
      <c r="E43" s="29"/>
      <c r="F43" s="36">
        <f>F30/270000</f>
        <v>0.16074814814814814</v>
      </c>
      <c r="G43" s="29"/>
      <c r="H43" s="36">
        <f>H30/401505</f>
        <v>-6.6131181429870109E-2</v>
      </c>
      <c r="I43" s="29"/>
      <c r="J43" s="36">
        <f>J41/270000</f>
        <v>0.24067037037037037</v>
      </c>
      <c r="L43" s="50"/>
      <c r="M43" s="3"/>
    </row>
    <row r="44" spans="1:13" ht="20.25" customHeight="1" thickTop="1" x14ac:dyDescent="0.25">
      <c r="A44" s="32"/>
      <c r="B44" s="21"/>
      <c r="D44" s="166"/>
      <c r="E44" s="29"/>
      <c r="F44" s="166"/>
      <c r="G44" s="29"/>
      <c r="H44" s="166"/>
      <c r="I44" s="29"/>
      <c r="J44" s="166"/>
      <c r="L44" s="50"/>
      <c r="M44" s="3"/>
    </row>
    <row r="45" spans="1:13" ht="20.25" customHeight="1" thickBot="1" x14ac:dyDescent="0.35">
      <c r="A45" s="32" t="s">
        <v>181</v>
      </c>
      <c r="B45" s="21">
        <v>17</v>
      </c>
      <c r="D45" s="36">
        <f>D30/411206</f>
        <v>7.7214340257681063E-2</v>
      </c>
      <c r="E45" s="29"/>
      <c r="F45" s="36">
        <f>F30/270000</f>
        <v>0.16074814814814814</v>
      </c>
      <c r="G45" s="29"/>
      <c r="H45" s="36">
        <f>H30/411206</f>
        <v>-6.4571042251329022E-2</v>
      </c>
      <c r="I45" s="29"/>
      <c r="J45" s="36">
        <f>J30/270000</f>
        <v>0.24067037037037037</v>
      </c>
      <c r="L45" s="50"/>
      <c r="M45" s="3"/>
    </row>
    <row r="46" spans="1:13" ht="20.25" customHeight="1" thickTop="1" x14ac:dyDescent="0.25">
      <c r="A46" s="20"/>
      <c r="D46" s="6"/>
      <c r="F46" s="6"/>
      <c r="H46" s="6"/>
      <c r="J46" s="6"/>
      <c r="L46" s="50"/>
      <c r="M46" s="3"/>
    </row>
    <row r="47" spans="1:13" ht="20.25" customHeight="1" x14ac:dyDescent="0.3">
      <c r="A47" s="27" t="s">
        <v>34</v>
      </c>
      <c r="L47" s="50"/>
      <c r="M47" s="3"/>
    </row>
    <row r="48" spans="1:13" ht="20.25" customHeight="1" x14ac:dyDescent="0.3">
      <c r="A48" s="48" t="s">
        <v>71</v>
      </c>
      <c r="L48" s="50"/>
      <c r="M48" s="3"/>
    </row>
    <row r="49" spans="1:13" ht="20.25" customHeight="1" x14ac:dyDescent="0.25">
      <c r="L49" s="50"/>
      <c r="M49" s="3"/>
    </row>
    <row r="50" spans="1:13" ht="20.25" customHeight="1" x14ac:dyDescent="0.25">
      <c r="B50" s="12"/>
      <c r="C50" s="4"/>
      <c r="D50" s="228" t="s">
        <v>3</v>
      </c>
      <c r="E50" s="228"/>
      <c r="F50" s="228"/>
      <c r="G50" s="26"/>
      <c r="H50" s="228" t="s">
        <v>32</v>
      </c>
      <c r="I50" s="228"/>
      <c r="J50" s="228"/>
      <c r="L50" s="50"/>
      <c r="M50" s="3"/>
    </row>
    <row r="51" spans="1:13" ht="20.25" customHeight="1" x14ac:dyDescent="0.25">
      <c r="B51" s="12"/>
      <c r="C51" s="4"/>
      <c r="D51" s="228" t="s">
        <v>31</v>
      </c>
      <c r="E51" s="228"/>
      <c r="F51" s="228"/>
      <c r="G51" s="26"/>
      <c r="H51" s="228" t="s">
        <v>31</v>
      </c>
      <c r="I51" s="228"/>
      <c r="J51" s="228"/>
      <c r="L51" s="50"/>
      <c r="M51" s="3"/>
    </row>
    <row r="52" spans="1:13" ht="20.25" customHeight="1" x14ac:dyDescent="0.25">
      <c r="B52" s="12"/>
      <c r="C52" s="4"/>
      <c r="D52" s="230" t="s">
        <v>108</v>
      </c>
      <c r="E52" s="231"/>
      <c r="F52" s="231"/>
      <c r="G52" s="26"/>
      <c r="H52" s="230" t="s">
        <v>108</v>
      </c>
      <c r="I52" s="230"/>
      <c r="J52" s="230"/>
      <c r="L52" s="50"/>
      <c r="M52" s="3"/>
    </row>
    <row r="53" spans="1:13" ht="20.25" customHeight="1" x14ac:dyDescent="0.25">
      <c r="B53" s="12"/>
      <c r="C53" s="4"/>
      <c r="D53" s="232" t="s">
        <v>104</v>
      </c>
      <c r="E53" s="231"/>
      <c r="F53" s="231"/>
      <c r="G53" s="26"/>
      <c r="H53" s="232" t="s">
        <v>104</v>
      </c>
      <c r="I53" s="232"/>
      <c r="J53" s="232"/>
      <c r="L53" s="50"/>
      <c r="M53" s="3"/>
    </row>
    <row r="54" spans="1:13" ht="20.25" customHeight="1" x14ac:dyDescent="0.25">
      <c r="B54" s="22" t="s">
        <v>7</v>
      </c>
      <c r="C54" s="4"/>
      <c r="D54" s="90">
        <v>2019</v>
      </c>
      <c r="E54" s="12"/>
      <c r="F54" s="90">
        <v>2018</v>
      </c>
      <c r="G54" s="12"/>
      <c r="H54" s="90">
        <v>2019</v>
      </c>
      <c r="I54" s="12"/>
      <c r="J54" s="90">
        <v>2018</v>
      </c>
      <c r="L54" s="50"/>
      <c r="M54" s="3"/>
    </row>
    <row r="55" spans="1:13" ht="20.25" customHeight="1" x14ac:dyDescent="0.25">
      <c r="B55" s="22"/>
      <c r="C55" s="4"/>
      <c r="D55" s="229" t="s">
        <v>48</v>
      </c>
      <c r="E55" s="229"/>
      <c r="F55" s="229"/>
      <c r="G55" s="229"/>
      <c r="H55" s="229"/>
      <c r="I55" s="229"/>
      <c r="J55" s="229"/>
      <c r="K55" s="19"/>
      <c r="L55" s="50"/>
      <c r="M55" s="5"/>
    </row>
    <row r="56" spans="1:13" ht="20.25" customHeight="1" x14ac:dyDescent="0.3">
      <c r="A56" s="47" t="s">
        <v>155</v>
      </c>
      <c r="B56" s="21"/>
      <c r="K56" s="5"/>
      <c r="L56" s="50"/>
      <c r="M56" s="3"/>
    </row>
    <row r="57" spans="1:13" ht="20.25" customHeight="1" x14ac:dyDescent="0.25">
      <c r="A57" s="53" t="s">
        <v>143</v>
      </c>
      <c r="B57" s="21">
        <v>4</v>
      </c>
      <c r="D57" s="5">
        <v>1110727</v>
      </c>
      <c r="E57" s="6"/>
      <c r="F57" s="5">
        <v>1445277</v>
      </c>
      <c r="G57" s="6"/>
      <c r="H57" s="5">
        <v>930557</v>
      </c>
      <c r="I57" s="6"/>
      <c r="J57" s="5">
        <v>1451007</v>
      </c>
      <c r="K57" s="5"/>
      <c r="L57" s="50"/>
      <c r="M57" s="3"/>
    </row>
    <row r="58" spans="1:13" ht="20.25" customHeight="1" x14ac:dyDescent="0.25">
      <c r="A58" s="53" t="s">
        <v>125</v>
      </c>
      <c r="B58" s="21"/>
      <c r="D58" s="5">
        <v>563761</v>
      </c>
      <c r="E58" s="6"/>
      <c r="F58" s="5">
        <v>452274</v>
      </c>
      <c r="G58" s="6"/>
      <c r="H58" s="158">
        <v>0</v>
      </c>
      <c r="I58" s="163"/>
      <c r="J58" s="158">
        <v>0</v>
      </c>
      <c r="K58" s="5"/>
      <c r="L58" s="50"/>
      <c r="M58" s="3"/>
    </row>
    <row r="59" spans="1:13" ht="20.25" customHeight="1" x14ac:dyDescent="0.25">
      <c r="A59" s="49" t="s">
        <v>106</v>
      </c>
      <c r="B59" s="21">
        <v>4</v>
      </c>
      <c r="D59" s="5">
        <v>59310</v>
      </c>
      <c r="E59" s="6"/>
      <c r="F59" s="5">
        <v>83082</v>
      </c>
      <c r="G59" s="6"/>
      <c r="H59" s="5">
        <v>51531</v>
      </c>
      <c r="I59" s="6"/>
      <c r="J59" s="5">
        <v>73075</v>
      </c>
      <c r="K59" s="5"/>
      <c r="L59" s="50"/>
      <c r="M59" s="3"/>
    </row>
    <row r="60" spans="1:13" ht="20.25" customHeight="1" x14ac:dyDescent="0.25">
      <c r="A60" s="53" t="s">
        <v>81</v>
      </c>
      <c r="B60" s="21">
        <v>4</v>
      </c>
      <c r="D60" s="158">
        <v>0</v>
      </c>
      <c r="E60" s="163"/>
      <c r="F60" s="158">
        <v>0</v>
      </c>
      <c r="G60" s="6"/>
      <c r="H60" s="5">
        <v>50808</v>
      </c>
      <c r="I60" s="6"/>
      <c r="J60" s="5">
        <v>36288</v>
      </c>
      <c r="K60" s="11"/>
      <c r="L60" s="50"/>
      <c r="M60" s="3"/>
    </row>
    <row r="61" spans="1:13" ht="20.25" customHeight="1" x14ac:dyDescent="0.25">
      <c r="A61" s="53" t="s">
        <v>37</v>
      </c>
      <c r="B61" s="21">
        <v>4</v>
      </c>
      <c r="D61" s="5">
        <v>154904</v>
      </c>
      <c r="E61" s="6"/>
      <c r="F61" s="5">
        <v>195057</v>
      </c>
      <c r="G61" s="6"/>
      <c r="H61" s="5">
        <v>133714</v>
      </c>
      <c r="I61" s="6"/>
      <c r="J61" s="5">
        <v>135261</v>
      </c>
      <c r="L61" s="50"/>
      <c r="M61" s="3"/>
    </row>
    <row r="62" spans="1:13" ht="20.25" customHeight="1" x14ac:dyDescent="0.3">
      <c r="A62" s="52" t="s">
        <v>156</v>
      </c>
      <c r="B62" s="24"/>
      <c r="C62" s="20"/>
      <c r="D62" s="15">
        <f>SUM(D57:D61)</f>
        <v>1888702</v>
      </c>
      <c r="E62" s="29"/>
      <c r="F62" s="15">
        <f>SUM(F57:F61)</f>
        <v>2175690</v>
      </c>
      <c r="G62" s="29"/>
      <c r="H62" s="15">
        <f>SUM(H57:H61)</f>
        <v>1166610</v>
      </c>
      <c r="I62" s="29"/>
      <c r="J62" s="15">
        <f>SUM(J57:J61)</f>
        <v>1695631</v>
      </c>
      <c r="L62" s="50"/>
      <c r="M62" s="3"/>
    </row>
    <row r="63" spans="1:13" ht="20.25" customHeight="1" x14ac:dyDescent="0.25">
      <c r="B63" s="21"/>
      <c r="D63" s="5"/>
      <c r="E63" s="6"/>
      <c r="F63" s="5"/>
      <c r="G63" s="6"/>
      <c r="H63" s="5"/>
      <c r="I63" s="6"/>
      <c r="J63" s="5"/>
      <c r="L63" s="50"/>
      <c r="M63" s="3"/>
    </row>
    <row r="64" spans="1:13" ht="20.25" customHeight="1" x14ac:dyDescent="0.3">
      <c r="A64" s="28" t="s">
        <v>20</v>
      </c>
      <c r="B64" s="21">
        <v>4</v>
      </c>
      <c r="D64" s="5"/>
      <c r="E64" s="6"/>
      <c r="F64" s="5"/>
      <c r="G64" s="6"/>
      <c r="H64" s="5"/>
      <c r="I64" s="6"/>
      <c r="J64" s="5"/>
      <c r="K64" s="19"/>
      <c r="L64" s="50"/>
      <c r="M64" s="3"/>
    </row>
    <row r="65" spans="1:13" ht="20.25" customHeight="1" x14ac:dyDescent="0.25">
      <c r="A65" s="53" t="s">
        <v>144</v>
      </c>
      <c r="B65" s="21"/>
      <c r="D65" s="5">
        <v>569978</v>
      </c>
      <c r="E65" s="6"/>
      <c r="F65" s="5">
        <v>863152</v>
      </c>
      <c r="G65" s="6"/>
      <c r="H65" s="5">
        <v>582102</v>
      </c>
      <c r="I65" s="6"/>
      <c r="J65" s="5">
        <v>881662</v>
      </c>
      <c r="K65" s="88"/>
      <c r="L65" s="50"/>
      <c r="M65" s="3"/>
    </row>
    <row r="66" spans="1:13" ht="20.25" customHeight="1" x14ac:dyDescent="0.25">
      <c r="A66" s="53" t="s">
        <v>145</v>
      </c>
      <c r="B66" s="21"/>
      <c r="D66" s="5">
        <v>49848</v>
      </c>
      <c r="E66" s="5"/>
      <c r="F66" s="5">
        <v>54825</v>
      </c>
      <c r="G66" s="5"/>
      <c r="H66" s="5">
        <v>22435</v>
      </c>
      <c r="I66" s="6"/>
      <c r="J66" s="5">
        <v>37918</v>
      </c>
      <c r="K66" s="88"/>
      <c r="L66" s="50"/>
      <c r="M66" s="3"/>
    </row>
    <row r="67" spans="1:13" ht="20.25" customHeight="1" x14ac:dyDescent="0.25">
      <c r="A67" s="3" t="s">
        <v>123</v>
      </c>
      <c r="B67" s="21"/>
      <c r="D67" s="5">
        <v>493086</v>
      </c>
      <c r="E67" s="5"/>
      <c r="F67" s="5">
        <v>554574</v>
      </c>
      <c r="G67" s="5"/>
      <c r="H67" s="5">
        <v>334475</v>
      </c>
      <c r="I67" s="6"/>
      <c r="J67" s="5">
        <v>371775</v>
      </c>
      <c r="K67" s="5"/>
      <c r="L67" s="50"/>
      <c r="M67" s="3"/>
    </row>
    <row r="68" spans="1:13" s="20" customFormat="1" ht="20.25" customHeight="1" x14ac:dyDescent="0.25">
      <c r="A68" s="3" t="s">
        <v>42</v>
      </c>
      <c r="B68" s="21"/>
      <c r="C68" s="3"/>
      <c r="D68" s="5">
        <v>271429</v>
      </c>
      <c r="E68" s="5"/>
      <c r="F68" s="5">
        <v>320295</v>
      </c>
      <c r="G68" s="5"/>
      <c r="H68" s="5">
        <v>162813</v>
      </c>
      <c r="I68" s="6"/>
      <c r="J68" s="5">
        <v>189374</v>
      </c>
      <c r="L68" s="51"/>
    </row>
    <row r="69" spans="1:13" s="20" customFormat="1" ht="20.25" customHeight="1" x14ac:dyDescent="0.25">
      <c r="A69" s="3" t="s">
        <v>150</v>
      </c>
      <c r="B69" s="21"/>
      <c r="C69" s="3"/>
      <c r="D69" s="5">
        <v>266566</v>
      </c>
      <c r="E69" s="5"/>
      <c r="F69" s="5">
        <v>365517</v>
      </c>
      <c r="G69" s="5"/>
      <c r="H69" s="5">
        <v>11806</v>
      </c>
      <c r="I69" s="6"/>
      <c r="J69" s="5">
        <v>10331</v>
      </c>
      <c r="L69" s="51"/>
    </row>
    <row r="70" spans="1:13" ht="20.25" customHeight="1" x14ac:dyDescent="0.25">
      <c r="A70" s="3" t="s">
        <v>41</v>
      </c>
      <c r="B70" s="21"/>
      <c r="D70" s="129">
        <v>116971</v>
      </c>
      <c r="E70" s="6"/>
      <c r="F70" s="5">
        <v>73689</v>
      </c>
      <c r="G70" s="6"/>
      <c r="H70" s="5">
        <v>116581</v>
      </c>
      <c r="I70" s="6"/>
      <c r="J70" s="5">
        <v>73681</v>
      </c>
      <c r="L70" s="50"/>
      <c r="M70" s="3"/>
    </row>
    <row r="71" spans="1:13" ht="20.25" customHeight="1" x14ac:dyDescent="0.3">
      <c r="A71" s="20" t="s">
        <v>21</v>
      </c>
      <c r="B71" s="24"/>
      <c r="C71" s="20"/>
      <c r="D71" s="15">
        <f>SUM(D65:D70)</f>
        <v>1767878</v>
      </c>
      <c r="E71" s="29"/>
      <c r="F71" s="15">
        <f>SUM(F65:F70)</f>
        <v>2232052</v>
      </c>
      <c r="G71" s="29"/>
      <c r="H71" s="15">
        <f>SUM(H65:H70)</f>
        <v>1230212</v>
      </c>
      <c r="I71" s="29"/>
      <c r="J71" s="15">
        <f>SUM(J65:J70)</f>
        <v>1564741</v>
      </c>
      <c r="L71" s="50"/>
      <c r="M71" s="3"/>
    </row>
    <row r="72" spans="1:13" ht="20.25" customHeight="1" x14ac:dyDescent="0.25">
      <c r="B72" s="21"/>
      <c r="D72" s="5"/>
      <c r="E72" s="6"/>
      <c r="F72" s="5"/>
      <c r="G72" s="6"/>
      <c r="H72" s="5"/>
      <c r="I72" s="6"/>
      <c r="J72" s="5"/>
      <c r="L72" s="50"/>
      <c r="M72" s="3"/>
    </row>
    <row r="73" spans="1:13" ht="20.25" customHeight="1" x14ac:dyDescent="0.25">
      <c r="A73" s="20" t="s">
        <v>101</v>
      </c>
      <c r="B73" s="21"/>
      <c r="D73" s="17">
        <f>D62-D71</f>
        <v>120824</v>
      </c>
      <c r="E73" s="29"/>
      <c r="F73" s="17">
        <f>F62-F71</f>
        <v>-56362</v>
      </c>
      <c r="G73" s="29"/>
      <c r="H73" s="17">
        <f>H62-H71</f>
        <v>-63602</v>
      </c>
      <c r="I73" s="29"/>
      <c r="J73" s="17">
        <f>J62-J71</f>
        <v>130890</v>
      </c>
      <c r="L73" s="50"/>
      <c r="M73" s="3"/>
    </row>
    <row r="74" spans="1:13" ht="20.25" customHeight="1" x14ac:dyDescent="0.25">
      <c r="A74" s="53" t="s">
        <v>120</v>
      </c>
      <c r="B74" s="21">
        <v>16</v>
      </c>
      <c r="D74" s="57">
        <v>-3471</v>
      </c>
      <c r="E74" s="6"/>
      <c r="F74" s="57">
        <v>42334</v>
      </c>
      <c r="G74" s="6"/>
      <c r="H74" s="31">
        <v>-3126</v>
      </c>
      <c r="I74" s="6"/>
      <c r="J74" s="31">
        <v>30828</v>
      </c>
      <c r="L74" s="50"/>
      <c r="M74" s="3"/>
    </row>
    <row r="75" spans="1:13" ht="20.25" customHeight="1" x14ac:dyDescent="0.25">
      <c r="B75" s="21"/>
      <c r="D75" s="6"/>
      <c r="E75" s="6"/>
      <c r="F75" s="6"/>
      <c r="G75" s="6"/>
      <c r="H75" s="6"/>
      <c r="I75" s="6"/>
      <c r="J75" s="6"/>
      <c r="L75" s="50"/>
      <c r="M75" s="3"/>
    </row>
    <row r="76" spans="1:13" ht="20.25" customHeight="1" thickBot="1" x14ac:dyDescent="0.3">
      <c r="A76" s="20" t="s">
        <v>102</v>
      </c>
      <c r="B76" s="21"/>
      <c r="D76" s="16">
        <f>D73-D74</f>
        <v>124295</v>
      </c>
      <c r="E76" s="29"/>
      <c r="F76" s="16">
        <f>F73-F74</f>
        <v>-98696</v>
      </c>
      <c r="G76" s="29"/>
      <c r="H76" s="16">
        <f>H73-H74</f>
        <v>-60476</v>
      </c>
      <c r="I76" s="29"/>
      <c r="J76" s="170">
        <f>J73-J74</f>
        <v>100062</v>
      </c>
      <c r="L76" s="50"/>
      <c r="M76" s="3"/>
    </row>
    <row r="77" spans="1:13" ht="20.25" customHeight="1" thickTop="1" x14ac:dyDescent="0.25">
      <c r="B77" s="21"/>
      <c r="D77" s="6"/>
      <c r="E77" s="6"/>
      <c r="F77" s="6"/>
      <c r="G77" s="6"/>
      <c r="H77" s="6"/>
      <c r="I77" s="6"/>
      <c r="J77" s="6"/>
      <c r="L77" s="50"/>
      <c r="M77" s="3"/>
    </row>
    <row r="78" spans="1:13" ht="20.25" customHeight="1" x14ac:dyDescent="0.25">
      <c r="A78" s="20" t="s">
        <v>51</v>
      </c>
      <c r="B78" s="21"/>
      <c r="D78" s="6"/>
      <c r="E78" s="6"/>
      <c r="F78" s="6"/>
      <c r="G78" s="6"/>
      <c r="H78" s="6"/>
      <c r="I78" s="6"/>
      <c r="J78" s="6"/>
      <c r="L78" s="50"/>
      <c r="M78" s="3"/>
    </row>
    <row r="79" spans="1:13" ht="20.25" customHeight="1" x14ac:dyDescent="0.3">
      <c r="A79" s="28" t="s">
        <v>182</v>
      </c>
      <c r="B79" s="21"/>
      <c r="D79" s="6"/>
      <c r="E79" s="6"/>
      <c r="F79" s="6"/>
      <c r="G79" s="6"/>
      <c r="H79" s="6"/>
      <c r="I79" s="6"/>
      <c r="J79" s="6"/>
      <c r="L79" s="50"/>
      <c r="M79" s="3"/>
    </row>
    <row r="80" spans="1:13" ht="20.25" customHeight="1" x14ac:dyDescent="0.3">
      <c r="A80" s="28" t="s">
        <v>147</v>
      </c>
      <c r="B80" s="21"/>
      <c r="D80" s="6"/>
      <c r="E80" s="6"/>
      <c r="F80" s="6"/>
      <c r="G80" s="6"/>
      <c r="H80" s="6"/>
      <c r="I80" s="6"/>
      <c r="J80" s="6"/>
      <c r="L80" s="50"/>
      <c r="M80" s="3"/>
    </row>
    <row r="81" spans="1:13" ht="20.25" customHeight="1" x14ac:dyDescent="0.25">
      <c r="A81" s="49" t="s">
        <v>210</v>
      </c>
      <c r="B81" s="21">
        <v>5</v>
      </c>
      <c r="D81" s="172">
        <v>1306</v>
      </c>
      <c r="E81" s="6"/>
      <c r="F81" s="158">
        <v>0</v>
      </c>
      <c r="G81" s="6"/>
      <c r="H81" s="172">
        <v>1306</v>
      </c>
      <c r="I81" s="6"/>
      <c r="J81" s="158">
        <v>0</v>
      </c>
      <c r="L81" s="50"/>
      <c r="M81" s="3"/>
    </row>
    <row r="82" spans="1:13" ht="20.25" customHeight="1" x14ac:dyDescent="0.3">
      <c r="A82" s="28" t="s">
        <v>146</v>
      </c>
      <c r="B82" s="21"/>
      <c r="D82" s="6"/>
      <c r="E82" s="6"/>
      <c r="F82" s="6"/>
      <c r="G82" s="6"/>
      <c r="H82" s="6"/>
      <c r="I82" s="6"/>
      <c r="J82" s="6"/>
      <c r="L82" s="50"/>
      <c r="M82" s="3"/>
    </row>
    <row r="83" spans="1:13" ht="20.25" customHeight="1" x14ac:dyDescent="0.3">
      <c r="A83" s="28" t="s">
        <v>147</v>
      </c>
      <c r="B83" s="21"/>
      <c r="D83" s="6"/>
      <c r="E83" s="6"/>
      <c r="F83" s="6"/>
      <c r="G83" s="6"/>
      <c r="H83" s="6"/>
      <c r="I83" s="6"/>
      <c r="J83" s="6"/>
      <c r="L83" s="50"/>
      <c r="M83" s="3"/>
    </row>
    <row r="84" spans="1:13" ht="20.25" customHeight="1" x14ac:dyDescent="0.25">
      <c r="A84" s="49" t="s">
        <v>148</v>
      </c>
      <c r="B84" s="21">
        <v>10</v>
      </c>
      <c r="D84" s="171">
        <v>10600</v>
      </c>
      <c r="E84" s="6"/>
      <c r="F84" s="191">
        <v>0</v>
      </c>
      <c r="G84" s="6"/>
      <c r="H84" s="171">
        <v>10600</v>
      </c>
      <c r="I84" s="6"/>
      <c r="J84" s="191">
        <v>0</v>
      </c>
      <c r="L84" s="50"/>
      <c r="M84" s="49"/>
    </row>
    <row r="85" spans="1:13" ht="20.25" customHeight="1" thickBot="1" x14ac:dyDescent="0.3">
      <c r="A85" s="20" t="s">
        <v>183</v>
      </c>
      <c r="B85" s="21"/>
      <c r="D85" s="184">
        <f>SUM(D81:D84)</f>
        <v>11906</v>
      </c>
      <c r="E85" s="6"/>
      <c r="F85" s="192">
        <v>0</v>
      </c>
      <c r="G85" s="6"/>
      <c r="H85" s="184">
        <f>SUM(H81:H84)</f>
        <v>11906</v>
      </c>
      <c r="I85" s="6"/>
      <c r="J85" s="192">
        <v>0</v>
      </c>
      <c r="L85" s="50"/>
      <c r="M85" s="3"/>
    </row>
    <row r="86" spans="1:13" ht="23.25" customHeight="1" thickTop="1" x14ac:dyDescent="0.25">
      <c r="A86" s="20" t="s">
        <v>184</v>
      </c>
      <c r="B86" s="21"/>
      <c r="E86" s="29"/>
      <c r="G86" s="29"/>
      <c r="I86" s="29"/>
      <c r="L86" s="50"/>
      <c r="M86" s="3"/>
    </row>
    <row r="87" spans="1:13" ht="20.25" customHeight="1" x14ac:dyDescent="0.25">
      <c r="A87" s="20" t="s">
        <v>121</v>
      </c>
      <c r="B87" s="21"/>
      <c r="D87" s="6"/>
      <c r="E87" s="6"/>
      <c r="F87" s="6"/>
      <c r="G87" s="6"/>
      <c r="H87" s="6"/>
      <c r="I87" s="6"/>
      <c r="J87" s="6"/>
      <c r="L87" s="50"/>
      <c r="M87" s="3"/>
    </row>
    <row r="88" spans="1:13" ht="20.25" customHeight="1" thickBot="1" x14ac:dyDescent="0.3">
      <c r="A88" s="20" t="s">
        <v>149</v>
      </c>
      <c r="D88" s="16">
        <f>D76+D85</f>
        <v>136201</v>
      </c>
      <c r="E88" s="29"/>
      <c r="F88" s="16">
        <v>-98696</v>
      </c>
      <c r="G88" s="29"/>
      <c r="H88" s="16">
        <f>H76+H85</f>
        <v>-48570</v>
      </c>
      <c r="I88" s="29"/>
      <c r="J88" s="16">
        <v>100062</v>
      </c>
      <c r="L88" s="50"/>
      <c r="M88" s="3"/>
    </row>
    <row r="89" spans="1:13" ht="20.25" customHeight="1" thickTop="1" x14ac:dyDescent="0.25">
      <c r="A89" s="20"/>
      <c r="D89" s="6"/>
      <c r="E89" s="6"/>
      <c r="F89" s="6"/>
      <c r="G89" s="6"/>
      <c r="H89" s="6"/>
      <c r="I89" s="6"/>
      <c r="J89" s="6"/>
      <c r="L89" s="50"/>
      <c r="M89" s="3"/>
    </row>
    <row r="90" spans="1:13" ht="20.25" customHeight="1" thickBot="1" x14ac:dyDescent="0.35">
      <c r="A90" s="32" t="s">
        <v>103</v>
      </c>
      <c r="B90" s="21">
        <v>17</v>
      </c>
      <c r="D90" s="36">
        <f>D76/347554</f>
        <v>0.35762787940866742</v>
      </c>
      <c r="E90" s="29"/>
      <c r="F90" s="36">
        <f>F76/270000</f>
        <v>-0.36554074074074072</v>
      </c>
      <c r="G90" s="29"/>
      <c r="H90" s="36">
        <f>H76/347554</f>
        <v>-0.17400461511016993</v>
      </c>
      <c r="I90" s="29"/>
      <c r="J90" s="36">
        <f>J76/270000</f>
        <v>0.37059999999999998</v>
      </c>
    </row>
    <row r="91" spans="1:13" ht="20.25" customHeight="1" thickTop="1" x14ac:dyDescent="0.25">
      <c r="A91" s="20"/>
      <c r="D91" s="6"/>
      <c r="F91" s="6"/>
      <c r="H91" s="6"/>
      <c r="J91" s="6"/>
    </row>
    <row r="92" spans="1:13" ht="20.25" customHeight="1" thickBot="1" x14ac:dyDescent="0.35">
      <c r="A92" s="32" t="s">
        <v>181</v>
      </c>
      <c r="B92" s="21">
        <v>17</v>
      </c>
      <c r="D92" s="36">
        <f>D76/350131</f>
        <v>0.35499570160882643</v>
      </c>
      <c r="F92" s="36">
        <f>F76/270000</f>
        <v>-0.36554074074074072</v>
      </c>
      <c r="H92" s="36">
        <f>H76/350131</f>
        <v>-0.17272392333155304</v>
      </c>
      <c r="J92" s="36">
        <f>J76/270000</f>
        <v>0.37059999999999998</v>
      </c>
    </row>
    <row r="93" spans="1:13" ht="20.25" customHeight="1" thickTop="1" x14ac:dyDescent="0.25"/>
  </sheetData>
  <mergeCells count="18">
    <mergeCell ref="D52:F52"/>
    <mergeCell ref="H52:J52"/>
    <mergeCell ref="D53:F53"/>
    <mergeCell ref="H53:J53"/>
    <mergeCell ref="D55:J55"/>
    <mergeCell ref="D51:F51"/>
    <mergeCell ref="H51:J5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0:F50"/>
    <mergeCell ref="H50:J50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view="pageBreakPreview" topLeftCell="A6" zoomScale="85" zoomScaleNormal="66" zoomScaleSheetLayoutView="85" workbookViewId="0">
      <selection activeCell="A7" sqref="A7"/>
    </sheetView>
  </sheetViews>
  <sheetFormatPr defaultColWidth="9.109375" defaultRowHeight="19.5" customHeight="1" x14ac:dyDescent="0.25"/>
  <cols>
    <col min="1" max="1" width="54.109375" style="78" customWidth="1"/>
    <col min="2" max="2" width="7.88671875" style="78" customWidth="1"/>
    <col min="3" max="3" width="1.88671875" style="78" customWidth="1"/>
    <col min="4" max="4" width="13.109375" style="65" customWidth="1"/>
    <col min="5" max="5" width="1.88671875" style="67" customWidth="1"/>
    <col min="6" max="6" width="12" style="65" customWidth="1"/>
    <col min="7" max="7" width="1.88671875" style="69" customWidth="1"/>
    <col min="8" max="8" width="12" style="65" customWidth="1"/>
    <col min="9" max="9" width="1.88671875" style="67" customWidth="1"/>
    <col min="10" max="10" width="14.44140625" style="65" customWidth="1"/>
    <col min="11" max="11" width="1.88671875" style="67" customWidth="1"/>
    <col min="12" max="12" width="15.5546875" style="67" customWidth="1"/>
    <col min="13" max="13" width="1.44140625" style="67" customWidth="1"/>
    <col min="14" max="14" width="15.5546875" style="67" customWidth="1"/>
    <col min="15" max="15" width="1.5546875" style="67" customWidth="1"/>
    <col min="16" max="16" width="14.44140625" style="65" customWidth="1"/>
    <col min="17" max="17" width="1.88671875" style="69" customWidth="1"/>
    <col min="18" max="18" width="14.5546875" style="65" customWidth="1"/>
    <col min="19" max="16384" width="9.109375" style="101"/>
  </cols>
  <sheetData>
    <row r="1" spans="1:18" ht="19.5" customHeight="1" x14ac:dyDescent="0.25">
      <c r="A1" s="20" t="s">
        <v>27</v>
      </c>
      <c r="B1" s="1"/>
      <c r="C1" s="1"/>
      <c r="D1" s="100"/>
      <c r="E1" s="186"/>
      <c r="F1" s="100"/>
      <c r="G1" s="55"/>
      <c r="H1" s="100"/>
      <c r="I1" s="186"/>
      <c r="J1" s="100"/>
      <c r="K1" s="186"/>
      <c r="L1" s="186"/>
      <c r="M1" s="186"/>
      <c r="N1" s="186"/>
      <c r="O1" s="186"/>
      <c r="P1" s="100"/>
      <c r="Q1" s="55"/>
    </row>
    <row r="2" spans="1:18" s="102" customFormat="1" ht="19.5" customHeight="1" x14ac:dyDescent="0.25">
      <c r="A2" s="1" t="s">
        <v>72</v>
      </c>
      <c r="B2" s="1"/>
      <c r="C2" s="1"/>
      <c r="D2" s="100"/>
      <c r="E2" s="2"/>
      <c r="F2" s="100"/>
      <c r="G2" s="10"/>
      <c r="H2" s="100"/>
      <c r="I2" s="2"/>
      <c r="J2" s="100"/>
      <c r="K2" s="2"/>
      <c r="L2" s="2"/>
      <c r="M2" s="2"/>
      <c r="N2" s="2"/>
      <c r="O2" s="2"/>
      <c r="P2" s="100"/>
      <c r="Q2" s="10"/>
      <c r="R2" s="65"/>
    </row>
    <row r="3" spans="1:18" s="102" customFormat="1" ht="13.5" customHeight="1" x14ac:dyDescent="0.25">
      <c r="A3" s="1"/>
      <c r="B3" s="1"/>
      <c r="C3" s="1"/>
      <c r="D3" s="100"/>
      <c r="E3" s="2"/>
      <c r="F3" s="100"/>
      <c r="G3" s="10"/>
      <c r="H3" s="100"/>
      <c r="I3" s="2"/>
      <c r="J3" s="100"/>
      <c r="K3" s="2"/>
      <c r="L3" s="2"/>
      <c r="M3" s="2"/>
      <c r="N3" s="2"/>
      <c r="O3" s="2"/>
      <c r="P3" s="100"/>
      <c r="Q3" s="10"/>
      <c r="R3" s="100"/>
    </row>
    <row r="4" spans="1:18" ht="18.75" customHeight="1" x14ac:dyDescent="0.25">
      <c r="B4" s="72"/>
      <c r="C4" s="72"/>
      <c r="D4" s="228" t="s">
        <v>63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</row>
    <row r="5" spans="1:18" ht="18.75" customHeight="1" x14ac:dyDescent="0.25">
      <c r="B5" s="72"/>
      <c r="C5" s="72"/>
      <c r="D5" s="105"/>
      <c r="E5" s="188"/>
      <c r="F5" s="104"/>
      <c r="G5" s="188"/>
      <c r="H5" s="233" t="s">
        <v>60</v>
      </c>
      <c r="I5" s="233"/>
      <c r="J5" s="233"/>
      <c r="K5" s="188"/>
      <c r="L5" s="233" t="s">
        <v>185</v>
      </c>
      <c r="M5" s="233"/>
      <c r="N5" s="233"/>
      <c r="O5" s="233"/>
      <c r="P5" s="233"/>
      <c r="Q5" s="188"/>
      <c r="R5" s="66"/>
    </row>
    <row r="6" spans="1:18" ht="18.75" customHeight="1" x14ac:dyDescent="0.25">
      <c r="B6" s="72"/>
      <c r="C6" s="72"/>
      <c r="D6" s="66" t="s">
        <v>35</v>
      </c>
      <c r="E6" s="188"/>
      <c r="F6" s="104"/>
      <c r="G6" s="188"/>
      <c r="H6" s="104"/>
      <c r="I6" s="187"/>
      <c r="J6" s="106"/>
      <c r="K6" s="188"/>
      <c r="L6" s="188" t="s">
        <v>207</v>
      </c>
      <c r="M6" s="188"/>
      <c r="N6" s="54" t="s">
        <v>161</v>
      </c>
      <c r="O6" s="188"/>
      <c r="P6" s="98" t="s">
        <v>188</v>
      </c>
      <c r="Q6" s="66"/>
    </row>
    <row r="7" spans="1:18" ht="18.75" customHeight="1" x14ac:dyDescent="0.25">
      <c r="B7" s="72"/>
      <c r="C7" s="72"/>
      <c r="D7" s="66" t="s">
        <v>96</v>
      </c>
      <c r="E7" s="188"/>
      <c r="F7" s="66" t="s">
        <v>54</v>
      </c>
      <c r="G7" s="66"/>
      <c r="H7" s="188" t="s">
        <v>44</v>
      </c>
      <c r="I7" s="187"/>
      <c r="K7" s="188"/>
      <c r="L7" s="188" t="s">
        <v>208</v>
      </c>
      <c r="M7" s="188"/>
      <c r="N7" s="188" t="s">
        <v>190</v>
      </c>
      <c r="O7" s="54"/>
      <c r="P7" s="98" t="s">
        <v>192</v>
      </c>
      <c r="Q7" s="54"/>
      <c r="R7" s="66" t="s">
        <v>56</v>
      </c>
    </row>
    <row r="8" spans="1:18" s="107" customFormat="1" ht="18.75" customHeight="1" x14ac:dyDescent="0.25">
      <c r="A8" s="78"/>
      <c r="B8" s="79" t="s">
        <v>7</v>
      </c>
      <c r="C8" s="72"/>
      <c r="D8" s="66" t="s">
        <v>30</v>
      </c>
      <c r="E8" s="70"/>
      <c r="F8" s="71" t="s">
        <v>53</v>
      </c>
      <c r="G8" s="71"/>
      <c r="H8" s="71" t="s">
        <v>36</v>
      </c>
      <c r="I8" s="70"/>
      <c r="J8" s="188" t="s">
        <v>45</v>
      </c>
      <c r="K8" s="72"/>
      <c r="L8" s="178" t="s">
        <v>186</v>
      </c>
      <c r="M8" s="178"/>
      <c r="N8" s="54" t="s">
        <v>189</v>
      </c>
      <c r="O8" s="54"/>
      <c r="P8" s="178" t="s">
        <v>191</v>
      </c>
      <c r="Q8" s="54"/>
      <c r="R8" s="71" t="s">
        <v>55</v>
      </c>
    </row>
    <row r="9" spans="1:18" s="108" customFormat="1" ht="19.5" customHeight="1" x14ac:dyDescent="0.25">
      <c r="A9" s="80"/>
      <c r="B9" s="81"/>
      <c r="C9" s="84"/>
      <c r="D9" s="234" t="s">
        <v>48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</row>
    <row r="10" spans="1:18" s="108" customFormat="1" ht="18.75" customHeight="1" x14ac:dyDescent="0.25">
      <c r="A10" s="33" t="s">
        <v>136</v>
      </c>
      <c r="B10" s="81"/>
      <c r="C10" s="84"/>
      <c r="D10" s="109"/>
      <c r="E10" s="189"/>
      <c r="F10" s="109"/>
      <c r="G10" s="189"/>
      <c r="H10" s="109"/>
      <c r="I10" s="189"/>
      <c r="J10" s="109"/>
      <c r="K10" s="189"/>
      <c r="L10" s="189"/>
      <c r="M10" s="189"/>
      <c r="N10" s="189"/>
      <c r="O10" s="189"/>
      <c r="P10" s="109"/>
      <c r="Q10" s="189"/>
      <c r="R10" s="109"/>
    </row>
    <row r="11" spans="1:18" s="108" customFormat="1" ht="18" customHeight="1" x14ac:dyDescent="0.25">
      <c r="A11" s="33" t="s">
        <v>137</v>
      </c>
      <c r="B11" s="25"/>
      <c r="C11" s="34"/>
      <c r="D11" s="111">
        <v>270000</v>
      </c>
      <c r="E11" s="112"/>
      <c r="F11" s="111">
        <v>225000</v>
      </c>
      <c r="G11" s="111"/>
      <c r="H11" s="111">
        <v>27000</v>
      </c>
      <c r="I11" s="112"/>
      <c r="J11" s="111">
        <v>832028</v>
      </c>
      <c r="K11" s="111"/>
      <c r="L11" s="195">
        <v>0</v>
      </c>
      <c r="M11" s="115"/>
      <c r="N11" s="111">
        <v>223655</v>
      </c>
      <c r="O11" s="111"/>
      <c r="P11" s="111">
        <v>223655</v>
      </c>
      <c r="Q11" s="111"/>
      <c r="R11" s="111">
        <f>SUM(D11:J11,P11)</f>
        <v>1577683</v>
      </c>
    </row>
    <row r="12" spans="1:18" s="108" customFormat="1" ht="10.5" customHeight="1" x14ac:dyDescent="0.25">
      <c r="A12" s="82"/>
      <c r="B12" s="75"/>
      <c r="C12" s="82"/>
      <c r="D12" s="112"/>
      <c r="E12" s="112"/>
      <c r="F12" s="112"/>
      <c r="G12" s="113"/>
      <c r="H12" s="111"/>
      <c r="I12" s="111"/>
      <c r="J12" s="111"/>
      <c r="K12" s="111"/>
      <c r="L12" s="111"/>
      <c r="M12" s="111"/>
      <c r="N12" s="111"/>
      <c r="O12" s="111"/>
      <c r="P12" s="111"/>
      <c r="Q12" s="58"/>
      <c r="R12" s="111"/>
    </row>
    <row r="13" spans="1:18" s="108" customFormat="1" ht="18.75" hidden="1" customHeight="1" x14ac:dyDescent="0.25">
      <c r="A13" s="20" t="s">
        <v>157</v>
      </c>
      <c r="B13" s="75"/>
      <c r="C13" s="82"/>
      <c r="D13" s="114"/>
      <c r="E13" s="114"/>
      <c r="F13" s="114"/>
      <c r="G13" s="115"/>
      <c r="H13" s="116"/>
      <c r="I13" s="116"/>
      <c r="J13" s="116"/>
      <c r="K13" s="116"/>
      <c r="L13" s="116"/>
      <c r="M13" s="116"/>
      <c r="N13" s="116"/>
      <c r="O13" s="116"/>
      <c r="P13" s="116"/>
      <c r="Q13" s="110"/>
      <c r="R13" s="116"/>
    </row>
    <row r="14" spans="1:18" s="108" customFormat="1" ht="18.75" hidden="1" customHeight="1" x14ac:dyDescent="0.25">
      <c r="A14" s="49" t="s">
        <v>85</v>
      </c>
      <c r="B14" s="75"/>
      <c r="C14" s="82"/>
      <c r="D14" s="127">
        <v>0</v>
      </c>
      <c r="E14" s="114"/>
      <c r="F14" s="127">
        <v>0</v>
      </c>
      <c r="G14" s="115"/>
      <c r="H14" s="127">
        <v>0</v>
      </c>
      <c r="I14" s="116"/>
      <c r="J14" s="127">
        <v>0</v>
      </c>
      <c r="K14" s="116"/>
      <c r="L14" s="116"/>
      <c r="M14" s="116"/>
      <c r="N14" s="116"/>
      <c r="O14" s="116"/>
      <c r="P14" s="127">
        <v>0</v>
      </c>
      <c r="Q14" s="110"/>
      <c r="R14" s="127">
        <v>0</v>
      </c>
    </row>
    <row r="15" spans="1:18" s="108" customFormat="1" ht="18.75" hidden="1" customHeight="1" x14ac:dyDescent="0.25">
      <c r="A15" s="20" t="s">
        <v>158</v>
      </c>
      <c r="B15" s="75"/>
      <c r="C15" s="82"/>
      <c r="D15" s="181">
        <v>0</v>
      </c>
      <c r="E15" s="112"/>
      <c r="F15" s="181">
        <v>0</v>
      </c>
      <c r="G15" s="113"/>
      <c r="H15" s="181">
        <v>0</v>
      </c>
      <c r="I15" s="111"/>
      <c r="J15" s="181">
        <v>0</v>
      </c>
      <c r="K15" s="111"/>
      <c r="L15" s="111"/>
      <c r="M15" s="111"/>
      <c r="N15" s="111"/>
      <c r="O15" s="111"/>
      <c r="P15" s="181">
        <v>0</v>
      </c>
      <c r="Q15" s="58"/>
      <c r="R15" s="127">
        <v>0</v>
      </c>
    </row>
    <row r="16" spans="1:18" s="108" customFormat="1" ht="10.5" hidden="1" customHeight="1" x14ac:dyDescent="0.25">
      <c r="A16" s="82"/>
      <c r="B16" s="75"/>
      <c r="C16" s="82"/>
      <c r="D16" s="112"/>
      <c r="E16" s="112"/>
      <c r="F16" s="112"/>
      <c r="G16" s="113"/>
      <c r="H16" s="111"/>
      <c r="I16" s="111"/>
      <c r="J16" s="111"/>
      <c r="K16" s="111"/>
      <c r="L16" s="111"/>
      <c r="M16" s="111"/>
      <c r="N16" s="111"/>
      <c r="O16" s="111"/>
      <c r="P16" s="111"/>
      <c r="Q16" s="58"/>
      <c r="R16" s="111"/>
    </row>
    <row r="17" spans="1:18" s="108" customFormat="1" ht="18.75" customHeight="1" x14ac:dyDescent="0.25">
      <c r="A17" s="83" t="s">
        <v>159</v>
      </c>
      <c r="B17" s="75"/>
      <c r="C17" s="82"/>
      <c r="D17" s="112"/>
      <c r="E17" s="112"/>
      <c r="F17" s="112"/>
      <c r="G17" s="113"/>
      <c r="H17" s="111"/>
      <c r="I17" s="111"/>
      <c r="J17" s="111"/>
      <c r="K17" s="111"/>
      <c r="L17" s="111"/>
      <c r="M17" s="111"/>
      <c r="N17" s="111"/>
      <c r="O17" s="111"/>
      <c r="P17" s="111"/>
      <c r="Q17" s="58"/>
      <c r="R17" s="111"/>
    </row>
    <row r="18" spans="1:18" s="108" customFormat="1" ht="18.75" customHeight="1" x14ac:dyDescent="0.25">
      <c r="A18" s="82" t="s">
        <v>124</v>
      </c>
      <c r="B18" s="75"/>
      <c r="C18" s="82"/>
      <c r="D18" s="197">
        <v>0</v>
      </c>
      <c r="E18" s="199"/>
      <c r="F18" s="197">
        <v>0</v>
      </c>
      <c r="G18" s="193"/>
      <c r="H18" s="197">
        <v>0</v>
      </c>
      <c r="I18" s="116"/>
      <c r="J18" s="116">
        <v>-98696</v>
      </c>
      <c r="K18" s="116"/>
      <c r="L18" s="197">
        <v>0</v>
      </c>
      <c r="M18" s="116"/>
      <c r="N18" s="197">
        <v>0</v>
      </c>
      <c r="O18" s="199"/>
      <c r="P18" s="197">
        <v>0</v>
      </c>
      <c r="Q18" s="110"/>
      <c r="R18" s="120">
        <f>SUM(D18:J18,P18)</f>
        <v>-98696</v>
      </c>
    </row>
    <row r="19" spans="1:18" s="108" customFormat="1" ht="19.5" customHeight="1" x14ac:dyDescent="0.25">
      <c r="A19" s="83" t="s">
        <v>160</v>
      </c>
      <c r="B19" s="75"/>
      <c r="C19" s="82"/>
      <c r="D19" s="196">
        <v>0</v>
      </c>
      <c r="E19" s="200"/>
      <c r="F19" s="196">
        <v>0</v>
      </c>
      <c r="G19" s="195">
        <v>0</v>
      </c>
      <c r="H19" s="196">
        <v>0</v>
      </c>
      <c r="I19" s="111"/>
      <c r="J19" s="117">
        <f>SUM(J18:J18)</f>
        <v>-98696</v>
      </c>
      <c r="K19" s="111"/>
      <c r="L19" s="196">
        <v>0</v>
      </c>
      <c r="M19" s="111"/>
      <c r="N19" s="196">
        <v>0</v>
      </c>
      <c r="O19" s="200"/>
      <c r="P19" s="196">
        <v>0</v>
      </c>
      <c r="Q19" s="58"/>
      <c r="R19" s="125">
        <f>SUM(D19:P19)</f>
        <v>-98696</v>
      </c>
    </row>
    <row r="20" spans="1:18" s="108" customFormat="1" ht="10.5" customHeight="1" x14ac:dyDescent="0.25">
      <c r="A20" s="82"/>
      <c r="B20" s="75"/>
      <c r="C20" s="82"/>
      <c r="D20" s="111"/>
      <c r="E20" s="111"/>
      <c r="F20" s="111"/>
      <c r="G20" s="58"/>
      <c r="H20" s="111"/>
      <c r="I20" s="111"/>
      <c r="J20" s="111"/>
      <c r="K20" s="111"/>
      <c r="L20" s="200"/>
      <c r="M20" s="111"/>
      <c r="N20" s="111"/>
      <c r="O20" s="111"/>
      <c r="P20" s="111"/>
      <c r="Q20" s="58"/>
      <c r="R20" s="111"/>
    </row>
    <row r="21" spans="1:18" s="108" customFormat="1" ht="18.75" customHeight="1" x14ac:dyDescent="0.25">
      <c r="A21" s="82" t="s">
        <v>57</v>
      </c>
      <c r="B21" s="75"/>
      <c r="C21" s="82"/>
      <c r="D21" s="197">
        <v>0</v>
      </c>
      <c r="E21" s="199"/>
      <c r="F21" s="197">
        <v>0</v>
      </c>
      <c r="G21" s="193"/>
      <c r="H21" s="197">
        <v>0</v>
      </c>
      <c r="I21" s="116"/>
      <c r="J21" s="120">
        <v>2789</v>
      </c>
      <c r="K21" s="116"/>
      <c r="L21" s="198">
        <v>0</v>
      </c>
      <c r="M21" s="116"/>
      <c r="N21" s="120">
        <v>-2789</v>
      </c>
      <c r="O21" s="116"/>
      <c r="P21" s="120">
        <v>-2789</v>
      </c>
      <c r="Q21" s="110"/>
      <c r="R21" s="198">
        <v>0</v>
      </c>
    </row>
    <row r="22" spans="1:18" s="108" customFormat="1" ht="10.5" customHeight="1" x14ac:dyDescent="0.25">
      <c r="A22" s="82"/>
      <c r="B22" s="75"/>
      <c r="C22" s="82"/>
      <c r="D22" s="115"/>
      <c r="E22" s="116"/>
      <c r="F22" s="115"/>
      <c r="G22" s="110"/>
      <c r="H22" s="115"/>
      <c r="I22" s="116"/>
      <c r="J22" s="116"/>
      <c r="K22" s="116"/>
      <c r="L22" s="199"/>
      <c r="M22" s="116"/>
      <c r="N22" s="116"/>
      <c r="O22" s="116"/>
      <c r="P22" s="116"/>
      <c r="Q22" s="110"/>
      <c r="R22" s="115"/>
    </row>
    <row r="23" spans="1:18" s="108" customFormat="1" ht="19.5" customHeight="1" thickBot="1" x14ac:dyDescent="0.3">
      <c r="A23" s="34" t="s">
        <v>138</v>
      </c>
      <c r="B23" s="34"/>
      <c r="C23" s="34"/>
      <c r="D23" s="119">
        <f>SUM(D11,D19,D21)</f>
        <v>270000</v>
      </c>
      <c r="E23" s="111"/>
      <c r="F23" s="119">
        <f>SUM(F11,F19,F21)</f>
        <v>225000</v>
      </c>
      <c r="G23" s="205"/>
      <c r="H23" s="119">
        <f>SUM(H11,H19,H21)</f>
        <v>27000</v>
      </c>
      <c r="I23" s="111"/>
      <c r="J23" s="119">
        <f>SUM(J11,J15,J19,J21)</f>
        <v>736121</v>
      </c>
      <c r="K23" s="111"/>
      <c r="L23" s="201">
        <v>0</v>
      </c>
      <c r="M23" s="111"/>
      <c r="N23" s="119">
        <f>SUM(N11,N19,N21)</f>
        <v>220866</v>
      </c>
      <c r="O23" s="111"/>
      <c r="P23" s="119">
        <f>SUM(P11,P15,P19,P21)</f>
        <v>220866</v>
      </c>
      <c r="Q23" s="205"/>
      <c r="R23" s="119">
        <f>SUM(R11,R15,R19,R21)</f>
        <v>1478987</v>
      </c>
    </row>
    <row r="24" spans="1:18" s="107" customFormat="1" ht="19.5" customHeight="1" thickTop="1" x14ac:dyDescent="0.25">
      <c r="A24" s="85"/>
      <c r="B24" s="85"/>
      <c r="C24" s="85"/>
      <c r="D24" s="103"/>
      <c r="E24" s="206"/>
      <c r="F24" s="103"/>
      <c r="G24" s="103"/>
      <c r="H24" s="103"/>
      <c r="I24" s="206"/>
      <c r="J24" s="103"/>
      <c r="K24" s="206"/>
      <c r="L24" s="206"/>
      <c r="M24" s="206"/>
      <c r="N24" s="206"/>
      <c r="O24" s="206"/>
      <c r="P24" s="103"/>
      <c r="Q24" s="103"/>
      <c r="R24" s="207"/>
    </row>
    <row r="25" spans="1:18" s="108" customFormat="1" ht="18.75" customHeight="1" x14ac:dyDescent="0.25">
      <c r="A25" s="33" t="s">
        <v>178</v>
      </c>
      <c r="B25" s="81"/>
      <c r="C25" s="84"/>
      <c r="D25" s="208"/>
      <c r="E25" s="209"/>
      <c r="F25" s="208"/>
      <c r="G25" s="209"/>
      <c r="H25" s="208"/>
      <c r="I25" s="209"/>
      <c r="J25" s="208"/>
      <c r="K25" s="209"/>
      <c r="L25" s="209"/>
      <c r="M25" s="209"/>
      <c r="N25" s="209"/>
      <c r="O25" s="209"/>
      <c r="P25" s="208"/>
      <c r="Q25" s="209"/>
      <c r="R25" s="208"/>
    </row>
    <row r="26" spans="1:18" s="108" customFormat="1" ht="18" customHeight="1" x14ac:dyDescent="0.25">
      <c r="A26" s="33" t="s">
        <v>179</v>
      </c>
      <c r="B26" s="25"/>
      <c r="C26" s="34"/>
      <c r="D26" s="111">
        <v>270000</v>
      </c>
      <c r="E26" s="112"/>
      <c r="F26" s="111">
        <v>225000</v>
      </c>
      <c r="G26" s="111"/>
      <c r="H26" s="111">
        <v>27000</v>
      </c>
      <c r="I26" s="112"/>
      <c r="J26" s="111">
        <v>781297</v>
      </c>
      <c r="K26" s="111"/>
      <c r="L26" s="195">
        <v>0</v>
      </c>
      <c r="M26" s="111"/>
      <c r="N26" s="111">
        <v>220467</v>
      </c>
      <c r="O26" s="111"/>
      <c r="P26" s="111">
        <f>SUM(L26:N26)</f>
        <v>220467</v>
      </c>
      <c r="Q26" s="111"/>
      <c r="R26" s="111">
        <f>SUM(D26:J26,P26)</f>
        <v>1523764</v>
      </c>
    </row>
    <row r="27" spans="1:18" s="108" customFormat="1" ht="10.5" customHeight="1" x14ac:dyDescent="0.25">
      <c r="A27" s="82"/>
      <c r="B27" s="75"/>
      <c r="C27" s="82"/>
      <c r="D27" s="112"/>
      <c r="E27" s="112"/>
      <c r="F27" s="112"/>
      <c r="G27" s="113"/>
      <c r="H27" s="111"/>
      <c r="I27" s="111"/>
      <c r="J27" s="111"/>
      <c r="K27" s="111"/>
      <c r="L27" s="111"/>
      <c r="M27" s="111"/>
      <c r="N27" s="111"/>
      <c r="O27" s="111"/>
      <c r="P27" s="111"/>
      <c r="Q27" s="58"/>
      <c r="R27" s="111"/>
    </row>
    <row r="28" spans="1:18" s="108" customFormat="1" ht="18.75" customHeight="1" x14ac:dyDescent="0.25">
      <c r="A28" s="20" t="s">
        <v>157</v>
      </c>
      <c r="B28" s="75"/>
      <c r="C28" s="82"/>
      <c r="D28" s="112"/>
      <c r="E28" s="112"/>
      <c r="F28" s="112"/>
      <c r="G28" s="113"/>
      <c r="H28" s="113"/>
      <c r="I28" s="112"/>
      <c r="J28" s="111"/>
      <c r="K28" s="111"/>
      <c r="L28" s="111"/>
      <c r="M28" s="111"/>
      <c r="N28" s="111"/>
      <c r="O28" s="111"/>
      <c r="P28" s="111"/>
      <c r="Q28" s="58"/>
      <c r="R28" s="111"/>
    </row>
    <row r="29" spans="1:18" s="108" customFormat="1" ht="18.75" customHeight="1" x14ac:dyDescent="0.3">
      <c r="A29" s="28" t="s">
        <v>194</v>
      </c>
      <c r="B29" s="75"/>
      <c r="C29" s="82"/>
      <c r="D29" s="112"/>
      <c r="E29" s="112"/>
      <c r="F29" s="112"/>
      <c r="G29" s="113"/>
      <c r="H29" s="113"/>
      <c r="I29" s="112"/>
      <c r="J29" s="111"/>
      <c r="K29" s="111"/>
      <c r="L29" s="111"/>
      <c r="M29" s="111"/>
      <c r="N29" s="111"/>
      <c r="O29" s="111"/>
      <c r="P29" s="111"/>
      <c r="Q29" s="58"/>
      <c r="R29" s="111"/>
    </row>
    <row r="30" spans="1:18" s="108" customFormat="1" ht="18.75" customHeight="1" x14ac:dyDescent="0.25">
      <c r="A30" s="49" t="s">
        <v>187</v>
      </c>
      <c r="B30" s="75">
        <v>14</v>
      </c>
      <c r="C30" s="82"/>
      <c r="D30" s="114">
        <v>131505</v>
      </c>
      <c r="E30" s="110"/>
      <c r="F30" s="114">
        <v>510023</v>
      </c>
      <c r="G30" s="110"/>
      <c r="H30" s="193">
        <v>0</v>
      </c>
      <c r="I30" s="110"/>
      <c r="J30" s="193">
        <v>0</v>
      </c>
      <c r="K30" s="116"/>
      <c r="L30" s="193">
        <v>0</v>
      </c>
      <c r="M30" s="116"/>
      <c r="N30" s="197">
        <v>0</v>
      </c>
      <c r="O30" s="193">
        <v>0</v>
      </c>
      <c r="P30" s="193">
        <v>0</v>
      </c>
      <c r="Q30" s="110"/>
      <c r="R30" s="179">
        <f>SUM(D30:L30,P30)</f>
        <v>641528</v>
      </c>
    </row>
    <row r="31" spans="1:18" s="108" customFormat="1" ht="18.75" customHeight="1" x14ac:dyDescent="0.25">
      <c r="A31" s="20" t="s">
        <v>158</v>
      </c>
      <c r="B31" s="75"/>
      <c r="C31" s="82"/>
      <c r="D31" s="180">
        <f>SUM(D30)</f>
        <v>131505</v>
      </c>
      <c r="E31" s="58"/>
      <c r="F31" s="180">
        <f>SUM(F30)</f>
        <v>510023</v>
      </c>
      <c r="G31" s="58"/>
      <c r="H31" s="194">
        <v>0</v>
      </c>
      <c r="I31" s="58"/>
      <c r="J31" s="194">
        <v>0</v>
      </c>
      <c r="K31" s="111"/>
      <c r="L31" s="194">
        <v>0</v>
      </c>
      <c r="M31" s="111"/>
      <c r="N31" s="196">
        <v>0</v>
      </c>
      <c r="O31" s="195">
        <v>0</v>
      </c>
      <c r="P31" s="194">
        <v>0</v>
      </c>
      <c r="Q31" s="58"/>
      <c r="R31" s="180">
        <f>SUM(D31:L31,P31)</f>
        <v>641528</v>
      </c>
    </row>
    <row r="32" spans="1:18" s="108" customFormat="1" ht="10.5" customHeight="1" x14ac:dyDescent="0.25">
      <c r="A32" s="82"/>
      <c r="B32" s="75"/>
      <c r="C32" s="82"/>
      <c r="D32" s="112"/>
      <c r="E32" s="112"/>
      <c r="F32" s="112"/>
      <c r="G32" s="113"/>
      <c r="H32" s="111"/>
      <c r="I32" s="111"/>
      <c r="J32" s="111"/>
      <c r="K32" s="111"/>
      <c r="L32" s="111"/>
      <c r="M32" s="111"/>
      <c r="N32" s="111"/>
      <c r="O32" s="111"/>
      <c r="P32" s="111"/>
      <c r="Q32" s="58"/>
      <c r="R32" s="111"/>
    </row>
    <row r="33" spans="1:18" s="108" customFormat="1" ht="18.75" customHeight="1" x14ac:dyDescent="0.25">
      <c r="A33" s="83" t="s">
        <v>58</v>
      </c>
      <c r="B33" s="75"/>
      <c r="C33" s="82"/>
      <c r="D33" s="112"/>
      <c r="E33" s="112"/>
      <c r="F33" s="112"/>
      <c r="G33" s="113"/>
      <c r="H33" s="111"/>
      <c r="I33" s="111"/>
      <c r="J33" s="111"/>
      <c r="K33" s="111"/>
      <c r="L33" s="111"/>
      <c r="M33" s="111"/>
      <c r="N33" s="111"/>
      <c r="O33" s="111"/>
      <c r="P33" s="111"/>
      <c r="Q33" s="58"/>
      <c r="R33" s="111"/>
    </row>
    <row r="34" spans="1:18" s="108" customFormat="1" ht="18.75" customHeight="1" x14ac:dyDescent="0.25">
      <c r="A34" s="82" t="s">
        <v>62</v>
      </c>
      <c r="B34" s="75"/>
      <c r="C34" s="82"/>
      <c r="D34" s="193">
        <v>0</v>
      </c>
      <c r="E34" s="111"/>
      <c r="F34" s="193">
        <v>0</v>
      </c>
      <c r="G34" s="58"/>
      <c r="H34" s="193">
        <v>0</v>
      </c>
      <c r="I34" s="116"/>
      <c r="J34" s="116">
        <f>'PL4-5'!D76</f>
        <v>124295</v>
      </c>
      <c r="K34" s="116"/>
      <c r="L34" s="193">
        <v>0</v>
      </c>
      <c r="M34" s="116"/>
      <c r="N34" s="193">
        <v>0</v>
      </c>
      <c r="O34" s="116"/>
      <c r="P34" s="193">
        <v>0</v>
      </c>
      <c r="Q34" s="110"/>
      <c r="R34" s="116">
        <f>SUM(D34:P34)</f>
        <v>124295</v>
      </c>
    </row>
    <row r="35" spans="1:18" s="108" customFormat="1" ht="18.75" customHeight="1" x14ac:dyDescent="0.25">
      <c r="A35" s="82" t="s">
        <v>59</v>
      </c>
      <c r="B35" s="75" t="s">
        <v>198</v>
      </c>
      <c r="C35" s="82"/>
      <c r="D35" s="193">
        <v>0</v>
      </c>
      <c r="E35" s="115"/>
      <c r="F35" s="193">
        <v>0</v>
      </c>
      <c r="G35" s="110"/>
      <c r="H35" s="193">
        <v>0</v>
      </c>
      <c r="I35" s="116"/>
      <c r="J35" s="193">
        <v>0</v>
      </c>
      <c r="K35" s="116"/>
      <c r="L35" s="120">
        <v>1306</v>
      </c>
      <c r="M35" s="116"/>
      <c r="N35" s="202">
        <v>10600</v>
      </c>
      <c r="O35" s="116"/>
      <c r="P35" s="116">
        <f>SUM(L35:N35)</f>
        <v>11906</v>
      </c>
      <c r="Q35" s="110"/>
      <c r="R35" s="179">
        <f>SUM(D35:J35,P35)</f>
        <v>11906</v>
      </c>
    </row>
    <row r="36" spans="1:18" s="108" customFormat="1" ht="18.75" customHeight="1" x14ac:dyDescent="0.25">
      <c r="A36" s="83" t="s">
        <v>52</v>
      </c>
      <c r="B36" s="75"/>
      <c r="C36" s="82"/>
      <c r="D36" s="194">
        <v>0</v>
      </c>
      <c r="E36" s="111"/>
      <c r="F36" s="194">
        <v>0</v>
      </c>
      <c r="G36" s="58" t="s">
        <v>91</v>
      </c>
      <c r="H36" s="194">
        <v>0</v>
      </c>
      <c r="I36" s="111"/>
      <c r="J36" s="117">
        <f>SUM(J34:J35)</f>
        <v>124295</v>
      </c>
      <c r="K36" s="111"/>
      <c r="L36" s="117">
        <f>SUM(L34:L35)</f>
        <v>1306</v>
      </c>
      <c r="M36" s="111">
        <f t="shared" ref="M36:P36" si="0">SUM(M34:M35)</f>
        <v>0</v>
      </c>
      <c r="N36" s="204">
        <f t="shared" si="0"/>
        <v>10600</v>
      </c>
      <c r="O36" s="111">
        <f t="shared" si="0"/>
        <v>0</v>
      </c>
      <c r="P36" s="204">
        <f t="shared" si="0"/>
        <v>11906</v>
      </c>
      <c r="Q36" s="58"/>
      <c r="R36" s="125">
        <f>SUM(D36:J36,P36)</f>
        <v>136201</v>
      </c>
    </row>
    <row r="37" spans="1:18" s="108" customFormat="1" ht="10.5" customHeight="1" x14ac:dyDescent="0.25">
      <c r="A37" s="82"/>
      <c r="B37" s="75"/>
      <c r="C37" s="82"/>
      <c r="D37" s="111"/>
      <c r="E37" s="111"/>
      <c r="F37" s="111"/>
      <c r="G37" s="58"/>
      <c r="H37" s="111"/>
      <c r="I37" s="111"/>
      <c r="J37" s="111"/>
      <c r="K37" s="111"/>
      <c r="L37" s="111"/>
      <c r="M37" s="111"/>
      <c r="N37" s="210"/>
      <c r="O37" s="111"/>
      <c r="P37" s="210"/>
      <c r="Q37" s="58"/>
      <c r="R37" s="111"/>
    </row>
    <row r="38" spans="1:18" s="108" customFormat="1" ht="18.75" customHeight="1" x14ac:dyDescent="0.25">
      <c r="A38" s="82" t="s">
        <v>57</v>
      </c>
      <c r="B38" s="75">
        <v>10</v>
      </c>
      <c r="C38" s="82"/>
      <c r="D38" s="198">
        <v>0</v>
      </c>
      <c r="E38" s="116"/>
      <c r="F38" s="198">
        <v>0</v>
      </c>
      <c r="G38" s="110"/>
      <c r="H38" s="198">
        <v>0</v>
      </c>
      <c r="I38" s="116"/>
      <c r="J38" s="120">
        <v>2308</v>
      </c>
      <c r="K38" s="116"/>
      <c r="L38" s="198">
        <v>0</v>
      </c>
      <c r="M38" s="116"/>
      <c r="N38" s="202">
        <v>-2308</v>
      </c>
      <c r="O38" s="116"/>
      <c r="P38" s="202">
        <f>SUM(L38:N38)</f>
        <v>-2308</v>
      </c>
      <c r="Q38" s="110"/>
      <c r="R38" s="198">
        <v>0</v>
      </c>
    </row>
    <row r="39" spans="1:18" s="108" customFormat="1" ht="10.5" customHeight="1" x14ac:dyDescent="0.25">
      <c r="A39" s="82"/>
      <c r="B39" s="75"/>
      <c r="C39" s="82"/>
      <c r="D39" s="115"/>
      <c r="E39" s="116"/>
      <c r="F39" s="115"/>
      <c r="G39" s="110"/>
      <c r="H39" s="115"/>
      <c r="I39" s="116"/>
      <c r="J39" s="116"/>
      <c r="K39" s="116"/>
      <c r="L39" s="116"/>
      <c r="M39" s="116"/>
      <c r="N39" s="211"/>
      <c r="O39" s="116"/>
      <c r="P39" s="211"/>
      <c r="Q39" s="110"/>
      <c r="R39" s="115"/>
    </row>
    <row r="40" spans="1:18" s="108" customFormat="1" ht="19.5" customHeight="1" thickBot="1" x14ac:dyDescent="0.3">
      <c r="A40" s="34" t="s">
        <v>180</v>
      </c>
      <c r="B40" s="34"/>
      <c r="C40" s="34"/>
      <c r="D40" s="119">
        <f>SUM(D26,D31,D36,D38)</f>
        <v>401505</v>
      </c>
      <c r="E40" s="111"/>
      <c r="F40" s="119">
        <f>SUM(F26,F31,F36,F38)</f>
        <v>735023</v>
      </c>
      <c r="G40" s="205"/>
      <c r="H40" s="119">
        <f>SUM(H26,H31,H36,H38)</f>
        <v>27000</v>
      </c>
      <c r="I40" s="111"/>
      <c r="J40" s="119">
        <f>SUM(J26,J31,J36,J38)</f>
        <v>907900</v>
      </c>
      <c r="K40" s="111"/>
      <c r="L40" s="119">
        <f>SUM(L31,L26,L36,L38)</f>
        <v>1306</v>
      </c>
      <c r="M40" s="111"/>
      <c r="N40" s="203">
        <f>SUM(N26,N31,N36,N38)</f>
        <v>228759</v>
      </c>
      <c r="O40" s="111"/>
      <c r="P40" s="203">
        <f>SUM(P26,P31,P36,P38)</f>
        <v>230065</v>
      </c>
      <c r="Q40" s="205"/>
      <c r="R40" s="119">
        <f>SUM(R26,R31,R36,R38)</f>
        <v>2301493</v>
      </c>
    </row>
    <row r="41" spans="1:18" ht="19.5" customHeight="1" thickTop="1" x14ac:dyDescent="0.25"/>
  </sheetData>
  <mergeCells count="4">
    <mergeCell ref="D4:R4"/>
    <mergeCell ref="H5:J5"/>
    <mergeCell ref="D9:R9"/>
    <mergeCell ref="L5:P5"/>
  </mergeCells>
  <pageMargins left="0.7" right="0.7" top="0.48" bottom="0.5" header="0.5" footer="0.5"/>
  <pageSetup paperSize="9" scale="70" firstPageNumber="6" fitToHeight="2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view="pageBreakPreview" zoomScale="81" zoomScaleNormal="72" zoomScaleSheetLayoutView="70" workbookViewId="0">
      <selection activeCell="R17" sqref="R17"/>
    </sheetView>
  </sheetViews>
  <sheetFormatPr defaultColWidth="9.109375" defaultRowHeight="19.5" customHeight="1" x14ac:dyDescent="0.25"/>
  <cols>
    <col min="1" max="1" width="46.88671875" style="78" customWidth="1"/>
    <col min="2" max="2" width="7.88671875" style="78" customWidth="1"/>
    <col min="3" max="3" width="0.88671875" style="78" customWidth="1"/>
    <col min="4" max="4" width="12.109375" style="65" customWidth="1"/>
    <col min="5" max="5" width="0.88671875" style="67" customWidth="1"/>
    <col min="6" max="6" width="14.109375" style="65" customWidth="1"/>
    <col min="7" max="7" width="0.88671875" style="69" customWidth="1"/>
    <col min="8" max="8" width="15.5546875" style="68" customWidth="1"/>
    <col min="9" max="9" width="0.88671875" style="67" customWidth="1"/>
    <col min="10" max="10" width="13.5546875" style="65" customWidth="1"/>
    <col min="11" max="11" width="0.88671875" style="67" customWidth="1"/>
    <col min="12" max="12" width="13.88671875" style="65" customWidth="1"/>
    <col min="13" max="13" width="0.88671875" style="67" customWidth="1"/>
    <col min="14" max="14" width="14.44140625" style="67" customWidth="1"/>
    <col min="15" max="15" width="0.88671875" style="67" customWidth="1"/>
    <col min="16" max="16" width="15.109375" style="67" customWidth="1"/>
    <col min="17" max="17" width="0.88671875" style="67" customWidth="1"/>
    <col min="18" max="18" width="15.44140625" style="65" customWidth="1"/>
    <col min="19" max="19" width="0.88671875" style="69" customWidth="1"/>
    <col min="20" max="20" width="15.5546875" style="65" customWidth="1"/>
    <col min="21" max="16384" width="9.109375" style="101"/>
  </cols>
  <sheetData>
    <row r="1" spans="1:21" ht="19.5" customHeight="1" x14ac:dyDescent="0.3">
      <c r="A1" s="27" t="s">
        <v>27</v>
      </c>
      <c r="B1" s="1"/>
      <c r="C1" s="1"/>
      <c r="D1" s="100"/>
      <c r="E1" s="26"/>
      <c r="F1" s="100"/>
      <c r="G1" s="55"/>
      <c r="H1" s="8"/>
      <c r="I1" s="26"/>
      <c r="J1" s="100"/>
      <c r="K1" s="26"/>
      <c r="L1" s="100"/>
      <c r="M1" s="26"/>
      <c r="N1" s="152"/>
      <c r="O1" s="152"/>
      <c r="P1" s="152"/>
      <c r="Q1" s="152"/>
      <c r="R1" s="100"/>
      <c r="S1" s="55"/>
      <c r="T1" s="146" t="e">
        <f>#REF!-#REF!</f>
        <v>#REF!</v>
      </c>
    </row>
    <row r="2" spans="1:21" s="102" customFormat="1" ht="19.5" customHeight="1" x14ac:dyDescent="0.3">
      <c r="A2" s="48" t="s">
        <v>72</v>
      </c>
      <c r="B2" s="1"/>
      <c r="C2" s="1"/>
      <c r="D2" s="100"/>
      <c r="E2" s="2"/>
      <c r="F2" s="100"/>
      <c r="G2" s="10"/>
      <c r="H2" s="9"/>
      <c r="I2" s="2"/>
      <c r="J2" s="100"/>
      <c r="K2" s="2"/>
      <c r="L2" s="100"/>
      <c r="M2" s="2"/>
      <c r="N2" s="2"/>
      <c r="O2" s="2"/>
      <c r="P2" s="2"/>
      <c r="Q2" s="2"/>
      <c r="R2" s="100"/>
      <c r="S2" s="10"/>
      <c r="T2" s="65"/>
    </row>
    <row r="3" spans="1:21" s="102" customFormat="1" ht="19.5" customHeight="1" x14ac:dyDescent="0.25">
      <c r="A3" s="1"/>
      <c r="B3" s="1"/>
      <c r="C3" s="1"/>
      <c r="D3" s="121"/>
      <c r="E3" s="2"/>
      <c r="F3" s="121"/>
      <c r="G3" s="10"/>
      <c r="H3" s="10"/>
      <c r="I3" s="2"/>
      <c r="J3" s="121"/>
      <c r="K3" s="2"/>
      <c r="L3" s="121"/>
      <c r="M3" s="2"/>
      <c r="N3" s="2"/>
      <c r="O3" s="2"/>
      <c r="P3" s="2"/>
      <c r="Q3" s="2"/>
      <c r="R3" s="121"/>
      <c r="S3" s="10"/>
      <c r="T3" s="121"/>
    </row>
    <row r="4" spans="1:21" ht="19.5" customHeight="1" x14ac:dyDescent="0.25">
      <c r="B4" s="72"/>
      <c r="C4" s="72"/>
      <c r="D4" s="228" t="s">
        <v>64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</row>
    <row r="5" spans="1:21" ht="19.5" customHeight="1" x14ac:dyDescent="0.25">
      <c r="B5" s="72"/>
      <c r="C5" s="72"/>
      <c r="D5" s="105"/>
      <c r="E5" s="77"/>
      <c r="F5" s="104"/>
      <c r="G5" s="77"/>
      <c r="H5" s="77" t="s">
        <v>73</v>
      </c>
      <c r="I5" s="22"/>
      <c r="J5" s="233" t="s">
        <v>60</v>
      </c>
      <c r="K5" s="233"/>
      <c r="L5" s="233"/>
      <c r="M5" s="77"/>
      <c r="N5" s="233" t="s">
        <v>185</v>
      </c>
      <c r="O5" s="233"/>
      <c r="P5" s="233"/>
      <c r="Q5" s="233"/>
      <c r="R5" s="233"/>
      <c r="S5" s="77"/>
      <c r="T5" s="103"/>
    </row>
    <row r="6" spans="1:21" ht="19.5" customHeight="1" x14ac:dyDescent="0.25">
      <c r="B6" s="72"/>
      <c r="C6" s="72"/>
      <c r="D6" s="66" t="s">
        <v>35</v>
      </c>
      <c r="E6" s="77"/>
      <c r="F6" s="77"/>
      <c r="G6" s="77"/>
      <c r="H6" s="77" t="s">
        <v>74</v>
      </c>
      <c r="I6" s="22"/>
      <c r="J6" s="104"/>
      <c r="K6" s="22"/>
      <c r="L6" s="106"/>
      <c r="M6" s="77"/>
      <c r="N6" s="153" t="s">
        <v>207</v>
      </c>
      <c r="O6" s="153"/>
      <c r="P6" s="153" t="s">
        <v>161</v>
      </c>
      <c r="Q6" s="153"/>
      <c r="R6" s="98" t="s">
        <v>188</v>
      </c>
    </row>
    <row r="7" spans="1:21" ht="19.5" customHeight="1" x14ac:dyDescent="0.25">
      <c r="B7" s="72"/>
      <c r="C7" s="72"/>
      <c r="D7" s="66" t="s">
        <v>96</v>
      </c>
      <c r="E7" s="77"/>
      <c r="F7" s="66" t="s">
        <v>54</v>
      </c>
      <c r="G7" s="66"/>
      <c r="H7" s="66" t="s">
        <v>75</v>
      </c>
      <c r="I7" s="22"/>
      <c r="J7" s="77" t="s">
        <v>44</v>
      </c>
      <c r="K7" s="22"/>
      <c r="M7" s="77"/>
      <c r="N7" s="153" t="s">
        <v>208</v>
      </c>
      <c r="O7" s="153"/>
      <c r="P7" s="54" t="s">
        <v>190</v>
      </c>
      <c r="Q7" s="54"/>
      <c r="R7" s="98" t="s">
        <v>192</v>
      </c>
      <c r="S7" s="54"/>
      <c r="T7" s="66" t="s">
        <v>56</v>
      </c>
    </row>
    <row r="8" spans="1:21" s="107" customFormat="1" ht="19.5" customHeight="1" x14ac:dyDescent="0.25">
      <c r="A8" s="78"/>
      <c r="B8" s="79" t="s">
        <v>7</v>
      </c>
      <c r="C8" s="72"/>
      <c r="D8" s="66" t="s">
        <v>30</v>
      </c>
      <c r="E8" s="70"/>
      <c r="F8" s="71" t="s">
        <v>53</v>
      </c>
      <c r="G8" s="71"/>
      <c r="H8" s="71" t="s">
        <v>76</v>
      </c>
      <c r="I8" s="70"/>
      <c r="J8" s="71" t="s">
        <v>36</v>
      </c>
      <c r="K8" s="70"/>
      <c r="L8" s="77" t="s">
        <v>45</v>
      </c>
      <c r="M8" s="72"/>
      <c r="N8" s="178" t="s">
        <v>186</v>
      </c>
      <c r="O8" s="178"/>
      <c r="P8" s="54" t="s">
        <v>189</v>
      </c>
      <c r="Q8" s="54"/>
      <c r="R8" s="178" t="s">
        <v>191</v>
      </c>
      <c r="S8" s="54"/>
      <c r="T8" s="71" t="s">
        <v>55</v>
      </c>
    </row>
    <row r="9" spans="1:21" s="108" customFormat="1" ht="19.5" customHeight="1" x14ac:dyDescent="0.25">
      <c r="A9" s="80"/>
      <c r="B9" s="81"/>
      <c r="C9" s="84"/>
      <c r="D9" s="234" t="s">
        <v>48</v>
      </c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</row>
    <row r="10" spans="1:21" s="108" customFormat="1" ht="19.5" customHeight="1" x14ac:dyDescent="0.25">
      <c r="A10" s="33" t="s">
        <v>136</v>
      </c>
      <c r="B10" s="81"/>
      <c r="C10" s="84"/>
      <c r="D10" s="109"/>
      <c r="E10" s="96"/>
      <c r="F10" s="109"/>
      <c r="G10" s="96"/>
      <c r="H10" s="96"/>
      <c r="I10" s="96"/>
      <c r="J10" s="109"/>
      <c r="K10" s="96"/>
      <c r="L10" s="109"/>
      <c r="M10" s="96"/>
      <c r="N10" s="154"/>
      <c r="O10" s="154"/>
      <c r="P10" s="154"/>
      <c r="Q10" s="154"/>
      <c r="R10" s="109"/>
      <c r="S10" s="96"/>
      <c r="T10" s="109"/>
    </row>
    <row r="11" spans="1:21" s="108" customFormat="1" ht="19.5" customHeight="1" x14ac:dyDescent="0.25">
      <c r="A11" s="33" t="s">
        <v>137</v>
      </c>
      <c r="B11" s="25"/>
      <c r="C11" s="34"/>
      <c r="D11" s="111">
        <v>270000</v>
      </c>
      <c r="E11" s="112"/>
      <c r="F11" s="111">
        <v>225000</v>
      </c>
      <c r="G11" s="111"/>
      <c r="H11" s="111">
        <v>974118</v>
      </c>
      <c r="I11" s="112"/>
      <c r="J11" s="111">
        <v>27000</v>
      </c>
      <c r="K11" s="112"/>
      <c r="L11" s="111">
        <v>575508</v>
      </c>
      <c r="M11" s="111"/>
      <c r="N11" s="195">
        <v>0</v>
      </c>
      <c r="O11" s="115"/>
      <c r="P11" s="111">
        <v>223654</v>
      </c>
      <c r="Q11" s="111"/>
      <c r="R11" s="111">
        <v>223654</v>
      </c>
      <c r="S11" s="111"/>
      <c r="T11" s="111">
        <f>SUM(D11:L11,R11)</f>
        <v>2295280</v>
      </c>
    </row>
    <row r="12" spans="1:21" s="108" customFormat="1" ht="11.25" customHeight="1" x14ac:dyDescent="0.25">
      <c r="A12" s="82"/>
      <c r="B12" s="75"/>
      <c r="C12" s="82"/>
      <c r="D12" s="111"/>
      <c r="E12" s="111"/>
      <c r="F12" s="111"/>
      <c r="G12" s="58"/>
      <c r="H12" s="113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58"/>
      <c r="T12" s="111"/>
      <c r="U12" s="145"/>
    </row>
    <row r="13" spans="1:21" s="108" customFormat="1" ht="18.75" hidden="1" customHeight="1" x14ac:dyDescent="0.25">
      <c r="A13" s="20" t="s">
        <v>157</v>
      </c>
      <c r="B13" s="75"/>
      <c r="C13" s="82"/>
      <c r="D13" s="112"/>
      <c r="E13" s="112"/>
      <c r="F13" s="112"/>
      <c r="G13" s="113"/>
      <c r="H13" s="113"/>
      <c r="I13" s="112"/>
      <c r="J13" s="111"/>
      <c r="K13" s="111"/>
      <c r="L13" s="111"/>
      <c r="M13" s="111"/>
      <c r="N13" s="111"/>
      <c r="O13" s="111"/>
      <c r="P13" s="111"/>
      <c r="Q13" s="111"/>
      <c r="R13" s="111"/>
      <c r="S13" s="58"/>
      <c r="T13" s="111"/>
    </row>
    <row r="14" spans="1:21" s="108" customFormat="1" ht="18.75" hidden="1" customHeight="1" x14ac:dyDescent="0.25">
      <c r="A14" s="3" t="s">
        <v>85</v>
      </c>
      <c r="B14" s="75"/>
      <c r="C14" s="82"/>
      <c r="D14" s="123" t="s">
        <v>91</v>
      </c>
      <c r="E14" s="110"/>
      <c r="F14" s="123" t="s">
        <v>91</v>
      </c>
      <c r="G14" s="110"/>
      <c r="H14" s="123" t="s">
        <v>91</v>
      </c>
      <c r="I14" s="110"/>
      <c r="J14" s="123" t="s">
        <v>91</v>
      </c>
      <c r="K14" s="116"/>
      <c r="L14" s="123" t="s">
        <v>91</v>
      </c>
      <c r="M14" s="116"/>
      <c r="N14" s="116"/>
      <c r="O14" s="116"/>
      <c r="P14" s="116"/>
      <c r="Q14" s="116"/>
      <c r="R14" s="123" t="s">
        <v>91</v>
      </c>
      <c r="S14" s="110"/>
      <c r="T14" s="124" t="s">
        <v>91</v>
      </c>
    </row>
    <row r="15" spans="1:21" s="108" customFormat="1" ht="18.75" hidden="1" customHeight="1" x14ac:dyDescent="0.25">
      <c r="A15" s="20" t="s">
        <v>158</v>
      </c>
      <c r="B15" s="75"/>
      <c r="C15" s="82"/>
      <c r="D15" s="126" t="s">
        <v>91</v>
      </c>
      <c r="E15" s="58"/>
      <c r="F15" s="126" t="s">
        <v>91</v>
      </c>
      <c r="G15" s="58"/>
      <c r="H15" s="126" t="s">
        <v>91</v>
      </c>
      <c r="I15" s="58"/>
      <c r="J15" s="126" t="s">
        <v>91</v>
      </c>
      <c r="K15" s="111"/>
      <c r="L15" s="126" t="s">
        <v>91</v>
      </c>
      <c r="M15" s="111"/>
      <c r="N15" s="111"/>
      <c r="O15" s="111"/>
      <c r="P15" s="111"/>
      <c r="Q15" s="111"/>
      <c r="R15" s="126" t="s">
        <v>91</v>
      </c>
      <c r="S15" s="58"/>
      <c r="T15" s="148" t="s">
        <v>91</v>
      </c>
    </row>
    <row r="16" spans="1:21" s="108" customFormat="1" ht="11.25" hidden="1" customHeight="1" x14ac:dyDescent="0.25">
      <c r="A16" s="82"/>
      <c r="B16" s="75"/>
      <c r="C16" s="82"/>
      <c r="D16" s="112"/>
      <c r="E16" s="112"/>
      <c r="F16" s="112"/>
      <c r="G16" s="113"/>
      <c r="H16" s="113"/>
      <c r="I16" s="112"/>
      <c r="J16" s="111"/>
      <c r="K16" s="111"/>
      <c r="L16" s="111"/>
      <c r="M16" s="111"/>
      <c r="N16" s="111"/>
      <c r="O16" s="111"/>
      <c r="P16" s="111"/>
      <c r="Q16" s="111"/>
      <c r="R16" s="111"/>
      <c r="S16" s="58"/>
      <c r="T16" s="111"/>
    </row>
    <row r="17" spans="1:21" s="108" customFormat="1" ht="19.5" customHeight="1" x14ac:dyDescent="0.25">
      <c r="A17" s="83" t="s">
        <v>58</v>
      </c>
      <c r="B17" s="75"/>
      <c r="C17" s="82"/>
      <c r="D17" s="111"/>
      <c r="E17" s="111"/>
      <c r="F17" s="111"/>
      <c r="G17" s="58"/>
      <c r="H17" s="113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58"/>
      <c r="T17" s="111"/>
    </row>
    <row r="18" spans="1:21" s="108" customFormat="1" ht="19.5" customHeight="1" x14ac:dyDescent="0.25">
      <c r="A18" s="82" t="s">
        <v>62</v>
      </c>
      <c r="B18" s="75"/>
      <c r="C18" s="82"/>
      <c r="D18" s="197">
        <v>0</v>
      </c>
      <c r="E18" s="110"/>
      <c r="F18" s="197">
        <v>0</v>
      </c>
      <c r="G18" s="212"/>
      <c r="H18" s="197">
        <v>0</v>
      </c>
      <c r="I18" s="213"/>
      <c r="J18" s="197">
        <v>0</v>
      </c>
      <c r="K18" s="213"/>
      <c r="L18" s="214">
        <v>100062</v>
      </c>
      <c r="M18" s="215"/>
      <c r="N18" s="197">
        <v>0</v>
      </c>
      <c r="O18" s="115"/>
      <c r="P18" s="197">
        <v>0</v>
      </c>
      <c r="Q18" s="115"/>
      <c r="R18" s="197">
        <v>0</v>
      </c>
      <c r="S18" s="214"/>
      <c r="T18" s="116">
        <f>SUM(D18:L18,R18)</f>
        <v>100062</v>
      </c>
    </row>
    <row r="19" spans="1:21" s="108" customFormat="1" ht="19.5" customHeight="1" x14ac:dyDescent="0.25">
      <c r="A19" s="83" t="s">
        <v>52</v>
      </c>
      <c r="B19" s="75"/>
      <c r="C19" s="82"/>
      <c r="D19" s="196">
        <v>0</v>
      </c>
      <c r="E19" s="110"/>
      <c r="F19" s="196">
        <v>0</v>
      </c>
      <c r="G19" s="212"/>
      <c r="H19" s="196">
        <v>0</v>
      </c>
      <c r="I19" s="213"/>
      <c r="J19" s="196">
        <v>0</v>
      </c>
      <c r="K19" s="212"/>
      <c r="L19" s="117">
        <f>SUM(L18:L18)</f>
        <v>100062</v>
      </c>
      <c r="M19" s="216">
        <v>0</v>
      </c>
      <c r="N19" s="196">
        <v>0</v>
      </c>
      <c r="O19" s="115"/>
      <c r="P19" s="196">
        <v>0</v>
      </c>
      <c r="Q19" s="115"/>
      <c r="R19" s="196">
        <v>0</v>
      </c>
      <c r="S19" s="216"/>
      <c r="T19" s="117">
        <f>SUM(T18:T18)</f>
        <v>100062</v>
      </c>
    </row>
    <row r="20" spans="1:21" s="108" customFormat="1" ht="11.25" customHeight="1" x14ac:dyDescent="0.25">
      <c r="A20" s="82"/>
      <c r="B20" s="75"/>
      <c r="C20" s="82"/>
      <c r="D20" s="111"/>
      <c r="E20" s="111"/>
      <c r="F20" s="111"/>
      <c r="G20" s="58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58"/>
      <c r="T20" s="111"/>
    </row>
    <row r="21" spans="1:21" s="108" customFormat="1" ht="19.5" customHeight="1" x14ac:dyDescent="0.25">
      <c r="A21" s="82" t="s">
        <v>57</v>
      </c>
      <c r="B21" s="75"/>
      <c r="C21" s="82"/>
      <c r="D21" s="197">
        <v>0</v>
      </c>
      <c r="E21" s="213"/>
      <c r="F21" s="197">
        <v>0</v>
      </c>
      <c r="G21" s="212"/>
      <c r="H21" s="197">
        <v>0</v>
      </c>
      <c r="I21" s="213"/>
      <c r="J21" s="197">
        <v>0</v>
      </c>
      <c r="K21" s="213"/>
      <c r="L21" s="217">
        <v>2789</v>
      </c>
      <c r="M21" s="215"/>
      <c r="N21" s="197">
        <v>0</v>
      </c>
      <c r="O21" s="115"/>
      <c r="P21" s="179">
        <v>-2789</v>
      </c>
      <c r="Q21" s="114"/>
      <c r="R21" s="217">
        <v>-2789</v>
      </c>
      <c r="S21" s="214"/>
      <c r="T21" s="197">
        <v>0</v>
      </c>
    </row>
    <row r="22" spans="1:21" s="118" customFormat="1" ht="9" customHeight="1" x14ac:dyDescent="0.25">
      <c r="A22" s="82"/>
      <c r="B22" s="75"/>
      <c r="C22" s="82"/>
      <c r="D22" s="122"/>
      <c r="E22" s="111"/>
      <c r="F22" s="122"/>
      <c r="G22" s="58"/>
      <c r="H22" s="122"/>
      <c r="I22" s="111"/>
      <c r="J22" s="122"/>
      <c r="K22" s="111"/>
      <c r="L22" s="122"/>
      <c r="M22" s="111"/>
      <c r="N22" s="111"/>
      <c r="O22" s="111"/>
      <c r="P22" s="111"/>
      <c r="Q22" s="111"/>
      <c r="R22" s="122"/>
      <c r="S22" s="58"/>
      <c r="T22" s="122"/>
    </row>
    <row r="23" spans="1:21" s="108" customFormat="1" ht="19.5" customHeight="1" thickBot="1" x14ac:dyDescent="0.3">
      <c r="A23" s="34" t="s">
        <v>138</v>
      </c>
      <c r="B23" s="25"/>
      <c r="C23" s="34"/>
      <c r="D23" s="119">
        <f>SUM(D11,D19,D21)</f>
        <v>270000</v>
      </c>
      <c r="E23" s="112"/>
      <c r="F23" s="119">
        <f>SUM(F11,F19,F21)</f>
        <v>225000</v>
      </c>
      <c r="G23" s="111"/>
      <c r="H23" s="119">
        <f>SUM(H11,H19,H21)</f>
        <v>974118</v>
      </c>
      <c r="I23" s="112"/>
      <c r="J23" s="119">
        <f>SUM(J11,J19,J21)</f>
        <v>27000</v>
      </c>
      <c r="K23" s="112"/>
      <c r="L23" s="119">
        <f>SUM(L11,L15,L19,L21)</f>
        <v>678359</v>
      </c>
      <c r="M23" s="112"/>
      <c r="N23" s="201">
        <v>0</v>
      </c>
      <c r="O23" s="115"/>
      <c r="P23" s="119">
        <f>SUM(P11,P19,P21)</f>
        <v>220865</v>
      </c>
      <c r="Q23" s="111"/>
      <c r="R23" s="119">
        <f>SUM(R11,R19,R21)</f>
        <v>220865</v>
      </c>
      <c r="S23" s="111"/>
      <c r="T23" s="119">
        <f>SUM(T11,T15,T19,T21)</f>
        <v>2395342</v>
      </c>
    </row>
    <row r="24" spans="1:21" s="108" customFormat="1" ht="19.5" customHeight="1" thickTop="1" x14ac:dyDescent="0.25">
      <c r="A24" s="34"/>
      <c r="B24" s="25"/>
      <c r="C24" s="34"/>
      <c r="D24" s="111"/>
      <c r="E24" s="112"/>
      <c r="F24" s="111"/>
      <c r="G24" s="111"/>
      <c r="H24" s="111"/>
      <c r="I24" s="112"/>
      <c r="J24" s="111"/>
      <c r="K24" s="112"/>
      <c r="L24" s="111"/>
      <c r="M24" s="112"/>
      <c r="N24" s="112"/>
      <c r="O24" s="112"/>
      <c r="P24" s="112"/>
      <c r="Q24" s="112"/>
      <c r="R24" s="111"/>
      <c r="S24" s="111"/>
      <c r="T24" s="218"/>
    </row>
    <row r="25" spans="1:21" s="108" customFormat="1" ht="19.5" customHeight="1" x14ac:dyDescent="0.25">
      <c r="A25" s="33" t="s">
        <v>178</v>
      </c>
      <c r="B25" s="81"/>
      <c r="C25" s="84"/>
      <c r="D25" s="208"/>
      <c r="E25" s="209"/>
      <c r="F25" s="208"/>
      <c r="G25" s="209"/>
      <c r="H25" s="209"/>
      <c r="I25" s="209"/>
      <c r="J25" s="208"/>
      <c r="K25" s="209"/>
      <c r="L25" s="208"/>
      <c r="M25" s="209"/>
      <c r="N25" s="209"/>
      <c r="O25" s="209"/>
      <c r="P25" s="209"/>
      <c r="Q25" s="209"/>
      <c r="R25" s="208"/>
      <c r="S25" s="209"/>
      <c r="T25" s="208"/>
    </row>
    <row r="26" spans="1:21" s="108" customFormat="1" ht="19.5" customHeight="1" x14ac:dyDescent="0.25">
      <c r="A26" s="33" t="s">
        <v>179</v>
      </c>
      <c r="B26" s="25"/>
      <c r="C26" s="34"/>
      <c r="D26" s="111">
        <v>270000</v>
      </c>
      <c r="E26" s="112"/>
      <c r="F26" s="111">
        <v>225000</v>
      </c>
      <c r="G26" s="111"/>
      <c r="H26" s="111">
        <v>974118</v>
      </c>
      <c r="I26" s="112"/>
      <c r="J26" s="111">
        <v>27000</v>
      </c>
      <c r="K26" s="112"/>
      <c r="L26" s="216">
        <v>687039</v>
      </c>
      <c r="M26" s="111"/>
      <c r="N26" s="195">
        <v>0</v>
      </c>
      <c r="O26" s="115"/>
      <c r="P26" s="216">
        <v>220467</v>
      </c>
      <c r="Q26" s="216"/>
      <c r="R26" s="216">
        <v>220467</v>
      </c>
      <c r="S26" s="111"/>
      <c r="T26" s="111">
        <f>SUM(D26:L26,R26)</f>
        <v>2403624</v>
      </c>
    </row>
    <row r="27" spans="1:21" s="108" customFormat="1" ht="11.25" customHeight="1" x14ac:dyDescent="0.25">
      <c r="A27" s="82"/>
      <c r="B27" s="75"/>
      <c r="C27" s="82"/>
      <c r="D27" s="111"/>
      <c r="E27" s="111"/>
      <c r="F27" s="111"/>
      <c r="G27" s="58"/>
      <c r="H27" s="113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58"/>
      <c r="T27" s="111"/>
      <c r="U27" s="145"/>
    </row>
    <row r="28" spans="1:21" s="108" customFormat="1" ht="18.75" customHeight="1" x14ac:dyDescent="0.25">
      <c r="A28" s="20" t="s">
        <v>157</v>
      </c>
      <c r="B28" s="75"/>
      <c r="C28" s="82"/>
      <c r="D28" s="112"/>
      <c r="E28" s="112"/>
      <c r="F28" s="112"/>
      <c r="G28" s="113"/>
      <c r="H28" s="115"/>
      <c r="I28" s="112"/>
      <c r="J28" s="111"/>
      <c r="K28" s="111"/>
      <c r="L28" s="111"/>
      <c r="M28" s="111"/>
      <c r="N28" s="111"/>
      <c r="O28" s="111"/>
      <c r="P28" s="111"/>
      <c r="Q28" s="111"/>
      <c r="R28" s="111"/>
      <c r="S28" s="58"/>
      <c r="T28" s="111"/>
    </row>
    <row r="29" spans="1:21" s="108" customFormat="1" ht="18.75" customHeight="1" x14ac:dyDescent="0.3">
      <c r="A29" s="28" t="s">
        <v>194</v>
      </c>
      <c r="B29" s="75"/>
      <c r="C29" s="82"/>
      <c r="D29" s="112"/>
      <c r="E29" s="112"/>
      <c r="F29" s="112"/>
      <c r="G29" s="113"/>
      <c r="H29" s="113"/>
      <c r="I29" s="112"/>
      <c r="J29" s="111"/>
      <c r="K29" s="111"/>
      <c r="L29" s="111"/>
      <c r="M29" s="111"/>
      <c r="N29" s="111"/>
      <c r="O29" s="111"/>
      <c r="P29" s="111"/>
      <c r="Q29" s="111"/>
      <c r="R29" s="111"/>
      <c r="S29" s="58"/>
      <c r="T29" s="111"/>
    </row>
    <row r="30" spans="1:21" s="108" customFormat="1" ht="18.75" customHeight="1" x14ac:dyDescent="0.25">
      <c r="A30" s="49" t="s">
        <v>187</v>
      </c>
      <c r="B30" s="75">
        <v>14</v>
      </c>
      <c r="C30" s="82"/>
      <c r="D30" s="114">
        <v>131505</v>
      </c>
      <c r="E30" s="110"/>
      <c r="F30" s="114">
        <v>510023</v>
      </c>
      <c r="G30" s="110"/>
      <c r="H30" s="193">
        <v>0</v>
      </c>
      <c r="I30" s="110"/>
      <c r="J30" s="193">
        <v>0</v>
      </c>
      <c r="K30" s="116"/>
      <c r="L30" s="193">
        <v>0</v>
      </c>
      <c r="M30" s="116"/>
      <c r="N30" s="193">
        <v>0</v>
      </c>
      <c r="O30" s="115"/>
      <c r="P30" s="193">
        <v>0</v>
      </c>
      <c r="Q30" s="115"/>
      <c r="R30" s="193">
        <v>0</v>
      </c>
      <c r="S30" s="110"/>
      <c r="T30" s="114">
        <f>SUM(D30:L30,R30)</f>
        <v>641528</v>
      </c>
    </row>
    <row r="31" spans="1:21" s="108" customFormat="1" ht="18.75" customHeight="1" x14ac:dyDescent="0.25">
      <c r="A31" s="20" t="s">
        <v>203</v>
      </c>
      <c r="B31" s="75"/>
      <c r="C31" s="82"/>
      <c r="D31" s="226"/>
      <c r="E31" s="84"/>
      <c r="F31" s="226"/>
      <c r="G31" s="84"/>
      <c r="H31" s="226"/>
      <c r="I31" s="84"/>
      <c r="J31" s="226"/>
      <c r="K31" s="84"/>
      <c r="L31" s="226"/>
      <c r="M31" s="84"/>
      <c r="N31" s="226"/>
      <c r="O31" s="84"/>
      <c r="P31" s="226"/>
      <c r="Q31" s="84"/>
      <c r="R31" s="226"/>
      <c r="S31" s="84"/>
      <c r="T31" s="226"/>
    </row>
    <row r="32" spans="1:21" s="108" customFormat="1" ht="18.75" customHeight="1" x14ac:dyDescent="0.25">
      <c r="A32" s="20" t="s">
        <v>204</v>
      </c>
      <c r="B32" s="75"/>
      <c r="C32" s="82"/>
      <c r="D32" s="225">
        <f>SUM(D30)</f>
        <v>131505</v>
      </c>
      <c r="E32" s="58"/>
      <c r="F32" s="225">
        <f>SUM(F30)</f>
        <v>510023</v>
      </c>
      <c r="G32" s="58"/>
      <c r="H32" s="196">
        <v>0</v>
      </c>
      <c r="I32" s="58"/>
      <c r="J32" s="196">
        <v>0</v>
      </c>
      <c r="K32" s="111"/>
      <c r="L32" s="196">
        <v>0</v>
      </c>
      <c r="M32" s="111"/>
      <c r="N32" s="196">
        <v>0</v>
      </c>
      <c r="O32" s="113"/>
      <c r="P32" s="196">
        <v>0</v>
      </c>
      <c r="Q32" s="113"/>
      <c r="R32" s="196">
        <v>0</v>
      </c>
      <c r="S32" s="58"/>
      <c r="T32" s="225">
        <f>SUM(D32:L32,R32)</f>
        <v>641528</v>
      </c>
    </row>
    <row r="33" spans="1:20" s="108" customFormat="1" ht="11.25" customHeight="1" x14ac:dyDescent="0.25">
      <c r="A33" s="82"/>
      <c r="B33" s="75"/>
      <c r="C33" s="82"/>
      <c r="D33" s="112"/>
      <c r="E33" s="112"/>
      <c r="F33" s="112"/>
      <c r="G33" s="113"/>
      <c r="H33" s="113"/>
      <c r="I33" s="112"/>
      <c r="J33" s="111"/>
      <c r="K33" s="111"/>
      <c r="L33" s="111"/>
      <c r="M33" s="111"/>
      <c r="N33" s="111"/>
      <c r="O33" s="111"/>
      <c r="P33" s="111"/>
      <c r="Q33" s="111"/>
      <c r="R33" s="111"/>
      <c r="S33" s="58"/>
      <c r="T33" s="111"/>
    </row>
    <row r="34" spans="1:20" s="108" customFormat="1" ht="19.5" customHeight="1" x14ac:dyDescent="0.25">
      <c r="A34" s="83" t="s">
        <v>159</v>
      </c>
      <c r="B34" s="75"/>
      <c r="C34" s="82"/>
      <c r="D34" s="111"/>
      <c r="E34" s="111"/>
      <c r="F34" s="111"/>
      <c r="G34" s="58"/>
      <c r="H34" s="113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58"/>
      <c r="T34" s="111"/>
    </row>
    <row r="35" spans="1:20" s="108" customFormat="1" ht="19.5" customHeight="1" x14ac:dyDescent="0.25">
      <c r="A35" s="82" t="s">
        <v>124</v>
      </c>
      <c r="B35" s="75"/>
      <c r="C35" s="82"/>
      <c r="D35" s="193">
        <v>0</v>
      </c>
      <c r="E35" s="110"/>
      <c r="F35" s="193">
        <v>0</v>
      </c>
      <c r="G35" s="212"/>
      <c r="H35" s="193">
        <v>0</v>
      </c>
      <c r="I35" s="213"/>
      <c r="J35" s="193">
        <v>0</v>
      </c>
      <c r="K35" s="213"/>
      <c r="L35" s="214">
        <f>'PL4-5'!H76</f>
        <v>-60476</v>
      </c>
      <c r="M35" s="215"/>
      <c r="N35" s="193">
        <v>0</v>
      </c>
      <c r="O35" s="123"/>
      <c r="P35" s="193">
        <v>0</v>
      </c>
      <c r="Q35" s="123"/>
      <c r="R35" s="193">
        <v>0</v>
      </c>
      <c r="S35" s="214"/>
      <c r="T35" s="116">
        <f>SUM(D35:R35)</f>
        <v>-60476</v>
      </c>
    </row>
    <row r="36" spans="1:20" s="108" customFormat="1" ht="19.5" customHeight="1" x14ac:dyDescent="0.25">
      <c r="A36" s="82" t="s">
        <v>59</v>
      </c>
      <c r="B36" s="75" t="s">
        <v>198</v>
      </c>
      <c r="C36" s="82"/>
      <c r="D36" s="193">
        <v>0</v>
      </c>
      <c r="E36" s="110"/>
      <c r="F36" s="193">
        <v>0</v>
      </c>
      <c r="G36" s="212"/>
      <c r="H36" s="193">
        <v>0</v>
      </c>
      <c r="I36" s="213"/>
      <c r="J36" s="193">
        <v>0</v>
      </c>
      <c r="K36" s="213"/>
      <c r="L36" s="193">
        <v>0</v>
      </c>
      <c r="M36" s="215"/>
      <c r="N36" s="114">
        <v>1306</v>
      </c>
      <c r="O36" s="114"/>
      <c r="P36" s="114">
        <v>10600</v>
      </c>
      <c r="Q36" s="114"/>
      <c r="R36" s="179">
        <v>11906</v>
      </c>
      <c r="S36" s="214"/>
      <c r="T36" s="179">
        <v>11906</v>
      </c>
    </row>
    <row r="37" spans="1:20" s="108" customFormat="1" ht="22.2" x14ac:dyDescent="0.25">
      <c r="A37" s="224" t="s">
        <v>160</v>
      </c>
      <c r="B37" s="75"/>
      <c r="C37" s="82"/>
      <c r="D37" s="194">
        <v>0</v>
      </c>
      <c r="E37" s="58"/>
      <c r="F37" s="194">
        <v>0</v>
      </c>
      <c r="G37" s="212"/>
      <c r="H37" s="194">
        <v>0</v>
      </c>
      <c r="I37" s="213"/>
      <c r="J37" s="194">
        <v>0</v>
      </c>
      <c r="K37" s="219"/>
      <c r="L37" s="117">
        <f>SUM(L35:L36)</f>
        <v>-60476</v>
      </c>
      <c r="M37" s="216">
        <v>0</v>
      </c>
      <c r="N37" s="117">
        <f>SUM(N35:N36)</f>
        <v>1306</v>
      </c>
      <c r="O37" s="111"/>
      <c r="P37" s="117">
        <f>SUM(P35:P36)</f>
        <v>10600</v>
      </c>
      <c r="Q37" s="111"/>
      <c r="R37" s="180">
        <f>SUM(R35:R36)</f>
        <v>11906</v>
      </c>
      <c r="S37" s="216"/>
      <c r="T37" s="117">
        <f>SUM(T35:T36)</f>
        <v>-48570</v>
      </c>
    </row>
    <row r="38" spans="1:20" s="108" customFormat="1" ht="11.25" customHeight="1" x14ac:dyDescent="0.25">
      <c r="A38" s="82"/>
      <c r="B38" s="75"/>
      <c r="C38" s="82"/>
      <c r="D38" s="111"/>
      <c r="E38" s="111"/>
      <c r="F38" s="111"/>
      <c r="G38" s="58"/>
      <c r="H38" s="58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58"/>
      <c r="T38" s="111"/>
    </row>
    <row r="39" spans="1:20" s="108" customFormat="1" ht="19.5" customHeight="1" x14ac:dyDescent="0.25">
      <c r="A39" s="82" t="s">
        <v>57</v>
      </c>
      <c r="B39" s="75">
        <v>10</v>
      </c>
      <c r="C39" s="82"/>
      <c r="D39" s="198">
        <v>0</v>
      </c>
      <c r="E39" s="213"/>
      <c r="F39" s="198">
        <v>0</v>
      </c>
      <c r="G39" s="212"/>
      <c r="H39" s="198">
        <v>0</v>
      </c>
      <c r="I39" s="213"/>
      <c r="J39" s="198">
        <v>0</v>
      </c>
      <c r="K39" s="213"/>
      <c r="L39" s="217">
        <v>2308</v>
      </c>
      <c r="M39" s="215"/>
      <c r="N39" s="198">
        <v>0</v>
      </c>
      <c r="O39" s="123"/>
      <c r="P39" s="179">
        <v>-2308</v>
      </c>
      <c r="Q39" s="114"/>
      <c r="R39" s="217">
        <f>SUM(N39:P39)</f>
        <v>-2308</v>
      </c>
      <c r="S39" s="214"/>
      <c r="T39" s="198">
        <v>0</v>
      </c>
    </row>
    <row r="40" spans="1:20" s="118" customFormat="1" ht="9" customHeight="1" x14ac:dyDescent="0.25">
      <c r="A40" s="82"/>
      <c r="B40" s="75"/>
      <c r="C40" s="82"/>
      <c r="D40" s="122"/>
      <c r="E40" s="111"/>
      <c r="F40" s="122"/>
      <c r="G40" s="58"/>
      <c r="H40" s="122"/>
      <c r="I40" s="111"/>
      <c r="J40" s="122"/>
      <c r="K40" s="111"/>
      <c r="L40" s="122"/>
      <c r="M40" s="111"/>
      <c r="N40" s="111"/>
      <c r="O40" s="111"/>
      <c r="P40" s="111"/>
      <c r="Q40" s="111"/>
      <c r="R40" s="122"/>
      <c r="S40" s="58"/>
      <c r="T40" s="122"/>
    </row>
    <row r="41" spans="1:20" s="108" customFormat="1" ht="19.5" customHeight="1" thickBot="1" x14ac:dyDescent="0.3">
      <c r="A41" s="34" t="s">
        <v>180</v>
      </c>
      <c r="B41" s="25"/>
      <c r="C41" s="34"/>
      <c r="D41" s="119">
        <f t="shared" ref="D41:L41" si="0">SUM(D26,D32,D37,D39)</f>
        <v>401505</v>
      </c>
      <c r="E41" s="111">
        <f t="shared" si="0"/>
        <v>0</v>
      </c>
      <c r="F41" s="119">
        <f t="shared" si="0"/>
        <v>735023</v>
      </c>
      <c r="G41" s="111">
        <f t="shared" si="0"/>
        <v>0</v>
      </c>
      <c r="H41" s="119">
        <f t="shared" si="0"/>
        <v>974118</v>
      </c>
      <c r="I41" s="111">
        <f t="shared" si="0"/>
        <v>0</v>
      </c>
      <c r="J41" s="119">
        <f t="shared" si="0"/>
        <v>27000</v>
      </c>
      <c r="K41" s="111">
        <f t="shared" si="0"/>
        <v>0</v>
      </c>
      <c r="L41" s="119">
        <f t="shared" si="0"/>
        <v>628871</v>
      </c>
      <c r="M41" s="112"/>
      <c r="N41" s="220">
        <f>SUM(N11,N23,N26,N37)</f>
        <v>1306</v>
      </c>
      <c r="O41" s="112"/>
      <c r="P41" s="220">
        <f>SUM(P25,P26,P37,P39)</f>
        <v>228759</v>
      </c>
      <c r="Q41" s="112"/>
      <c r="R41" s="119">
        <f>SUM(R26,R32,R37,R39)</f>
        <v>230065</v>
      </c>
      <c r="S41" s="111"/>
      <c r="T41" s="119">
        <f>SUM(T26,T32,T37,T39)</f>
        <v>2996582</v>
      </c>
    </row>
    <row r="42" spans="1:20" ht="19.5" customHeight="1" thickTop="1" x14ac:dyDescent="0.25">
      <c r="A42" s="134"/>
      <c r="B42" s="134"/>
      <c r="C42" s="134"/>
    </row>
    <row r="43" spans="1:20" ht="19.5" customHeight="1" x14ac:dyDescent="0.25">
      <c r="A43" s="134"/>
      <c r="B43" s="134"/>
      <c r="C43" s="134"/>
    </row>
    <row r="44" spans="1:20" ht="19.5" customHeight="1" x14ac:dyDescent="0.25">
      <c r="A44" s="134"/>
      <c r="B44" s="134"/>
      <c r="C44" s="134"/>
    </row>
    <row r="45" spans="1:20" ht="19.5" customHeight="1" x14ac:dyDescent="0.25">
      <c r="A45" s="134"/>
      <c r="B45" s="134"/>
      <c r="C45" s="134"/>
    </row>
  </sheetData>
  <mergeCells count="4">
    <mergeCell ref="J5:L5"/>
    <mergeCell ref="D9:T9"/>
    <mergeCell ref="D4:T4"/>
    <mergeCell ref="N5:R5"/>
  </mergeCells>
  <pageMargins left="0.7" right="0.7" top="0.48" bottom="0.5" header="0.5" footer="0.5"/>
  <pageSetup paperSize="9" scale="69" firstPageNumber="7" fitToHeight="2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view="pageBreakPreview" topLeftCell="A4" zoomScale="85" zoomScaleNormal="80" zoomScaleSheetLayoutView="85" workbookViewId="0">
      <pane xSplit="3" topLeftCell="D1" activePane="topRight" state="frozen"/>
      <selection pane="topRight" activeCell="P10" sqref="P10"/>
    </sheetView>
  </sheetViews>
  <sheetFormatPr defaultColWidth="9.109375" defaultRowHeight="17.399999999999999" customHeight="1" x14ac:dyDescent="0.25"/>
  <cols>
    <col min="1" max="1" width="4.5546875" style="37" customWidth="1"/>
    <col min="2" max="2" width="11.88671875" style="37" customWidth="1"/>
    <col min="3" max="3" width="22.5546875" style="37" customWidth="1"/>
    <col min="4" max="4" width="8.109375" style="37" customWidth="1"/>
    <col min="5" max="5" width="13.88671875" style="38" customWidth="1"/>
    <col min="6" max="6" width="1.5546875" style="37" customWidth="1"/>
    <col min="7" max="7" width="13.88671875" style="38" customWidth="1"/>
    <col min="8" max="8" width="1.5546875" style="37" customWidth="1"/>
    <col min="9" max="9" width="13.88671875" style="38" customWidth="1"/>
    <col min="10" max="10" width="1.5546875" style="37" customWidth="1"/>
    <col min="11" max="11" width="13.88671875" style="38" customWidth="1"/>
    <col min="12" max="12" width="9.109375" style="37"/>
    <col min="13" max="13" width="15.88671875" style="37" bestFit="1" customWidth="1"/>
    <col min="14" max="14" width="13.44140625" style="37" customWidth="1"/>
    <col min="15" max="15" width="15" style="37" bestFit="1" customWidth="1"/>
    <col min="16" max="16" width="9.109375" style="37"/>
    <col min="17" max="17" width="15" style="37" bestFit="1" customWidth="1"/>
    <col min="18" max="18" width="9.109375" style="37"/>
    <col min="19" max="19" width="15" style="37" bestFit="1" customWidth="1"/>
    <col min="20" max="16384" width="9.109375" style="37"/>
  </cols>
  <sheetData>
    <row r="1" spans="1:13" ht="19.5" customHeight="1" x14ac:dyDescent="0.3">
      <c r="A1" s="139" t="s">
        <v>34</v>
      </c>
      <c r="B1" s="140"/>
    </row>
    <row r="2" spans="1:13" ht="19.5" customHeight="1" x14ac:dyDescent="0.3">
      <c r="A2" s="141" t="s">
        <v>77</v>
      </c>
      <c r="B2" s="60"/>
    </row>
    <row r="3" spans="1:13" ht="8.25" customHeight="1" x14ac:dyDescent="0.25">
      <c r="E3" s="40"/>
      <c r="F3" s="61"/>
      <c r="G3" s="40"/>
      <c r="H3" s="61"/>
      <c r="I3" s="40"/>
      <c r="J3" s="61"/>
      <c r="K3" s="40"/>
    </row>
    <row r="4" spans="1:13" ht="18" customHeight="1" x14ac:dyDescent="0.25">
      <c r="E4" s="236" t="s">
        <v>3</v>
      </c>
      <c r="F4" s="236"/>
      <c r="G4" s="236"/>
      <c r="H4" s="227"/>
      <c r="I4" s="236" t="s">
        <v>32</v>
      </c>
      <c r="J4" s="236"/>
      <c r="K4" s="236"/>
    </row>
    <row r="5" spans="1:13" ht="18" customHeight="1" x14ac:dyDescent="0.25">
      <c r="E5" s="236" t="s">
        <v>31</v>
      </c>
      <c r="F5" s="236"/>
      <c r="G5" s="236"/>
      <c r="H5" s="227"/>
      <c r="I5" s="236" t="s">
        <v>31</v>
      </c>
      <c r="J5" s="236"/>
      <c r="K5" s="236"/>
    </row>
    <row r="6" spans="1:13" ht="18" customHeight="1" x14ac:dyDescent="0.25">
      <c r="E6" s="230" t="s">
        <v>108</v>
      </c>
      <c r="F6" s="231"/>
      <c r="G6" s="231"/>
      <c r="H6" s="227"/>
      <c r="I6" s="230" t="s">
        <v>108</v>
      </c>
      <c r="J6" s="231"/>
      <c r="K6" s="231"/>
    </row>
    <row r="7" spans="1:13" ht="18" customHeight="1" x14ac:dyDescent="0.25">
      <c r="E7" s="232" t="s">
        <v>104</v>
      </c>
      <c r="F7" s="231"/>
      <c r="G7" s="231"/>
      <c r="H7" s="227"/>
      <c r="I7" s="232" t="s">
        <v>104</v>
      </c>
      <c r="J7" s="231"/>
      <c r="K7" s="231"/>
      <c r="M7" s="59"/>
    </row>
    <row r="8" spans="1:13" ht="18" customHeight="1" x14ac:dyDescent="0.25">
      <c r="D8" s="79" t="s">
        <v>7</v>
      </c>
      <c r="E8" s="91">
        <v>2019</v>
      </c>
      <c r="F8" s="61"/>
      <c r="G8" s="91">
        <v>2018</v>
      </c>
      <c r="H8" s="61">
        <v>2010</v>
      </c>
      <c r="I8" s="91">
        <v>2019</v>
      </c>
      <c r="J8" s="61"/>
      <c r="K8" s="91">
        <v>2018</v>
      </c>
    </row>
    <row r="9" spans="1:13" ht="18" customHeight="1" x14ac:dyDescent="0.25">
      <c r="E9" s="235" t="s">
        <v>48</v>
      </c>
      <c r="F9" s="235"/>
      <c r="G9" s="235"/>
      <c r="H9" s="235"/>
      <c r="I9" s="235"/>
      <c r="J9" s="235"/>
      <c r="K9" s="235"/>
    </row>
    <row r="10" spans="1:13" ht="18" customHeight="1" x14ac:dyDescent="0.3">
      <c r="A10" s="142" t="s">
        <v>22</v>
      </c>
      <c r="B10" s="60"/>
      <c r="C10" s="60"/>
      <c r="D10" s="60"/>
    </row>
    <row r="11" spans="1:13" ht="18" customHeight="1" x14ac:dyDescent="0.25">
      <c r="A11" s="59" t="s">
        <v>102</v>
      </c>
      <c r="E11" s="38">
        <v>124295</v>
      </c>
      <c r="F11" s="41"/>
      <c r="G11" s="38">
        <v>-98696</v>
      </c>
      <c r="H11" s="41"/>
      <c r="I11" s="38">
        <v>-60476</v>
      </c>
      <c r="J11" s="41"/>
      <c r="K11" s="38">
        <v>100062</v>
      </c>
      <c r="M11" s="38"/>
    </row>
    <row r="12" spans="1:13" ht="18" customHeight="1" x14ac:dyDescent="0.25">
      <c r="A12" s="143" t="s">
        <v>167</v>
      </c>
      <c r="F12" s="41"/>
      <c r="H12" s="41"/>
      <c r="J12" s="41"/>
      <c r="M12" s="38"/>
    </row>
    <row r="13" spans="1:13" ht="18" customHeight="1" x14ac:dyDescent="0.25">
      <c r="A13" s="143" t="s">
        <v>109</v>
      </c>
      <c r="F13" s="41"/>
      <c r="H13" s="41"/>
      <c r="J13" s="41"/>
      <c r="M13" s="38"/>
    </row>
    <row r="14" spans="1:13" ht="18" customHeight="1" x14ac:dyDescent="0.25">
      <c r="A14" s="59" t="s">
        <v>120</v>
      </c>
      <c r="E14" s="38">
        <v>-3471</v>
      </c>
      <c r="F14" s="41"/>
      <c r="G14" s="38">
        <v>42334</v>
      </c>
      <c r="H14" s="41"/>
      <c r="I14" s="38">
        <v>-3126</v>
      </c>
      <c r="J14" s="41"/>
      <c r="K14" s="38">
        <v>30828</v>
      </c>
      <c r="M14" s="38"/>
    </row>
    <row r="15" spans="1:13" ht="18" customHeight="1" x14ac:dyDescent="0.25">
      <c r="A15" s="37" t="s">
        <v>41</v>
      </c>
      <c r="E15" s="38">
        <v>116971</v>
      </c>
      <c r="F15" s="41"/>
      <c r="G15" s="38">
        <v>73689</v>
      </c>
      <c r="H15" s="41"/>
      <c r="I15" s="38">
        <v>116581</v>
      </c>
      <c r="J15" s="41"/>
      <c r="K15" s="38">
        <v>73681</v>
      </c>
      <c r="M15" s="38"/>
    </row>
    <row r="16" spans="1:13" ht="18" customHeight="1" x14ac:dyDescent="0.25">
      <c r="A16" s="37" t="s">
        <v>4</v>
      </c>
      <c r="E16" s="38">
        <v>18196</v>
      </c>
      <c r="F16" s="41"/>
      <c r="G16" s="38">
        <v>17945</v>
      </c>
      <c r="H16" s="41"/>
      <c r="I16" s="38">
        <v>12520</v>
      </c>
      <c r="J16" s="41"/>
      <c r="K16" s="38">
        <v>13673</v>
      </c>
      <c r="M16" s="38"/>
    </row>
    <row r="17" spans="1:19" ht="18" customHeight="1" x14ac:dyDescent="0.25">
      <c r="A17" s="37" t="s">
        <v>100</v>
      </c>
      <c r="E17" s="38">
        <v>11876</v>
      </c>
      <c r="F17" s="41"/>
      <c r="G17" s="38">
        <v>15870</v>
      </c>
      <c r="H17" s="41"/>
      <c r="I17" s="38">
        <v>11371</v>
      </c>
      <c r="J17" s="41"/>
      <c r="K17" s="38">
        <v>15698</v>
      </c>
      <c r="M17" s="38"/>
    </row>
    <row r="18" spans="1:19" ht="18" customHeight="1" x14ac:dyDescent="0.25">
      <c r="A18" s="37" t="s">
        <v>110</v>
      </c>
      <c r="E18" s="38">
        <v>36971</v>
      </c>
      <c r="F18" s="41"/>
      <c r="G18" s="38">
        <v>13500</v>
      </c>
      <c r="H18" s="41"/>
      <c r="I18" s="38">
        <v>33551</v>
      </c>
      <c r="J18" s="41"/>
      <c r="K18" s="38">
        <v>11685</v>
      </c>
      <c r="M18" s="38"/>
    </row>
    <row r="19" spans="1:19" ht="18" customHeight="1" x14ac:dyDescent="0.25">
      <c r="A19" s="59" t="s">
        <v>141</v>
      </c>
      <c r="E19" s="38">
        <v>1715</v>
      </c>
      <c r="F19" s="41"/>
      <c r="G19" s="38">
        <v>-13597</v>
      </c>
      <c r="H19" s="41"/>
      <c r="I19" s="38">
        <v>1190</v>
      </c>
      <c r="J19" s="41"/>
      <c r="K19" s="38">
        <v>-12491</v>
      </c>
      <c r="M19" s="38"/>
    </row>
    <row r="20" spans="1:19" ht="18" customHeight="1" x14ac:dyDescent="0.25">
      <c r="A20" s="59" t="s">
        <v>209</v>
      </c>
      <c r="E20" s="38">
        <v>-2192</v>
      </c>
      <c r="F20" s="41"/>
      <c r="G20" s="8" t="s">
        <v>105</v>
      </c>
      <c r="H20" s="41"/>
      <c r="I20" s="38">
        <v>-2192</v>
      </c>
      <c r="J20" s="41"/>
      <c r="K20" s="8" t="s">
        <v>105</v>
      </c>
      <c r="M20" s="38"/>
    </row>
    <row r="21" spans="1:19" ht="18" customHeight="1" x14ac:dyDescent="0.25">
      <c r="A21" s="35" t="s">
        <v>49</v>
      </c>
      <c r="E21" s="38">
        <v>266566</v>
      </c>
      <c r="F21" s="41"/>
      <c r="G21" s="38">
        <v>365517</v>
      </c>
      <c r="H21" s="41"/>
      <c r="I21" s="38">
        <v>11806</v>
      </c>
      <c r="J21" s="41"/>
      <c r="K21" s="38">
        <v>10331</v>
      </c>
      <c r="M21" s="63"/>
      <c r="N21" s="135"/>
      <c r="O21" s="135"/>
      <c r="P21" s="135"/>
      <c r="Q21" s="135"/>
      <c r="R21" s="135"/>
      <c r="S21" s="135"/>
    </row>
    <row r="22" spans="1:19" ht="18" customHeight="1" x14ac:dyDescent="0.25">
      <c r="A22" s="59" t="s">
        <v>164</v>
      </c>
      <c r="E22" s="38">
        <v>-27772</v>
      </c>
      <c r="F22" s="41"/>
      <c r="G22" s="38">
        <v>-1539</v>
      </c>
      <c r="H22" s="41"/>
      <c r="I22" s="38">
        <v>-26750</v>
      </c>
      <c r="J22" s="41"/>
      <c r="K22" s="38">
        <v>-6398</v>
      </c>
      <c r="M22" s="38"/>
    </row>
    <row r="23" spans="1:19" ht="18" customHeight="1" x14ac:dyDescent="0.25">
      <c r="A23" s="59" t="s">
        <v>165</v>
      </c>
      <c r="F23" s="41"/>
      <c r="H23" s="41"/>
      <c r="J23" s="41"/>
      <c r="M23" s="38"/>
    </row>
    <row r="24" spans="1:19" ht="18" customHeight="1" x14ac:dyDescent="0.25">
      <c r="A24" s="37" t="s">
        <v>111</v>
      </c>
      <c r="E24" s="38">
        <v>-131</v>
      </c>
      <c r="F24" s="41"/>
      <c r="G24" s="8" t="s">
        <v>105</v>
      </c>
      <c r="H24" s="41"/>
      <c r="I24" s="38">
        <v>-131</v>
      </c>
      <c r="J24" s="41"/>
      <c r="K24" s="8" t="s">
        <v>105</v>
      </c>
      <c r="M24" s="38"/>
    </row>
    <row r="25" spans="1:19" ht="18" customHeight="1" x14ac:dyDescent="0.25">
      <c r="A25" s="59" t="s">
        <v>202</v>
      </c>
      <c r="F25" s="41"/>
      <c r="H25" s="41"/>
      <c r="J25" s="41"/>
      <c r="M25" s="38"/>
    </row>
    <row r="26" spans="1:19" ht="18" customHeight="1" x14ac:dyDescent="0.25">
      <c r="A26" s="59" t="s">
        <v>140</v>
      </c>
      <c r="E26" s="97">
        <v>-2972</v>
      </c>
      <c r="F26" s="41"/>
      <c r="G26" s="97">
        <v>-9</v>
      </c>
      <c r="H26" s="41"/>
      <c r="I26" s="38">
        <v>-2907</v>
      </c>
      <c r="J26" s="41"/>
      <c r="K26" s="97">
        <v>-9</v>
      </c>
      <c r="M26" s="38"/>
    </row>
    <row r="27" spans="1:19" ht="18" customHeight="1" x14ac:dyDescent="0.25">
      <c r="A27" s="37" t="s">
        <v>97</v>
      </c>
      <c r="E27" s="38">
        <v>78946</v>
      </c>
      <c r="F27" s="41"/>
      <c r="G27" s="38">
        <v>59226</v>
      </c>
      <c r="H27" s="41"/>
      <c r="I27" s="8" t="s">
        <v>105</v>
      </c>
      <c r="J27" s="41"/>
      <c r="K27" s="8" t="s">
        <v>105</v>
      </c>
      <c r="M27" s="38"/>
    </row>
    <row r="28" spans="1:19" ht="18" customHeight="1" x14ac:dyDescent="0.25">
      <c r="A28" s="59" t="s">
        <v>107</v>
      </c>
      <c r="E28" s="45">
        <v>-495</v>
      </c>
      <c r="F28" s="42"/>
      <c r="G28" s="45">
        <v>-11669</v>
      </c>
      <c r="H28" s="42"/>
      <c r="I28" s="45">
        <v>-105478</v>
      </c>
      <c r="J28" s="42"/>
      <c r="K28" s="45">
        <v>-52063</v>
      </c>
      <c r="M28" s="92"/>
    </row>
    <row r="29" spans="1:19" ht="18" customHeight="1" x14ac:dyDescent="0.25">
      <c r="E29" s="39">
        <f>SUM(E11:E28)</f>
        <v>618503</v>
      </c>
      <c r="F29" s="62"/>
      <c r="G29" s="39">
        <f>SUM(G11:G28)</f>
        <v>462571</v>
      </c>
      <c r="H29" s="62"/>
      <c r="I29" s="39">
        <f>SUM(I11:I28)</f>
        <v>-14041</v>
      </c>
      <c r="J29" s="62"/>
      <c r="K29" s="39">
        <f>SUM(K11:K28)</f>
        <v>184997</v>
      </c>
    </row>
    <row r="30" spans="1:19" ht="18" customHeight="1" x14ac:dyDescent="0.25">
      <c r="A30" s="143" t="s">
        <v>25</v>
      </c>
      <c r="F30" s="41"/>
      <c r="H30" s="41"/>
      <c r="J30" s="41"/>
    </row>
    <row r="31" spans="1:19" ht="18" customHeight="1" x14ac:dyDescent="0.25">
      <c r="A31" s="37" t="s">
        <v>67</v>
      </c>
      <c r="E31" s="38">
        <v>2771</v>
      </c>
      <c r="F31" s="41"/>
      <c r="G31" s="38">
        <v>-9169</v>
      </c>
      <c r="H31" s="41"/>
      <c r="I31" s="63">
        <v>-366358</v>
      </c>
      <c r="J31" s="41"/>
      <c r="K31" s="63">
        <v>62336</v>
      </c>
      <c r="M31" s="92"/>
    </row>
    <row r="32" spans="1:19" ht="18" customHeight="1" x14ac:dyDescent="0.25">
      <c r="A32" s="59" t="s">
        <v>82</v>
      </c>
      <c r="E32" s="98">
        <v>-279823</v>
      </c>
      <c r="F32" s="41"/>
      <c r="G32" s="40">
        <v>-611465</v>
      </c>
      <c r="H32" s="41"/>
      <c r="I32" s="8" t="s">
        <v>105</v>
      </c>
      <c r="J32" s="41"/>
      <c r="K32" s="8" t="s">
        <v>105</v>
      </c>
      <c r="M32" s="92"/>
      <c r="N32" s="135"/>
      <c r="O32" s="135"/>
      <c r="P32" s="135"/>
      <c r="Q32" s="135"/>
      <c r="R32" s="135"/>
      <c r="S32" s="135"/>
    </row>
    <row r="33" spans="1:19" ht="18" customHeight="1" x14ac:dyDescent="0.25">
      <c r="A33" s="59" t="s">
        <v>129</v>
      </c>
      <c r="E33" s="40">
        <v>-31959</v>
      </c>
      <c r="F33" s="41"/>
      <c r="G33" s="40">
        <v>-563063</v>
      </c>
      <c r="H33" s="41"/>
      <c r="I33" s="8" t="s">
        <v>105</v>
      </c>
      <c r="J33" s="41"/>
      <c r="K33" s="8" t="s">
        <v>105</v>
      </c>
      <c r="M33" s="92"/>
      <c r="N33" s="135"/>
      <c r="O33" s="135"/>
      <c r="P33" s="135"/>
      <c r="Q33" s="135"/>
      <c r="R33" s="135"/>
      <c r="S33" s="135"/>
    </row>
    <row r="34" spans="1:19" ht="18" customHeight="1" x14ac:dyDescent="0.25">
      <c r="A34" s="59" t="s">
        <v>162</v>
      </c>
      <c r="E34" s="8" t="s">
        <v>105</v>
      </c>
      <c r="F34" s="41"/>
      <c r="G34" s="40">
        <v>4123</v>
      </c>
      <c r="H34" s="41"/>
      <c r="I34" s="8" t="s">
        <v>105</v>
      </c>
      <c r="J34" s="41"/>
      <c r="K34" s="8" t="s">
        <v>105</v>
      </c>
      <c r="M34" s="92"/>
      <c r="N34" s="135"/>
      <c r="O34" s="135"/>
      <c r="P34" s="135"/>
      <c r="Q34" s="135"/>
      <c r="R34" s="135"/>
      <c r="S34" s="135"/>
    </row>
    <row r="35" spans="1:19" ht="18" customHeight="1" x14ac:dyDescent="0.25">
      <c r="A35" s="37" t="s">
        <v>38</v>
      </c>
      <c r="E35" s="40">
        <v>28404</v>
      </c>
      <c r="F35" s="41"/>
      <c r="G35" s="40">
        <v>-77078</v>
      </c>
      <c r="H35" s="38"/>
      <c r="I35" s="63">
        <v>3138</v>
      </c>
      <c r="J35" s="41"/>
      <c r="K35" s="63">
        <v>-34295</v>
      </c>
      <c r="M35" s="92"/>
      <c r="N35" s="38"/>
    </row>
    <row r="36" spans="1:19" ht="18" customHeight="1" x14ac:dyDescent="0.25">
      <c r="A36" s="59" t="s">
        <v>78</v>
      </c>
      <c r="E36" s="40">
        <v>2379</v>
      </c>
      <c r="F36" s="41"/>
      <c r="G36" s="40">
        <v>30318</v>
      </c>
      <c r="H36" s="41"/>
      <c r="I36" s="76">
        <v>12980</v>
      </c>
      <c r="J36" s="41"/>
      <c r="K36" s="76">
        <v>-1740</v>
      </c>
      <c r="M36" s="92"/>
      <c r="N36" s="38"/>
    </row>
    <row r="37" spans="1:19" ht="18" customHeight="1" x14ac:dyDescent="0.25">
      <c r="A37" s="37" t="s">
        <v>0</v>
      </c>
      <c r="E37" s="40">
        <v>29374</v>
      </c>
      <c r="F37" s="41"/>
      <c r="G37" s="40">
        <v>-221158</v>
      </c>
      <c r="H37" s="41"/>
      <c r="I37" s="76">
        <v>26083</v>
      </c>
      <c r="J37" s="41"/>
      <c r="K37" s="76">
        <v>-220509</v>
      </c>
      <c r="M37" s="92"/>
      <c r="N37" s="38"/>
    </row>
    <row r="38" spans="1:19" ht="18" customHeight="1" x14ac:dyDescent="0.25">
      <c r="A38" s="59" t="s">
        <v>139</v>
      </c>
      <c r="E38" s="40">
        <v>371</v>
      </c>
      <c r="F38" s="41"/>
      <c r="G38" s="40">
        <v>-5075</v>
      </c>
      <c r="H38" s="41"/>
      <c r="I38" s="8" t="s">
        <v>105</v>
      </c>
      <c r="J38" s="41"/>
      <c r="K38" s="8" t="s">
        <v>105</v>
      </c>
      <c r="M38" s="92"/>
      <c r="N38" s="38"/>
    </row>
    <row r="39" spans="1:19" ht="18" customHeight="1" x14ac:dyDescent="0.25">
      <c r="A39" s="37" t="s">
        <v>39</v>
      </c>
      <c r="E39" s="136">
        <v>-2264</v>
      </c>
      <c r="F39" s="41"/>
      <c r="G39" s="136">
        <v>-7504</v>
      </c>
      <c r="H39" s="41"/>
      <c r="I39" s="76">
        <v>-2264</v>
      </c>
      <c r="J39" s="41"/>
      <c r="K39" s="76">
        <v>-7504</v>
      </c>
      <c r="M39" s="92"/>
    </row>
    <row r="40" spans="1:19" ht="18" customHeight="1" x14ac:dyDescent="0.25">
      <c r="A40" s="37" t="s">
        <v>1</v>
      </c>
      <c r="E40" s="40">
        <v>-323</v>
      </c>
      <c r="F40" s="41"/>
      <c r="G40" s="40">
        <v>326</v>
      </c>
      <c r="H40" s="41"/>
      <c r="I40" s="76">
        <v>-67</v>
      </c>
      <c r="J40" s="41"/>
      <c r="K40" s="76">
        <v>-697</v>
      </c>
      <c r="M40" s="92"/>
    </row>
    <row r="41" spans="1:19" ht="18" customHeight="1" x14ac:dyDescent="0.25">
      <c r="A41" s="59" t="s">
        <v>80</v>
      </c>
      <c r="E41" s="40">
        <v>-86289</v>
      </c>
      <c r="F41" s="41"/>
      <c r="G41" s="40">
        <v>163347</v>
      </c>
      <c r="H41" s="41"/>
      <c r="I41" s="76">
        <v>-100928</v>
      </c>
      <c r="J41" s="41"/>
      <c r="K41" s="76">
        <v>157607</v>
      </c>
      <c r="M41" s="92"/>
    </row>
    <row r="42" spans="1:19" ht="18" customHeight="1" x14ac:dyDescent="0.25">
      <c r="A42" s="59" t="s">
        <v>79</v>
      </c>
      <c r="E42" s="40">
        <v>-12231</v>
      </c>
      <c r="F42" s="41"/>
      <c r="G42" s="40">
        <v>-88377</v>
      </c>
      <c r="H42" s="41"/>
      <c r="I42" s="76">
        <v>-75293</v>
      </c>
      <c r="J42" s="41"/>
      <c r="K42" s="76">
        <v>19437</v>
      </c>
      <c r="M42" s="92"/>
    </row>
    <row r="43" spans="1:19" ht="18" customHeight="1" x14ac:dyDescent="0.25">
      <c r="A43" s="37" t="s">
        <v>2</v>
      </c>
      <c r="E43" s="74">
        <v>-5000</v>
      </c>
      <c r="F43" s="42"/>
      <c r="G43" s="74">
        <v>2000</v>
      </c>
      <c r="H43" s="42"/>
      <c r="I43" s="74">
        <v>-5000</v>
      </c>
      <c r="J43" s="42"/>
      <c r="K43" s="74">
        <v>2000</v>
      </c>
      <c r="M43" s="38"/>
    </row>
    <row r="44" spans="1:19" ht="18" customHeight="1" x14ac:dyDescent="0.25">
      <c r="A44" s="37" t="s">
        <v>65</v>
      </c>
      <c r="E44" s="40">
        <v>-5782</v>
      </c>
      <c r="F44" s="42"/>
      <c r="G44" s="40">
        <v>-2793</v>
      </c>
      <c r="H44" s="42"/>
      <c r="I44" s="137">
        <v>-4706</v>
      </c>
      <c r="J44" s="42"/>
      <c r="K44" s="137">
        <v>-2273</v>
      </c>
      <c r="M44" s="38"/>
    </row>
    <row r="45" spans="1:19" ht="18" customHeight="1" x14ac:dyDescent="0.25">
      <c r="A45" s="37" t="s">
        <v>5</v>
      </c>
      <c r="E45" s="40">
        <v>3422</v>
      </c>
      <c r="F45" s="42"/>
      <c r="G45" s="40">
        <v>-321</v>
      </c>
      <c r="H45" s="42"/>
      <c r="I45" s="76">
        <v>3443</v>
      </c>
      <c r="J45" s="42"/>
      <c r="K45" s="76">
        <v>-450</v>
      </c>
      <c r="M45" s="92"/>
    </row>
    <row r="46" spans="1:19" ht="18" customHeight="1" x14ac:dyDescent="0.25">
      <c r="A46" s="37" t="s">
        <v>46</v>
      </c>
      <c r="E46" s="40">
        <v>-9664</v>
      </c>
      <c r="F46" s="42"/>
      <c r="G46" s="40">
        <v>-8683</v>
      </c>
      <c r="H46" s="40"/>
      <c r="I46" s="40">
        <v>-9664</v>
      </c>
      <c r="J46" s="42"/>
      <c r="K46" s="40">
        <v>-8668</v>
      </c>
      <c r="M46" s="38"/>
    </row>
    <row r="47" spans="1:19" ht="18" customHeight="1" x14ac:dyDescent="0.25">
      <c r="A47" s="59" t="s">
        <v>112</v>
      </c>
      <c r="E47" s="45">
        <v>-27656</v>
      </c>
      <c r="F47" s="42"/>
      <c r="G47" s="42">
        <v>-5148</v>
      </c>
      <c r="H47" s="42"/>
      <c r="I47" s="42">
        <v>-26436</v>
      </c>
      <c r="J47" s="41"/>
      <c r="K47" s="45">
        <v>-1630</v>
      </c>
      <c r="M47" s="38"/>
    </row>
    <row r="48" spans="1:19" ht="18" customHeight="1" x14ac:dyDescent="0.25">
      <c r="A48" s="60" t="s">
        <v>113</v>
      </c>
      <c r="B48" s="60"/>
      <c r="C48" s="60"/>
      <c r="D48" s="60"/>
      <c r="E48" s="43">
        <f>SUM(E29:E47)</f>
        <v>224233</v>
      </c>
      <c r="F48" s="41"/>
      <c r="G48" s="43">
        <f>SUM(G29:G47)</f>
        <v>-937149</v>
      </c>
      <c r="H48" s="41"/>
      <c r="I48" s="43">
        <f>SUM(I29:I47)</f>
        <v>-559113</v>
      </c>
      <c r="J48" s="42"/>
      <c r="K48" s="43">
        <f>SUM(K29:K47)</f>
        <v>148611</v>
      </c>
    </row>
    <row r="49" spans="1:17" ht="18" customHeight="1" x14ac:dyDescent="0.25">
      <c r="A49" s="60"/>
      <c r="B49" s="60"/>
      <c r="C49" s="60"/>
      <c r="D49" s="60"/>
      <c r="E49" s="40"/>
      <c r="F49" s="42"/>
      <c r="G49" s="44"/>
      <c r="H49" s="42"/>
      <c r="I49" s="40"/>
      <c r="J49" s="42"/>
      <c r="K49" s="44"/>
    </row>
    <row r="50" spans="1:17" ht="19.5" customHeight="1" x14ac:dyDescent="0.3">
      <c r="A50" s="139" t="s">
        <v>34</v>
      </c>
      <c r="B50" s="140"/>
      <c r="I50" s="39"/>
      <c r="K50" s="39"/>
    </row>
    <row r="51" spans="1:17" ht="19.5" customHeight="1" x14ac:dyDescent="0.3">
      <c r="A51" s="141" t="s">
        <v>77</v>
      </c>
      <c r="B51" s="60"/>
      <c r="I51" s="39"/>
      <c r="K51" s="39"/>
    </row>
    <row r="52" spans="1:17" ht="19.5" customHeight="1" x14ac:dyDescent="0.25">
      <c r="E52" s="40"/>
      <c r="F52" s="61"/>
      <c r="G52" s="40"/>
      <c r="H52" s="61"/>
      <c r="I52" s="40"/>
      <c r="J52" s="61"/>
      <c r="K52" s="40"/>
    </row>
    <row r="53" spans="1:17" ht="19.5" customHeight="1" x14ac:dyDescent="0.25">
      <c r="E53" s="236" t="s">
        <v>3</v>
      </c>
      <c r="F53" s="236"/>
      <c r="G53" s="236"/>
      <c r="H53" s="227"/>
      <c r="I53" s="236" t="s">
        <v>32</v>
      </c>
      <c r="J53" s="236"/>
      <c r="K53" s="236"/>
    </row>
    <row r="54" spans="1:17" ht="19.5" customHeight="1" x14ac:dyDescent="0.25">
      <c r="E54" s="236" t="s">
        <v>31</v>
      </c>
      <c r="F54" s="236"/>
      <c r="G54" s="236"/>
      <c r="H54" s="227"/>
      <c r="I54" s="236" t="s">
        <v>31</v>
      </c>
      <c r="J54" s="236"/>
      <c r="K54" s="236"/>
    </row>
    <row r="55" spans="1:17" ht="19.5" customHeight="1" x14ac:dyDescent="0.25">
      <c r="E55" s="230" t="s">
        <v>108</v>
      </c>
      <c r="F55" s="231"/>
      <c r="G55" s="231"/>
      <c r="H55" s="227"/>
      <c r="I55" s="230" t="s">
        <v>108</v>
      </c>
      <c r="J55" s="231"/>
      <c r="K55" s="231"/>
    </row>
    <row r="56" spans="1:17" ht="19.5" customHeight="1" x14ac:dyDescent="0.25">
      <c r="E56" s="232" t="s">
        <v>104</v>
      </c>
      <c r="F56" s="231"/>
      <c r="G56" s="231"/>
      <c r="H56" s="227"/>
      <c r="I56" s="232" t="s">
        <v>104</v>
      </c>
      <c r="J56" s="231"/>
      <c r="K56" s="231"/>
    </row>
    <row r="57" spans="1:17" ht="19.5" customHeight="1" x14ac:dyDescent="0.25">
      <c r="D57" s="79" t="s">
        <v>7</v>
      </c>
      <c r="E57" s="91">
        <v>2019</v>
      </c>
      <c r="F57" s="61"/>
      <c r="G57" s="91">
        <v>2018</v>
      </c>
      <c r="H57" s="61">
        <v>2010</v>
      </c>
      <c r="I57" s="91">
        <v>2019</v>
      </c>
      <c r="J57" s="61"/>
      <c r="K57" s="91">
        <v>2018</v>
      </c>
    </row>
    <row r="58" spans="1:17" ht="19.5" customHeight="1" x14ac:dyDescent="0.25">
      <c r="E58" s="235" t="s">
        <v>48</v>
      </c>
      <c r="F58" s="235"/>
      <c r="G58" s="235"/>
      <c r="H58" s="235"/>
      <c r="I58" s="235"/>
      <c r="J58" s="235"/>
      <c r="K58" s="235"/>
    </row>
    <row r="59" spans="1:17" ht="19.5" customHeight="1" x14ac:dyDescent="0.3">
      <c r="A59" s="142" t="s">
        <v>23</v>
      </c>
      <c r="B59" s="60"/>
      <c r="C59" s="60"/>
      <c r="D59" s="60"/>
      <c r="F59" s="41"/>
      <c r="H59" s="41"/>
      <c r="J59" s="41"/>
    </row>
    <row r="60" spans="1:17" ht="19.5" customHeight="1" x14ac:dyDescent="0.25">
      <c r="A60" s="37" t="s">
        <v>89</v>
      </c>
      <c r="B60" s="60"/>
      <c r="C60" s="60"/>
      <c r="D60" s="60"/>
      <c r="E60" s="38">
        <v>495</v>
      </c>
      <c r="F60" s="41"/>
      <c r="G60" s="38">
        <v>11669</v>
      </c>
      <c r="H60" s="41"/>
      <c r="I60" s="38">
        <v>105478</v>
      </c>
      <c r="J60" s="41"/>
      <c r="K60" s="38">
        <v>52063</v>
      </c>
      <c r="M60" s="38"/>
      <c r="N60" s="41"/>
      <c r="O60" s="38"/>
      <c r="P60" s="41"/>
      <c r="Q60" s="38"/>
    </row>
    <row r="61" spans="1:17" ht="19.5" hidden="1" customHeight="1" x14ac:dyDescent="0.25">
      <c r="A61" s="37" t="s">
        <v>98</v>
      </c>
      <c r="B61" s="60"/>
      <c r="C61" s="60"/>
      <c r="D61" s="60"/>
      <c r="E61" s="74"/>
      <c r="F61" s="42"/>
      <c r="G61" s="174">
        <v>0</v>
      </c>
      <c r="H61" s="41"/>
      <c r="I61" s="8" t="s">
        <v>105</v>
      </c>
      <c r="J61" s="41"/>
      <c r="K61" s="174">
        <v>0</v>
      </c>
    </row>
    <row r="62" spans="1:17" ht="19.5" customHeight="1" x14ac:dyDescent="0.25">
      <c r="A62" s="59" t="s">
        <v>206</v>
      </c>
      <c r="B62" s="60"/>
      <c r="C62" s="60"/>
      <c r="D62" s="177"/>
      <c r="E62" s="74">
        <v>900000</v>
      </c>
      <c r="F62" s="42"/>
      <c r="G62" s="174">
        <v>0</v>
      </c>
      <c r="H62" s="41"/>
      <c r="I62" s="98">
        <v>900000</v>
      </c>
      <c r="J62" s="41"/>
      <c r="K62" s="174">
        <v>0</v>
      </c>
    </row>
    <row r="63" spans="1:17" ht="19.5" customHeight="1" x14ac:dyDescent="0.25">
      <c r="A63" s="59" t="s">
        <v>205</v>
      </c>
      <c r="B63" s="60"/>
      <c r="C63" s="60"/>
      <c r="D63" s="177"/>
      <c r="E63" s="74">
        <v>-2050000</v>
      </c>
      <c r="F63" s="42"/>
      <c r="G63" s="174">
        <v>0</v>
      </c>
      <c r="H63" s="41"/>
      <c r="I63" s="74">
        <v>-2050000</v>
      </c>
      <c r="J63" s="41"/>
      <c r="K63" s="174">
        <v>0</v>
      </c>
    </row>
    <row r="64" spans="1:17" ht="19.5" customHeight="1" x14ac:dyDescent="0.25">
      <c r="A64" s="59" t="s">
        <v>142</v>
      </c>
      <c r="E64" s="38">
        <v>-3203</v>
      </c>
      <c r="F64" s="41"/>
      <c r="G64" s="38">
        <v>-11259</v>
      </c>
      <c r="H64" s="41"/>
      <c r="I64" s="38">
        <v>-3389</v>
      </c>
      <c r="J64" s="41"/>
      <c r="K64" s="38">
        <v>-5163</v>
      </c>
    </row>
    <row r="65" spans="1:11" ht="19.5" customHeight="1" x14ac:dyDescent="0.25">
      <c r="A65" s="59" t="s">
        <v>195</v>
      </c>
      <c r="E65" s="74">
        <v>3239</v>
      </c>
      <c r="F65" s="41"/>
      <c r="G65" s="74">
        <v>29</v>
      </c>
      <c r="H65" s="41"/>
      <c r="I65" s="74">
        <v>3135</v>
      </c>
      <c r="J65" s="41"/>
      <c r="K65" s="74">
        <v>29</v>
      </c>
    </row>
    <row r="66" spans="1:11" ht="19.5" customHeight="1" x14ac:dyDescent="0.25">
      <c r="A66" s="59" t="s">
        <v>90</v>
      </c>
      <c r="E66" s="8" t="s">
        <v>105</v>
      </c>
      <c r="F66" s="41"/>
      <c r="G66" s="138">
        <v>5000</v>
      </c>
      <c r="H66" s="41"/>
      <c r="I66" s="74">
        <v>560302</v>
      </c>
      <c r="J66" s="41"/>
      <c r="K66" s="74">
        <v>-1178264</v>
      </c>
    </row>
    <row r="67" spans="1:11" ht="19.5" customHeight="1" x14ac:dyDescent="0.25">
      <c r="A67" s="59" t="s">
        <v>115</v>
      </c>
      <c r="E67" s="138">
        <v>-6193</v>
      </c>
      <c r="F67" s="41"/>
      <c r="G67" s="138">
        <v>-40370</v>
      </c>
      <c r="H67" s="41"/>
      <c r="I67" s="38">
        <v>-6193</v>
      </c>
      <c r="J67" s="41"/>
      <c r="K67" s="38">
        <v>-40232</v>
      </c>
    </row>
    <row r="68" spans="1:11" ht="19.5" hidden="1" customHeight="1" x14ac:dyDescent="0.25">
      <c r="A68" s="59" t="s">
        <v>114</v>
      </c>
      <c r="E68" s="74"/>
      <c r="F68" s="41"/>
      <c r="G68" s="174">
        <v>0</v>
      </c>
      <c r="H68" s="41"/>
      <c r="I68" s="74"/>
      <c r="J68" s="41"/>
      <c r="K68" s="174">
        <v>0</v>
      </c>
    </row>
    <row r="69" spans="1:11" ht="19.5" customHeight="1" x14ac:dyDescent="0.25">
      <c r="A69" s="60" t="s">
        <v>122</v>
      </c>
      <c r="E69" s="43">
        <f>SUM(E60:E68)</f>
        <v>-1155662</v>
      </c>
      <c r="F69" s="41"/>
      <c r="G69" s="43">
        <f>SUM(G60:G68)</f>
        <v>-34931</v>
      </c>
      <c r="H69" s="41"/>
      <c r="I69" s="43">
        <f>SUM(I60:I68)</f>
        <v>-490667</v>
      </c>
      <c r="J69" s="41"/>
      <c r="K69" s="43">
        <f>SUM(K60:K68)</f>
        <v>-1171567</v>
      </c>
    </row>
    <row r="70" spans="1:11" ht="19.5" customHeight="1" x14ac:dyDescent="0.25">
      <c r="A70" s="60"/>
      <c r="E70" s="44"/>
      <c r="F70" s="41"/>
      <c r="G70" s="44"/>
      <c r="H70" s="41"/>
      <c r="I70" s="44"/>
      <c r="J70" s="41"/>
      <c r="K70" s="44"/>
    </row>
    <row r="71" spans="1:11" ht="19.5" customHeight="1" x14ac:dyDescent="0.3">
      <c r="A71" s="142" t="s">
        <v>24</v>
      </c>
      <c r="B71" s="60"/>
      <c r="C71" s="60"/>
      <c r="D71" s="60"/>
      <c r="F71" s="41"/>
      <c r="H71" s="41"/>
      <c r="J71" s="41"/>
    </row>
    <row r="72" spans="1:11" ht="19.5" customHeight="1" x14ac:dyDescent="0.25">
      <c r="A72" s="59" t="s">
        <v>126</v>
      </c>
      <c r="B72" s="60"/>
      <c r="C72" s="60"/>
      <c r="D72" s="60"/>
      <c r="E72" s="38">
        <v>-103896</v>
      </c>
      <c r="F72" s="41"/>
      <c r="G72" s="38">
        <v>-72919</v>
      </c>
      <c r="H72" s="41"/>
      <c r="I72" s="38">
        <v>-103502</v>
      </c>
      <c r="J72" s="41"/>
      <c r="K72" s="38">
        <v>-72912</v>
      </c>
    </row>
    <row r="73" spans="1:11" ht="19.5" customHeight="1" x14ac:dyDescent="0.25">
      <c r="A73" s="73" t="s">
        <v>199</v>
      </c>
      <c r="B73" s="60"/>
      <c r="C73" s="60"/>
      <c r="D73" s="60"/>
      <c r="F73" s="41"/>
      <c r="G73" s="8"/>
      <c r="H73" s="41"/>
      <c r="I73" s="8"/>
      <c r="J73" s="41"/>
      <c r="K73" s="8"/>
    </row>
    <row r="74" spans="1:11" ht="19.5" customHeight="1" x14ac:dyDescent="0.25">
      <c r="A74" s="56" t="s">
        <v>116</v>
      </c>
      <c r="E74" s="38">
        <v>-364000</v>
      </c>
      <c r="F74" s="41"/>
      <c r="G74" s="38">
        <v>143853</v>
      </c>
      <c r="H74" s="41"/>
      <c r="I74" s="38">
        <v>-309000</v>
      </c>
      <c r="J74" s="41"/>
      <c r="K74" s="38">
        <v>143852</v>
      </c>
    </row>
    <row r="75" spans="1:11" ht="19.5" customHeight="1" x14ac:dyDescent="0.25">
      <c r="A75" s="134" t="s">
        <v>200</v>
      </c>
      <c r="B75" s="223"/>
      <c r="C75" s="223"/>
      <c r="E75" s="98">
        <v>-188642</v>
      </c>
      <c r="F75" s="42"/>
      <c r="G75" s="8" t="s">
        <v>105</v>
      </c>
      <c r="H75" s="42"/>
      <c r="I75" s="98">
        <v>-188642</v>
      </c>
      <c r="J75" s="175"/>
      <c r="K75" s="8" t="s">
        <v>105</v>
      </c>
    </row>
    <row r="76" spans="1:11" ht="19.5" customHeight="1" x14ac:dyDescent="0.25">
      <c r="A76" s="59" t="s">
        <v>86</v>
      </c>
      <c r="E76" s="74">
        <v>1500000</v>
      </c>
      <c r="F76" s="41"/>
      <c r="G76" s="74">
        <v>950000</v>
      </c>
      <c r="H76" s="41"/>
      <c r="I76" s="97">
        <v>1500000</v>
      </c>
      <c r="J76" s="41"/>
      <c r="K76" s="97">
        <v>950000</v>
      </c>
    </row>
    <row r="77" spans="1:11" ht="19.5" customHeight="1" x14ac:dyDescent="0.25">
      <c r="A77" s="59" t="s">
        <v>193</v>
      </c>
      <c r="D77" s="177">
        <v>14</v>
      </c>
      <c r="E77" s="74">
        <v>641528</v>
      </c>
      <c r="F77" s="41"/>
      <c r="G77" s="8" t="s">
        <v>105</v>
      </c>
      <c r="H77" s="41"/>
      <c r="I77" s="97">
        <v>641528</v>
      </c>
      <c r="J77" s="41"/>
      <c r="K77" s="8" t="s">
        <v>105</v>
      </c>
    </row>
    <row r="78" spans="1:11" ht="19.5" customHeight="1" x14ac:dyDescent="0.25">
      <c r="A78" s="59" t="s">
        <v>87</v>
      </c>
      <c r="E78" s="149">
        <v>-500000</v>
      </c>
      <c r="F78" s="41"/>
      <c r="G78" s="176" t="s">
        <v>105</v>
      </c>
      <c r="H78" s="41"/>
      <c r="I78" s="149">
        <v>-500000</v>
      </c>
      <c r="J78" s="41"/>
      <c r="K78" s="176" t="s">
        <v>105</v>
      </c>
    </row>
    <row r="79" spans="1:11" ht="19.5" customHeight="1" x14ac:dyDescent="0.25">
      <c r="A79" s="60" t="s">
        <v>163</v>
      </c>
      <c r="B79" s="60"/>
      <c r="C79" s="60"/>
      <c r="D79" s="60"/>
      <c r="E79" s="64">
        <f>SUM(E72:E78)</f>
        <v>984990</v>
      </c>
      <c r="F79" s="41"/>
      <c r="G79" s="64">
        <f>SUM(G72:G78)</f>
        <v>1020934</v>
      </c>
      <c r="H79" s="41"/>
      <c r="I79" s="64">
        <f>SUM(I72:I78)</f>
        <v>1040384</v>
      </c>
      <c r="J79" s="41"/>
      <c r="K79" s="64">
        <f>SUM(K72:K78)</f>
        <v>1020940</v>
      </c>
    </row>
    <row r="80" spans="1:11" ht="19.5" customHeight="1" x14ac:dyDescent="0.25">
      <c r="A80" s="60"/>
      <c r="B80" s="60"/>
      <c r="C80" s="60"/>
      <c r="D80" s="60"/>
      <c r="E80" s="44"/>
      <c r="F80" s="41"/>
      <c r="G80" s="44"/>
      <c r="H80" s="41"/>
      <c r="I80" s="44"/>
      <c r="J80" s="41"/>
      <c r="K80" s="44"/>
    </row>
    <row r="81" spans="1:11" ht="19.5" customHeight="1" x14ac:dyDescent="0.25">
      <c r="A81" s="60" t="s">
        <v>166</v>
      </c>
      <c r="B81" s="60"/>
      <c r="C81" s="60"/>
      <c r="D81" s="60"/>
      <c r="E81" s="40"/>
      <c r="F81" s="41"/>
      <c r="G81" s="40"/>
      <c r="H81" s="41"/>
      <c r="I81" s="40"/>
      <c r="J81" s="41"/>
      <c r="K81" s="40"/>
    </row>
    <row r="82" spans="1:11" ht="19.5" customHeight="1" x14ac:dyDescent="0.25">
      <c r="A82" s="60" t="s">
        <v>117</v>
      </c>
      <c r="B82" s="60"/>
      <c r="C82" s="60"/>
      <c r="D82" s="60"/>
      <c r="E82" s="39">
        <f>E48+E69+E79</f>
        <v>53561</v>
      </c>
      <c r="F82" s="60"/>
      <c r="G82" s="39">
        <f>G48+G69+G79</f>
        <v>48854</v>
      </c>
      <c r="H82" s="60"/>
      <c r="I82" s="39">
        <f>I48+I69+I79</f>
        <v>-9396</v>
      </c>
      <c r="J82" s="60"/>
      <c r="K82" s="39">
        <f>K48+K69+K79</f>
        <v>-2016</v>
      </c>
    </row>
    <row r="83" spans="1:11" ht="19.5" customHeight="1" x14ac:dyDescent="0.25">
      <c r="A83" s="59" t="s">
        <v>118</v>
      </c>
      <c r="E83" s="45">
        <v>289264</v>
      </c>
      <c r="F83" s="41"/>
      <c r="G83" s="45">
        <v>277104</v>
      </c>
      <c r="H83" s="41"/>
      <c r="I83" s="45">
        <v>155324</v>
      </c>
      <c r="J83" s="41"/>
      <c r="K83" s="45">
        <v>140040</v>
      </c>
    </row>
    <row r="84" spans="1:11" ht="19.5" customHeight="1" thickBot="1" x14ac:dyDescent="0.3">
      <c r="A84" s="60" t="s">
        <v>119</v>
      </c>
      <c r="B84" s="60"/>
      <c r="C84" s="60"/>
      <c r="D84" s="60"/>
      <c r="E84" s="46">
        <f>SUM(E82:E83)</f>
        <v>342825</v>
      </c>
      <c r="F84" s="41"/>
      <c r="G84" s="46">
        <f>SUM(G82:G83)</f>
        <v>325958</v>
      </c>
      <c r="H84" s="41"/>
      <c r="I84" s="46">
        <f>SUM(I82:I83)</f>
        <v>145928</v>
      </c>
      <c r="J84" s="41"/>
      <c r="K84" s="46">
        <f>SUM(K82:K83)</f>
        <v>138024</v>
      </c>
    </row>
    <row r="85" spans="1:11" ht="19.5" customHeight="1" thickTop="1" x14ac:dyDescent="0.25">
      <c r="A85" s="60"/>
      <c r="B85" s="60"/>
      <c r="C85" s="144"/>
      <c r="D85" s="144"/>
      <c r="E85" s="93"/>
      <c r="F85" s="94"/>
      <c r="G85" s="93"/>
      <c r="H85" s="94"/>
      <c r="I85" s="95"/>
      <c r="J85" s="94"/>
      <c r="K85" s="95"/>
    </row>
    <row r="86" spans="1:11" ht="19.5" customHeight="1" x14ac:dyDescent="0.25">
      <c r="E86" s="38">
        <f>E84-'BS2-3'!C11</f>
        <v>0</v>
      </c>
      <c r="F86" s="41"/>
      <c r="H86" s="41"/>
      <c r="I86" s="38">
        <f>I84-'BS2-3'!G11</f>
        <v>0</v>
      </c>
      <c r="J86" s="41"/>
    </row>
  </sheetData>
  <mergeCells count="18">
    <mergeCell ref="E54:G54"/>
    <mergeCell ref="I54:K54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3:G53"/>
    <mergeCell ref="I53:K53"/>
    <mergeCell ref="E55:G55"/>
    <mergeCell ref="I55:K55"/>
    <mergeCell ref="E56:G56"/>
    <mergeCell ref="I56:K56"/>
    <mergeCell ref="E58:K58"/>
  </mergeCells>
  <pageMargins left="0.7" right="0.7" top="0.48" bottom="0.5" header="0.5" footer="0.5"/>
  <pageSetup paperSize="9" scale="83" firstPageNumber="8" fitToHeight="0" orientation="portrait" useFirstPageNumber="1" r:id="rId1"/>
  <headerFooter alignWithMargins="0">
    <oddHeader xml:space="preserve">&amp;L
</oddHeader>
    <oddFooter>&amp;L
The accompanying notes are an integral part of these financial statements.
&amp;C&amp;P</oddFooter>
  </headerFooter>
  <rowBreaks count="2" manualBreakCount="2">
    <brk id="49" max="10" man="1"/>
    <brk id="10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PL4-5</vt:lpstr>
      <vt:lpstr>SH6</vt:lpstr>
      <vt:lpstr>SH7</vt:lpstr>
      <vt:lpstr>CF8-9</vt:lpstr>
      <vt:lpstr>'BS2-3'!Print_Area</vt:lpstr>
      <vt:lpstr>'CF8-9'!Print_Area</vt:lpstr>
      <vt:lpstr>'PL4-5'!Print_Area</vt:lpstr>
      <vt:lpstr>'SH6'!Print_Area</vt:lpstr>
      <vt:lpstr>'SH7'!Print_Area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KIT</cp:lastModifiedBy>
  <cp:lastPrinted>2019-11-07T09:33:28Z</cp:lastPrinted>
  <dcterms:created xsi:type="dcterms:W3CDTF">2003-03-27T06:59:00Z</dcterms:created>
  <dcterms:modified xsi:type="dcterms:W3CDTF">2019-11-08T04:31:51Z</dcterms:modified>
</cp:coreProperties>
</file>