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60A7FA2F-91F3-446F-B06C-5ADAA998C842}" xr6:coauthVersionLast="41" xr6:coauthVersionMax="41" xr10:uidLastSave="{00000000-0000-0000-0000-000000000000}"/>
  <bookViews>
    <workbookView xWindow="-120" yWindow="-120" windowWidth="20730" windowHeight="11160" tabRatio="791" activeTab="4" xr2:uid="{00000000-000D-0000-FFFF-FFFF00000000}"/>
  </bookViews>
  <sheets>
    <sheet name="BL-2-3" sheetId="21" r:id="rId1"/>
    <sheet name="PL4-5" sheetId="1" r:id="rId2"/>
    <sheet name="SH-6-7" sheetId="20" r:id="rId3"/>
    <sheet name="SH-8-9" sheetId="14" r:id="rId4"/>
    <sheet name="CF10-11" sheetId="13" r:id="rId5"/>
  </sheets>
  <definedNames>
    <definedName name="_xlnm._FilterDatabase" localSheetId="4" hidden="1">'CF10-11'!$A$56:$J$79</definedName>
    <definedName name="_Hlk120336604" localSheetId="1">'PL4-5'!#REF!</definedName>
    <definedName name="_xlnm.Print_Area" localSheetId="0">'BL-2-3'!$A$1:$J$83</definedName>
    <definedName name="_xlnm.Print_Area" localSheetId="4">'CF10-11'!$A$1:$J$99</definedName>
    <definedName name="_xlnm.Print_Area" localSheetId="1">'PL4-5'!$A$1:$J$83</definedName>
    <definedName name="_xlnm.Print_Area" localSheetId="2">'SH-6-7'!$A$1:$L$45</definedName>
    <definedName name="_xlnm.Print_Area" localSheetId="3">'SH-8-9'!$A$1:$L$44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8" i="13" l="1"/>
  <c r="H88" i="13"/>
  <c r="F88" i="13"/>
  <c r="D88" i="13"/>
  <c r="J79" i="13" l="1"/>
  <c r="H79" i="13"/>
  <c r="F79" i="13"/>
  <c r="D79" i="13"/>
  <c r="G49" i="13"/>
  <c r="I49" i="13"/>
  <c r="D37" i="21"/>
  <c r="D42" i="14" l="1"/>
  <c r="F42" i="14"/>
  <c r="H42" i="14"/>
  <c r="J36" i="14"/>
  <c r="L36" i="14" s="1"/>
  <c r="L35" i="14"/>
  <c r="J35" i="14"/>
  <c r="L34" i="14"/>
  <c r="J36" i="20"/>
  <c r="J37" i="20" s="1"/>
  <c r="L37" i="20" s="1"/>
  <c r="L36" i="20"/>
  <c r="L35" i="20"/>
  <c r="L31" i="20"/>
  <c r="H79" i="21" l="1"/>
  <c r="H37" i="21"/>
  <c r="J79" i="21" l="1"/>
  <c r="F79" i="21"/>
  <c r="D79" i="21"/>
  <c r="J67" i="21"/>
  <c r="H67" i="21"/>
  <c r="F67" i="21"/>
  <c r="D67" i="21"/>
  <c r="J59" i="21"/>
  <c r="J68" i="21" s="1"/>
  <c r="H59" i="21"/>
  <c r="F59" i="21"/>
  <c r="D59" i="21"/>
  <c r="J37" i="21"/>
  <c r="F37" i="21"/>
  <c r="J18" i="21"/>
  <c r="J39" i="21" s="1"/>
  <c r="H18" i="21"/>
  <c r="F18" i="21"/>
  <c r="F39" i="21" s="1"/>
  <c r="D18" i="21"/>
  <c r="J81" i="21" l="1"/>
  <c r="D68" i="21"/>
  <c r="D81" i="21" s="1"/>
  <c r="F68" i="21"/>
  <c r="F81" i="21" s="1"/>
  <c r="H68" i="21"/>
  <c r="H81" i="21" s="1"/>
  <c r="H39" i="21"/>
  <c r="D39" i="21"/>
  <c r="J32" i="13" l="1"/>
  <c r="J49" i="13" s="1"/>
  <c r="J51" i="13" s="1"/>
  <c r="F32" i="13"/>
  <c r="F49" i="13" s="1"/>
  <c r="F51" i="13" s="1"/>
  <c r="J76" i="1"/>
  <c r="J79" i="1" s="1"/>
  <c r="J62" i="1"/>
  <c r="J55" i="1"/>
  <c r="J66" i="1" s="1"/>
  <c r="J68" i="1" s="1"/>
  <c r="J83" i="1" s="1"/>
  <c r="F76" i="1"/>
  <c r="F79" i="1" s="1"/>
  <c r="F62" i="1"/>
  <c r="F55" i="1"/>
  <c r="F66" i="1" s="1"/>
  <c r="F68" i="1" s="1"/>
  <c r="F83" i="1" s="1"/>
  <c r="J24" i="1"/>
  <c r="J17" i="1"/>
  <c r="F24" i="1"/>
  <c r="F17" i="1"/>
  <c r="F28" i="1" s="1"/>
  <c r="F30" i="1" s="1"/>
  <c r="F34" i="1" s="1"/>
  <c r="H40" i="14"/>
  <c r="F40" i="14"/>
  <c r="D40" i="14"/>
  <c r="L30" i="14"/>
  <c r="H41" i="20"/>
  <c r="H43" i="20" s="1"/>
  <c r="F41" i="20"/>
  <c r="F43" i="20" s="1"/>
  <c r="D41" i="20"/>
  <c r="D43" i="20" s="1"/>
  <c r="L40" i="20"/>
  <c r="J28" i="1" l="1"/>
  <c r="J30" i="1" s="1"/>
  <c r="J34" i="1" s="1"/>
  <c r="L41" i="20"/>
  <c r="L43" i="20" s="1"/>
  <c r="F90" i="13"/>
  <c r="F92" i="13" s="1"/>
  <c r="J90" i="13"/>
  <c r="J92" i="13" s="1"/>
  <c r="J81" i="1"/>
  <c r="F81" i="1"/>
  <c r="J32" i="1"/>
  <c r="F32" i="1"/>
  <c r="J41" i="20"/>
  <c r="J43" i="20" s="1"/>
  <c r="H76" i="1"/>
  <c r="H79" i="1" s="1"/>
  <c r="D76" i="1"/>
  <c r="D79" i="1" s="1"/>
  <c r="L15" i="20" s="1"/>
  <c r="H55" i="1"/>
  <c r="D55" i="1"/>
  <c r="D17" i="1"/>
  <c r="H15" i="14"/>
  <c r="H17" i="14" s="1"/>
  <c r="F15" i="14"/>
  <c r="F17" i="14" s="1"/>
  <c r="D15" i="14"/>
  <c r="D17" i="14" s="1"/>
  <c r="L11" i="14"/>
  <c r="H16" i="20"/>
  <c r="H18" i="20" s="1"/>
  <c r="F16" i="20"/>
  <c r="F18" i="20" s="1"/>
  <c r="D16" i="20"/>
  <c r="D18" i="20" s="1"/>
  <c r="L11" i="20"/>
  <c r="H62" i="1"/>
  <c r="D62" i="1"/>
  <c r="H17" i="1"/>
  <c r="H24" i="1"/>
  <c r="D24" i="1"/>
  <c r="H32" i="13"/>
  <c r="H49" i="13" s="1"/>
  <c r="H51" i="13" s="1"/>
  <c r="D32" i="13"/>
  <c r="D49" i="13" s="1"/>
  <c r="D51" i="13" s="1"/>
  <c r="D28" i="1" l="1"/>
  <c r="D30" i="1" s="1"/>
  <c r="D90" i="13"/>
  <c r="D92" i="13" s="1"/>
  <c r="H90" i="13"/>
  <c r="H92" i="13" s="1"/>
  <c r="H68" i="1"/>
  <c r="D68" i="1"/>
  <c r="D83" i="1" s="1"/>
  <c r="H28" i="1"/>
  <c r="H30" i="1" s="1"/>
  <c r="H34" i="1" s="1"/>
  <c r="J39" i="14" l="1"/>
  <c r="H83" i="1"/>
  <c r="D32" i="1"/>
  <c r="D34" i="1"/>
  <c r="D81" i="1"/>
  <c r="H81" i="1"/>
  <c r="H32" i="1"/>
  <c r="L14" i="20"/>
  <c r="L16" i="20" s="1"/>
  <c r="L18" i="20" s="1"/>
  <c r="J16" i="20"/>
  <c r="J18" i="20" s="1"/>
  <c r="L14" i="14"/>
  <c r="L15" i="14" s="1"/>
  <c r="J15" i="14"/>
  <c r="J17" i="14" s="1"/>
  <c r="L17" i="14" s="1"/>
  <c r="L39" i="14" l="1"/>
  <c r="L40" i="14" s="1"/>
  <c r="L42" i="14" s="1"/>
  <c r="J40" i="14"/>
  <c r="J42" i="14" s="1"/>
</calcChain>
</file>

<file path=xl/sharedStrings.xml><?xml version="1.0" encoding="utf-8"?>
<sst xmlns="http://schemas.openxmlformats.org/spreadsheetml/2006/main" count="360" uniqueCount="200">
  <si>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</si>
  <si>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</si>
  <si>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</si>
  <si>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</si>
  <si>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</si>
  <si>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</si>
  <si>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</si>
  <si>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</si>
  <si>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</si>
  <si>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</si>
  <si>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</si>
  <si>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</si>
  <si>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</si>
  <si>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</si>
  <si>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</si>
  <si>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</si>
  <si>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</si>
  <si>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</si>
  <si>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</si>
  <si>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</si>
  <si>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</si>
  <si>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</si>
  <si>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</si>
  <si>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</si>
  <si>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</si>
  <si>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</si>
  <si>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</si>
  <si>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</si>
  <si>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equity</t>
  </si>
  <si>
    <t>Total</t>
  </si>
  <si>
    <t>Income tax payable</t>
  </si>
  <si>
    <t>share capital</t>
  </si>
  <si>
    <t>Issued and</t>
  </si>
  <si>
    <t>Property, plant and equipment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</si>
  <si>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</si>
  <si>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</si>
  <si>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</si>
  <si>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</si>
  <si>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</si>
  <si>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</si>
  <si>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</si>
  <si>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</si>
  <si>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</si>
  <si>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(Unaudited)</t>
  </si>
  <si>
    <t>(in thousand Baht)</t>
  </si>
  <si>
    <t>Comprehensive income for the period</t>
  </si>
  <si>
    <t>Depreciation</t>
  </si>
  <si>
    <t>Accrued expenses</t>
  </si>
  <si>
    <t xml:space="preserve">Finance lease liabilities   </t>
  </si>
  <si>
    <t xml:space="preserve">Share premium 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</si>
  <si>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</si>
  <si>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</si>
  <si>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</si>
  <si>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</si>
  <si>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</si>
  <si>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</si>
  <si>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</si>
  <si>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</si>
  <si>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</si>
  <si>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Consolidated financial statements</t>
  </si>
  <si>
    <t>Legal</t>
  </si>
  <si>
    <t xml:space="preserve">   comprehensive income</t>
  </si>
  <si>
    <t>Non-cash transactions</t>
  </si>
  <si>
    <t>Income tax on other comprehensive income</t>
  </si>
  <si>
    <t xml:space="preserve">Income tax (expense) benefit on other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</si>
  <si>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</si>
  <si>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</si>
  <si>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</si>
  <si>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</si>
  <si>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Payables for purchase of plant and equipment</t>
  </si>
  <si>
    <t>Other long-term investments</t>
  </si>
  <si>
    <t>Investment properties</t>
  </si>
  <si>
    <t>Current portion of finance lease liabilities</t>
  </si>
  <si>
    <t>Total comprehensive income for the period</t>
  </si>
  <si>
    <t xml:space="preserve">   Profit</t>
  </si>
  <si>
    <t>Short-term loans to subsidiary</t>
  </si>
  <si>
    <t>paid</t>
  </si>
  <si>
    <t xml:space="preserve"> equity</t>
  </si>
  <si>
    <t>Digital television licenses payable</t>
  </si>
  <si>
    <t>Digital television license</t>
  </si>
  <si>
    <t>Share capital:</t>
  </si>
  <si>
    <t xml:space="preserve">Tax expense </t>
  </si>
  <si>
    <t>Interest income</t>
  </si>
  <si>
    <t>Provisions for employee benefits</t>
  </si>
  <si>
    <t>Taxes paid</t>
  </si>
  <si>
    <t>Acquisition of plant and equipment</t>
  </si>
  <si>
    <t xml:space="preserve">   Authorised share capital</t>
  </si>
  <si>
    <t xml:space="preserve">Share premium on ordinary shares </t>
  </si>
  <si>
    <t xml:space="preserve">Income tax expense  </t>
  </si>
  <si>
    <t>Acquisition of other intangible assets</t>
  </si>
  <si>
    <t>Payment by a lessee for reduction of the outstanding liability</t>
  </si>
  <si>
    <t xml:space="preserve">   relating to a finance lease</t>
  </si>
  <si>
    <t>Acquisition of assets by finance lease</t>
  </si>
  <si>
    <t>Amortisation of premium on other long-term investments</t>
  </si>
  <si>
    <t>Reversal of allowance for returned magazines and books</t>
  </si>
  <si>
    <t>Provisions for employee benefits paid</t>
  </si>
  <si>
    <t>Payment of short-term loans to subsidiary</t>
  </si>
  <si>
    <t>Proceeds from repayment of short-term loans to subsidiary</t>
  </si>
  <si>
    <t>Net cash used in investing activities</t>
  </si>
  <si>
    <t>Repayment of short-term loans from financial institution</t>
  </si>
  <si>
    <t>Three-month period ended</t>
  </si>
  <si>
    <t>Amortisation of digital television licence</t>
  </si>
  <si>
    <t>Reversal of bad and doubtful debts expenses</t>
  </si>
  <si>
    <t>Other intangible assets</t>
  </si>
  <si>
    <t>Amortisation of other intangible assets</t>
  </si>
  <si>
    <t xml:space="preserve">   and others </t>
  </si>
  <si>
    <t>Book copyright</t>
  </si>
  <si>
    <t>Costs of sale of goods and rendering of services</t>
  </si>
  <si>
    <t>Proceeds from sale of equipment</t>
  </si>
  <si>
    <t>Revenue from sale of goods and rendering of</t>
  </si>
  <si>
    <t xml:space="preserve">   services</t>
  </si>
  <si>
    <t>30 September</t>
  </si>
  <si>
    <t>Nine-month period ended</t>
  </si>
  <si>
    <t>Land held for future development</t>
  </si>
  <si>
    <t xml:space="preserve">Net cash generated from operating </t>
  </si>
  <si>
    <t>Net cash from operating activities</t>
  </si>
  <si>
    <t>Amarin Printing and Publishing Public Company Limited and its Subsidiaries</t>
  </si>
  <si>
    <t>Other receivables</t>
  </si>
  <si>
    <t>Investments in associates</t>
  </si>
  <si>
    <t>Investments in subsidiaries</t>
  </si>
  <si>
    <t>Long-term investments in related parties</t>
  </si>
  <si>
    <t>Other payables</t>
  </si>
  <si>
    <t>Equity</t>
  </si>
  <si>
    <t xml:space="preserve">   Issued and paid-up share capital</t>
  </si>
  <si>
    <t>Total equity</t>
  </si>
  <si>
    <t>Total liabilities and equity</t>
  </si>
  <si>
    <t>Nine-month period ended 30 September 2018</t>
  </si>
  <si>
    <t>Balance at 1 January 2018</t>
  </si>
  <si>
    <t>Balance at 30 September 2018</t>
  </si>
  <si>
    <t>Goodwill</t>
  </si>
  <si>
    <t>Amortisation of book copyright</t>
  </si>
  <si>
    <t xml:space="preserve">     Profit</t>
  </si>
  <si>
    <t xml:space="preserve">     Other comprehensive income</t>
  </si>
  <si>
    <t>Other comprehensive income</t>
  </si>
  <si>
    <t>Gains on remeasurements of defined benefit plans</t>
  </si>
  <si>
    <t xml:space="preserve">Total items that will not be reclassified to profit </t>
  </si>
  <si>
    <t xml:space="preserve">   or loss</t>
  </si>
  <si>
    <t>Reversal of losses on inventories devaluation</t>
  </si>
  <si>
    <t>Restricted deposits at financial institutions</t>
  </si>
  <si>
    <t>Deposits</t>
  </si>
  <si>
    <t>Liabilities and equity</t>
  </si>
  <si>
    <t>Provisions for cost of dismantling</t>
  </si>
  <si>
    <t xml:space="preserve">   to subsidiary</t>
  </si>
  <si>
    <t xml:space="preserve">   in related party prior to change of status</t>
  </si>
  <si>
    <t>Share of loss of investments in associates</t>
  </si>
  <si>
    <t>Revenue</t>
  </si>
  <si>
    <t>Total revenue</t>
  </si>
  <si>
    <t>Items that will not be reclassified to profit or loss</t>
  </si>
  <si>
    <t xml:space="preserve">Income tax relating to items that will not be </t>
  </si>
  <si>
    <t xml:space="preserve">   reclassified to profit or loss</t>
  </si>
  <si>
    <t xml:space="preserve">   net of tax</t>
  </si>
  <si>
    <t xml:space="preserve">Total other comprehensive income for the period, </t>
  </si>
  <si>
    <t>Gain on remeasurements of defined employee benefit plans</t>
  </si>
  <si>
    <t xml:space="preserve">   prior to change of status to subsidiary</t>
  </si>
  <si>
    <t>Acquisition of investments in subsidiaries</t>
  </si>
  <si>
    <t xml:space="preserve">Acquisition of investment from the increase of </t>
  </si>
  <si>
    <t xml:space="preserve">   share capital of subsidiaries</t>
  </si>
  <si>
    <t>Payables for purchase of intangible assets</t>
  </si>
  <si>
    <t>Receivable from sale of equipment</t>
  </si>
  <si>
    <t>Gain on previously held equity interest in</t>
  </si>
  <si>
    <t xml:space="preserve">   related party prior to change of status</t>
  </si>
  <si>
    <t xml:space="preserve">Gain on previously held equity interest </t>
  </si>
  <si>
    <t xml:space="preserve">Gain on previously held equity interest in related party </t>
  </si>
  <si>
    <t>Nine-month period ended 30 September 2019</t>
  </si>
  <si>
    <t>Balance at 1 January 2019</t>
  </si>
  <si>
    <t>Balance at 30 September 2019</t>
  </si>
  <si>
    <t>3, 4, 9</t>
  </si>
  <si>
    <t>Right to recover returned products</t>
  </si>
  <si>
    <t>3, 9</t>
  </si>
  <si>
    <t>Digital television license payable</t>
  </si>
  <si>
    <t>Transactions with owners, recorded directly in equity</t>
  </si>
  <si>
    <t xml:space="preserve">     Distributions to owners of the parent</t>
  </si>
  <si>
    <t xml:space="preserve">     Dividends</t>
  </si>
  <si>
    <t xml:space="preserve">     Total distributions to owners of the parent</t>
  </si>
  <si>
    <t>Total transactions with owners, recorded directly in equity</t>
  </si>
  <si>
    <t>11</t>
  </si>
  <si>
    <t>Share of (profit) loss of investments in associates</t>
  </si>
  <si>
    <t>Inventories and right to recover returned products</t>
  </si>
  <si>
    <t>Share of profit (loss) of investment in associate</t>
  </si>
  <si>
    <t>Cash and cash equivalents at 1 January</t>
  </si>
  <si>
    <t>Cash and cash equivalents at 30 September</t>
  </si>
  <si>
    <t>Dividends paid to owners of the Company</t>
  </si>
  <si>
    <t>Acquisition of debt securities</t>
  </si>
  <si>
    <t>Repayment of redemption of debenture</t>
  </si>
  <si>
    <t>Provisions for decommissioning costs</t>
  </si>
  <si>
    <t>Profit before income tax expense</t>
  </si>
  <si>
    <t>Profit for the period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</si>
  <si>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</si>
  <si>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t>Adjustments to reconcile profit to cash receipts</t>
  </si>
  <si>
    <t>Loss on disposal of other long-term investments in other company</t>
  </si>
  <si>
    <t>Gain on disposal of equipment</t>
  </si>
  <si>
    <t>Acquisition of subsidiary, net of cash acquired</t>
  </si>
  <si>
    <t>Payment of digital television license</t>
  </si>
  <si>
    <t xml:space="preserve">   share capital of associates</t>
  </si>
  <si>
    <t xml:space="preserve">Proceeds from sale of other long-term investments </t>
  </si>
  <si>
    <t xml:space="preserve">   in other company</t>
  </si>
  <si>
    <t>Net cash used in financing activities</t>
  </si>
  <si>
    <t>Net decrease in cash and cash equivalents</t>
  </si>
  <si>
    <t>3, 8</t>
  </si>
  <si>
    <t>Unrealised (gain)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</si>
</sst>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B1d\-mmm"/>
  </numFmts>
  <fonts count="18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8"/>
      <color rgb="FF333333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2" fillId="0" borderId="0" xfId="0" applyNumberFormat="1" applyFont="1" applyAlignment="1"/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3" fillId="0" borderId="1" xfId="0" applyNumberFormat="1" applyFont="1" applyFill="1" applyBorder="1" applyAlignment="1"/>
    <xf numFmtId="164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left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49" fontId="0" fillId="0" borderId="0" xfId="0" applyNumberFormat="1" applyFont="1" applyAlignment="1"/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Fill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7" fontId="0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left"/>
    </xf>
    <xf numFmtId="167" fontId="3" fillId="0" borderId="0" xfId="0" applyNumberFormat="1" applyFont="1" applyFill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167" fontId="3" fillId="0" borderId="2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3" fillId="0" borderId="0" xfId="0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168" fontId="2" fillId="0" borderId="0" xfId="1" applyNumberFormat="1" applyFont="1" applyFill="1" applyAlignment="1"/>
    <xf numFmtId="168" fontId="2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167" fontId="3" fillId="0" borderId="0" xfId="0" applyNumberFormat="1" applyFont="1" applyFill="1" applyBorder="1" applyAlignment="1"/>
    <xf numFmtId="167" fontId="3" fillId="0" borderId="1" xfId="0" applyNumberFormat="1" applyFont="1" applyFill="1" applyBorder="1" applyAlignment="1"/>
    <xf numFmtId="167" fontId="3" fillId="0" borderId="4" xfId="0" applyNumberFormat="1" applyFont="1" applyFill="1" applyBorder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43" fontId="2" fillId="0" borderId="0" xfId="1" applyFont="1" applyFill="1" applyBorder="1" applyAlignment="1"/>
    <xf numFmtId="43" fontId="3" fillId="0" borderId="1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43" fontId="0" fillId="0" borderId="4" xfId="1" applyFont="1" applyFill="1" applyBorder="1" applyAlignment="1"/>
    <xf numFmtId="166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169" fontId="0" fillId="0" borderId="0" xfId="0" quotePrefix="1" applyNumberFormat="1" applyFont="1" applyFill="1" applyAlignment="1">
      <alignment horizontal="center"/>
    </xf>
    <xf numFmtId="9" fontId="0" fillId="0" borderId="0" xfId="2" applyFont="1" applyFill="1" applyAlignment="1"/>
    <xf numFmtId="41" fontId="0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0" fontId="17" fillId="0" borderId="0" xfId="0" applyFo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2" xfId="0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0" xfId="0" applyNumberFormat="1" applyFont="1" applyFill="1" applyAlignment="1">
      <alignment horizontal="center"/>
    </xf>
    <xf numFmtId="41" fontId="0" fillId="0" borderId="4" xfId="0" applyNumberFormat="1" applyFont="1" applyFill="1" applyBorder="1" applyAlignment="1"/>
    <xf numFmtId="43" fontId="0" fillId="0" borderId="2" xfId="1" applyFont="1" applyFill="1" applyBorder="1" applyAlignment="1"/>
    <xf numFmtId="166" fontId="0" fillId="0" borderId="4" xfId="1" applyNumberFormat="1" applyFont="1" applyFill="1" applyBorder="1" applyAlignment="1"/>
    <xf numFmtId="166" fontId="3" fillId="0" borderId="1" xfId="1" applyNumberFormat="1" applyFont="1" applyFill="1" applyBorder="1" applyAlignment="1"/>
    <xf numFmtId="166" fontId="3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3" fillId="0" borderId="3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166" fontId="10" fillId="0" borderId="0" xfId="1" applyNumberFormat="1" applyFont="1" applyFill="1" applyAlignment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6" fontId="3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vertical="center"/>
    </xf>
    <xf numFmtId="43" fontId="2" fillId="0" borderId="4" xfId="1" applyFont="1" applyFill="1" applyBorder="1" applyAlignment="1"/>
    <xf numFmtId="49" fontId="13" fillId="0" borderId="0" xfId="0" applyNumberFormat="1" applyFont="1" applyFill="1" applyAlignment="1">
      <alignment wrapText="1"/>
    </xf>
    <xf numFmtId="49" fontId="14" fillId="0" borderId="0" xfId="0" applyNumberFormat="1" applyFont="1" applyFill="1" applyAlignment="1">
      <alignment horizontal="center" wrapText="1"/>
    </xf>
    <xf numFmtId="164" fontId="13" fillId="0" borderId="0" xfId="0" applyNumberFormat="1" applyFont="1" applyFill="1" applyBorder="1" applyAlignment="1"/>
    <xf numFmtId="0" fontId="13" fillId="0" borderId="0" xfId="0" applyFont="1" applyFill="1"/>
    <xf numFmtId="49" fontId="14" fillId="0" borderId="0" xfId="0" applyNumberFormat="1" applyFont="1" applyFill="1" applyAlignment="1">
      <alignment horizontal="left" wrapText="1"/>
    </xf>
    <xf numFmtId="166" fontId="15" fillId="0" borderId="4" xfId="1" applyNumberFormat="1" applyFont="1" applyFill="1" applyBorder="1" applyAlignment="1"/>
    <xf numFmtId="166" fontId="15" fillId="0" borderId="0" xfId="1" applyNumberFormat="1" applyFont="1" applyFill="1" applyBorder="1" applyAlignment="1"/>
    <xf numFmtId="43" fontId="13" fillId="0" borderId="4" xfId="1" applyFont="1" applyFill="1" applyBorder="1" applyAlignment="1"/>
    <xf numFmtId="43" fontId="13" fillId="0" borderId="0" xfId="1" applyFont="1" applyFill="1" applyBorder="1" applyAlignment="1"/>
    <xf numFmtId="0" fontId="0" fillId="0" borderId="0" xfId="0" applyFont="1" applyFill="1" applyAlignment="1">
      <alignment horizontal="left"/>
    </xf>
    <xf numFmtId="0" fontId="6" fillId="0" borderId="0" xfId="0" applyFont="1" applyFill="1" applyAlignment="1"/>
    <xf numFmtId="49" fontId="11" fillId="0" borderId="0" xfId="0" applyNumberFormat="1" applyFont="1" applyFill="1" applyAlignment="1"/>
    <xf numFmtId="49" fontId="12" fillId="0" borderId="0" xfId="0" applyNumberFormat="1" applyFont="1" applyFill="1" applyAlignment="1"/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vertical="center"/>
    </xf>
    <xf numFmtId="166" fontId="3" fillId="0" borderId="4" xfId="1" applyNumberFormat="1" applyFont="1" applyFill="1" applyBorder="1" applyAlignment="1"/>
    <xf numFmtId="0" fontId="0" fillId="0" borderId="0" xfId="0" applyFont="1" applyFill="1" applyBorder="1"/>
    <xf numFmtId="49" fontId="6" fillId="0" borderId="0" xfId="0" applyNumberFormat="1" applyFont="1" applyFill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horizontal="center" vertical="center" wrapText="1"/>
    </xf>
    <xf numFmtId="164" fontId="13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6" fontId="3" fillId="0" borderId="2" xfId="1" applyNumberFormat="1" applyFont="1" applyFill="1" applyBorder="1" applyAlignment="1"/>
    <xf numFmtId="49" fontId="16" fillId="0" borderId="0" xfId="0" applyNumberFormat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4" fontId="0" fillId="0" borderId="2" xfId="0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166" fontId="3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view="pageBreakPreview" topLeftCell="A76" zoomScaleNormal="100" zoomScaleSheetLayoutView="100" workbookViewId="0">
      <selection activeCell="A14" sqref="A14"/>
    </sheetView>
  </sheetViews>
  <sheetFormatPr defaultColWidth="9.140625" defaultRowHeight="19.5" customHeight="1" x14ac:dyDescent="0.25"/>
  <cols>
    <col min="1" max="1" width="38.140625" style="42" customWidth="1"/>
    <col min="2" max="2" width="5.7109375" style="45" customWidth="1"/>
    <col min="3" max="3" width="1.28515625" style="47" customWidth="1"/>
    <col min="4" max="4" width="12" style="45" customWidth="1"/>
    <col min="5" max="5" width="1.28515625" style="47" customWidth="1"/>
    <col min="6" max="6" width="12" style="45" customWidth="1"/>
    <col min="7" max="7" width="1.28515625" style="38" customWidth="1"/>
    <col min="8" max="8" width="12" style="45" customWidth="1"/>
    <col min="9" max="9" width="1.28515625" style="47" customWidth="1"/>
    <col min="10" max="10" width="12" style="45" customWidth="1"/>
    <col min="11" max="16384" width="9.140625" style="45"/>
  </cols>
  <sheetData>
    <row r="1" spans="1:10" ht="19.5" customHeight="1" x14ac:dyDescent="0.3">
      <c r="A1" s="31" t="s">
        <v>116</v>
      </c>
    </row>
    <row r="2" spans="1:10" ht="19.5" customHeight="1" x14ac:dyDescent="0.25">
      <c r="A2" s="32" t="s">
        <v>55</v>
      </c>
    </row>
    <row r="4" spans="1:10" ht="19.5" customHeight="1" x14ac:dyDescent="0.25">
      <c r="C4" s="45"/>
      <c r="D4" s="194" t="s">
        <v>0</v>
      </c>
      <c r="E4" s="194"/>
      <c r="F4" s="194"/>
      <c r="H4" s="194" t="s">
        <v>37</v>
      </c>
      <c r="I4" s="194"/>
      <c r="J4" s="194"/>
    </row>
    <row r="5" spans="1:10" ht="19.5" customHeight="1" x14ac:dyDescent="0.25">
      <c r="A5" s="72"/>
      <c r="B5" s="37"/>
      <c r="C5" s="37"/>
      <c r="D5" s="194" t="s">
        <v>36</v>
      </c>
      <c r="E5" s="194"/>
      <c r="F5" s="194"/>
      <c r="G5" s="24"/>
      <c r="H5" s="194" t="s">
        <v>36</v>
      </c>
      <c r="I5" s="194"/>
      <c r="J5" s="194"/>
    </row>
    <row r="6" spans="1:10" ht="19.5" customHeight="1" x14ac:dyDescent="0.25">
      <c r="C6" s="45"/>
      <c r="D6" s="110" t="s">
        <v>111</v>
      </c>
      <c r="E6" s="37"/>
      <c r="F6" s="74" t="s">
        <v>42</v>
      </c>
      <c r="G6" s="46"/>
      <c r="H6" s="110" t="s">
        <v>111</v>
      </c>
      <c r="I6" s="37"/>
      <c r="J6" s="74" t="s">
        <v>42</v>
      </c>
    </row>
    <row r="7" spans="1:10" ht="19.5" customHeight="1" x14ac:dyDescent="0.25">
      <c r="A7" s="30" t="s">
        <v>1</v>
      </c>
      <c r="B7" s="16" t="s">
        <v>2</v>
      </c>
      <c r="C7" s="46"/>
      <c r="D7" s="180">
        <v>2019</v>
      </c>
      <c r="E7" s="46"/>
      <c r="F7" s="180">
        <v>2018</v>
      </c>
      <c r="H7" s="180">
        <v>2019</v>
      </c>
      <c r="I7" s="46"/>
      <c r="J7" s="180">
        <v>2018</v>
      </c>
    </row>
    <row r="8" spans="1:10" ht="19.5" customHeight="1" x14ac:dyDescent="0.25">
      <c r="A8" s="30"/>
      <c r="B8" s="16"/>
      <c r="C8" s="46"/>
      <c r="D8" s="37" t="s">
        <v>43</v>
      </c>
      <c r="E8" s="46"/>
      <c r="F8" s="37"/>
      <c r="H8" s="37" t="s">
        <v>43</v>
      </c>
      <c r="I8" s="46"/>
      <c r="J8" s="37"/>
    </row>
    <row r="9" spans="1:10" ht="19.5" customHeight="1" x14ac:dyDescent="0.25">
      <c r="A9" s="75"/>
      <c r="B9" s="37"/>
      <c r="C9" s="37"/>
      <c r="D9" s="195" t="s">
        <v>44</v>
      </c>
      <c r="E9" s="195"/>
      <c r="F9" s="195"/>
      <c r="G9" s="195"/>
      <c r="H9" s="195"/>
      <c r="I9" s="195"/>
      <c r="J9" s="195"/>
    </row>
    <row r="10" spans="1:10" ht="19.5" customHeight="1" x14ac:dyDescent="0.25">
      <c r="A10" s="34" t="s">
        <v>3</v>
      </c>
      <c r="B10" s="180"/>
      <c r="C10" s="77"/>
      <c r="D10" s="76"/>
      <c r="E10" s="77"/>
      <c r="F10" s="76"/>
      <c r="G10" s="78"/>
      <c r="H10" s="76"/>
      <c r="I10" s="77"/>
      <c r="J10" s="76"/>
    </row>
    <row r="11" spans="1:10" ht="19.5" customHeight="1" x14ac:dyDescent="0.25">
      <c r="A11" s="42" t="s">
        <v>4</v>
      </c>
      <c r="B11" s="166"/>
      <c r="C11" s="112"/>
      <c r="D11" s="40">
        <v>341515</v>
      </c>
      <c r="E11" s="112"/>
      <c r="F11" s="112">
        <v>1044792</v>
      </c>
      <c r="G11" s="112"/>
      <c r="H11" s="40">
        <v>184664</v>
      </c>
      <c r="I11" s="112"/>
      <c r="J11" s="105">
        <v>882501</v>
      </c>
    </row>
    <row r="12" spans="1:10" ht="19.5" customHeight="1" x14ac:dyDescent="0.25">
      <c r="A12" s="42" t="s">
        <v>34</v>
      </c>
      <c r="B12" s="166" t="s">
        <v>166</v>
      </c>
      <c r="C12" s="112"/>
      <c r="D12" s="40">
        <v>500457</v>
      </c>
      <c r="E12" s="112"/>
      <c r="F12" s="112">
        <v>565238</v>
      </c>
      <c r="G12" s="112"/>
      <c r="H12" s="40">
        <v>294211</v>
      </c>
      <c r="I12" s="118"/>
      <c r="J12" s="105">
        <v>368113</v>
      </c>
    </row>
    <row r="13" spans="1:10" ht="19.5" customHeight="1" x14ac:dyDescent="0.25">
      <c r="A13" s="42" t="s">
        <v>117</v>
      </c>
      <c r="B13" s="166">
        <v>3</v>
      </c>
      <c r="C13" s="112"/>
      <c r="D13" s="40">
        <v>141825</v>
      </c>
      <c r="E13" s="112"/>
      <c r="F13" s="112">
        <v>64696</v>
      </c>
      <c r="G13" s="112"/>
      <c r="H13" s="40">
        <v>44162</v>
      </c>
      <c r="I13" s="112"/>
      <c r="J13" s="105">
        <v>20445</v>
      </c>
    </row>
    <row r="14" spans="1:10" ht="19.5" customHeight="1" x14ac:dyDescent="0.25">
      <c r="A14" s="42" t="s">
        <v>75</v>
      </c>
      <c r="B14" s="166">
        <v>3</v>
      </c>
      <c r="C14" s="112"/>
      <c r="D14" s="92">
        <v>0</v>
      </c>
      <c r="E14" s="112"/>
      <c r="F14" s="92">
        <v>0</v>
      </c>
      <c r="G14" s="112"/>
      <c r="H14" s="40">
        <v>395000</v>
      </c>
      <c r="I14" s="112"/>
      <c r="J14" s="105">
        <v>265000</v>
      </c>
    </row>
    <row r="15" spans="1:10" ht="19.5" customHeight="1" x14ac:dyDescent="0.25">
      <c r="A15" s="42" t="s">
        <v>5</v>
      </c>
      <c r="B15" s="166"/>
      <c r="C15" s="112"/>
      <c r="D15" s="40">
        <v>418820</v>
      </c>
      <c r="E15" s="112"/>
      <c r="F15" s="112">
        <v>435006</v>
      </c>
      <c r="G15" s="112"/>
      <c r="H15" s="40">
        <v>241464</v>
      </c>
      <c r="I15" s="112"/>
      <c r="J15" s="105">
        <v>260703</v>
      </c>
    </row>
    <row r="16" spans="1:10" ht="19.5" customHeight="1" x14ac:dyDescent="0.25">
      <c r="A16" s="42" t="s">
        <v>167</v>
      </c>
      <c r="B16" s="166">
        <v>9</v>
      </c>
      <c r="C16" s="112"/>
      <c r="D16" s="40">
        <v>1408</v>
      </c>
      <c r="E16" s="112"/>
      <c r="F16" s="105">
        <v>0</v>
      </c>
      <c r="G16" s="112"/>
      <c r="H16" s="105">
        <v>95</v>
      </c>
      <c r="I16" s="112"/>
      <c r="J16" s="105">
        <v>0</v>
      </c>
    </row>
    <row r="17" spans="1:10" ht="19.5" customHeight="1" x14ac:dyDescent="0.25">
      <c r="A17" s="42" t="s">
        <v>6</v>
      </c>
      <c r="B17" s="166"/>
      <c r="C17" s="112"/>
      <c r="D17" s="40">
        <v>15193</v>
      </c>
      <c r="E17" s="112"/>
      <c r="F17" s="112">
        <v>17729</v>
      </c>
      <c r="G17" s="112"/>
      <c r="H17" s="40">
        <v>4281</v>
      </c>
      <c r="I17" s="112"/>
      <c r="J17" s="105">
        <v>6357</v>
      </c>
    </row>
    <row r="18" spans="1:10" ht="19.5" customHeight="1" x14ac:dyDescent="0.25">
      <c r="A18" s="29" t="s">
        <v>7</v>
      </c>
      <c r="B18" s="71"/>
      <c r="C18" s="13"/>
      <c r="D18" s="27">
        <f>SUM(D11:D17)</f>
        <v>1419218</v>
      </c>
      <c r="E18" s="13"/>
      <c r="F18" s="27">
        <f>SUM(F11:F17)</f>
        <v>2127461</v>
      </c>
      <c r="G18" s="13"/>
      <c r="H18" s="27">
        <f>SUM(H11:H17)</f>
        <v>1163877</v>
      </c>
      <c r="I18" s="13"/>
      <c r="J18" s="27">
        <f>SUM(J11:J17)</f>
        <v>1803119</v>
      </c>
    </row>
    <row r="19" spans="1:10" ht="19.5" customHeight="1" x14ac:dyDescent="0.25">
      <c r="B19" s="178"/>
      <c r="C19" s="79"/>
      <c r="D19" s="79"/>
      <c r="E19" s="79"/>
      <c r="F19" s="79"/>
      <c r="G19" s="79"/>
      <c r="H19" s="79"/>
      <c r="I19" s="79"/>
      <c r="J19" s="79"/>
    </row>
    <row r="20" spans="1:10" ht="19.5" customHeight="1" x14ac:dyDescent="0.25">
      <c r="A20" s="34" t="s">
        <v>8</v>
      </c>
      <c r="B20" s="178"/>
      <c r="C20" s="79"/>
      <c r="D20" s="79"/>
      <c r="E20" s="79"/>
      <c r="F20" s="79"/>
      <c r="G20" s="79"/>
      <c r="H20" s="79"/>
      <c r="I20" s="79"/>
      <c r="J20" s="79"/>
    </row>
    <row r="21" spans="1:10" ht="19.5" customHeight="1" x14ac:dyDescent="0.25">
      <c r="A21" s="42" t="s">
        <v>118</v>
      </c>
      <c r="B21" s="166">
        <v>5</v>
      </c>
      <c r="C21" s="112"/>
      <c r="D21" s="40">
        <v>28701</v>
      </c>
      <c r="E21" s="112"/>
      <c r="F21" s="112">
        <v>14881</v>
      </c>
      <c r="G21" s="112"/>
      <c r="H21" s="112">
        <v>30600</v>
      </c>
      <c r="I21" s="112"/>
      <c r="J21" s="112">
        <v>16800</v>
      </c>
    </row>
    <row r="22" spans="1:10" ht="19.5" customHeight="1" x14ac:dyDescent="0.25">
      <c r="A22" s="42" t="s">
        <v>119</v>
      </c>
      <c r="B22" s="166">
        <v>6</v>
      </c>
      <c r="C22" s="112"/>
      <c r="D22" s="185">
        <v>0</v>
      </c>
      <c r="E22" s="112"/>
      <c r="F22" s="92">
        <v>0</v>
      </c>
      <c r="G22" s="112"/>
      <c r="H22" s="118">
        <v>4187280</v>
      </c>
      <c r="I22" s="112"/>
      <c r="J22" s="118">
        <v>4137280</v>
      </c>
    </row>
    <row r="23" spans="1:10" ht="19.5" customHeight="1" x14ac:dyDescent="0.25">
      <c r="A23" s="42" t="s">
        <v>120</v>
      </c>
      <c r="B23" s="166"/>
      <c r="C23" s="112"/>
      <c r="D23" s="185"/>
      <c r="E23" s="112"/>
      <c r="F23" s="92"/>
      <c r="G23" s="112"/>
      <c r="H23" s="118"/>
      <c r="I23" s="112"/>
      <c r="J23" s="118"/>
    </row>
    <row r="24" spans="1:10" ht="19.5" customHeight="1" x14ac:dyDescent="0.25">
      <c r="A24" s="42" t="s">
        <v>105</v>
      </c>
      <c r="B24" s="166"/>
      <c r="C24" s="112"/>
      <c r="D24" s="40">
        <v>1000</v>
      </c>
      <c r="E24" s="112"/>
      <c r="F24" s="118">
        <v>3500</v>
      </c>
      <c r="G24" s="112"/>
      <c r="H24" s="118">
        <v>1000</v>
      </c>
      <c r="I24" s="112"/>
      <c r="J24" s="118">
        <v>3500</v>
      </c>
    </row>
    <row r="25" spans="1:10" ht="19.5" customHeight="1" x14ac:dyDescent="0.25">
      <c r="A25" s="42" t="s">
        <v>70</v>
      </c>
      <c r="B25" s="166">
        <v>7</v>
      </c>
      <c r="C25" s="112"/>
      <c r="D25" s="40">
        <v>710008</v>
      </c>
      <c r="E25" s="112"/>
      <c r="F25" s="112">
        <v>10021</v>
      </c>
      <c r="G25" s="112"/>
      <c r="H25" s="112">
        <v>710008</v>
      </c>
      <c r="I25" s="112"/>
      <c r="J25" s="112">
        <v>10021</v>
      </c>
    </row>
    <row r="26" spans="1:10" ht="19.5" customHeight="1" x14ac:dyDescent="0.25">
      <c r="A26" s="42" t="s">
        <v>71</v>
      </c>
      <c r="B26" s="59"/>
      <c r="C26" s="112"/>
      <c r="D26" s="185">
        <v>0</v>
      </c>
      <c r="E26" s="112"/>
      <c r="F26" s="92">
        <v>0</v>
      </c>
      <c r="G26" s="112"/>
      <c r="H26" s="112">
        <v>51830</v>
      </c>
      <c r="I26" s="112"/>
      <c r="J26" s="112">
        <v>56180</v>
      </c>
    </row>
    <row r="27" spans="1:10" ht="19.5" customHeight="1" x14ac:dyDescent="0.25">
      <c r="A27" s="42" t="s">
        <v>33</v>
      </c>
      <c r="B27" s="166"/>
      <c r="C27" s="112"/>
      <c r="D27" s="57">
        <v>1255442</v>
      </c>
      <c r="E27" s="112"/>
      <c r="F27" s="112">
        <v>1307042</v>
      </c>
      <c r="G27" s="112"/>
      <c r="H27" s="112">
        <v>606353</v>
      </c>
      <c r="I27" s="112"/>
      <c r="J27" s="112">
        <v>629670</v>
      </c>
    </row>
    <row r="28" spans="1:10" ht="19.5" customHeight="1" x14ac:dyDescent="0.25">
      <c r="A28" s="42" t="s">
        <v>113</v>
      </c>
      <c r="B28" s="166"/>
      <c r="C28" s="112"/>
      <c r="D28" s="40">
        <v>77411</v>
      </c>
      <c r="E28" s="112"/>
      <c r="F28" s="112">
        <v>77411</v>
      </c>
      <c r="G28" s="112"/>
      <c r="H28" s="112">
        <v>77411</v>
      </c>
      <c r="I28" s="112"/>
      <c r="J28" s="112">
        <v>77411</v>
      </c>
    </row>
    <row r="29" spans="1:10" ht="19.5" customHeight="1" x14ac:dyDescent="0.25">
      <c r="A29" s="42" t="s">
        <v>79</v>
      </c>
      <c r="B29" s="166">
        <v>8</v>
      </c>
      <c r="C29" s="112"/>
      <c r="D29" s="40">
        <v>1339696</v>
      </c>
      <c r="E29" s="112"/>
      <c r="F29" s="112">
        <v>2127888</v>
      </c>
      <c r="G29" s="112"/>
      <c r="H29" s="92">
        <v>0</v>
      </c>
      <c r="I29" s="112"/>
      <c r="J29" s="92">
        <v>0</v>
      </c>
    </row>
    <row r="30" spans="1:10" ht="19.5" customHeight="1" x14ac:dyDescent="0.25">
      <c r="A30" s="42" t="s">
        <v>129</v>
      </c>
      <c r="B30" s="166"/>
      <c r="C30" s="112"/>
      <c r="D30" s="40">
        <v>189779</v>
      </c>
      <c r="E30" s="112"/>
      <c r="F30" s="112">
        <v>189779</v>
      </c>
      <c r="G30" s="112"/>
      <c r="H30" s="92">
        <v>0</v>
      </c>
      <c r="I30" s="112"/>
      <c r="J30" s="92">
        <v>0</v>
      </c>
    </row>
    <row r="31" spans="1:10" ht="19.5" customHeight="1" x14ac:dyDescent="0.25">
      <c r="A31" s="42" t="s">
        <v>106</v>
      </c>
      <c r="B31" s="166"/>
      <c r="C31" s="112"/>
      <c r="D31" s="40">
        <v>37318</v>
      </c>
      <c r="E31" s="112"/>
      <c r="F31" s="112">
        <v>32476</v>
      </c>
      <c r="G31" s="112"/>
      <c r="H31" s="112">
        <v>37318</v>
      </c>
      <c r="I31" s="112"/>
      <c r="J31" s="112">
        <v>32476</v>
      </c>
    </row>
    <row r="32" spans="1:10" ht="19.5" customHeight="1" x14ac:dyDescent="0.25">
      <c r="A32" s="42" t="s">
        <v>103</v>
      </c>
      <c r="B32" s="166"/>
      <c r="C32" s="112"/>
      <c r="D32" s="40">
        <v>167727</v>
      </c>
      <c r="E32" s="112"/>
      <c r="F32" s="112">
        <v>173467</v>
      </c>
      <c r="G32" s="112"/>
      <c r="H32" s="112">
        <v>5057</v>
      </c>
      <c r="I32" s="112"/>
      <c r="J32" s="112">
        <v>2692</v>
      </c>
    </row>
    <row r="33" spans="1:10" ht="19.5" customHeight="1" x14ac:dyDescent="0.25">
      <c r="A33" s="42" t="s">
        <v>50</v>
      </c>
      <c r="B33" s="166"/>
      <c r="C33" s="112"/>
      <c r="D33" s="40">
        <v>14266</v>
      </c>
      <c r="E33" s="112"/>
      <c r="F33" s="112">
        <v>14839</v>
      </c>
      <c r="G33" s="112"/>
      <c r="H33" s="112">
        <v>30526</v>
      </c>
      <c r="I33" s="112"/>
      <c r="J33" s="112">
        <v>31351</v>
      </c>
    </row>
    <row r="34" spans="1:10" ht="19.5" customHeight="1" x14ac:dyDescent="0.25">
      <c r="A34" s="42" t="s">
        <v>138</v>
      </c>
      <c r="B34" s="166"/>
      <c r="C34" s="112"/>
      <c r="D34" s="40">
        <v>1879</v>
      </c>
      <c r="E34" s="112"/>
      <c r="F34" s="112">
        <v>1865</v>
      </c>
      <c r="G34" s="112"/>
      <c r="H34" s="92">
        <v>0</v>
      </c>
      <c r="I34" s="112"/>
      <c r="J34" s="92">
        <v>0</v>
      </c>
    </row>
    <row r="35" spans="1:10" ht="19.5" customHeight="1" x14ac:dyDescent="0.25">
      <c r="A35" s="42" t="s">
        <v>139</v>
      </c>
      <c r="B35" s="166"/>
      <c r="C35" s="112"/>
      <c r="D35" s="40">
        <v>57700</v>
      </c>
      <c r="E35" s="112"/>
      <c r="F35" s="112">
        <v>57767</v>
      </c>
      <c r="G35" s="112"/>
      <c r="H35" s="112">
        <v>273</v>
      </c>
      <c r="I35" s="112"/>
      <c r="J35" s="112">
        <v>273</v>
      </c>
    </row>
    <row r="36" spans="1:10" ht="19.5" customHeight="1" x14ac:dyDescent="0.25">
      <c r="A36" s="42" t="s">
        <v>9</v>
      </c>
      <c r="B36" s="166"/>
      <c r="C36" s="112"/>
      <c r="D36" s="40">
        <v>35459</v>
      </c>
      <c r="E36" s="112"/>
      <c r="F36" s="112">
        <v>29052</v>
      </c>
      <c r="G36" s="112"/>
      <c r="H36" s="92">
        <v>0</v>
      </c>
      <c r="I36" s="112"/>
      <c r="J36" s="92">
        <v>0</v>
      </c>
    </row>
    <row r="37" spans="1:10" ht="19.5" customHeight="1" x14ac:dyDescent="0.25">
      <c r="A37" s="29" t="s">
        <v>10</v>
      </c>
      <c r="B37" s="71"/>
      <c r="C37" s="13"/>
      <c r="D37" s="113">
        <f t="shared" ref="D37" si="0">SUM(D21:D36)</f>
        <v>3916386</v>
      </c>
      <c r="E37" s="112"/>
      <c r="F37" s="113">
        <f>SUM(F21:F36)</f>
        <v>4039988</v>
      </c>
      <c r="G37" s="13"/>
      <c r="H37" s="27">
        <f>SUM(H21:H36)</f>
        <v>5737656</v>
      </c>
      <c r="I37" s="13"/>
      <c r="J37" s="27">
        <f>SUM(J21:J36)</f>
        <v>4997654</v>
      </c>
    </row>
    <row r="38" spans="1:10" ht="19.5" customHeight="1" x14ac:dyDescent="0.25">
      <c r="A38" s="29"/>
      <c r="B38" s="59"/>
      <c r="C38" s="40"/>
      <c r="D38" s="40"/>
      <c r="E38" s="112"/>
      <c r="F38" s="40"/>
      <c r="G38" s="40"/>
      <c r="H38" s="40"/>
      <c r="I38" s="40"/>
      <c r="J38" s="40"/>
    </row>
    <row r="39" spans="1:10" ht="19.5" customHeight="1" thickBot="1" x14ac:dyDescent="0.3">
      <c r="A39" s="29" t="s">
        <v>11</v>
      </c>
      <c r="B39" s="71"/>
      <c r="C39" s="13"/>
      <c r="D39" s="28">
        <f>SUM(D18,D37)</f>
        <v>5335604</v>
      </c>
      <c r="E39" s="112"/>
      <c r="F39" s="28">
        <f>SUM(F18,F37)</f>
        <v>6167449</v>
      </c>
      <c r="G39" s="13"/>
      <c r="H39" s="28">
        <f>SUM(H18,H37)</f>
        <v>6901533</v>
      </c>
      <c r="I39" s="13"/>
      <c r="J39" s="28">
        <f>SUM(J18,J37)</f>
        <v>6800773</v>
      </c>
    </row>
    <row r="40" spans="1:10" ht="19.5" customHeight="1" thickTop="1" x14ac:dyDescent="0.25">
      <c r="A40" s="54"/>
      <c r="B40" s="183"/>
      <c r="C40" s="112"/>
      <c r="D40" s="112"/>
      <c r="E40" s="112"/>
      <c r="F40" s="112"/>
      <c r="G40" s="112"/>
      <c r="H40" s="112"/>
      <c r="I40" s="112"/>
      <c r="J40" s="112"/>
    </row>
    <row r="41" spans="1:10" ht="19.5" customHeight="1" x14ac:dyDescent="0.25">
      <c r="A41" s="54"/>
      <c r="B41" s="183"/>
      <c r="C41" s="112"/>
      <c r="D41" s="112"/>
      <c r="E41" s="112"/>
      <c r="F41" s="92"/>
      <c r="G41" s="112"/>
      <c r="H41" s="92"/>
      <c r="I41" s="92"/>
      <c r="J41" s="92"/>
    </row>
    <row r="42" spans="1:10" ht="19.5" customHeight="1" x14ac:dyDescent="0.25">
      <c r="A42" s="54"/>
      <c r="B42" s="47"/>
      <c r="C42" s="77"/>
      <c r="D42" s="77"/>
      <c r="E42" s="77"/>
      <c r="F42" s="77"/>
      <c r="G42" s="78"/>
      <c r="H42" s="77"/>
      <c r="I42" s="77"/>
      <c r="J42" s="77"/>
    </row>
    <row r="43" spans="1:10" ht="19.5" customHeight="1" x14ac:dyDescent="0.3">
      <c r="A43" s="31" t="s">
        <v>116</v>
      </c>
      <c r="C43" s="77"/>
      <c r="D43" s="76"/>
      <c r="E43" s="77"/>
      <c r="F43" s="76"/>
      <c r="G43" s="78"/>
      <c r="H43" s="76"/>
      <c r="I43" s="77"/>
      <c r="J43" s="76"/>
    </row>
    <row r="44" spans="1:10" ht="19.5" customHeight="1" x14ac:dyDescent="0.25">
      <c r="A44" s="32" t="s">
        <v>55</v>
      </c>
      <c r="C44" s="77"/>
      <c r="D44" s="76"/>
      <c r="E44" s="77"/>
      <c r="F44" s="76"/>
      <c r="G44" s="78"/>
      <c r="H44" s="76"/>
      <c r="I44" s="77"/>
      <c r="J44" s="76"/>
    </row>
    <row r="45" spans="1:10" ht="19.5" customHeight="1" x14ac:dyDescent="0.25">
      <c r="A45" s="114"/>
      <c r="C45" s="77"/>
      <c r="D45" s="76"/>
      <c r="E45" s="77"/>
      <c r="F45" s="76"/>
      <c r="G45" s="78"/>
      <c r="H45" s="76"/>
      <c r="I45" s="77"/>
      <c r="J45" s="76"/>
    </row>
    <row r="46" spans="1:10" ht="19.5" customHeight="1" x14ac:dyDescent="0.25">
      <c r="C46" s="45"/>
      <c r="D46" s="196" t="s">
        <v>0</v>
      </c>
      <c r="E46" s="196"/>
      <c r="F46" s="196"/>
      <c r="G46" s="78"/>
      <c r="H46" s="196" t="s">
        <v>37</v>
      </c>
      <c r="I46" s="196"/>
      <c r="J46" s="196"/>
    </row>
    <row r="47" spans="1:10" ht="19.5" customHeight="1" x14ac:dyDescent="0.25">
      <c r="A47" s="29"/>
      <c r="B47" s="37"/>
      <c r="C47" s="37"/>
      <c r="D47" s="196" t="s">
        <v>36</v>
      </c>
      <c r="E47" s="196"/>
      <c r="F47" s="196"/>
      <c r="G47" s="81"/>
      <c r="H47" s="196" t="s">
        <v>36</v>
      </c>
      <c r="I47" s="196"/>
      <c r="J47" s="196"/>
    </row>
    <row r="48" spans="1:10" ht="19.5" customHeight="1" x14ac:dyDescent="0.25">
      <c r="C48" s="37"/>
      <c r="D48" s="110" t="s">
        <v>111</v>
      </c>
      <c r="E48" s="37"/>
      <c r="F48" s="74" t="s">
        <v>42</v>
      </c>
      <c r="G48" s="46"/>
      <c r="H48" s="110" t="s">
        <v>111</v>
      </c>
      <c r="I48" s="37"/>
      <c r="J48" s="74" t="s">
        <v>42</v>
      </c>
    </row>
    <row r="49" spans="1:10" ht="19.5" customHeight="1" x14ac:dyDescent="0.25">
      <c r="A49" s="29" t="s">
        <v>140</v>
      </c>
      <c r="B49" s="16" t="s">
        <v>2</v>
      </c>
      <c r="C49" s="46"/>
      <c r="D49" s="180">
        <v>2019</v>
      </c>
      <c r="E49" s="46"/>
      <c r="F49" s="180">
        <v>2018</v>
      </c>
      <c r="H49" s="180">
        <v>2019</v>
      </c>
      <c r="I49" s="46"/>
      <c r="J49" s="180">
        <v>2018</v>
      </c>
    </row>
    <row r="50" spans="1:10" ht="19.5" customHeight="1" x14ac:dyDescent="0.25">
      <c r="A50" s="29"/>
      <c r="B50" s="16"/>
      <c r="C50" s="46"/>
      <c r="D50" s="37" t="s">
        <v>43</v>
      </c>
      <c r="E50" s="46"/>
      <c r="F50" s="37"/>
      <c r="H50" s="37" t="s">
        <v>43</v>
      </c>
      <c r="I50" s="46"/>
      <c r="J50" s="37"/>
    </row>
    <row r="51" spans="1:10" ht="19.5" customHeight="1" x14ac:dyDescent="0.25">
      <c r="B51" s="37"/>
      <c r="C51" s="37"/>
      <c r="D51" s="195" t="s">
        <v>44</v>
      </c>
      <c r="E51" s="195"/>
      <c r="F51" s="195"/>
      <c r="G51" s="195"/>
      <c r="H51" s="195"/>
      <c r="I51" s="195"/>
      <c r="J51" s="195"/>
    </row>
    <row r="52" spans="1:10" ht="19.5" customHeight="1" x14ac:dyDescent="0.25">
      <c r="A52" s="34" t="s">
        <v>12</v>
      </c>
      <c r="B52" s="178"/>
      <c r="C52" s="77"/>
      <c r="D52" s="76"/>
      <c r="E52" s="77"/>
      <c r="F52" s="76"/>
      <c r="G52" s="78"/>
      <c r="H52" s="76"/>
      <c r="I52" s="77"/>
      <c r="J52" s="76"/>
    </row>
    <row r="53" spans="1:10" ht="19.5" customHeight="1" x14ac:dyDescent="0.25">
      <c r="A53" s="42" t="s">
        <v>13</v>
      </c>
      <c r="B53" s="178">
        <v>3</v>
      </c>
      <c r="C53" s="112"/>
      <c r="D53" s="40">
        <v>388915</v>
      </c>
      <c r="E53" s="112"/>
      <c r="F53" s="112">
        <v>474165</v>
      </c>
      <c r="G53" s="112"/>
      <c r="H53" s="112">
        <v>70555</v>
      </c>
      <c r="I53" s="112"/>
      <c r="J53" s="112">
        <v>130809</v>
      </c>
    </row>
    <row r="54" spans="1:10" ht="19.5" customHeight="1" x14ac:dyDescent="0.25">
      <c r="A54" s="42" t="s">
        <v>121</v>
      </c>
      <c r="B54" s="178" t="s">
        <v>168</v>
      </c>
      <c r="C54" s="112"/>
      <c r="D54" s="40">
        <v>399517</v>
      </c>
      <c r="E54" s="112"/>
      <c r="F54" s="112">
        <v>217493</v>
      </c>
      <c r="G54" s="112"/>
      <c r="H54" s="112">
        <v>258225</v>
      </c>
      <c r="I54" s="112"/>
      <c r="J54" s="112">
        <v>89639</v>
      </c>
    </row>
    <row r="55" spans="1:10" ht="19.5" customHeight="1" x14ac:dyDescent="0.25">
      <c r="A55" s="75" t="s">
        <v>47</v>
      </c>
      <c r="B55" s="178"/>
      <c r="C55" s="112"/>
      <c r="D55" s="40">
        <v>207002</v>
      </c>
      <c r="E55" s="112"/>
      <c r="F55" s="112">
        <v>181598</v>
      </c>
      <c r="G55" s="112"/>
      <c r="H55" s="112">
        <v>111671</v>
      </c>
      <c r="I55" s="112"/>
      <c r="J55" s="112">
        <v>94004</v>
      </c>
    </row>
    <row r="56" spans="1:10" ht="19.5" customHeight="1" x14ac:dyDescent="0.25">
      <c r="A56" s="42" t="s">
        <v>72</v>
      </c>
      <c r="B56" s="178"/>
      <c r="C56" s="112"/>
      <c r="D56" s="40">
        <v>17452</v>
      </c>
      <c r="E56" s="112"/>
      <c r="F56" s="112">
        <v>16675</v>
      </c>
      <c r="G56" s="112"/>
      <c r="H56" s="112">
        <v>16785</v>
      </c>
      <c r="I56" s="112"/>
      <c r="J56" s="112">
        <v>16033</v>
      </c>
    </row>
    <row r="57" spans="1:10" ht="19.5" customHeight="1" x14ac:dyDescent="0.25">
      <c r="A57" s="42" t="s">
        <v>30</v>
      </c>
      <c r="B57" s="178"/>
      <c r="C57" s="112"/>
      <c r="D57" s="92">
        <v>0</v>
      </c>
      <c r="E57" s="112"/>
      <c r="F57" s="112">
        <v>9136</v>
      </c>
      <c r="G57" s="112"/>
      <c r="H57" s="92">
        <v>0</v>
      </c>
      <c r="I57" s="112"/>
      <c r="J57" s="112">
        <v>9136</v>
      </c>
    </row>
    <row r="58" spans="1:10" ht="19.5" customHeight="1" x14ac:dyDescent="0.25">
      <c r="A58" s="42" t="s">
        <v>14</v>
      </c>
      <c r="B58" s="178"/>
      <c r="C58" s="112"/>
      <c r="D58" s="40">
        <v>34403</v>
      </c>
      <c r="E58" s="112"/>
      <c r="F58" s="112">
        <v>45152</v>
      </c>
      <c r="G58" s="112"/>
      <c r="H58" s="112">
        <v>16335</v>
      </c>
      <c r="I58" s="112"/>
      <c r="J58" s="117">
        <v>23229</v>
      </c>
    </row>
    <row r="59" spans="1:10" ht="19.5" customHeight="1" x14ac:dyDescent="0.25">
      <c r="A59" s="29" t="s">
        <v>15</v>
      </c>
      <c r="B59" s="178"/>
      <c r="C59" s="13"/>
      <c r="D59" s="27">
        <f>SUM(D53:D58)</f>
        <v>1047289</v>
      </c>
      <c r="E59" s="13"/>
      <c r="F59" s="27">
        <f>SUM(F53:F58)</f>
        <v>944219</v>
      </c>
      <c r="G59" s="13"/>
      <c r="H59" s="27">
        <f>SUM(H53:H58)</f>
        <v>473571</v>
      </c>
      <c r="I59" s="13"/>
      <c r="J59" s="27">
        <f>SUM(J53:J58)</f>
        <v>362850</v>
      </c>
    </row>
    <row r="60" spans="1:10" ht="15.95" customHeight="1" x14ac:dyDescent="0.25">
      <c r="B60" s="178"/>
      <c r="C60" s="77"/>
      <c r="D60" s="77"/>
      <c r="E60" s="77"/>
      <c r="F60" s="77"/>
      <c r="G60" s="78"/>
      <c r="H60" s="77"/>
      <c r="I60" s="77"/>
      <c r="J60" s="77"/>
    </row>
    <row r="61" spans="1:10" ht="19.5" customHeight="1" x14ac:dyDescent="0.25">
      <c r="A61" s="34" t="s">
        <v>16</v>
      </c>
      <c r="B61" s="178"/>
      <c r="C61" s="77"/>
      <c r="D61" s="76"/>
      <c r="E61" s="77"/>
      <c r="F61" s="76"/>
      <c r="G61" s="78"/>
      <c r="H61" s="76"/>
      <c r="I61" s="77"/>
      <c r="J61" s="76"/>
    </row>
    <row r="62" spans="1:10" ht="19.5" customHeight="1" x14ac:dyDescent="0.25">
      <c r="A62" s="42" t="s">
        <v>169</v>
      </c>
      <c r="B62" s="167">
        <v>8</v>
      </c>
      <c r="C62" s="112"/>
      <c r="D62" s="92">
        <v>0</v>
      </c>
      <c r="E62" s="112"/>
      <c r="F62" s="118">
        <v>915664</v>
      </c>
      <c r="G62" s="112"/>
      <c r="H62" s="92">
        <v>0</v>
      </c>
      <c r="I62" s="112"/>
      <c r="J62" s="92">
        <v>0</v>
      </c>
    </row>
    <row r="63" spans="1:10" ht="19.5" customHeight="1" x14ac:dyDescent="0.25">
      <c r="A63" s="42" t="s">
        <v>48</v>
      </c>
      <c r="B63" s="167"/>
      <c r="C63" s="112"/>
      <c r="D63" s="40">
        <v>20816</v>
      </c>
      <c r="E63" s="112"/>
      <c r="F63" s="112">
        <v>32810</v>
      </c>
      <c r="G63" s="112"/>
      <c r="H63" s="112">
        <v>20293</v>
      </c>
      <c r="I63" s="112"/>
      <c r="J63" s="112">
        <v>31785</v>
      </c>
    </row>
    <row r="64" spans="1:10" ht="19.5" customHeight="1" x14ac:dyDescent="0.25">
      <c r="A64" s="42" t="s">
        <v>83</v>
      </c>
      <c r="B64" s="167"/>
      <c r="C64" s="112"/>
      <c r="D64" s="40">
        <v>209057</v>
      </c>
      <c r="E64" s="112"/>
      <c r="F64" s="112">
        <v>183208</v>
      </c>
      <c r="G64" s="112"/>
      <c r="H64" s="112">
        <v>141894</v>
      </c>
      <c r="I64" s="112"/>
      <c r="J64" s="112">
        <v>128635</v>
      </c>
    </row>
    <row r="65" spans="1:10" ht="19.5" customHeight="1" x14ac:dyDescent="0.25">
      <c r="A65" s="42" t="s">
        <v>141</v>
      </c>
      <c r="B65" s="167"/>
      <c r="C65" s="112"/>
      <c r="D65" s="40">
        <v>9399</v>
      </c>
      <c r="E65" s="112"/>
      <c r="F65" s="112">
        <v>9585</v>
      </c>
      <c r="G65" s="112"/>
      <c r="H65" s="92">
        <v>0</v>
      </c>
      <c r="I65" s="112"/>
      <c r="J65" s="92">
        <v>0</v>
      </c>
    </row>
    <row r="66" spans="1:10" ht="19.5" customHeight="1" x14ac:dyDescent="0.25">
      <c r="A66" s="42" t="s">
        <v>35</v>
      </c>
      <c r="B66" s="167"/>
      <c r="C66" s="112"/>
      <c r="D66" s="40">
        <v>5783</v>
      </c>
      <c r="E66" s="112"/>
      <c r="F66" s="112">
        <v>7003</v>
      </c>
      <c r="G66" s="112"/>
      <c r="H66" s="112">
        <v>524</v>
      </c>
      <c r="I66" s="112"/>
      <c r="J66" s="112">
        <v>524</v>
      </c>
    </row>
    <row r="67" spans="1:10" ht="19.5" customHeight="1" x14ac:dyDescent="0.25">
      <c r="A67" s="29" t="s">
        <v>17</v>
      </c>
      <c r="B67" s="71"/>
      <c r="C67" s="13"/>
      <c r="D67" s="27">
        <f>SUM(D62:D66)</f>
        <v>245055</v>
      </c>
      <c r="E67" s="13"/>
      <c r="F67" s="27">
        <f>SUM(F62:F66)</f>
        <v>1148270</v>
      </c>
      <c r="G67" s="13"/>
      <c r="H67" s="27">
        <f>SUM(H62:H66)</f>
        <v>162711</v>
      </c>
      <c r="I67" s="13"/>
      <c r="J67" s="27">
        <f>SUM(J62:J66)</f>
        <v>160944</v>
      </c>
    </row>
    <row r="68" spans="1:10" ht="19.5" customHeight="1" x14ac:dyDescent="0.25">
      <c r="A68" s="29" t="s">
        <v>18</v>
      </c>
      <c r="B68" s="178"/>
      <c r="C68" s="80"/>
      <c r="D68" s="95">
        <f>SUM(D59,D67)</f>
        <v>1292344</v>
      </c>
      <c r="E68" s="80"/>
      <c r="F68" s="95">
        <f>SUM(F59,F67)</f>
        <v>2092489</v>
      </c>
      <c r="G68" s="80"/>
      <c r="H68" s="95">
        <f>SUM(H59,H67)</f>
        <v>636282</v>
      </c>
      <c r="I68" s="80"/>
      <c r="J68" s="95">
        <f>SUM(J59,J67)</f>
        <v>523794</v>
      </c>
    </row>
    <row r="69" spans="1:10" ht="15.95" customHeight="1" x14ac:dyDescent="0.25">
      <c r="B69" s="178"/>
      <c r="C69" s="77"/>
      <c r="D69" s="76"/>
      <c r="E69" s="77"/>
      <c r="F69" s="76"/>
      <c r="G69" s="78"/>
      <c r="H69" s="76"/>
      <c r="I69" s="77"/>
      <c r="J69" s="76"/>
    </row>
    <row r="70" spans="1:10" ht="19.5" customHeight="1" x14ac:dyDescent="0.25">
      <c r="A70" s="34" t="s">
        <v>122</v>
      </c>
      <c r="B70" s="178"/>
      <c r="C70" s="77"/>
      <c r="D70" s="76"/>
      <c r="E70" s="77"/>
      <c r="F70" s="76"/>
      <c r="G70" s="78"/>
      <c r="H70" s="76"/>
      <c r="I70" s="77"/>
      <c r="J70" s="76"/>
    </row>
    <row r="71" spans="1:10" ht="19.5" customHeight="1" x14ac:dyDescent="0.25">
      <c r="A71" s="42" t="s">
        <v>80</v>
      </c>
      <c r="B71" s="178"/>
      <c r="C71" s="77"/>
      <c r="D71" s="76"/>
      <c r="E71" s="77"/>
      <c r="F71" s="76"/>
      <c r="G71" s="78"/>
      <c r="H71" s="76"/>
      <c r="I71" s="77"/>
      <c r="J71" s="76"/>
    </row>
    <row r="72" spans="1:10" ht="19.5" customHeight="1" thickBot="1" x14ac:dyDescent="0.3">
      <c r="A72" s="42" t="s">
        <v>86</v>
      </c>
      <c r="B72" s="178"/>
      <c r="C72" s="112"/>
      <c r="D72" s="186">
        <v>998282</v>
      </c>
      <c r="E72" s="112"/>
      <c r="F72" s="119">
        <v>998282</v>
      </c>
      <c r="G72" s="112"/>
      <c r="H72" s="119">
        <v>998282</v>
      </c>
      <c r="I72" s="112"/>
      <c r="J72" s="119">
        <v>998282</v>
      </c>
    </row>
    <row r="73" spans="1:10" ht="19.5" customHeight="1" thickTop="1" x14ac:dyDescent="0.25">
      <c r="A73" s="42" t="s">
        <v>123</v>
      </c>
      <c r="B73" s="178"/>
      <c r="C73" s="112"/>
      <c r="D73" s="40">
        <v>998282</v>
      </c>
      <c r="E73" s="112"/>
      <c r="F73" s="112">
        <v>998282</v>
      </c>
      <c r="G73" s="112"/>
      <c r="H73" s="112">
        <v>998282</v>
      </c>
      <c r="I73" s="112"/>
      <c r="J73" s="112">
        <v>998282</v>
      </c>
    </row>
    <row r="74" spans="1:10" ht="19.5" customHeight="1" x14ac:dyDescent="0.25">
      <c r="A74" s="42" t="s">
        <v>87</v>
      </c>
      <c r="B74" s="166"/>
      <c r="C74" s="112"/>
      <c r="D74" s="40">
        <v>2786808</v>
      </c>
      <c r="E74" s="112"/>
      <c r="F74" s="112">
        <v>2786808</v>
      </c>
      <c r="G74" s="112"/>
      <c r="H74" s="112">
        <v>2786808</v>
      </c>
      <c r="I74" s="112"/>
      <c r="J74" s="112">
        <v>2786808</v>
      </c>
    </row>
    <row r="75" spans="1:10" ht="19.5" customHeight="1" x14ac:dyDescent="0.25">
      <c r="A75" s="42" t="s">
        <v>65</v>
      </c>
      <c r="B75" s="178"/>
      <c r="C75" s="112"/>
      <c r="D75" s="115"/>
      <c r="E75" s="112"/>
      <c r="F75" s="115"/>
      <c r="G75" s="120"/>
      <c r="H75" s="121"/>
      <c r="I75" s="118"/>
      <c r="J75" s="121"/>
    </row>
    <row r="76" spans="1:10" ht="19.5" customHeight="1" x14ac:dyDescent="0.25">
      <c r="A76" s="42" t="s">
        <v>66</v>
      </c>
      <c r="B76" s="178"/>
      <c r="C76" s="112"/>
      <c r="D76" s="115"/>
      <c r="E76" s="112"/>
      <c r="F76" s="115"/>
      <c r="G76" s="120"/>
      <c r="H76" s="121"/>
      <c r="I76" s="118"/>
      <c r="J76" s="121"/>
    </row>
    <row r="77" spans="1:10" ht="19.5" customHeight="1" x14ac:dyDescent="0.25">
      <c r="A77" s="42" t="s">
        <v>67</v>
      </c>
      <c r="B77" s="178"/>
      <c r="C77" s="112"/>
      <c r="D77" s="115">
        <v>43260</v>
      </c>
      <c r="E77" s="112"/>
      <c r="F77" s="112">
        <v>43260</v>
      </c>
      <c r="G77" s="112"/>
      <c r="H77" s="112">
        <v>43260</v>
      </c>
      <c r="I77" s="112"/>
      <c r="J77" s="112">
        <v>43260</v>
      </c>
    </row>
    <row r="78" spans="1:10" ht="19.5" customHeight="1" x14ac:dyDescent="0.25">
      <c r="A78" s="42" t="s">
        <v>68</v>
      </c>
      <c r="B78" s="178"/>
      <c r="C78" s="112"/>
      <c r="D78" s="115">
        <v>214910</v>
      </c>
      <c r="E78" s="112"/>
      <c r="F78" s="112">
        <v>246610</v>
      </c>
      <c r="G78" s="112"/>
      <c r="H78" s="112">
        <v>2436901</v>
      </c>
      <c r="I78" s="112"/>
      <c r="J78" s="112">
        <v>2448629</v>
      </c>
    </row>
    <row r="79" spans="1:10" ht="19.5" customHeight="1" x14ac:dyDescent="0.25">
      <c r="A79" s="29" t="s">
        <v>124</v>
      </c>
      <c r="B79" s="178"/>
      <c r="C79" s="13"/>
      <c r="D79" s="27">
        <f>SUM(D73:D78)</f>
        <v>4043260</v>
      </c>
      <c r="E79" s="13"/>
      <c r="F79" s="27">
        <f>SUM(F73:F78)</f>
        <v>4074960</v>
      </c>
      <c r="G79" s="13"/>
      <c r="H79" s="27">
        <f>SUM(H73:H78)</f>
        <v>6265251</v>
      </c>
      <c r="I79" s="13"/>
      <c r="J79" s="27">
        <f>SUM(J73:J78)</f>
        <v>6276979</v>
      </c>
    </row>
    <row r="80" spans="1:10" ht="15.95" customHeight="1" x14ac:dyDescent="0.25">
      <c r="A80" s="29"/>
      <c r="B80" s="178"/>
      <c r="C80" s="77"/>
      <c r="D80" s="76"/>
      <c r="E80" s="77"/>
      <c r="F80" s="76"/>
      <c r="G80" s="78"/>
      <c r="H80" s="76"/>
      <c r="I80" s="77"/>
      <c r="J80" s="76"/>
    </row>
    <row r="81" spans="1:10" ht="19.5" customHeight="1" thickBot="1" x14ac:dyDescent="0.3">
      <c r="A81" s="29" t="s">
        <v>125</v>
      </c>
      <c r="B81" s="178"/>
      <c r="C81" s="82"/>
      <c r="D81" s="84">
        <f>SUM(D68,D79)</f>
        <v>5335604</v>
      </c>
      <c r="E81" s="82"/>
      <c r="F81" s="84">
        <f>SUM(F68,F79)</f>
        <v>6167449</v>
      </c>
      <c r="G81" s="82"/>
      <c r="H81" s="84">
        <f>SUM(H68,H79)</f>
        <v>6901533</v>
      </c>
      <c r="I81" s="82"/>
      <c r="J81" s="84">
        <f>SUM(J68,J79)</f>
        <v>6800773</v>
      </c>
    </row>
    <row r="82" spans="1:10" ht="19.5" customHeight="1" thickTop="1" x14ac:dyDescent="0.25">
      <c r="A82" s="54"/>
      <c r="B82" s="10"/>
      <c r="C82" s="112"/>
      <c r="D82" s="112"/>
      <c r="E82" s="112"/>
      <c r="F82" s="112"/>
      <c r="G82" s="184"/>
      <c r="H82" s="118"/>
      <c r="I82" s="118"/>
      <c r="J82" s="118"/>
    </row>
    <row r="83" spans="1:10" ht="19.5" customHeight="1" x14ac:dyDescent="0.25">
      <c r="A83" s="54"/>
      <c r="B83" s="10"/>
      <c r="C83" s="112"/>
      <c r="D83" s="112"/>
      <c r="E83" s="112"/>
      <c r="F83" s="112"/>
      <c r="G83" s="184"/>
      <c r="H83" s="118"/>
      <c r="I83" s="118"/>
      <c r="J83" s="118"/>
    </row>
    <row r="84" spans="1:10" ht="19.5" customHeight="1" x14ac:dyDescent="0.25">
      <c r="A84" s="54"/>
      <c r="B84" s="10"/>
      <c r="C84" s="112"/>
      <c r="D84" s="112"/>
      <c r="E84" s="112"/>
      <c r="F84" s="112"/>
      <c r="G84" s="112"/>
      <c r="H84" s="112"/>
      <c r="I84" s="112"/>
      <c r="J84" s="112"/>
    </row>
    <row r="85" spans="1:10" ht="19.5" customHeight="1" x14ac:dyDescent="0.25">
      <c r="A85" s="54"/>
      <c r="B85" s="10"/>
      <c r="C85" s="112"/>
      <c r="D85" s="40"/>
      <c r="E85" s="112"/>
      <c r="F85" s="112"/>
      <c r="G85" s="112"/>
      <c r="H85" s="112"/>
      <c r="I85" s="112"/>
      <c r="J85" s="112"/>
    </row>
    <row r="86" spans="1:10" ht="19.5" customHeight="1" x14ac:dyDescent="0.25">
      <c r="A86" s="55"/>
      <c r="B86" s="10"/>
      <c r="C86" s="13"/>
      <c r="D86" s="13"/>
      <c r="E86" s="13"/>
      <c r="F86" s="13"/>
      <c r="G86" s="13"/>
      <c r="H86" s="13"/>
      <c r="I86" s="13"/>
      <c r="J86" s="13"/>
    </row>
    <row r="87" spans="1:10" ht="19.5" customHeight="1" x14ac:dyDescent="0.25">
      <c r="A87" s="55"/>
      <c r="B87" s="10"/>
      <c r="C87" s="77"/>
      <c r="D87" s="77"/>
      <c r="E87" s="77"/>
      <c r="F87" s="77"/>
      <c r="G87" s="78"/>
      <c r="H87" s="77"/>
      <c r="I87" s="77"/>
      <c r="J87" s="77"/>
    </row>
    <row r="88" spans="1:10" ht="19.5" customHeight="1" x14ac:dyDescent="0.25">
      <c r="A88" s="55"/>
      <c r="B88" s="10"/>
      <c r="C88" s="98"/>
      <c r="D88" s="98"/>
      <c r="E88" s="98"/>
      <c r="F88" s="98"/>
      <c r="G88" s="98"/>
      <c r="H88" s="98"/>
      <c r="I88" s="98"/>
      <c r="J88" s="98"/>
    </row>
    <row r="89" spans="1:10" ht="19.5" customHeight="1" x14ac:dyDescent="0.25">
      <c r="A89" s="47"/>
      <c r="B89" s="47"/>
      <c r="C89" s="77"/>
      <c r="D89" s="77"/>
      <c r="E89" s="77"/>
      <c r="F89" s="77"/>
      <c r="G89" s="78"/>
      <c r="H89" s="77"/>
      <c r="I89" s="77"/>
      <c r="J89" s="77"/>
    </row>
    <row r="90" spans="1:10" ht="19.5" customHeight="1" x14ac:dyDescent="0.25">
      <c r="A90" s="47"/>
      <c r="B90" s="47"/>
      <c r="C90" s="77"/>
      <c r="D90" s="77"/>
      <c r="E90" s="77"/>
      <c r="F90" s="77"/>
      <c r="G90" s="78"/>
      <c r="H90" s="77"/>
      <c r="I90" s="77"/>
      <c r="J90" s="77"/>
    </row>
    <row r="91" spans="1:10" ht="19.5" customHeight="1" x14ac:dyDescent="0.25">
      <c r="A91" s="45"/>
      <c r="C91" s="77"/>
      <c r="D91" s="76"/>
      <c r="E91" s="77"/>
      <c r="F91" s="76"/>
      <c r="G91" s="78"/>
      <c r="H91" s="76"/>
      <c r="I91" s="77"/>
      <c r="J91" s="76"/>
    </row>
    <row r="92" spans="1:10" ht="19.5" customHeight="1" x14ac:dyDescent="0.25">
      <c r="A92" s="45"/>
      <c r="C92" s="77"/>
      <c r="D92" s="76"/>
      <c r="E92" s="77"/>
      <c r="F92" s="76"/>
      <c r="G92" s="78"/>
      <c r="H92" s="76"/>
      <c r="I92" s="77"/>
      <c r="J92" s="76"/>
    </row>
    <row r="93" spans="1:10" ht="19.5" customHeight="1" x14ac:dyDescent="0.25">
      <c r="A93" s="45"/>
      <c r="C93" s="77"/>
      <c r="D93" s="76"/>
      <c r="E93" s="77"/>
      <c r="F93" s="76"/>
      <c r="G93" s="78"/>
      <c r="H93" s="76"/>
      <c r="I93" s="77"/>
      <c r="J93" s="76"/>
    </row>
    <row r="94" spans="1:10" ht="19.5" customHeight="1" x14ac:dyDescent="0.25">
      <c r="A94" s="45"/>
      <c r="C94" s="77"/>
      <c r="D94" s="76"/>
      <c r="E94" s="77"/>
      <c r="F94" s="76"/>
      <c r="G94" s="78"/>
      <c r="H94" s="76"/>
      <c r="I94" s="77"/>
      <c r="J94" s="76"/>
    </row>
  </sheetData>
  <mergeCells count="10">
    <mergeCell ref="D4:F4"/>
    <mergeCell ref="H4:J4"/>
    <mergeCell ref="D5:F5"/>
    <mergeCell ref="H5:J5"/>
    <mergeCell ref="D51:J51"/>
    <mergeCell ref="D9:J9"/>
    <mergeCell ref="D46:F46"/>
    <mergeCell ref="H46:J46"/>
    <mergeCell ref="D47:F47"/>
    <mergeCell ref="H47:J47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42" max="16383" man="1"/>
  </rowBreaks>
  <ignoredErrors>
    <ignoredError sqref="F79 H79 J79 D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7"/>
  <sheetViews>
    <sheetView view="pageBreakPreview" zoomScaleNormal="100" zoomScaleSheetLayoutView="100" workbookViewId="0">
      <selection activeCell="D16" sqref="D16"/>
    </sheetView>
  </sheetViews>
  <sheetFormatPr defaultColWidth="9.140625" defaultRowHeight="18.75" customHeight="1" x14ac:dyDescent="0.25"/>
  <cols>
    <col min="1" max="1" width="43.42578125" style="42" customWidth="1"/>
    <col min="2" max="2" width="7.28515625" style="45" customWidth="1"/>
    <col min="3" max="3" width="2" style="47" customWidth="1"/>
    <col min="4" max="4" width="10.7109375" style="45" customWidth="1"/>
    <col min="5" max="5" width="2" style="47" customWidth="1"/>
    <col min="6" max="6" width="10.7109375" style="45" customWidth="1"/>
    <col min="7" max="7" width="2" style="38" customWidth="1"/>
    <col min="8" max="8" width="10.7109375" style="45" customWidth="1"/>
    <col min="9" max="9" width="2" style="47" customWidth="1"/>
    <col min="10" max="10" width="10.7109375" style="45" customWidth="1"/>
    <col min="11" max="16384" width="9.140625" style="45"/>
  </cols>
  <sheetData>
    <row r="1" spans="1:10" ht="18.75" customHeight="1" x14ac:dyDescent="0.3">
      <c r="A1" s="31" t="s">
        <v>116</v>
      </c>
    </row>
    <row r="2" spans="1:10" ht="18.75" customHeight="1" x14ac:dyDescent="0.25">
      <c r="A2" s="32" t="s">
        <v>56</v>
      </c>
    </row>
    <row r="3" spans="1:10" ht="18.75" customHeight="1" x14ac:dyDescent="0.25">
      <c r="A3" s="40"/>
    </row>
    <row r="4" spans="1:10" ht="18.75" customHeight="1" x14ac:dyDescent="0.25">
      <c r="C4" s="45"/>
      <c r="D4" s="194" t="s">
        <v>0</v>
      </c>
      <c r="E4" s="194"/>
      <c r="F4" s="194"/>
      <c r="H4" s="194" t="s">
        <v>37</v>
      </c>
      <c r="I4" s="194"/>
      <c r="J4" s="194"/>
    </row>
    <row r="5" spans="1:10" ht="18.75" customHeight="1" x14ac:dyDescent="0.25">
      <c r="A5" s="164"/>
      <c r="B5" s="37"/>
      <c r="C5" s="37"/>
      <c r="D5" s="194" t="s">
        <v>36</v>
      </c>
      <c r="E5" s="194"/>
      <c r="F5" s="194"/>
      <c r="G5" s="24"/>
      <c r="H5" s="194" t="s">
        <v>36</v>
      </c>
      <c r="I5" s="194"/>
      <c r="J5" s="194"/>
    </row>
    <row r="6" spans="1:10" ht="18.75" customHeight="1" x14ac:dyDescent="0.25">
      <c r="A6" s="165"/>
      <c r="B6" s="37"/>
      <c r="C6" s="37"/>
      <c r="D6" s="199" t="s">
        <v>100</v>
      </c>
      <c r="E6" s="199"/>
      <c r="F6" s="199"/>
      <c r="G6" s="24"/>
      <c r="H6" s="199" t="s">
        <v>100</v>
      </c>
      <c r="I6" s="199"/>
      <c r="J6" s="199"/>
    </row>
    <row r="7" spans="1:10" ht="18.75" customHeight="1" x14ac:dyDescent="0.25">
      <c r="B7" s="37"/>
      <c r="C7" s="37"/>
      <c r="D7" s="197" t="s">
        <v>111</v>
      </c>
      <c r="E7" s="198"/>
      <c r="F7" s="198"/>
      <c r="G7" s="24"/>
      <c r="H7" s="197" t="s">
        <v>111</v>
      </c>
      <c r="I7" s="198"/>
      <c r="J7" s="198"/>
    </row>
    <row r="8" spans="1:10" ht="18.75" customHeight="1" x14ac:dyDescent="0.25">
      <c r="B8" s="16" t="s">
        <v>2</v>
      </c>
      <c r="C8" s="46"/>
      <c r="D8" s="180">
        <v>2019</v>
      </c>
      <c r="E8" s="46"/>
      <c r="F8" s="180">
        <v>2018</v>
      </c>
      <c r="H8" s="180">
        <v>2019</v>
      </c>
      <c r="I8" s="46"/>
      <c r="J8" s="180">
        <v>2018</v>
      </c>
    </row>
    <row r="9" spans="1:10" ht="18.75" customHeight="1" x14ac:dyDescent="0.25">
      <c r="B9" s="16"/>
      <c r="C9" s="16"/>
      <c r="D9" s="195" t="s">
        <v>44</v>
      </c>
      <c r="E9" s="195"/>
      <c r="F9" s="195"/>
      <c r="G9" s="195"/>
      <c r="H9" s="195"/>
      <c r="I9" s="195"/>
      <c r="J9" s="195"/>
    </row>
    <row r="10" spans="1:10" ht="18.75" customHeight="1" x14ac:dyDescent="0.25">
      <c r="A10" s="34" t="s">
        <v>145</v>
      </c>
      <c r="B10" s="16"/>
    </row>
    <row r="11" spans="1:10" ht="18.75" customHeight="1" x14ac:dyDescent="0.25">
      <c r="A11" s="42" t="s">
        <v>109</v>
      </c>
      <c r="B11" s="16"/>
    </row>
    <row r="12" spans="1:10" ht="18.75" customHeight="1" x14ac:dyDescent="0.25">
      <c r="A12" s="42" t="s">
        <v>110</v>
      </c>
      <c r="B12" s="16" t="s">
        <v>168</v>
      </c>
      <c r="D12" s="40">
        <v>793807</v>
      </c>
      <c r="F12" s="142">
        <v>830951</v>
      </c>
      <c r="G12" s="115"/>
      <c r="H12" s="115">
        <v>421920</v>
      </c>
      <c r="I12" s="115"/>
      <c r="J12" s="115">
        <v>453408</v>
      </c>
    </row>
    <row r="13" spans="1:10" ht="18.75" customHeight="1" x14ac:dyDescent="0.25">
      <c r="A13" s="42" t="s">
        <v>159</v>
      </c>
      <c r="B13" s="16"/>
      <c r="D13" s="142"/>
      <c r="F13" s="142"/>
      <c r="G13" s="115"/>
      <c r="H13" s="115"/>
      <c r="I13" s="115"/>
      <c r="J13" s="115"/>
    </row>
    <row r="14" spans="1:10" ht="18.75" customHeight="1" x14ac:dyDescent="0.25">
      <c r="A14" s="42" t="s">
        <v>160</v>
      </c>
      <c r="B14" s="16"/>
      <c r="C14" s="112"/>
      <c r="D14" s="112"/>
      <c r="E14" s="112"/>
      <c r="F14" s="112"/>
      <c r="G14" s="112"/>
      <c r="H14" s="112"/>
      <c r="I14" s="112"/>
      <c r="J14" s="112"/>
    </row>
    <row r="15" spans="1:10" ht="18.75" customHeight="1" x14ac:dyDescent="0.25">
      <c r="A15" s="42" t="s">
        <v>142</v>
      </c>
      <c r="B15" s="193"/>
      <c r="C15" s="112"/>
      <c r="D15" s="92">
        <v>0</v>
      </c>
      <c r="E15" s="112"/>
      <c r="F15" s="112">
        <v>47645</v>
      </c>
      <c r="G15" s="112"/>
      <c r="H15" s="92">
        <v>0</v>
      </c>
      <c r="I15" s="112"/>
      <c r="J15" s="92">
        <v>0</v>
      </c>
    </row>
    <row r="16" spans="1:10" ht="18.75" customHeight="1" x14ac:dyDescent="0.25">
      <c r="A16" s="42" t="s">
        <v>19</v>
      </c>
      <c r="B16" s="16" t="s">
        <v>198</v>
      </c>
      <c r="C16" s="112"/>
      <c r="D16" s="40">
        <v>34881</v>
      </c>
      <c r="E16" s="112"/>
      <c r="F16" s="112">
        <v>40316</v>
      </c>
      <c r="G16" s="112"/>
      <c r="H16" s="40">
        <v>10376</v>
      </c>
      <c r="I16" s="112"/>
      <c r="J16" s="112">
        <v>18185</v>
      </c>
    </row>
    <row r="17" spans="1:19" ht="18.75" customHeight="1" x14ac:dyDescent="0.25">
      <c r="A17" s="29" t="s">
        <v>146</v>
      </c>
      <c r="B17" s="16"/>
      <c r="C17" s="13"/>
      <c r="D17" s="125">
        <f>SUM(D12:D16)</f>
        <v>828688</v>
      </c>
      <c r="E17" s="13"/>
      <c r="F17" s="27">
        <f>SUM(F12:F16)</f>
        <v>918912</v>
      </c>
      <c r="G17" s="13"/>
      <c r="H17" s="27">
        <f>SUM(H12:H16)</f>
        <v>432296</v>
      </c>
      <c r="I17" s="13"/>
      <c r="J17" s="27">
        <f>SUM(J12:J16)</f>
        <v>471593</v>
      </c>
    </row>
    <row r="18" spans="1:19" ht="18.75" customHeight="1" x14ac:dyDescent="0.25">
      <c r="B18" s="16"/>
      <c r="C18" s="40"/>
      <c r="D18" s="44"/>
      <c r="E18" s="40"/>
      <c r="F18" s="44"/>
      <c r="G18" s="48"/>
      <c r="H18" s="44"/>
      <c r="I18" s="40"/>
      <c r="J18" s="44"/>
    </row>
    <row r="19" spans="1:19" ht="18.75" customHeight="1" x14ac:dyDescent="0.25">
      <c r="A19" s="34" t="s">
        <v>20</v>
      </c>
      <c r="B19" s="16"/>
      <c r="C19" s="40"/>
      <c r="D19" s="44"/>
      <c r="E19" s="40"/>
      <c r="F19" s="44"/>
      <c r="G19" s="48"/>
      <c r="H19" s="44"/>
      <c r="I19" s="40"/>
      <c r="J19" s="44"/>
    </row>
    <row r="20" spans="1:19" ht="18.75" customHeight="1" x14ac:dyDescent="0.25">
      <c r="A20" s="42" t="s">
        <v>107</v>
      </c>
      <c r="B20" s="16">
        <v>3</v>
      </c>
      <c r="C20" s="115"/>
      <c r="D20" s="115">
        <v>498779</v>
      </c>
      <c r="E20" s="115"/>
      <c r="F20" s="115">
        <v>520902</v>
      </c>
      <c r="G20" s="115"/>
      <c r="H20" s="40">
        <v>281477</v>
      </c>
      <c r="I20" s="115"/>
      <c r="J20" s="115">
        <v>309759</v>
      </c>
    </row>
    <row r="21" spans="1:19" ht="18.75" customHeight="1" x14ac:dyDescent="0.25">
      <c r="A21" s="42" t="s">
        <v>39</v>
      </c>
      <c r="B21" s="16">
        <v>3</v>
      </c>
      <c r="C21" s="112"/>
      <c r="D21" s="112">
        <v>111975</v>
      </c>
      <c r="E21" s="112"/>
      <c r="F21" s="112">
        <v>135165</v>
      </c>
      <c r="G21" s="112"/>
      <c r="H21" s="40">
        <v>7659</v>
      </c>
      <c r="I21" s="112"/>
      <c r="J21" s="112">
        <v>9790</v>
      </c>
    </row>
    <row r="22" spans="1:19" ht="18.75" customHeight="1" x14ac:dyDescent="0.25">
      <c r="A22" s="42" t="s">
        <v>40</v>
      </c>
      <c r="B22" s="16">
        <v>3</v>
      </c>
      <c r="C22" s="112"/>
      <c r="D22" s="112">
        <v>146505</v>
      </c>
      <c r="E22" s="112"/>
      <c r="F22" s="112">
        <v>135738</v>
      </c>
      <c r="G22" s="112"/>
      <c r="H22" s="40">
        <v>80660</v>
      </c>
      <c r="I22" s="112"/>
      <c r="J22" s="112">
        <v>79906</v>
      </c>
      <c r="K22" s="115"/>
      <c r="L22" s="115"/>
      <c r="M22" s="115"/>
      <c r="N22" s="115"/>
      <c r="O22" s="115"/>
      <c r="P22" s="115"/>
      <c r="Q22" s="115"/>
    </row>
    <row r="23" spans="1:19" ht="18.75" customHeight="1" x14ac:dyDescent="0.25">
      <c r="A23" s="42" t="s">
        <v>41</v>
      </c>
      <c r="B23" s="16"/>
      <c r="C23" s="112"/>
      <c r="D23" s="112">
        <v>872</v>
      </c>
      <c r="E23" s="112"/>
      <c r="F23" s="112">
        <v>6702</v>
      </c>
      <c r="G23" s="112"/>
      <c r="H23" s="40">
        <v>449</v>
      </c>
      <c r="I23" s="112"/>
      <c r="J23" s="112">
        <v>1852</v>
      </c>
    </row>
    <row r="24" spans="1:19" ht="18.75" customHeight="1" x14ac:dyDescent="0.25">
      <c r="A24" s="29" t="s">
        <v>21</v>
      </c>
      <c r="B24" s="16"/>
      <c r="C24" s="13"/>
      <c r="D24" s="125">
        <f>SUM(D20:D23)</f>
        <v>758131</v>
      </c>
      <c r="E24" s="13"/>
      <c r="F24" s="27">
        <f>SUM(F20:F23)</f>
        <v>798507</v>
      </c>
      <c r="G24" s="13"/>
      <c r="H24" s="27">
        <f>SUM(H20:H23)</f>
        <v>370245</v>
      </c>
      <c r="I24" s="13"/>
      <c r="J24" s="27">
        <f>SUM(J20:J23)</f>
        <v>401307</v>
      </c>
    </row>
    <row r="25" spans="1:19" ht="18.75" customHeight="1" x14ac:dyDescent="0.25">
      <c r="B25" s="16"/>
      <c r="C25" s="40"/>
      <c r="D25" s="44"/>
      <c r="E25" s="40"/>
      <c r="F25" s="44"/>
      <c r="G25" s="48"/>
      <c r="H25" s="44"/>
      <c r="I25" s="40"/>
      <c r="J25" s="44"/>
    </row>
    <row r="26" spans="1:19" s="36" customFormat="1" ht="18.75" customHeight="1" x14ac:dyDescent="0.25">
      <c r="A26" s="42" t="s">
        <v>144</v>
      </c>
      <c r="B26" s="16">
        <v>5</v>
      </c>
      <c r="C26" s="112"/>
      <c r="D26" s="122">
        <v>-495</v>
      </c>
      <c r="E26" s="112"/>
      <c r="F26" s="122">
        <v>-990</v>
      </c>
      <c r="G26" s="116"/>
      <c r="H26" s="144">
        <v>0</v>
      </c>
      <c r="I26" s="112"/>
      <c r="J26" s="144">
        <v>0</v>
      </c>
    </row>
    <row r="27" spans="1:19" ht="18.75" customHeight="1" x14ac:dyDescent="0.25">
      <c r="B27" s="16"/>
      <c r="C27" s="40"/>
      <c r="D27" s="44"/>
      <c r="E27" s="40"/>
      <c r="F27" s="44"/>
      <c r="G27" s="48"/>
      <c r="H27" s="44"/>
      <c r="I27" s="40"/>
      <c r="J27" s="44"/>
    </row>
    <row r="28" spans="1:19" ht="18.75" customHeight="1" x14ac:dyDescent="0.25">
      <c r="A28" s="29" t="s">
        <v>185</v>
      </c>
      <c r="B28" s="16"/>
      <c r="C28" s="13"/>
      <c r="D28" s="13">
        <f>+D17-D24+D26</f>
        <v>70062</v>
      </c>
      <c r="E28" s="13"/>
      <c r="F28" s="13">
        <f>+F17-F24+F26</f>
        <v>119415</v>
      </c>
      <c r="G28" s="13"/>
      <c r="H28" s="13">
        <f>+H17-H24</f>
        <v>62051</v>
      </c>
      <c r="I28" s="13"/>
      <c r="J28" s="13">
        <f>+J17-J24</f>
        <v>70286</v>
      </c>
    </row>
    <row r="29" spans="1:19" ht="18.75" customHeight="1" x14ac:dyDescent="0.25">
      <c r="A29" s="42" t="s">
        <v>88</v>
      </c>
      <c r="B29" s="16">
        <v>10</v>
      </c>
      <c r="C29" s="112"/>
      <c r="D29" s="40">
        <v>-12191</v>
      </c>
      <c r="E29" s="112"/>
      <c r="F29" s="112">
        <v>-15017</v>
      </c>
      <c r="G29" s="112"/>
      <c r="H29" s="112">
        <v>-11950</v>
      </c>
      <c r="I29" s="112"/>
      <c r="J29" s="112">
        <v>-13126</v>
      </c>
      <c r="M29" s="111"/>
      <c r="N29" s="111"/>
      <c r="O29" s="111"/>
      <c r="P29" s="111"/>
      <c r="Q29" s="111"/>
      <c r="R29" s="111"/>
      <c r="S29" s="111"/>
    </row>
    <row r="30" spans="1:19" s="36" customFormat="1" ht="19.5" customHeight="1" thickBot="1" x14ac:dyDescent="0.3">
      <c r="A30" s="29" t="s">
        <v>186</v>
      </c>
      <c r="B30" s="16"/>
      <c r="C30" s="13"/>
      <c r="D30" s="53">
        <f>SUM(D28:D29)</f>
        <v>57871</v>
      </c>
      <c r="E30" s="13"/>
      <c r="F30" s="53">
        <f>SUM(F28:F29)</f>
        <v>104398</v>
      </c>
      <c r="G30" s="13"/>
      <c r="H30" s="53">
        <f>SUM(H28:H29)</f>
        <v>50101</v>
      </c>
      <c r="I30" s="13"/>
      <c r="J30" s="53">
        <f>SUM(J28:J29)</f>
        <v>57160</v>
      </c>
    </row>
    <row r="31" spans="1:19" ht="18.75" customHeight="1" thickTop="1" x14ac:dyDescent="0.25">
      <c r="A31" s="45"/>
      <c r="B31" s="16"/>
      <c r="C31" s="13"/>
      <c r="D31" s="13"/>
      <c r="E31" s="13"/>
      <c r="F31" s="13"/>
      <c r="G31" s="13"/>
      <c r="H31" s="13"/>
      <c r="I31" s="13"/>
      <c r="J31" s="13"/>
    </row>
    <row r="32" spans="1:19" ht="18.75" customHeight="1" thickBot="1" x14ac:dyDescent="0.3">
      <c r="A32" s="36" t="s">
        <v>73</v>
      </c>
      <c r="B32" s="16"/>
      <c r="C32" s="13"/>
      <c r="D32" s="174">
        <f>D30</f>
        <v>57871</v>
      </c>
      <c r="E32" s="13"/>
      <c r="F32" s="28">
        <f>F30</f>
        <v>104398</v>
      </c>
      <c r="G32" s="13"/>
      <c r="H32" s="28">
        <f>H30</f>
        <v>50101</v>
      </c>
      <c r="I32" s="13"/>
      <c r="J32" s="28">
        <f>J30</f>
        <v>57160</v>
      </c>
    </row>
    <row r="33" spans="1:10" ht="18.75" customHeight="1" thickTop="1" x14ac:dyDescent="0.25">
      <c r="A33" s="45"/>
      <c r="B33" s="16"/>
      <c r="C33" s="40"/>
      <c r="D33" s="40"/>
      <c r="E33" s="40"/>
      <c r="F33" s="40"/>
      <c r="G33" s="48"/>
      <c r="H33" s="40"/>
      <c r="I33" s="40"/>
      <c r="J33" s="40"/>
    </row>
    <row r="34" spans="1:10" ht="18.75" customHeight="1" thickBot="1" x14ac:dyDescent="0.3">
      <c r="A34" s="36" t="s">
        <v>187</v>
      </c>
      <c r="B34" s="16"/>
      <c r="C34" s="40"/>
      <c r="D34" s="123">
        <f>D30/'BL-2-3'!D73</f>
        <v>5.7970593479597952E-2</v>
      </c>
      <c r="E34" s="13"/>
      <c r="F34" s="123">
        <f>F30/'BL-2-3'!F73</f>
        <v>0.10457766442748642</v>
      </c>
      <c r="G34" s="13"/>
      <c r="H34" s="123">
        <f>H30/'BL-2-3'!H73</f>
        <v>5.0187221646789182E-2</v>
      </c>
      <c r="I34" s="13"/>
      <c r="J34" s="123">
        <f>J30/'BL-2-3'!J73</f>
        <v>5.7258369879452903E-2</v>
      </c>
    </row>
    <row r="35" spans="1:10" s="47" customFormat="1" ht="18.75" customHeight="1" thickTop="1" x14ac:dyDescent="0.25">
      <c r="A35" s="54"/>
      <c r="B35" s="10"/>
      <c r="C35" s="52"/>
      <c r="D35" s="52"/>
      <c r="E35" s="52"/>
      <c r="F35" s="52"/>
      <c r="G35" s="52"/>
      <c r="H35" s="52"/>
      <c r="I35" s="52"/>
      <c r="J35" s="52"/>
    </row>
    <row r="36" spans="1:10" s="47" customFormat="1" ht="18.75" customHeight="1" x14ac:dyDescent="0.25">
      <c r="A36" s="54"/>
      <c r="B36" s="10"/>
      <c r="C36" s="52"/>
      <c r="D36" s="51"/>
      <c r="E36" s="52"/>
      <c r="F36" s="51"/>
      <c r="G36" s="52"/>
      <c r="H36" s="57"/>
      <c r="I36" s="52"/>
      <c r="J36" s="57"/>
    </row>
    <row r="37" spans="1:10" s="47" customFormat="1" ht="18.75" customHeight="1" x14ac:dyDescent="0.25">
      <c r="A37" s="55"/>
      <c r="B37" s="10"/>
      <c r="C37" s="43"/>
      <c r="D37" s="56"/>
      <c r="E37" s="43"/>
      <c r="F37" s="56"/>
      <c r="G37" s="43"/>
      <c r="H37" s="56"/>
      <c r="I37" s="43"/>
      <c r="J37" s="56"/>
    </row>
    <row r="38" spans="1:10" ht="18.75" customHeight="1" x14ac:dyDescent="0.25">
      <c r="A38" s="29"/>
      <c r="B38" s="16"/>
      <c r="C38" s="49"/>
      <c r="D38" s="49"/>
      <c r="E38" s="49"/>
      <c r="F38" s="49"/>
      <c r="G38" s="50"/>
      <c r="H38" s="49"/>
      <c r="I38" s="49"/>
      <c r="J38" s="49"/>
    </row>
    <row r="39" spans="1:10" ht="18.75" customHeight="1" x14ac:dyDescent="0.3">
      <c r="A39" s="31" t="s">
        <v>116</v>
      </c>
    </row>
    <row r="40" spans="1:10" ht="18.75" customHeight="1" x14ac:dyDescent="0.25">
      <c r="A40" s="32" t="s">
        <v>56</v>
      </c>
    </row>
    <row r="41" spans="1:10" ht="18.75" customHeight="1" x14ac:dyDescent="0.25">
      <c r="A41" s="65"/>
    </row>
    <row r="42" spans="1:10" ht="18.75" customHeight="1" x14ac:dyDescent="0.25">
      <c r="C42" s="45"/>
      <c r="D42" s="194" t="s">
        <v>0</v>
      </c>
      <c r="E42" s="194"/>
      <c r="F42" s="194"/>
      <c r="H42" s="194" t="s">
        <v>37</v>
      </c>
      <c r="I42" s="194"/>
      <c r="J42" s="194"/>
    </row>
    <row r="43" spans="1:10" ht="18.75" customHeight="1" x14ac:dyDescent="0.25">
      <c r="B43" s="37"/>
      <c r="C43" s="37"/>
      <c r="D43" s="194" t="s">
        <v>36</v>
      </c>
      <c r="E43" s="194"/>
      <c r="F43" s="194"/>
      <c r="G43" s="24"/>
      <c r="H43" s="194" t="s">
        <v>36</v>
      </c>
      <c r="I43" s="194"/>
      <c r="J43" s="194"/>
    </row>
    <row r="44" spans="1:10" ht="18.75" customHeight="1" x14ac:dyDescent="0.25">
      <c r="B44" s="37"/>
      <c r="C44" s="37"/>
      <c r="D44" s="199" t="s">
        <v>112</v>
      </c>
      <c r="E44" s="199"/>
      <c r="F44" s="199"/>
      <c r="G44" s="24"/>
      <c r="H44" s="199" t="s">
        <v>112</v>
      </c>
      <c r="I44" s="199"/>
      <c r="J44" s="199"/>
    </row>
    <row r="45" spans="1:10" ht="18.75" customHeight="1" x14ac:dyDescent="0.25">
      <c r="B45" s="37"/>
      <c r="C45" s="37"/>
      <c r="D45" s="197" t="s">
        <v>111</v>
      </c>
      <c r="E45" s="198"/>
      <c r="F45" s="198"/>
      <c r="G45" s="24"/>
      <c r="H45" s="197" t="s">
        <v>111</v>
      </c>
      <c r="I45" s="198"/>
      <c r="J45" s="198"/>
    </row>
    <row r="46" spans="1:10" ht="18.75" customHeight="1" x14ac:dyDescent="0.25">
      <c r="B46" s="16" t="s">
        <v>2</v>
      </c>
      <c r="C46" s="46"/>
      <c r="D46" s="37">
        <v>2019</v>
      </c>
      <c r="E46" s="46"/>
      <c r="F46" s="37">
        <v>2018</v>
      </c>
      <c r="H46" s="180">
        <v>2019</v>
      </c>
      <c r="I46" s="46"/>
      <c r="J46" s="180">
        <v>2018</v>
      </c>
    </row>
    <row r="47" spans="1:10" ht="18.75" customHeight="1" x14ac:dyDescent="0.25">
      <c r="B47" s="16"/>
      <c r="C47" s="16"/>
      <c r="D47" s="195" t="s">
        <v>44</v>
      </c>
      <c r="E47" s="195"/>
      <c r="F47" s="195"/>
      <c r="G47" s="195"/>
      <c r="H47" s="195"/>
      <c r="I47" s="195"/>
      <c r="J47" s="195"/>
    </row>
    <row r="48" spans="1:10" ht="18.75" customHeight="1" x14ac:dyDescent="0.25">
      <c r="A48" s="34" t="s">
        <v>145</v>
      </c>
      <c r="B48" s="16"/>
    </row>
    <row r="49" spans="1:17" ht="18.75" customHeight="1" x14ac:dyDescent="0.25">
      <c r="A49" s="42" t="s">
        <v>109</v>
      </c>
      <c r="B49" s="16"/>
    </row>
    <row r="50" spans="1:17" ht="18.75" customHeight="1" x14ac:dyDescent="0.25">
      <c r="A50" s="42" t="s">
        <v>110</v>
      </c>
      <c r="B50" s="16" t="s">
        <v>168</v>
      </c>
      <c r="C50" s="115"/>
      <c r="D50" s="40">
        <v>2099073</v>
      </c>
      <c r="E50" s="115"/>
      <c r="F50" s="115">
        <v>1822618</v>
      </c>
      <c r="G50" s="115"/>
      <c r="H50" s="115">
        <v>1059897</v>
      </c>
      <c r="I50" s="115"/>
      <c r="J50" s="115">
        <v>1070110</v>
      </c>
    </row>
    <row r="51" spans="1:17" ht="18.75" customHeight="1" x14ac:dyDescent="0.25">
      <c r="A51" s="42" t="s">
        <v>161</v>
      </c>
      <c r="B51" s="16"/>
      <c r="C51" s="112"/>
      <c r="D51" s="112"/>
      <c r="E51" s="112"/>
      <c r="F51" s="112"/>
      <c r="G51" s="112"/>
      <c r="H51" s="112"/>
      <c r="I51" s="112"/>
      <c r="J51" s="112"/>
    </row>
    <row r="52" spans="1:17" ht="18.75" customHeight="1" x14ac:dyDescent="0.25">
      <c r="A52" s="42" t="s">
        <v>143</v>
      </c>
      <c r="B52" s="16"/>
      <c r="C52" s="112"/>
      <c r="D52" s="112"/>
      <c r="E52" s="112"/>
      <c r="F52" s="112"/>
      <c r="G52" s="112"/>
      <c r="I52" s="112"/>
      <c r="J52" s="112"/>
    </row>
    <row r="53" spans="1:17" ht="18.75" customHeight="1" x14ac:dyDescent="0.25">
      <c r="A53" s="42" t="s">
        <v>142</v>
      </c>
      <c r="B53" s="16"/>
      <c r="C53" s="112"/>
      <c r="D53" s="92">
        <v>0</v>
      </c>
      <c r="E53" s="112"/>
      <c r="F53" s="112">
        <v>47645</v>
      </c>
      <c r="G53" s="92"/>
      <c r="H53" s="92">
        <v>0</v>
      </c>
      <c r="I53" s="92"/>
      <c r="J53" s="92">
        <v>0</v>
      </c>
    </row>
    <row r="54" spans="1:17" ht="18.75" customHeight="1" x14ac:dyDescent="0.25">
      <c r="A54" s="42" t="s">
        <v>19</v>
      </c>
      <c r="B54" s="16" t="s">
        <v>198</v>
      </c>
      <c r="C54" s="112"/>
      <c r="D54" s="40">
        <v>115727</v>
      </c>
      <c r="E54" s="112"/>
      <c r="F54" s="112">
        <v>101931</v>
      </c>
      <c r="G54" s="112"/>
      <c r="H54" s="40">
        <v>32511</v>
      </c>
      <c r="I54" s="112"/>
      <c r="J54" s="112">
        <v>45558</v>
      </c>
    </row>
    <row r="55" spans="1:17" ht="18.75" customHeight="1" x14ac:dyDescent="0.25">
      <c r="A55" s="29" t="s">
        <v>146</v>
      </c>
      <c r="B55" s="16"/>
      <c r="C55" s="13"/>
      <c r="D55" s="27">
        <f>SUM(D48:D54)</f>
        <v>2214800</v>
      </c>
      <c r="E55" s="13"/>
      <c r="F55" s="27">
        <f>SUM(F48:F54)</f>
        <v>1972194</v>
      </c>
      <c r="G55" s="13"/>
      <c r="H55" s="27">
        <f>SUM(H48:H54)</f>
        <v>1092408</v>
      </c>
      <c r="I55" s="13"/>
      <c r="J55" s="27">
        <f>SUM(J48:J54)</f>
        <v>1115668</v>
      </c>
    </row>
    <row r="56" spans="1:17" ht="10.5" customHeight="1" x14ac:dyDescent="0.25">
      <c r="B56" s="16"/>
      <c r="C56" s="40"/>
      <c r="D56" s="44"/>
      <c r="E56" s="40"/>
      <c r="F56" s="44"/>
      <c r="G56" s="48"/>
      <c r="H56" s="44"/>
      <c r="I56" s="40"/>
      <c r="J56" s="44"/>
    </row>
    <row r="57" spans="1:17" ht="18.75" customHeight="1" x14ac:dyDescent="0.25">
      <c r="A57" s="34" t="s">
        <v>20</v>
      </c>
      <c r="B57" s="16"/>
      <c r="C57" s="40"/>
      <c r="D57" s="44"/>
      <c r="E57" s="40"/>
      <c r="F57" s="44"/>
      <c r="G57" s="48"/>
      <c r="H57" s="44"/>
      <c r="I57" s="40"/>
      <c r="J57" s="44"/>
    </row>
    <row r="58" spans="1:17" ht="18.75" customHeight="1" x14ac:dyDescent="0.25">
      <c r="A58" s="42" t="s">
        <v>107</v>
      </c>
      <c r="B58" s="16">
        <v>3</v>
      </c>
      <c r="C58" s="115"/>
      <c r="D58" s="115">
        <v>1372844</v>
      </c>
      <c r="E58" s="115"/>
      <c r="F58" s="115">
        <v>1367146</v>
      </c>
      <c r="G58" s="115"/>
      <c r="H58" s="115">
        <v>753580</v>
      </c>
      <c r="I58" s="115"/>
      <c r="J58" s="115">
        <v>754824</v>
      </c>
    </row>
    <row r="59" spans="1:17" ht="18.75" customHeight="1" x14ac:dyDescent="0.25">
      <c r="A59" s="42" t="s">
        <v>39</v>
      </c>
      <c r="B59" s="16">
        <v>3</v>
      </c>
      <c r="C59" s="112"/>
      <c r="D59" s="112">
        <v>350725</v>
      </c>
      <c r="E59" s="112"/>
      <c r="F59" s="112">
        <v>159263</v>
      </c>
      <c r="G59" s="112"/>
      <c r="H59" s="112">
        <v>23593</v>
      </c>
      <c r="I59" s="112"/>
      <c r="J59" s="112">
        <v>25970</v>
      </c>
    </row>
    <row r="60" spans="1:17" ht="18.75" customHeight="1" x14ac:dyDescent="0.25">
      <c r="A60" s="42" t="s">
        <v>40</v>
      </c>
      <c r="B60" s="16">
        <v>3</v>
      </c>
      <c r="C60" s="112"/>
      <c r="D60" s="112">
        <v>432361</v>
      </c>
      <c r="E60" s="112"/>
      <c r="F60" s="112">
        <v>320969</v>
      </c>
      <c r="G60" s="112"/>
      <c r="H60" s="112">
        <v>243103</v>
      </c>
      <c r="I60" s="112"/>
      <c r="J60" s="112">
        <v>222400</v>
      </c>
      <c r="K60" s="115"/>
      <c r="L60" s="115"/>
      <c r="M60" s="115"/>
      <c r="N60" s="115"/>
      <c r="O60" s="115"/>
      <c r="P60" s="115"/>
      <c r="Q60" s="115"/>
    </row>
    <row r="61" spans="1:17" ht="18.75" customHeight="1" x14ac:dyDescent="0.25">
      <c r="A61" s="42" t="s">
        <v>41</v>
      </c>
      <c r="B61" s="16"/>
      <c r="C61" s="112"/>
      <c r="D61" s="112">
        <v>8467</v>
      </c>
      <c r="E61" s="112"/>
      <c r="F61" s="112">
        <v>26085</v>
      </c>
      <c r="G61" s="112"/>
      <c r="H61" s="112">
        <v>1484</v>
      </c>
      <c r="I61" s="112"/>
      <c r="J61" s="112">
        <v>6399</v>
      </c>
    </row>
    <row r="62" spans="1:17" ht="18.75" customHeight="1" x14ac:dyDescent="0.25">
      <c r="A62" s="29" t="s">
        <v>21</v>
      </c>
      <c r="B62" s="16"/>
      <c r="C62" s="13"/>
      <c r="D62" s="27">
        <f>SUM(D58:D61)</f>
        <v>2164397</v>
      </c>
      <c r="E62" s="13"/>
      <c r="F62" s="27">
        <f>SUM(F58:F61)</f>
        <v>1873463</v>
      </c>
      <c r="G62" s="13"/>
      <c r="H62" s="27">
        <f>SUM(H58:H61)</f>
        <v>1021760</v>
      </c>
      <c r="I62" s="13"/>
      <c r="J62" s="27">
        <f>SUM(J58:J61)</f>
        <v>1009593</v>
      </c>
    </row>
    <row r="63" spans="1:17" ht="14.25" customHeight="1" x14ac:dyDescent="0.25">
      <c r="B63" s="16"/>
      <c r="C63" s="40"/>
      <c r="D63" s="44"/>
      <c r="E63" s="40"/>
      <c r="F63" s="44"/>
      <c r="G63" s="48"/>
      <c r="H63" s="44"/>
      <c r="I63" s="40"/>
      <c r="J63" s="44"/>
    </row>
    <row r="64" spans="1:17" s="36" customFormat="1" ht="18.75" customHeight="1" x14ac:dyDescent="0.25">
      <c r="A64" s="42" t="s">
        <v>178</v>
      </c>
      <c r="B64" s="16">
        <v>5</v>
      </c>
      <c r="C64" s="112"/>
      <c r="D64" s="122">
        <v>20</v>
      </c>
      <c r="E64" s="112"/>
      <c r="F64" s="122">
        <v>-1247</v>
      </c>
      <c r="G64" s="116"/>
      <c r="H64" s="104">
        <v>0</v>
      </c>
      <c r="I64" s="112"/>
      <c r="J64" s="104">
        <v>0</v>
      </c>
    </row>
    <row r="65" spans="1:19" ht="14.25" customHeight="1" x14ac:dyDescent="0.25">
      <c r="A65" s="58"/>
      <c r="B65" s="16"/>
      <c r="C65" s="40"/>
      <c r="D65" s="44"/>
      <c r="E65" s="40"/>
      <c r="F65" s="44"/>
      <c r="G65" s="48"/>
      <c r="H65" s="44"/>
      <c r="I65" s="40"/>
      <c r="J65" s="44"/>
    </row>
    <row r="66" spans="1:19" ht="18.75" customHeight="1" x14ac:dyDescent="0.25">
      <c r="A66" s="29" t="s">
        <v>185</v>
      </c>
      <c r="B66" s="16"/>
      <c r="C66" s="13"/>
      <c r="D66" s="13">
        <v>50423</v>
      </c>
      <c r="E66" s="13"/>
      <c r="F66" s="13">
        <f>+F55-F62+F64</f>
        <v>97484</v>
      </c>
      <c r="G66" s="13"/>
      <c r="H66" s="13">
        <v>70648</v>
      </c>
      <c r="I66" s="13"/>
      <c r="J66" s="13">
        <f>+J55-J62</f>
        <v>106075</v>
      </c>
    </row>
    <row r="67" spans="1:19" ht="18.75" customHeight="1" x14ac:dyDescent="0.25">
      <c r="A67" s="42" t="s">
        <v>88</v>
      </c>
      <c r="B67" s="16">
        <v>10</v>
      </c>
      <c r="C67" s="112"/>
      <c r="D67" s="112">
        <v>-12243</v>
      </c>
      <c r="E67" s="112"/>
      <c r="F67" s="112">
        <v>-18949</v>
      </c>
      <c r="G67" s="112"/>
      <c r="H67" s="112">
        <v>-12496</v>
      </c>
      <c r="I67" s="112"/>
      <c r="J67" s="112">
        <v>-18860</v>
      </c>
      <c r="M67" s="111"/>
      <c r="N67" s="111"/>
      <c r="O67" s="111"/>
      <c r="P67" s="111"/>
      <c r="Q67" s="111"/>
      <c r="R67" s="111"/>
      <c r="S67" s="111"/>
    </row>
    <row r="68" spans="1:19" s="36" customFormat="1" ht="18.75" customHeight="1" thickBot="1" x14ac:dyDescent="0.3">
      <c r="A68" s="29" t="s">
        <v>186</v>
      </c>
      <c r="B68" s="16"/>
      <c r="C68" s="13"/>
      <c r="D68" s="128">
        <f>SUM(D66:D67)</f>
        <v>38180</v>
      </c>
      <c r="E68" s="13"/>
      <c r="F68" s="53">
        <f>SUM(F66:F67)</f>
        <v>78535</v>
      </c>
      <c r="G68" s="13"/>
      <c r="H68" s="53">
        <f>SUM(H66:H67)</f>
        <v>58152</v>
      </c>
      <c r="I68" s="13"/>
      <c r="J68" s="53">
        <f>SUM(J66:J67)</f>
        <v>87215</v>
      </c>
    </row>
    <row r="69" spans="1:19" ht="14.25" customHeight="1" thickTop="1" x14ac:dyDescent="0.25">
      <c r="A69" s="45"/>
      <c r="B69" s="16"/>
      <c r="C69" s="13"/>
      <c r="D69" s="13"/>
      <c r="E69" s="13"/>
      <c r="F69" s="13"/>
      <c r="G69" s="13"/>
      <c r="H69" s="13"/>
      <c r="I69" s="13"/>
      <c r="J69" s="13"/>
    </row>
    <row r="70" spans="1:19" s="148" customFormat="1" ht="18.75" customHeight="1" x14ac:dyDescent="0.45">
      <c r="A70" s="36" t="s">
        <v>133</v>
      </c>
      <c r="B70" s="146"/>
      <c r="C70" s="146"/>
      <c r="D70" s="147"/>
      <c r="E70" s="147"/>
      <c r="F70" s="147"/>
      <c r="G70" s="147"/>
      <c r="H70" s="147"/>
      <c r="I70" s="147"/>
      <c r="J70" s="147"/>
      <c r="K70" s="75"/>
      <c r="L70" s="75"/>
      <c r="M70" s="75"/>
      <c r="N70" s="75"/>
    </row>
    <row r="71" spans="1:19" s="148" customFormat="1" ht="18.75" customHeight="1" x14ac:dyDescent="0.45">
      <c r="A71" s="73" t="s">
        <v>147</v>
      </c>
      <c r="B71" s="73"/>
      <c r="C71" s="73"/>
      <c r="D71" s="73"/>
      <c r="E71" s="147"/>
      <c r="F71" s="73"/>
      <c r="G71" s="147"/>
      <c r="H71" s="147"/>
      <c r="I71" s="147"/>
      <c r="J71" s="147"/>
      <c r="K71" s="75"/>
      <c r="L71" s="75"/>
      <c r="M71" s="75"/>
      <c r="N71" s="75"/>
    </row>
    <row r="72" spans="1:19" s="148" customFormat="1" ht="18.75" customHeight="1" x14ac:dyDescent="0.45">
      <c r="A72" s="42" t="s">
        <v>134</v>
      </c>
      <c r="B72" s="149"/>
      <c r="C72" s="149"/>
      <c r="D72" s="105">
        <v>0</v>
      </c>
      <c r="E72" s="105"/>
      <c r="F72" s="105">
        <v>1268</v>
      </c>
      <c r="G72" s="105"/>
      <c r="H72" s="105">
        <v>0</v>
      </c>
      <c r="I72" s="105"/>
      <c r="J72" s="105">
        <v>0</v>
      </c>
      <c r="K72" s="75"/>
      <c r="L72" s="75"/>
      <c r="M72" s="75"/>
      <c r="N72" s="75"/>
    </row>
    <row r="73" spans="1:19" s="148" customFormat="1" ht="18.75" customHeight="1" x14ac:dyDescent="0.45">
      <c r="A73" s="42" t="s">
        <v>148</v>
      </c>
      <c r="B73" s="149"/>
      <c r="C73" s="149"/>
      <c r="D73" s="147"/>
      <c r="E73" s="105"/>
      <c r="F73" s="105"/>
      <c r="G73" s="105"/>
      <c r="H73" s="105"/>
      <c r="I73" s="105"/>
      <c r="J73" s="105"/>
      <c r="K73" s="75"/>
      <c r="L73" s="75"/>
      <c r="M73" s="75"/>
      <c r="N73" s="75"/>
    </row>
    <row r="74" spans="1:19" s="148" customFormat="1" ht="18.75" customHeight="1" x14ac:dyDescent="0.45">
      <c r="A74" s="42" t="s">
        <v>149</v>
      </c>
      <c r="B74" s="146"/>
      <c r="C74" s="146"/>
      <c r="D74" s="150">
        <v>0</v>
      </c>
      <c r="E74" s="151"/>
      <c r="F74" s="124">
        <v>-254</v>
      </c>
      <c r="G74" s="151"/>
      <c r="H74" s="150">
        <v>0</v>
      </c>
      <c r="I74" s="151"/>
      <c r="J74" s="150">
        <v>0</v>
      </c>
      <c r="K74" s="75"/>
      <c r="L74" s="75"/>
      <c r="M74" s="75"/>
      <c r="N74" s="75"/>
    </row>
    <row r="75" spans="1:19" s="148" customFormat="1" ht="18.75" customHeight="1" x14ac:dyDescent="0.45">
      <c r="A75" s="36" t="s">
        <v>135</v>
      </c>
      <c r="B75" s="146"/>
      <c r="C75" s="146"/>
      <c r="D75" s="105"/>
      <c r="E75" s="151"/>
      <c r="F75" s="105"/>
      <c r="G75" s="151"/>
      <c r="H75" s="151"/>
      <c r="I75" s="151"/>
      <c r="J75" s="151"/>
      <c r="K75" s="75"/>
      <c r="L75" s="75"/>
      <c r="M75" s="75"/>
      <c r="N75" s="75"/>
    </row>
    <row r="76" spans="1:19" s="148" customFormat="1" ht="18.75" customHeight="1" x14ac:dyDescent="0.45">
      <c r="A76" s="168" t="s">
        <v>136</v>
      </c>
      <c r="B76" s="146"/>
      <c r="C76" s="146"/>
      <c r="D76" s="161">
        <f>SUM(D72:D74)</f>
        <v>0</v>
      </c>
      <c r="E76" s="147"/>
      <c r="F76" s="161">
        <f>SUM(F72:F74)</f>
        <v>1014</v>
      </c>
      <c r="G76" s="153"/>
      <c r="H76" s="152">
        <f>SUM(H72:H74)</f>
        <v>0</v>
      </c>
      <c r="I76" s="153"/>
      <c r="J76" s="152">
        <f>SUM(J72:J74)</f>
        <v>0</v>
      </c>
    </row>
    <row r="77" spans="1:19" s="148" customFormat="1" ht="14.25" customHeight="1" x14ac:dyDescent="0.45">
      <c r="A77" s="145"/>
      <c r="B77" s="146"/>
      <c r="C77" s="146"/>
      <c r="D77" s="147"/>
      <c r="E77" s="147"/>
      <c r="F77" s="147"/>
      <c r="G77" s="147"/>
      <c r="H77" s="147"/>
      <c r="I77" s="147"/>
      <c r="J77" s="147"/>
      <c r="K77" s="75"/>
      <c r="L77" s="75"/>
      <c r="M77" s="75"/>
      <c r="N77" s="75"/>
    </row>
    <row r="78" spans="1:19" s="148" customFormat="1" ht="18.75" customHeight="1" x14ac:dyDescent="0.45">
      <c r="A78" s="36" t="s">
        <v>151</v>
      </c>
      <c r="B78" s="146"/>
      <c r="C78" s="146"/>
      <c r="D78" s="147"/>
      <c r="E78" s="147"/>
      <c r="F78" s="147"/>
      <c r="G78" s="147"/>
      <c r="H78" s="147"/>
      <c r="I78" s="147"/>
      <c r="J78" s="147"/>
      <c r="K78" s="75"/>
      <c r="L78" s="75"/>
      <c r="M78" s="75"/>
      <c r="N78" s="75"/>
    </row>
    <row r="79" spans="1:19" s="148" customFormat="1" ht="18.75" customHeight="1" x14ac:dyDescent="0.45">
      <c r="A79" s="168" t="s">
        <v>150</v>
      </c>
      <c r="B79" s="146"/>
      <c r="C79" s="146"/>
      <c r="D79" s="161">
        <f>D76</f>
        <v>0</v>
      </c>
      <c r="E79" s="147"/>
      <c r="F79" s="161">
        <f>F76</f>
        <v>1014</v>
      </c>
      <c r="G79" s="147"/>
      <c r="H79" s="152">
        <f>H76</f>
        <v>0</v>
      </c>
      <c r="I79" s="147"/>
      <c r="J79" s="152">
        <f>J76</f>
        <v>0</v>
      </c>
      <c r="K79" s="75"/>
      <c r="L79" s="75"/>
      <c r="M79" s="75"/>
      <c r="N79" s="75"/>
    </row>
    <row r="80" spans="1:19" s="148" customFormat="1" ht="14.25" customHeight="1" x14ac:dyDescent="0.45">
      <c r="A80" s="145"/>
      <c r="B80" s="146"/>
      <c r="C80" s="146"/>
      <c r="D80" s="105"/>
      <c r="E80" s="147"/>
      <c r="F80" s="105"/>
      <c r="G80" s="147"/>
      <c r="H80" s="147"/>
      <c r="I80" s="147"/>
      <c r="J80" s="147"/>
      <c r="K80" s="162"/>
      <c r="L80" s="162"/>
      <c r="M80" s="75"/>
      <c r="N80" s="75"/>
    </row>
    <row r="81" spans="1:14" s="173" customFormat="1" ht="18.75" customHeight="1" thickBot="1" x14ac:dyDescent="0.25">
      <c r="A81" s="36" t="s">
        <v>73</v>
      </c>
      <c r="B81" s="169"/>
      <c r="C81" s="169"/>
      <c r="D81" s="174">
        <f>SUM(D68,D79)</f>
        <v>38180</v>
      </c>
      <c r="E81" s="170"/>
      <c r="F81" s="174">
        <f>SUM(F68,F79)</f>
        <v>79549</v>
      </c>
      <c r="G81" s="170"/>
      <c r="H81" s="174">
        <f>SUM(H68,H79)</f>
        <v>58152</v>
      </c>
      <c r="I81" s="170"/>
      <c r="J81" s="174">
        <f>SUM(J68,J79)</f>
        <v>87215</v>
      </c>
      <c r="K81" s="171"/>
      <c r="L81" s="171"/>
      <c r="M81" s="172"/>
      <c r="N81" s="172"/>
    </row>
    <row r="82" spans="1:14" s="148" customFormat="1" ht="14.25" customHeight="1" thickTop="1" x14ac:dyDescent="0.45">
      <c r="A82" s="36"/>
      <c r="B82" s="146"/>
      <c r="C82" s="146"/>
      <c r="D82" s="105"/>
      <c r="E82" s="147"/>
      <c r="F82" s="105"/>
      <c r="G82" s="147"/>
      <c r="H82" s="147"/>
      <c r="I82" s="147"/>
      <c r="J82" s="147"/>
      <c r="K82" s="162"/>
      <c r="L82" s="162"/>
      <c r="M82" s="75"/>
      <c r="N82" s="75"/>
    </row>
    <row r="83" spans="1:14" ht="18.75" customHeight="1" thickBot="1" x14ac:dyDescent="0.3">
      <c r="A83" s="36" t="s">
        <v>187</v>
      </c>
      <c r="B83" s="16"/>
      <c r="C83" s="40"/>
      <c r="D83" s="123">
        <f>D68/'BL-2-3'!D73</f>
        <v>3.8245706123119519E-2</v>
      </c>
      <c r="E83" s="170"/>
      <c r="F83" s="123">
        <f>F68/'BL-2-3'!F73</f>
        <v>7.8670155326851537E-2</v>
      </c>
      <c r="G83" s="170"/>
      <c r="H83" s="123">
        <f>H68/'BL-2-3'!H73</f>
        <v>5.8252077068403518E-2</v>
      </c>
      <c r="I83" s="170"/>
      <c r="J83" s="123">
        <f>J68/'BL-2-3'!J73</f>
        <v>8.736509323016943E-2</v>
      </c>
      <c r="K83" s="47"/>
      <c r="L83" s="47"/>
    </row>
    <row r="84" spans="1:14" s="47" customFormat="1" ht="18.75" customHeight="1" thickTop="1" x14ac:dyDescent="0.25">
      <c r="A84" s="54"/>
      <c r="B84" s="10"/>
      <c r="C84" s="52"/>
      <c r="D84" s="52"/>
      <c r="E84" s="52"/>
      <c r="F84" s="52"/>
      <c r="G84" s="52"/>
      <c r="H84" s="52"/>
      <c r="I84" s="52"/>
      <c r="J84" s="52"/>
    </row>
    <row r="85" spans="1:14" s="47" customFormat="1" ht="18.75" customHeight="1" x14ac:dyDescent="0.25">
      <c r="A85" s="54"/>
      <c r="B85" s="10"/>
      <c r="C85" s="52"/>
      <c r="D85" s="51"/>
      <c r="E85" s="52"/>
      <c r="F85" s="51"/>
      <c r="G85" s="52"/>
      <c r="H85" s="57"/>
      <c r="I85" s="52"/>
      <c r="J85" s="57"/>
    </row>
    <row r="86" spans="1:14" s="47" customFormat="1" ht="18.75" customHeight="1" x14ac:dyDescent="0.25">
      <c r="A86" s="55"/>
      <c r="B86" s="10"/>
      <c r="C86" s="43"/>
      <c r="D86" s="56"/>
      <c r="E86" s="43"/>
      <c r="F86" s="56"/>
      <c r="G86" s="43"/>
      <c r="H86" s="56"/>
      <c r="I86" s="43"/>
      <c r="J86" s="56"/>
    </row>
    <row r="87" spans="1:14" ht="18.75" customHeight="1" x14ac:dyDescent="0.25">
      <c r="A87" s="29"/>
      <c r="B87" s="16"/>
      <c r="C87" s="49"/>
      <c r="D87" s="49"/>
      <c r="E87" s="49"/>
      <c r="F87" s="49"/>
      <c r="G87" s="50"/>
      <c r="H87" s="49"/>
      <c r="I87" s="49"/>
      <c r="J87" s="49"/>
    </row>
  </sheetData>
  <mergeCells count="18">
    <mergeCell ref="D45:F45"/>
    <mergeCell ref="H45:J45"/>
    <mergeCell ref="D47:J47"/>
    <mergeCell ref="D42:F42"/>
    <mergeCell ref="H42:J42"/>
    <mergeCell ref="D43:F43"/>
    <mergeCell ref="H43:J43"/>
    <mergeCell ref="D44:F44"/>
    <mergeCell ref="H44:J44"/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7" type="noConversion"/>
  <pageMargins left="0.7" right="0.6" top="0.48" bottom="0.5" header="0.4" footer="0.5"/>
  <pageSetup paperSize="9" scale="88" firstPageNumber="4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4"/>
  <sheetViews>
    <sheetView view="pageBreakPreview" topLeftCell="A22" zoomScaleNormal="100" zoomScaleSheetLayoutView="100" workbookViewId="0">
      <selection activeCell="A11" sqref="A11"/>
    </sheetView>
  </sheetViews>
  <sheetFormatPr defaultColWidth="9.140625" defaultRowHeight="20.25" customHeight="1" x14ac:dyDescent="0.25"/>
  <cols>
    <col min="1" max="1" width="54.85546875" style="45" customWidth="1"/>
    <col min="2" max="2" width="5.7109375" style="45" customWidth="1"/>
    <col min="3" max="3" width="1.5703125" style="45" customWidth="1"/>
    <col min="4" max="4" width="13.7109375" style="45" customWidth="1"/>
    <col min="5" max="5" width="1.5703125" style="45" customWidth="1"/>
    <col min="6" max="6" width="15.7109375" style="45" customWidth="1"/>
    <col min="7" max="7" width="1.5703125" style="45" customWidth="1"/>
    <col min="8" max="8" width="13" style="45" customWidth="1"/>
    <col min="9" max="9" width="1.5703125" style="45" customWidth="1"/>
    <col min="10" max="10" width="15.7109375" style="45" customWidth="1"/>
    <col min="11" max="11" width="1.5703125" style="45" customWidth="1"/>
    <col min="12" max="12" width="13.7109375" style="45" customWidth="1"/>
    <col min="13" max="16384" width="9.140625" style="45"/>
  </cols>
  <sheetData>
    <row r="1" spans="1:12" s="14" customFormat="1" ht="20.25" customHeight="1" x14ac:dyDescent="0.3">
      <c r="A1" s="31" t="s">
        <v>116</v>
      </c>
      <c r="B1" s="31"/>
    </row>
    <row r="2" spans="1:12" s="15" customFormat="1" ht="20.25" customHeight="1" x14ac:dyDescent="0.25">
      <c r="A2" s="32" t="s">
        <v>57</v>
      </c>
      <c r="B2" s="32"/>
      <c r="F2" s="96"/>
    </row>
    <row r="4" spans="1:12" ht="20.25" customHeight="1" x14ac:dyDescent="0.25">
      <c r="A4" s="72"/>
      <c r="B4" s="72"/>
      <c r="C4" s="72"/>
      <c r="D4" s="194" t="s">
        <v>59</v>
      </c>
      <c r="E4" s="194"/>
      <c r="F4" s="194"/>
      <c r="G4" s="194"/>
      <c r="H4" s="194"/>
      <c r="I4" s="194"/>
      <c r="J4" s="194"/>
      <c r="K4" s="194"/>
      <c r="L4" s="194"/>
    </row>
    <row r="5" spans="1:12" ht="20.25" customHeight="1" x14ac:dyDescent="0.25">
      <c r="A5" s="72"/>
      <c r="B5" s="72"/>
      <c r="C5" s="37"/>
      <c r="E5" s="37"/>
      <c r="F5" s="37"/>
      <c r="G5" s="37"/>
      <c r="H5" s="200" t="s">
        <v>51</v>
      </c>
      <c r="I5" s="200"/>
      <c r="J5" s="200"/>
      <c r="K5" s="46"/>
      <c r="L5" s="37"/>
    </row>
    <row r="6" spans="1:12" ht="20.25" customHeight="1" x14ac:dyDescent="0.25">
      <c r="A6" s="72"/>
      <c r="B6" s="72"/>
      <c r="C6" s="37"/>
      <c r="D6" s="37" t="s">
        <v>32</v>
      </c>
      <c r="E6" s="37"/>
      <c r="H6" s="37"/>
      <c r="I6" s="37"/>
      <c r="L6" s="37"/>
    </row>
    <row r="7" spans="1:12" ht="20.25" customHeight="1" x14ac:dyDescent="0.25">
      <c r="A7" s="72"/>
      <c r="B7" s="72"/>
      <c r="C7" s="37"/>
      <c r="D7" s="37" t="s">
        <v>76</v>
      </c>
      <c r="E7" s="37"/>
      <c r="H7" s="37" t="s">
        <v>60</v>
      </c>
      <c r="I7" s="37"/>
      <c r="L7" s="37" t="s">
        <v>29</v>
      </c>
    </row>
    <row r="8" spans="1:12" ht="20.25" customHeight="1" x14ac:dyDescent="0.25">
      <c r="A8" s="72"/>
      <c r="B8" s="59"/>
      <c r="C8" s="37"/>
      <c r="D8" s="37" t="s">
        <v>31</v>
      </c>
      <c r="E8" s="37"/>
      <c r="F8" s="37" t="s">
        <v>52</v>
      </c>
      <c r="G8" s="37"/>
      <c r="H8" s="37" t="s">
        <v>53</v>
      </c>
      <c r="I8" s="37"/>
      <c r="J8" s="37" t="s">
        <v>54</v>
      </c>
      <c r="K8" s="37"/>
      <c r="L8" s="37" t="s">
        <v>28</v>
      </c>
    </row>
    <row r="9" spans="1:12" ht="20.25" customHeight="1" x14ac:dyDescent="0.25">
      <c r="A9" s="97"/>
      <c r="B9" s="59"/>
      <c r="C9" s="59"/>
      <c r="D9" s="195" t="s">
        <v>44</v>
      </c>
      <c r="E9" s="195"/>
      <c r="F9" s="195"/>
      <c r="G9" s="195"/>
      <c r="H9" s="195"/>
      <c r="I9" s="195"/>
      <c r="J9" s="195"/>
      <c r="K9" s="195"/>
      <c r="L9" s="195"/>
    </row>
    <row r="10" spans="1:12" ht="20.25" customHeight="1" x14ac:dyDescent="0.25">
      <c r="A10" s="30" t="s">
        <v>126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</row>
    <row r="11" spans="1:12" s="43" customFormat="1" ht="20.25" customHeight="1" x14ac:dyDescent="0.25">
      <c r="A11" s="106" t="s">
        <v>127</v>
      </c>
      <c r="B11" s="107"/>
      <c r="C11" s="109"/>
      <c r="D11" s="141">
        <v>998282</v>
      </c>
      <c r="E11" s="109"/>
      <c r="F11" s="141">
        <v>2786808</v>
      </c>
      <c r="G11" s="109"/>
      <c r="H11" s="141">
        <v>34800</v>
      </c>
      <c r="I11" s="109"/>
      <c r="J11" s="141">
        <v>81169</v>
      </c>
      <c r="K11" s="109"/>
      <c r="L11" s="109">
        <f>SUM(D11:K11)</f>
        <v>3901059</v>
      </c>
    </row>
    <row r="12" spans="1:12" ht="20.25" customHeight="1" x14ac:dyDescent="0.25">
      <c r="A12" s="30"/>
      <c r="B12" s="59"/>
      <c r="C12" s="88"/>
      <c r="D12" s="88"/>
      <c r="E12" s="88"/>
      <c r="F12" s="88"/>
      <c r="G12" s="88"/>
      <c r="H12" s="88"/>
      <c r="I12" s="88"/>
      <c r="J12" s="88"/>
      <c r="K12" s="88"/>
      <c r="L12" s="88"/>
    </row>
    <row r="13" spans="1:12" ht="20.25" customHeight="1" x14ac:dyDescent="0.25">
      <c r="A13" s="36" t="s">
        <v>45</v>
      </c>
      <c r="B13" s="72"/>
      <c r="C13" s="90"/>
      <c r="D13" s="90"/>
      <c r="E13" s="90"/>
      <c r="F13" s="90"/>
      <c r="G13" s="90"/>
      <c r="H13" s="90"/>
      <c r="I13" s="87"/>
      <c r="J13" s="90"/>
      <c r="K13" s="90"/>
      <c r="L13" s="90"/>
    </row>
    <row r="14" spans="1:12" s="47" customFormat="1" ht="20.25" customHeight="1" x14ac:dyDescent="0.25">
      <c r="A14" s="154" t="s">
        <v>131</v>
      </c>
      <c r="B14" s="10"/>
      <c r="C14" s="100"/>
      <c r="D14" s="100">
        <v>0</v>
      </c>
      <c r="E14" s="100"/>
      <c r="F14" s="100">
        <v>0</v>
      </c>
      <c r="G14" s="100"/>
      <c r="H14" s="89">
        <v>0</v>
      </c>
      <c r="I14" s="91"/>
      <c r="J14" s="83">
        <v>78535</v>
      </c>
      <c r="K14" s="89"/>
      <c r="L14" s="83">
        <f>SUM(D14:K14)</f>
        <v>78535</v>
      </c>
    </row>
    <row r="15" spans="1:12" s="47" customFormat="1" ht="20.25" customHeight="1" x14ac:dyDescent="0.25">
      <c r="A15" s="154" t="s">
        <v>132</v>
      </c>
      <c r="B15" s="10"/>
      <c r="C15" s="100"/>
      <c r="D15" s="100">
        <v>0</v>
      </c>
      <c r="E15" s="100"/>
      <c r="F15" s="100">
        <v>0</v>
      </c>
      <c r="G15" s="100"/>
      <c r="H15" s="89">
        <v>0</v>
      </c>
      <c r="I15" s="91"/>
      <c r="J15" s="83">
        <v>1014</v>
      </c>
      <c r="K15" s="89"/>
      <c r="L15" s="83">
        <f>SUM(D15:K15)</f>
        <v>1014</v>
      </c>
    </row>
    <row r="16" spans="1:12" ht="20.25" customHeight="1" x14ac:dyDescent="0.25">
      <c r="A16" s="36" t="s">
        <v>73</v>
      </c>
      <c r="B16" s="73"/>
      <c r="C16" s="102"/>
      <c r="D16" s="101">
        <f>SUM(D14:D14)</f>
        <v>0</v>
      </c>
      <c r="E16" s="102"/>
      <c r="F16" s="101">
        <f>SUM(F14:F14)</f>
        <v>0</v>
      </c>
      <c r="G16" s="102"/>
      <c r="H16" s="101">
        <f>SUM(H14:H14)</f>
        <v>0</v>
      </c>
      <c r="I16" s="85"/>
      <c r="J16" s="108">
        <f>SUM(J14:J15)</f>
        <v>79549</v>
      </c>
      <c r="K16" s="89"/>
      <c r="L16" s="108">
        <f>SUM(L14:L15)</f>
        <v>79549</v>
      </c>
    </row>
    <row r="17" spans="1:12" ht="20.25" customHeight="1" x14ac:dyDescent="0.25">
      <c r="A17" s="30"/>
      <c r="B17" s="59"/>
      <c r="C17" s="88"/>
      <c r="D17" s="88"/>
      <c r="E17" s="88"/>
      <c r="F17" s="88"/>
      <c r="G17" s="88"/>
      <c r="H17" s="88"/>
      <c r="I17" s="88"/>
      <c r="J17" s="88"/>
      <c r="K17" s="89"/>
      <c r="L17" s="88"/>
    </row>
    <row r="18" spans="1:12" s="36" customFormat="1" ht="20.25" customHeight="1" thickBot="1" x14ac:dyDescent="0.3">
      <c r="A18" s="30" t="s">
        <v>128</v>
      </c>
      <c r="B18" s="71"/>
      <c r="C18" s="98"/>
      <c r="D18" s="84">
        <f>SUM(D11,D16)</f>
        <v>998282</v>
      </c>
      <c r="E18" s="98"/>
      <c r="F18" s="84">
        <f>SUM(F11,F16)</f>
        <v>2786808</v>
      </c>
      <c r="G18" s="98"/>
      <c r="H18" s="84">
        <f>SUM(H11,H16)</f>
        <v>34800</v>
      </c>
      <c r="I18" s="98"/>
      <c r="J18" s="84">
        <f>SUM(J11,J16)</f>
        <v>160718</v>
      </c>
      <c r="K18" s="98"/>
      <c r="L18" s="84">
        <f>SUM(L11,L16)</f>
        <v>3980608</v>
      </c>
    </row>
    <row r="19" spans="1:12" ht="20.25" customHeight="1" thickTop="1" x14ac:dyDescent="0.25"/>
    <row r="21" spans="1:12" ht="20.25" customHeight="1" x14ac:dyDescent="0.3">
      <c r="A21" s="31" t="s">
        <v>116</v>
      </c>
      <c r="B21" s="31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20.25" customHeight="1" x14ac:dyDescent="0.25">
      <c r="A22" s="32" t="s">
        <v>57</v>
      </c>
      <c r="B22" s="32"/>
      <c r="C22" s="15"/>
      <c r="D22" s="15"/>
      <c r="E22" s="15"/>
      <c r="F22" s="96"/>
      <c r="G22" s="15"/>
      <c r="H22" s="15"/>
      <c r="I22" s="15"/>
      <c r="J22" s="15"/>
      <c r="K22" s="15"/>
      <c r="L22" s="15"/>
    </row>
    <row r="24" spans="1:12" ht="20.25" customHeight="1" x14ac:dyDescent="0.25">
      <c r="A24" s="179"/>
      <c r="B24" s="179"/>
      <c r="C24" s="179"/>
      <c r="D24" s="194" t="s">
        <v>59</v>
      </c>
      <c r="E24" s="194"/>
      <c r="F24" s="194"/>
      <c r="G24" s="194"/>
      <c r="H24" s="194"/>
      <c r="I24" s="194"/>
      <c r="J24" s="194"/>
      <c r="K24" s="194"/>
      <c r="L24" s="194"/>
    </row>
    <row r="25" spans="1:12" ht="20.25" customHeight="1" x14ac:dyDescent="0.25">
      <c r="A25" s="179"/>
      <c r="B25" s="179"/>
      <c r="C25" s="180"/>
      <c r="E25" s="180"/>
      <c r="F25" s="180"/>
      <c r="G25" s="180"/>
      <c r="H25" s="200" t="s">
        <v>51</v>
      </c>
      <c r="I25" s="200"/>
      <c r="J25" s="200"/>
      <c r="K25" s="46"/>
      <c r="L25" s="180"/>
    </row>
    <row r="26" spans="1:12" ht="20.25" customHeight="1" x14ac:dyDescent="0.25">
      <c r="A26" s="179"/>
      <c r="B26" s="179"/>
      <c r="C26" s="180"/>
      <c r="D26" s="180" t="s">
        <v>32</v>
      </c>
      <c r="E26" s="180"/>
      <c r="H26" s="180"/>
      <c r="I26" s="180"/>
      <c r="L26" s="180"/>
    </row>
    <row r="27" spans="1:12" ht="20.25" customHeight="1" x14ac:dyDescent="0.25">
      <c r="A27" s="179"/>
      <c r="B27" s="179"/>
      <c r="C27" s="180"/>
      <c r="D27" s="180" t="s">
        <v>76</v>
      </c>
      <c r="E27" s="180"/>
      <c r="H27" s="180" t="s">
        <v>60</v>
      </c>
      <c r="I27" s="180"/>
      <c r="L27" s="180" t="s">
        <v>29</v>
      </c>
    </row>
    <row r="28" spans="1:12" ht="20.25" customHeight="1" x14ac:dyDescent="0.25">
      <c r="A28" s="179"/>
      <c r="B28" s="59" t="s">
        <v>2</v>
      </c>
      <c r="C28" s="180"/>
      <c r="D28" s="180" t="s">
        <v>31</v>
      </c>
      <c r="E28" s="180"/>
      <c r="F28" s="180" t="s">
        <v>52</v>
      </c>
      <c r="G28" s="180"/>
      <c r="H28" s="180" t="s">
        <v>53</v>
      </c>
      <c r="I28" s="180"/>
      <c r="J28" s="180" t="s">
        <v>54</v>
      </c>
      <c r="K28" s="180"/>
      <c r="L28" s="180" t="s">
        <v>28</v>
      </c>
    </row>
    <row r="29" spans="1:12" ht="20.25" customHeight="1" x14ac:dyDescent="0.25">
      <c r="A29" s="97"/>
      <c r="B29" s="59"/>
      <c r="C29" s="59"/>
      <c r="D29" s="195" t="s">
        <v>44</v>
      </c>
      <c r="E29" s="195"/>
      <c r="F29" s="195"/>
      <c r="G29" s="195"/>
      <c r="H29" s="195"/>
      <c r="I29" s="195"/>
      <c r="J29" s="195"/>
      <c r="K29" s="195"/>
      <c r="L29" s="195"/>
    </row>
    <row r="30" spans="1:12" ht="20.25" customHeight="1" x14ac:dyDescent="0.25">
      <c r="A30" s="30" t="s">
        <v>163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</row>
    <row r="31" spans="1:12" ht="20.25" customHeight="1" x14ac:dyDescent="0.25">
      <c r="A31" s="106" t="s">
        <v>164</v>
      </c>
      <c r="B31" s="107"/>
      <c r="C31" s="109"/>
      <c r="D31" s="141">
        <v>998282</v>
      </c>
      <c r="E31" s="109"/>
      <c r="F31" s="141">
        <v>2786808</v>
      </c>
      <c r="G31" s="109"/>
      <c r="H31" s="141">
        <v>43260</v>
      </c>
      <c r="I31" s="109"/>
      <c r="J31" s="141">
        <v>246610</v>
      </c>
      <c r="K31" s="109"/>
      <c r="L31" s="109">
        <f>SUM(D31:K31)</f>
        <v>4074960</v>
      </c>
    </row>
    <row r="32" spans="1:12" ht="20.25" customHeight="1" x14ac:dyDescent="0.25">
      <c r="A32" s="30"/>
      <c r="B32" s="59"/>
      <c r="C32" s="88"/>
      <c r="D32" s="88"/>
      <c r="E32" s="88"/>
      <c r="F32" s="88"/>
      <c r="G32" s="88"/>
      <c r="H32" s="88"/>
      <c r="I32" s="88"/>
      <c r="J32" s="88"/>
      <c r="K32" s="88"/>
      <c r="L32" s="88"/>
    </row>
    <row r="33" spans="1:12" ht="20.25" customHeight="1" x14ac:dyDescent="0.25">
      <c r="A33" s="36" t="s">
        <v>170</v>
      </c>
      <c r="B33" s="59"/>
      <c r="C33" s="88"/>
      <c r="D33" s="88"/>
      <c r="E33" s="88"/>
      <c r="F33" s="88"/>
      <c r="G33" s="88"/>
      <c r="H33" s="88"/>
      <c r="I33" s="88"/>
      <c r="J33" s="88"/>
      <c r="K33" s="88"/>
      <c r="L33" s="88"/>
    </row>
    <row r="34" spans="1:12" ht="20.25" customHeight="1" x14ac:dyDescent="0.25">
      <c r="A34" s="34" t="s">
        <v>171</v>
      </c>
      <c r="B34" s="59"/>
      <c r="C34" s="88"/>
      <c r="D34" s="88"/>
      <c r="E34" s="88"/>
      <c r="F34" s="88"/>
      <c r="G34" s="88"/>
      <c r="H34" s="88"/>
      <c r="I34" s="88"/>
      <c r="J34" s="88"/>
      <c r="K34" s="88"/>
      <c r="L34" s="88"/>
    </row>
    <row r="35" spans="1:12" ht="20.25" customHeight="1" x14ac:dyDescent="0.25">
      <c r="A35" s="42" t="s">
        <v>172</v>
      </c>
      <c r="B35" s="59" t="s">
        <v>175</v>
      </c>
      <c r="C35" s="88"/>
      <c r="D35" s="144">
        <v>0</v>
      </c>
      <c r="E35" s="100"/>
      <c r="F35" s="144">
        <v>0</v>
      </c>
      <c r="G35" s="100"/>
      <c r="H35" s="187">
        <v>0</v>
      </c>
      <c r="I35" s="91"/>
      <c r="J35" s="188">
        <v>-69880</v>
      </c>
      <c r="K35" s="89"/>
      <c r="L35" s="188">
        <f t="shared" ref="L35:L37" si="0">SUM(D35:K35)</f>
        <v>-69880</v>
      </c>
    </row>
    <row r="36" spans="1:12" ht="20.25" customHeight="1" x14ac:dyDescent="0.25">
      <c r="A36" s="34" t="s">
        <v>173</v>
      </c>
      <c r="B36" s="59"/>
      <c r="C36" s="88"/>
      <c r="D36" s="101">
        <v>0</v>
      </c>
      <c r="E36" s="103"/>
      <c r="F36" s="101">
        <v>0</v>
      </c>
      <c r="G36" s="103"/>
      <c r="H36" s="189">
        <v>0</v>
      </c>
      <c r="I36" s="190"/>
      <c r="J36" s="191">
        <f>J35</f>
        <v>-69880</v>
      </c>
      <c r="K36" s="192"/>
      <c r="L36" s="191">
        <f t="shared" si="0"/>
        <v>-69880</v>
      </c>
    </row>
    <row r="37" spans="1:12" ht="20.25" customHeight="1" x14ac:dyDescent="0.25">
      <c r="A37" s="29" t="s">
        <v>174</v>
      </c>
      <c r="B37" s="182"/>
      <c r="C37" s="88"/>
      <c r="D37" s="101">
        <v>0</v>
      </c>
      <c r="E37" s="103"/>
      <c r="F37" s="101">
        <v>0</v>
      </c>
      <c r="G37" s="103"/>
      <c r="H37" s="189">
        <v>0</v>
      </c>
      <c r="I37" s="190"/>
      <c r="J37" s="191">
        <f>J36</f>
        <v>-69880</v>
      </c>
      <c r="K37" s="192"/>
      <c r="L37" s="191">
        <f t="shared" si="0"/>
        <v>-69880</v>
      </c>
    </row>
    <row r="38" spans="1:12" ht="20.25" customHeight="1" x14ac:dyDescent="0.25">
      <c r="A38" s="30"/>
      <c r="B38" s="59"/>
      <c r="C38" s="88"/>
      <c r="D38" s="88"/>
      <c r="E38" s="88"/>
      <c r="F38" s="88"/>
      <c r="G38" s="88"/>
      <c r="H38" s="88"/>
      <c r="I38" s="88"/>
      <c r="J38" s="88"/>
      <c r="K38" s="88"/>
      <c r="L38" s="88"/>
    </row>
    <row r="39" spans="1:12" ht="20.25" customHeight="1" x14ac:dyDescent="0.25">
      <c r="A39" s="36" t="s">
        <v>45</v>
      </c>
      <c r="B39" s="179"/>
      <c r="C39" s="90"/>
      <c r="D39" s="90"/>
      <c r="E39" s="90"/>
      <c r="F39" s="90"/>
      <c r="G39" s="90"/>
      <c r="H39" s="90"/>
      <c r="I39" s="87"/>
      <c r="J39" s="90"/>
      <c r="K39" s="90"/>
      <c r="L39" s="90"/>
    </row>
    <row r="40" spans="1:12" ht="20.25" customHeight="1" x14ac:dyDescent="0.25">
      <c r="A40" s="154" t="s">
        <v>131</v>
      </c>
      <c r="B40" s="10"/>
      <c r="C40" s="100"/>
      <c r="D40" s="100">
        <v>0</v>
      </c>
      <c r="E40" s="100"/>
      <c r="F40" s="100">
        <v>0</v>
      </c>
      <c r="G40" s="100"/>
      <c r="H40" s="89">
        <v>0</v>
      </c>
      <c r="I40" s="91"/>
      <c r="J40" s="130">
        <v>38180</v>
      </c>
      <c r="K40" s="89"/>
      <c r="L40" s="130">
        <f>SUM(D40:K40)</f>
        <v>38180</v>
      </c>
    </row>
    <row r="41" spans="1:12" ht="20.25" customHeight="1" x14ac:dyDescent="0.25">
      <c r="A41" s="36" t="s">
        <v>73</v>
      </c>
      <c r="B41" s="73"/>
      <c r="C41" s="102"/>
      <c r="D41" s="101">
        <f>SUM(D40:D40)</f>
        <v>0</v>
      </c>
      <c r="E41" s="102"/>
      <c r="F41" s="101">
        <f>SUM(F40:F40)</f>
        <v>0</v>
      </c>
      <c r="G41" s="102"/>
      <c r="H41" s="101">
        <f>SUM(H40:H40)</f>
        <v>0</v>
      </c>
      <c r="I41" s="85"/>
      <c r="J41" s="125">
        <f>SUM(J40:J40)</f>
        <v>38180</v>
      </c>
      <c r="K41" s="130"/>
      <c r="L41" s="125">
        <f>SUM(L40:L40)</f>
        <v>38180</v>
      </c>
    </row>
    <row r="42" spans="1:12" ht="20.25" customHeight="1" x14ac:dyDescent="0.25">
      <c r="A42" s="30"/>
      <c r="B42" s="59"/>
      <c r="C42" s="88"/>
      <c r="D42" s="88"/>
      <c r="E42" s="88"/>
      <c r="F42" s="88"/>
      <c r="G42" s="88"/>
      <c r="H42" s="88"/>
      <c r="I42" s="88"/>
      <c r="J42" s="88"/>
      <c r="K42" s="88"/>
      <c r="L42" s="88"/>
    </row>
    <row r="43" spans="1:12" ht="20.25" customHeight="1" thickBot="1" x14ac:dyDescent="0.3">
      <c r="A43" s="30" t="s">
        <v>165</v>
      </c>
      <c r="B43" s="71"/>
      <c r="C43" s="98"/>
      <c r="D43" s="84">
        <f>SUM(D31,D37,D41)</f>
        <v>998282</v>
      </c>
      <c r="E43" s="98"/>
      <c r="F43" s="84">
        <f>SUM(F31,F37,F41)</f>
        <v>2786808</v>
      </c>
      <c r="G43" s="98"/>
      <c r="H43" s="84">
        <f>SUM(H31,H37,H41)</f>
        <v>43260</v>
      </c>
      <c r="I43" s="98"/>
      <c r="J43" s="84">
        <f>SUM(J31,J37,J41)</f>
        <v>214910</v>
      </c>
      <c r="K43" s="98"/>
      <c r="L43" s="84">
        <f>SUM(L31,L37,L41)</f>
        <v>4043260</v>
      </c>
    </row>
    <row r="44" spans="1:12" ht="20.25" customHeight="1" thickTop="1" x14ac:dyDescent="0.25"/>
  </sheetData>
  <mergeCells count="6">
    <mergeCell ref="D9:L9"/>
    <mergeCell ref="D24:L24"/>
    <mergeCell ref="H25:J25"/>
    <mergeCell ref="D29:L29"/>
    <mergeCell ref="D4:L4"/>
    <mergeCell ref="H5:J5"/>
  </mergeCells>
  <printOptions horizontalCentered="1"/>
  <pageMargins left="0.7" right="0.7" top="0.48" bottom="0.5" header="0.5" footer="0.5"/>
  <pageSetup paperSize="9" scale="95" firstPageNumber="6" orientation="landscape" useFirstPageNumber="1" r:id="rId1"/>
  <headerFooter scaleWithDoc="0">
    <oddFooter>&amp;L The accompanying notes are an integral part of these financial statements.&amp;10
&amp;C&amp;P</oddFooter>
  </headerFooter>
  <rowBreaks count="1" manualBreakCount="1">
    <brk id="20" max="16383" man="1"/>
  </rowBreaks>
  <ignoredErrors>
    <ignoredError sqref="B3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3"/>
  <sheetViews>
    <sheetView view="pageBreakPreview" zoomScaleNormal="100" zoomScaleSheetLayoutView="100" workbookViewId="0">
      <selection activeCell="D16" sqref="D16"/>
    </sheetView>
  </sheetViews>
  <sheetFormatPr defaultColWidth="9.140625" defaultRowHeight="20.25" customHeight="1" x14ac:dyDescent="0.25"/>
  <cols>
    <col min="1" max="1" width="58.42578125" style="3" customWidth="1"/>
    <col min="2" max="2" width="6.5703125" style="61" customWidth="1"/>
    <col min="3" max="3" width="1.5703125" style="61" customWidth="1"/>
    <col min="4" max="4" width="12.42578125" style="1" customWidth="1"/>
    <col min="5" max="5" width="1.5703125" style="1" customWidth="1"/>
    <col min="6" max="6" width="13.140625" style="1" customWidth="1"/>
    <col min="7" max="7" width="1.5703125" style="1" customWidth="1"/>
    <col min="8" max="8" width="9.85546875" style="1" customWidth="1"/>
    <col min="9" max="9" width="1.5703125" style="8" customWidth="1"/>
    <col min="10" max="10" width="13.7109375" style="8" customWidth="1"/>
    <col min="11" max="11" width="1.5703125" style="1" customWidth="1"/>
    <col min="12" max="12" width="11.7109375" style="8" customWidth="1"/>
    <col min="13" max="16384" width="9.140625" style="1"/>
  </cols>
  <sheetData>
    <row r="1" spans="1:12" s="5" customFormat="1" ht="20.25" customHeight="1" x14ac:dyDescent="0.35">
      <c r="A1" s="4" t="s">
        <v>116</v>
      </c>
      <c r="B1" s="66"/>
      <c r="C1" s="66"/>
      <c r="I1" s="14"/>
      <c r="J1" s="14"/>
      <c r="L1" s="14"/>
    </row>
    <row r="2" spans="1:12" s="7" customFormat="1" ht="20.25" customHeight="1" x14ac:dyDescent="0.25">
      <c r="A2" s="6" t="s">
        <v>57</v>
      </c>
      <c r="B2" s="67"/>
      <c r="C2" s="67"/>
      <c r="I2" s="15"/>
      <c r="J2" s="15"/>
      <c r="L2" s="15"/>
    </row>
    <row r="3" spans="1:12" s="7" customFormat="1" ht="20.25" customHeight="1" x14ac:dyDescent="0.25">
      <c r="A3" s="6"/>
      <c r="B3" s="67"/>
      <c r="C3" s="67"/>
      <c r="I3" s="15"/>
      <c r="J3" s="15"/>
      <c r="L3" s="15"/>
    </row>
    <row r="4" spans="1:12" s="2" customFormat="1" ht="18.75" customHeight="1" x14ac:dyDescent="0.25">
      <c r="A4" s="62"/>
      <c r="B4" s="61"/>
      <c r="C4" s="61"/>
      <c r="D4" s="201" t="s">
        <v>38</v>
      </c>
      <c r="E4" s="201"/>
      <c r="F4" s="201"/>
      <c r="G4" s="201"/>
      <c r="H4" s="201"/>
      <c r="I4" s="201"/>
      <c r="J4" s="201"/>
      <c r="K4" s="201"/>
      <c r="L4" s="201"/>
    </row>
    <row r="5" spans="1:12" s="2" customFormat="1" ht="18.75" customHeight="1" x14ac:dyDescent="0.25">
      <c r="A5" s="33"/>
      <c r="B5" s="59"/>
      <c r="C5" s="59"/>
      <c r="E5" s="9"/>
      <c r="F5" s="25"/>
      <c r="G5" s="25"/>
      <c r="H5" s="202" t="s">
        <v>51</v>
      </c>
      <c r="I5" s="203"/>
      <c r="J5" s="203"/>
      <c r="K5" s="25"/>
      <c r="L5" s="9"/>
    </row>
    <row r="6" spans="1:12" s="2" customFormat="1" ht="18.75" customHeight="1" x14ac:dyDescent="0.25">
      <c r="A6" s="68"/>
      <c r="B6" s="59"/>
      <c r="C6" s="59"/>
      <c r="D6" s="9" t="s">
        <v>32</v>
      </c>
      <c r="E6" s="9"/>
      <c r="H6" s="41"/>
      <c r="I6" s="9"/>
      <c r="J6" s="41"/>
      <c r="K6" s="9"/>
      <c r="L6" s="41"/>
    </row>
    <row r="7" spans="1:12" s="2" customFormat="1" ht="18.75" customHeight="1" x14ac:dyDescent="0.25">
      <c r="A7" s="68"/>
      <c r="B7" s="59"/>
      <c r="C7" s="59"/>
      <c r="D7" s="37" t="s">
        <v>76</v>
      </c>
      <c r="E7" s="9"/>
      <c r="H7" s="41" t="s">
        <v>60</v>
      </c>
      <c r="I7" s="9"/>
      <c r="K7" s="9"/>
      <c r="L7" s="41" t="s">
        <v>29</v>
      </c>
    </row>
    <row r="8" spans="1:12" s="2" customFormat="1" ht="18.75" customHeight="1" x14ac:dyDescent="0.25">
      <c r="A8" s="69"/>
      <c r="B8" s="59"/>
      <c r="C8" s="59"/>
      <c r="D8" s="9" t="s">
        <v>31</v>
      </c>
      <c r="E8" s="9"/>
      <c r="F8" s="9" t="s">
        <v>49</v>
      </c>
      <c r="G8" s="9"/>
      <c r="H8" s="63" t="s">
        <v>53</v>
      </c>
      <c r="I8" s="9"/>
      <c r="J8" s="41" t="s">
        <v>54</v>
      </c>
      <c r="K8" s="9"/>
      <c r="L8" s="41" t="s">
        <v>77</v>
      </c>
    </row>
    <row r="9" spans="1:12" s="2" customFormat="1" ht="18.75" customHeight="1" x14ac:dyDescent="0.25">
      <c r="A9" s="70"/>
      <c r="B9" s="71"/>
      <c r="C9" s="71"/>
      <c r="D9" s="195" t="s">
        <v>44</v>
      </c>
      <c r="E9" s="195"/>
      <c r="F9" s="195"/>
      <c r="G9" s="195"/>
      <c r="H9" s="195"/>
      <c r="I9" s="195"/>
      <c r="J9" s="195"/>
      <c r="K9" s="195"/>
      <c r="L9" s="195"/>
    </row>
    <row r="10" spans="1:12" s="2" customFormat="1" ht="18.75" customHeight="1" x14ac:dyDescent="0.25">
      <c r="A10" s="30" t="s">
        <v>126</v>
      </c>
      <c r="B10" s="71"/>
      <c r="C10" s="71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8.75" customHeight="1" x14ac:dyDescent="0.25">
      <c r="A11" s="106" t="s">
        <v>127</v>
      </c>
      <c r="D11" s="93">
        <v>998282</v>
      </c>
      <c r="E11" s="93"/>
      <c r="F11" s="93">
        <v>2786808</v>
      </c>
      <c r="G11" s="93"/>
      <c r="H11" s="93">
        <v>34800</v>
      </c>
      <c r="I11" s="93"/>
      <c r="J11" s="93">
        <v>2288010</v>
      </c>
      <c r="K11" s="93"/>
      <c r="L11" s="93">
        <f>SUM(D11:J11)</f>
        <v>6107900</v>
      </c>
    </row>
    <row r="12" spans="1:12" ht="18.75" customHeight="1" x14ac:dyDescent="0.25">
      <c r="A12" s="30"/>
      <c r="D12" s="77"/>
      <c r="E12" s="77"/>
      <c r="F12" s="77"/>
      <c r="G12" s="77"/>
      <c r="H12" s="77"/>
      <c r="I12" s="77"/>
      <c r="J12" s="77"/>
      <c r="K12" s="77"/>
      <c r="L12" s="93"/>
    </row>
    <row r="13" spans="1:12" s="64" customFormat="1" ht="18.75" customHeight="1" x14ac:dyDescent="0.25">
      <c r="A13" s="36" t="s">
        <v>45</v>
      </c>
      <c r="B13" s="60"/>
      <c r="C13" s="60"/>
    </row>
    <row r="14" spans="1:12" s="64" customFormat="1" ht="18.75" customHeight="1" x14ac:dyDescent="0.25">
      <c r="A14" s="99" t="s">
        <v>74</v>
      </c>
      <c r="B14" s="60"/>
      <c r="C14" s="60"/>
      <c r="D14" s="92">
        <v>0</v>
      </c>
      <c r="E14" s="92"/>
      <c r="F14" s="92">
        <v>0</v>
      </c>
      <c r="G14" s="92"/>
      <c r="H14" s="92">
        <v>0</v>
      </c>
      <c r="I14" s="77"/>
      <c r="J14" s="77">
        <v>87215</v>
      </c>
      <c r="K14" s="77"/>
      <c r="L14" s="77">
        <f>SUM(D14:K14)</f>
        <v>87215</v>
      </c>
    </row>
    <row r="15" spans="1:12" ht="18.75" customHeight="1" x14ac:dyDescent="0.25">
      <c r="A15" s="36" t="s">
        <v>73</v>
      </c>
      <c r="B15" s="59"/>
      <c r="C15" s="59"/>
      <c r="D15" s="101">
        <f>SUM(D14:D14)</f>
        <v>0</v>
      </c>
      <c r="E15" s="103"/>
      <c r="F15" s="101">
        <f>SUM(F14:F14)</f>
        <v>0</v>
      </c>
      <c r="G15" s="103"/>
      <c r="H15" s="101">
        <f>SUM(H14:H14)</f>
        <v>0</v>
      </c>
      <c r="I15" s="93"/>
      <c r="J15" s="94">
        <f>SUM(J14:J14)</f>
        <v>87215</v>
      </c>
      <c r="K15" s="93"/>
      <c r="L15" s="94">
        <f>SUM(L14:L14)</f>
        <v>87215</v>
      </c>
    </row>
    <row r="16" spans="1:12" ht="18.75" customHeight="1" x14ac:dyDescent="0.25">
      <c r="A16" s="30"/>
      <c r="B16" s="59"/>
      <c r="C16" s="59"/>
    </row>
    <row r="17" spans="1:12" s="64" customFormat="1" ht="18.75" customHeight="1" thickBot="1" x14ac:dyDescent="0.3">
      <c r="A17" s="30" t="s">
        <v>128</v>
      </c>
      <c r="B17" s="71"/>
      <c r="C17" s="71"/>
      <c r="D17" s="28">
        <f>SUM(D11,D15)</f>
        <v>998282</v>
      </c>
      <c r="E17" s="40"/>
      <c r="F17" s="28">
        <f>SUM(F11,F15)</f>
        <v>2786808</v>
      </c>
      <c r="G17" s="40"/>
      <c r="H17" s="28">
        <f>SUM(H11,H15)</f>
        <v>34800</v>
      </c>
      <c r="I17" s="40"/>
      <c r="J17" s="28">
        <f>SUM(J11,J15)</f>
        <v>2375225</v>
      </c>
      <c r="K17" s="40"/>
      <c r="L17" s="28">
        <f>SUM(D17:J17)</f>
        <v>6195115</v>
      </c>
    </row>
    <row r="18" spans="1:12" ht="20.25" customHeight="1" thickTop="1" x14ac:dyDescent="0.25"/>
    <row r="20" spans="1:12" ht="20.25" customHeight="1" x14ac:dyDescent="0.35">
      <c r="A20" s="4" t="s">
        <v>116</v>
      </c>
      <c r="B20" s="66"/>
      <c r="C20" s="66"/>
      <c r="D20" s="5"/>
      <c r="E20" s="5"/>
      <c r="F20" s="5"/>
      <c r="G20" s="5"/>
      <c r="H20" s="5"/>
      <c r="I20" s="14"/>
      <c r="J20" s="14"/>
      <c r="K20" s="5"/>
      <c r="L20" s="14"/>
    </row>
    <row r="21" spans="1:12" ht="20.25" customHeight="1" x14ac:dyDescent="0.25">
      <c r="A21" s="6" t="s">
        <v>57</v>
      </c>
      <c r="B21" s="67"/>
      <c r="C21" s="67"/>
      <c r="D21" s="7"/>
      <c r="E21" s="7"/>
      <c r="F21" s="7"/>
      <c r="G21" s="7"/>
      <c r="H21" s="7"/>
      <c r="I21" s="15"/>
      <c r="J21" s="15"/>
      <c r="K21" s="7"/>
      <c r="L21" s="15"/>
    </row>
    <row r="22" spans="1:12" ht="20.25" customHeight="1" x14ac:dyDescent="0.25">
      <c r="A22" s="6"/>
      <c r="B22" s="67"/>
      <c r="C22" s="67"/>
      <c r="D22" s="7"/>
      <c r="E22" s="7"/>
      <c r="F22" s="7"/>
      <c r="G22" s="7"/>
      <c r="H22" s="7"/>
      <c r="I22" s="15"/>
      <c r="J22" s="15"/>
      <c r="K22" s="7"/>
      <c r="L22" s="15"/>
    </row>
    <row r="23" spans="1:12" ht="20.25" customHeight="1" x14ac:dyDescent="0.25">
      <c r="A23" s="62"/>
      <c r="D23" s="201" t="s">
        <v>38</v>
      </c>
      <c r="E23" s="201"/>
      <c r="F23" s="201"/>
      <c r="G23" s="201"/>
      <c r="H23" s="201"/>
      <c r="I23" s="201"/>
      <c r="J23" s="201"/>
      <c r="K23" s="201"/>
      <c r="L23" s="201"/>
    </row>
    <row r="24" spans="1:12" ht="20.25" customHeight="1" x14ac:dyDescent="0.25">
      <c r="A24" s="33"/>
      <c r="B24" s="59"/>
      <c r="C24" s="59"/>
      <c r="D24" s="2"/>
      <c r="E24" s="9"/>
      <c r="F24" s="25"/>
      <c r="G24" s="25"/>
      <c r="H24" s="202" t="s">
        <v>51</v>
      </c>
      <c r="I24" s="203"/>
      <c r="J24" s="203"/>
      <c r="K24" s="25"/>
      <c r="L24" s="9"/>
    </row>
    <row r="25" spans="1:12" ht="20.25" customHeight="1" x14ac:dyDescent="0.25">
      <c r="A25" s="68"/>
      <c r="B25" s="59"/>
      <c r="C25" s="59"/>
      <c r="D25" s="9" t="s">
        <v>32</v>
      </c>
      <c r="E25" s="9"/>
      <c r="F25" s="2"/>
      <c r="G25" s="2"/>
      <c r="H25" s="181"/>
      <c r="I25" s="9"/>
      <c r="J25" s="181"/>
      <c r="K25" s="9"/>
      <c r="L25" s="181"/>
    </row>
    <row r="26" spans="1:12" ht="20.25" customHeight="1" x14ac:dyDescent="0.25">
      <c r="A26" s="68"/>
      <c r="B26" s="59"/>
      <c r="C26" s="59"/>
      <c r="D26" s="180" t="s">
        <v>76</v>
      </c>
      <c r="E26" s="9"/>
      <c r="F26" s="2"/>
      <c r="G26" s="2"/>
      <c r="H26" s="181" t="s">
        <v>60</v>
      </c>
      <c r="I26" s="9"/>
      <c r="J26" s="2"/>
      <c r="K26" s="9"/>
      <c r="L26" s="181" t="s">
        <v>29</v>
      </c>
    </row>
    <row r="27" spans="1:12" ht="20.25" customHeight="1" x14ac:dyDescent="0.25">
      <c r="A27" s="69"/>
      <c r="B27" s="59" t="s">
        <v>2</v>
      </c>
      <c r="C27" s="59"/>
      <c r="D27" s="9" t="s">
        <v>31</v>
      </c>
      <c r="E27" s="9"/>
      <c r="F27" s="9" t="s">
        <v>49</v>
      </c>
      <c r="G27" s="9"/>
      <c r="H27" s="63" t="s">
        <v>53</v>
      </c>
      <c r="I27" s="9"/>
      <c r="J27" s="181" t="s">
        <v>54</v>
      </c>
      <c r="K27" s="9"/>
      <c r="L27" s="181" t="s">
        <v>77</v>
      </c>
    </row>
    <row r="28" spans="1:12" ht="20.25" customHeight="1" x14ac:dyDescent="0.25">
      <c r="A28" s="70"/>
      <c r="B28" s="71"/>
      <c r="C28" s="71"/>
      <c r="D28" s="195" t="s">
        <v>44</v>
      </c>
      <c r="E28" s="195"/>
      <c r="F28" s="195"/>
      <c r="G28" s="195"/>
      <c r="H28" s="195"/>
      <c r="I28" s="195"/>
      <c r="J28" s="195"/>
      <c r="K28" s="195"/>
      <c r="L28" s="195"/>
    </row>
    <row r="29" spans="1:12" ht="20.25" customHeight="1" x14ac:dyDescent="0.25">
      <c r="A29" s="30" t="s">
        <v>163</v>
      </c>
      <c r="B29" s="71"/>
      <c r="C29" s="71"/>
      <c r="D29" s="178"/>
      <c r="E29" s="178"/>
      <c r="F29" s="178"/>
      <c r="G29" s="178"/>
      <c r="H29" s="178"/>
      <c r="I29" s="178"/>
      <c r="J29" s="178"/>
      <c r="K29" s="178"/>
      <c r="L29" s="178"/>
    </row>
    <row r="30" spans="1:12" ht="20.25" customHeight="1" x14ac:dyDescent="0.25">
      <c r="A30" s="106" t="s">
        <v>164</v>
      </c>
      <c r="D30" s="93">
        <v>998282</v>
      </c>
      <c r="E30" s="93"/>
      <c r="F30" s="93">
        <v>2786808</v>
      </c>
      <c r="G30" s="93"/>
      <c r="H30" s="93">
        <v>43260</v>
      </c>
      <c r="I30" s="93"/>
      <c r="J30" s="93">
        <v>2448629</v>
      </c>
      <c r="K30" s="93"/>
      <c r="L30" s="93">
        <f>SUM(D30:J30)</f>
        <v>6276979</v>
      </c>
    </row>
    <row r="31" spans="1:12" ht="20.25" customHeight="1" x14ac:dyDescent="0.25">
      <c r="A31" s="106"/>
      <c r="D31" s="93"/>
      <c r="E31" s="93"/>
      <c r="F31" s="93"/>
      <c r="G31" s="93"/>
      <c r="H31" s="93"/>
      <c r="I31" s="93"/>
      <c r="J31" s="93"/>
      <c r="K31" s="93"/>
      <c r="L31" s="93"/>
    </row>
    <row r="32" spans="1:12" ht="20.25" customHeight="1" x14ac:dyDescent="0.25">
      <c r="A32" s="36" t="s">
        <v>170</v>
      </c>
      <c r="B32" s="59"/>
      <c r="D32" s="93"/>
      <c r="E32" s="93"/>
      <c r="F32" s="93"/>
      <c r="G32" s="93"/>
      <c r="H32" s="93"/>
      <c r="I32" s="93"/>
      <c r="J32" s="93"/>
      <c r="K32" s="93"/>
      <c r="L32" s="93"/>
    </row>
    <row r="33" spans="1:12" ht="20.25" customHeight="1" x14ac:dyDescent="0.25">
      <c r="A33" s="34" t="s">
        <v>171</v>
      </c>
      <c r="B33" s="59"/>
      <c r="D33" s="93"/>
      <c r="E33" s="93"/>
      <c r="F33" s="93"/>
      <c r="G33" s="93"/>
      <c r="H33" s="93"/>
      <c r="I33" s="93"/>
      <c r="J33" s="93"/>
      <c r="K33" s="93"/>
      <c r="L33" s="93"/>
    </row>
    <row r="34" spans="1:12" ht="20.25" customHeight="1" x14ac:dyDescent="0.25">
      <c r="A34" s="42" t="s">
        <v>172</v>
      </c>
      <c r="B34" s="59" t="s">
        <v>175</v>
      </c>
      <c r="D34" s="144">
        <v>0</v>
      </c>
      <c r="E34" s="100"/>
      <c r="F34" s="144">
        <v>0</v>
      </c>
      <c r="G34" s="100"/>
      <c r="H34" s="187">
        <v>0</v>
      </c>
      <c r="I34" s="91"/>
      <c r="J34" s="188">
        <v>-69880</v>
      </c>
      <c r="K34" s="89"/>
      <c r="L34" s="188">
        <f t="shared" ref="L34:L36" si="0">SUM(D34:K34)</f>
        <v>-69880</v>
      </c>
    </row>
    <row r="35" spans="1:12" ht="20.25" customHeight="1" x14ac:dyDescent="0.25">
      <c r="A35" s="34" t="s">
        <v>173</v>
      </c>
      <c r="B35" s="59"/>
      <c r="D35" s="101">
        <v>0</v>
      </c>
      <c r="E35" s="103"/>
      <c r="F35" s="101">
        <v>0</v>
      </c>
      <c r="G35" s="103"/>
      <c r="H35" s="189">
        <v>0</v>
      </c>
      <c r="I35" s="190"/>
      <c r="J35" s="191">
        <f>J34</f>
        <v>-69880</v>
      </c>
      <c r="K35" s="192"/>
      <c r="L35" s="191">
        <f t="shared" si="0"/>
        <v>-69880</v>
      </c>
    </row>
    <row r="36" spans="1:12" ht="20.25" customHeight="1" x14ac:dyDescent="0.25">
      <c r="A36" s="29" t="s">
        <v>174</v>
      </c>
      <c r="B36" s="182"/>
      <c r="D36" s="101">
        <v>0</v>
      </c>
      <c r="E36" s="103"/>
      <c r="F36" s="101">
        <v>0</v>
      </c>
      <c r="G36" s="103"/>
      <c r="H36" s="189">
        <v>0</v>
      </c>
      <c r="I36" s="190"/>
      <c r="J36" s="191">
        <f>J35</f>
        <v>-69880</v>
      </c>
      <c r="K36" s="192"/>
      <c r="L36" s="191">
        <f t="shared" si="0"/>
        <v>-69880</v>
      </c>
    </row>
    <row r="37" spans="1:12" ht="20.25" customHeight="1" x14ac:dyDescent="0.25">
      <c r="A37" s="30"/>
      <c r="D37" s="77"/>
      <c r="E37" s="77"/>
      <c r="F37" s="77"/>
      <c r="G37" s="77"/>
      <c r="H37" s="77"/>
      <c r="I37" s="77"/>
      <c r="J37" s="77"/>
      <c r="K37" s="77"/>
      <c r="L37" s="93"/>
    </row>
    <row r="38" spans="1:12" ht="20.25" customHeight="1" x14ac:dyDescent="0.25">
      <c r="A38" s="36" t="s">
        <v>45</v>
      </c>
      <c r="B38" s="60"/>
      <c r="C38" s="60"/>
      <c r="D38" s="64"/>
      <c r="E38" s="64"/>
      <c r="F38" s="64"/>
      <c r="G38" s="64"/>
      <c r="H38" s="64"/>
      <c r="I38" s="64"/>
      <c r="J38" s="64"/>
      <c r="K38" s="64"/>
      <c r="L38" s="64"/>
    </row>
    <row r="39" spans="1:12" ht="20.25" customHeight="1" x14ac:dyDescent="0.25">
      <c r="A39" s="99" t="s">
        <v>74</v>
      </c>
      <c r="B39" s="60"/>
      <c r="C39" s="60"/>
      <c r="D39" s="92">
        <v>0</v>
      </c>
      <c r="E39" s="92"/>
      <c r="F39" s="92">
        <v>0</v>
      </c>
      <c r="G39" s="92"/>
      <c r="H39" s="92">
        <v>0</v>
      </c>
      <c r="I39" s="77"/>
      <c r="J39" s="77">
        <f>'PL4-5'!H68</f>
        <v>58152</v>
      </c>
      <c r="K39" s="77"/>
      <c r="L39" s="77">
        <f>SUM(D39:K39)</f>
        <v>58152</v>
      </c>
    </row>
    <row r="40" spans="1:12" ht="20.25" customHeight="1" x14ac:dyDescent="0.25">
      <c r="A40" s="36" t="s">
        <v>73</v>
      </c>
      <c r="B40" s="59"/>
      <c r="C40" s="59"/>
      <c r="D40" s="101">
        <f>SUM(D39:D39)</f>
        <v>0</v>
      </c>
      <c r="E40" s="103"/>
      <c r="F40" s="101">
        <f>SUM(F39:F39)</f>
        <v>0</v>
      </c>
      <c r="G40" s="103"/>
      <c r="H40" s="101">
        <f>SUM(H39:H39)</f>
        <v>0</v>
      </c>
      <c r="I40" s="93"/>
      <c r="J40" s="94">
        <f>SUM(J39:J39)</f>
        <v>58152</v>
      </c>
      <c r="K40" s="93"/>
      <c r="L40" s="94">
        <f>SUM(L39:L39)</f>
        <v>58152</v>
      </c>
    </row>
    <row r="41" spans="1:12" ht="20.25" customHeight="1" x14ac:dyDescent="0.25">
      <c r="A41" s="30"/>
      <c r="B41" s="59"/>
      <c r="C41" s="59"/>
    </row>
    <row r="42" spans="1:12" ht="20.25" customHeight="1" thickBot="1" x14ac:dyDescent="0.3">
      <c r="A42" s="30" t="s">
        <v>165</v>
      </c>
      <c r="B42" s="71"/>
      <c r="C42" s="71"/>
      <c r="D42" s="28">
        <f>SUM(D30,D36,D40)</f>
        <v>998282</v>
      </c>
      <c r="E42" s="40"/>
      <c r="F42" s="28">
        <f>SUM(F30,F36,F40)</f>
        <v>2786808</v>
      </c>
      <c r="G42" s="40"/>
      <c r="H42" s="28">
        <f>SUM(H30,H36,H40)</f>
        <v>43260</v>
      </c>
      <c r="I42" s="40"/>
      <c r="J42" s="28">
        <f>SUM(J30,J36,J40)</f>
        <v>2436901</v>
      </c>
      <c r="K42" s="40"/>
      <c r="L42" s="28">
        <f>SUM(L30,L36,L40)</f>
        <v>6265251</v>
      </c>
    </row>
    <row r="43" spans="1:12" ht="20.25" customHeight="1" thickTop="1" x14ac:dyDescent="0.25"/>
  </sheetData>
  <mergeCells count="6">
    <mergeCell ref="D9:L9"/>
    <mergeCell ref="D23:L23"/>
    <mergeCell ref="H24:J24"/>
    <mergeCell ref="D28:L28"/>
    <mergeCell ref="D4:L4"/>
    <mergeCell ref="H5:J5"/>
  </mergeCells>
  <printOptions horizontalCentered="1"/>
  <pageMargins left="0.7" right="0.7" top="0.48" bottom="0.5" header="0.5" footer="0.5"/>
  <pageSetup paperSize="9" firstPageNumber="8" orientation="landscape" useFirstPageNumber="1" r:id="rId1"/>
  <headerFooter>
    <oddFooter>&amp;LThe accompanying notes are an integral part of these financial statements.
&amp;C&amp;P</oddFooter>
  </headerFooter>
  <rowBreaks count="1" manualBreakCount="1">
    <brk id="19" max="16383" man="1"/>
  </rowBreaks>
  <ignoredErrors>
    <ignoredError sqref="B3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20"/>
  <sheetViews>
    <sheetView tabSelected="1" view="pageBreakPreview" topLeftCell="A91" zoomScaleNormal="100" zoomScaleSheetLayoutView="100" workbookViewId="0">
      <selection activeCell="A16" sqref="A16"/>
    </sheetView>
  </sheetViews>
  <sheetFormatPr defaultColWidth="9.140625" defaultRowHeight="18.75" customHeight="1" x14ac:dyDescent="0.25"/>
  <cols>
    <col min="1" max="1" width="51.7109375" style="18" customWidth="1"/>
    <col min="2" max="2" width="6.42578125" style="17" customWidth="1"/>
    <col min="3" max="3" width="2.140625" style="19" customWidth="1"/>
    <col min="4" max="4" width="12.5703125" style="8" customWidth="1"/>
    <col min="5" max="5" width="2.140625" style="19" customWidth="1"/>
    <col min="6" max="6" width="12.5703125" style="8" customWidth="1"/>
    <col min="7" max="7" width="2.140625" style="26" customWidth="1"/>
    <col min="8" max="8" width="12.5703125" style="8" customWidth="1"/>
    <col min="9" max="9" width="2.140625" style="19" customWidth="1"/>
    <col min="10" max="10" width="12.5703125" style="8" customWidth="1"/>
    <col min="11" max="16384" width="9.140625" style="8"/>
  </cols>
  <sheetData>
    <row r="1" spans="1:10" s="14" customFormat="1" ht="18.75" customHeight="1" x14ac:dyDescent="0.35">
      <c r="A1" s="31" t="s">
        <v>116</v>
      </c>
      <c r="B1" s="156"/>
      <c r="C1" s="20"/>
      <c r="E1" s="20"/>
      <c r="G1" s="21"/>
      <c r="I1" s="20"/>
    </row>
    <row r="2" spans="1:10" s="15" customFormat="1" ht="18.75" customHeight="1" x14ac:dyDescent="0.25">
      <c r="A2" s="32" t="s">
        <v>58</v>
      </c>
      <c r="B2" s="157"/>
      <c r="C2" s="22"/>
      <c r="E2" s="22"/>
      <c r="G2" s="23"/>
      <c r="I2" s="22"/>
    </row>
    <row r="3" spans="1:10" ht="15.75" customHeight="1" x14ac:dyDescent="0.25"/>
    <row r="4" spans="1:10" ht="18.75" customHeight="1" x14ac:dyDescent="0.25">
      <c r="C4" s="17"/>
      <c r="D4" s="194" t="s">
        <v>0</v>
      </c>
      <c r="E4" s="194"/>
      <c r="F4" s="194"/>
      <c r="H4" s="194" t="s">
        <v>37</v>
      </c>
      <c r="I4" s="194"/>
      <c r="J4" s="194"/>
    </row>
    <row r="5" spans="1:10" ht="18.75" customHeight="1" x14ac:dyDescent="0.25">
      <c r="C5" s="17"/>
      <c r="D5" s="194" t="s">
        <v>36</v>
      </c>
      <c r="E5" s="194"/>
      <c r="F5" s="194"/>
      <c r="G5" s="24"/>
      <c r="H5" s="194" t="s">
        <v>36</v>
      </c>
      <c r="I5" s="194"/>
      <c r="J5" s="194"/>
    </row>
    <row r="6" spans="1:10" ht="18.75" customHeight="1" x14ac:dyDescent="0.25">
      <c r="C6" s="17"/>
      <c r="D6" s="205" t="s">
        <v>112</v>
      </c>
      <c r="E6" s="199"/>
      <c r="F6" s="199"/>
      <c r="G6" s="24"/>
      <c r="H6" s="205" t="s">
        <v>112</v>
      </c>
      <c r="I6" s="199"/>
      <c r="J6" s="199"/>
    </row>
    <row r="7" spans="1:10" ht="18.75" customHeight="1" x14ac:dyDescent="0.25">
      <c r="C7" s="17"/>
      <c r="D7" s="206" t="s">
        <v>111</v>
      </c>
      <c r="E7" s="198"/>
      <c r="F7" s="198"/>
      <c r="G7" s="24"/>
      <c r="H7" s="206" t="s">
        <v>111</v>
      </c>
      <c r="I7" s="198"/>
      <c r="J7" s="198"/>
    </row>
    <row r="8" spans="1:10" ht="18.75" customHeight="1" x14ac:dyDescent="0.25">
      <c r="B8" s="59"/>
      <c r="C8" s="46"/>
      <c r="D8" s="180">
        <v>2019</v>
      </c>
      <c r="E8" s="46"/>
      <c r="F8" s="180">
        <v>2018</v>
      </c>
      <c r="G8" s="38"/>
      <c r="H8" s="180">
        <v>2019</v>
      </c>
      <c r="I8" s="46"/>
      <c r="J8" s="180">
        <v>2018</v>
      </c>
    </row>
    <row r="9" spans="1:10" ht="18.75" customHeight="1" x14ac:dyDescent="0.25">
      <c r="C9" s="17"/>
      <c r="D9" s="195" t="s">
        <v>44</v>
      </c>
      <c r="E9" s="195"/>
      <c r="F9" s="195"/>
      <c r="G9" s="195"/>
      <c r="H9" s="195"/>
      <c r="I9" s="195"/>
      <c r="J9" s="195"/>
    </row>
    <row r="10" spans="1:10" ht="18.75" customHeight="1" x14ac:dyDescent="0.25">
      <c r="A10" s="34" t="s">
        <v>22</v>
      </c>
      <c r="B10" s="34"/>
      <c r="C10" s="12"/>
      <c r="D10" s="11"/>
      <c r="E10" s="12"/>
      <c r="F10" s="11"/>
      <c r="G10" s="12"/>
      <c r="H10" s="11"/>
      <c r="I10" s="12"/>
      <c r="J10" s="11"/>
    </row>
    <row r="11" spans="1:10" ht="18.75" customHeight="1" x14ac:dyDescent="0.25">
      <c r="A11" s="35" t="s">
        <v>186</v>
      </c>
      <c r="C11" s="105"/>
      <c r="D11" s="40">
        <v>38180</v>
      </c>
      <c r="E11" s="105"/>
      <c r="F11" s="40">
        <v>78535</v>
      </c>
      <c r="G11" s="105"/>
      <c r="H11" s="105">
        <v>58152</v>
      </c>
      <c r="I11" s="105"/>
      <c r="J11" s="105">
        <v>87215</v>
      </c>
    </row>
    <row r="12" spans="1:10" ht="18.75" customHeight="1" x14ac:dyDescent="0.25">
      <c r="A12" s="17" t="s">
        <v>188</v>
      </c>
      <c r="C12" s="105"/>
      <c r="D12" s="105"/>
      <c r="E12" s="105"/>
      <c r="F12" s="105"/>
      <c r="G12" s="105"/>
      <c r="H12" s="105"/>
      <c r="I12" s="105"/>
      <c r="J12" s="105"/>
    </row>
    <row r="13" spans="1:10" ht="18.75" customHeight="1" x14ac:dyDescent="0.25">
      <c r="A13" s="42" t="s">
        <v>81</v>
      </c>
      <c r="C13" s="105"/>
      <c r="D13" s="105">
        <v>12243</v>
      </c>
      <c r="E13" s="105"/>
      <c r="F13" s="105">
        <v>18949</v>
      </c>
      <c r="G13" s="105"/>
      <c r="H13" s="105">
        <v>12496</v>
      </c>
      <c r="I13" s="105"/>
      <c r="J13" s="105">
        <v>18860</v>
      </c>
    </row>
    <row r="14" spans="1:10" ht="18.75" customHeight="1" x14ac:dyDescent="0.25">
      <c r="A14" s="8" t="s">
        <v>41</v>
      </c>
      <c r="B14" s="155"/>
      <c r="C14" s="105"/>
      <c r="D14" s="105">
        <v>8467</v>
      </c>
      <c r="E14" s="105"/>
      <c r="F14" s="105">
        <v>26085</v>
      </c>
      <c r="G14" s="105"/>
      <c r="H14" s="105">
        <v>1484</v>
      </c>
      <c r="I14" s="105"/>
      <c r="J14" s="105">
        <v>6399</v>
      </c>
    </row>
    <row r="15" spans="1:10" ht="18.75" customHeight="1" x14ac:dyDescent="0.25">
      <c r="A15" s="8" t="s">
        <v>46</v>
      </c>
      <c r="B15" s="155"/>
      <c r="C15" s="105"/>
      <c r="D15" s="105">
        <v>123798</v>
      </c>
      <c r="E15" s="105"/>
      <c r="F15" s="105">
        <v>119826</v>
      </c>
      <c r="G15" s="105"/>
      <c r="H15" s="57">
        <v>74741</v>
      </c>
      <c r="I15" s="105"/>
      <c r="J15" s="57">
        <v>77893</v>
      </c>
    </row>
    <row r="16" spans="1:10" ht="18.75" customHeight="1" x14ac:dyDescent="0.25">
      <c r="A16" s="42" t="s">
        <v>101</v>
      </c>
      <c r="C16" s="137"/>
      <c r="D16" s="137">
        <v>123607</v>
      </c>
      <c r="E16" s="137"/>
      <c r="F16" s="137">
        <v>154693</v>
      </c>
      <c r="G16" s="105"/>
      <c r="H16" s="105">
        <v>0</v>
      </c>
      <c r="I16" s="105"/>
      <c r="J16" s="105">
        <v>0</v>
      </c>
    </row>
    <row r="17" spans="1:10" ht="18.75" customHeight="1" x14ac:dyDescent="0.25">
      <c r="A17" s="42" t="s">
        <v>130</v>
      </c>
      <c r="C17" s="137"/>
      <c r="D17" s="137">
        <v>17055</v>
      </c>
      <c r="E17" s="137"/>
      <c r="F17" s="137">
        <v>19180</v>
      </c>
      <c r="G17" s="137"/>
      <c r="H17" s="137">
        <v>17055</v>
      </c>
      <c r="I17" s="137"/>
      <c r="J17" s="137">
        <v>19180</v>
      </c>
    </row>
    <row r="18" spans="1:10" ht="18.75" customHeight="1" x14ac:dyDescent="0.25">
      <c r="A18" s="35" t="s">
        <v>104</v>
      </c>
      <c r="C18" s="137"/>
      <c r="D18" s="137">
        <v>49560</v>
      </c>
      <c r="E18" s="137"/>
      <c r="F18" s="137">
        <v>42377</v>
      </c>
      <c r="G18" s="105"/>
      <c r="H18" s="105">
        <v>1680</v>
      </c>
      <c r="I18" s="105"/>
      <c r="J18" s="105">
        <v>2649</v>
      </c>
    </row>
    <row r="19" spans="1:10" ht="18.75" customHeight="1" x14ac:dyDescent="0.25">
      <c r="A19" s="35" t="s">
        <v>93</v>
      </c>
      <c r="C19" s="105"/>
      <c r="D19" s="105">
        <v>13</v>
      </c>
      <c r="E19" s="105"/>
      <c r="F19" s="105">
        <v>13</v>
      </c>
      <c r="G19" s="105"/>
      <c r="H19" s="105">
        <v>13</v>
      </c>
      <c r="I19" s="105"/>
      <c r="J19" s="105">
        <v>13</v>
      </c>
    </row>
    <row r="20" spans="1:10" ht="18.75" customHeight="1" x14ac:dyDescent="0.25">
      <c r="A20" s="35" t="s">
        <v>199</v>
      </c>
      <c r="C20" s="105"/>
      <c r="D20" s="105">
        <v>-15</v>
      </c>
      <c r="E20" s="105"/>
      <c r="F20" s="105">
        <v>19</v>
      </c>
      <c r="G20" s="105"/>
      <c r="H20" s="105">
        <v>-15</v>
      </c>
      <c r="I20" s="105"/>
      <c r="J20" s="105">
        <v>19</v>
      </c>
    </row>
    <row r="21" spans="1:10" ht="18.75" customHeight="1" x14ac:dyDescent="0.25">
      <c r="A21" s="35" t="s">
        <v>152</v>
      </c>
      <c r="C21" s="105"/>
      <c r="D21" s="105">
        <v>0</v>
      </c>
      <c r="E21" s="105"/>
      <c r="F21" s="40">
        <v>-526</v>
      </c>
      <c r="G21" s="105"/>
      <c r="H21" s="105">
        <v>0</v>
      </c>
      <c r="I21" s="105"/>
      <c r="J21" s="105">
        <v>0</v>
      </c>
    </row>
    <row r="22" spans="1:10" ht="18.75" customHeight="1" x14ac:dyDescent="0.25">
      <c r="A22" s="35" t="s">
        <v>176</v>
      </c>
      <c r="C22" s="105"/>
      <c r="D22" s="40">
        <v>-20</v>
      </c>
      <c r="E22" s="105"/>
      <c r="F22" s="40">
        <v>1247</v>
      </c>
      <c r="G22" s="105"/>
      <c r="H22" s="105">
        <v>0</v>
      </c>
      <c r="I22" s="105"/>
      <c r="J22" s="105">
        <v>0</v>
      </c>
    </row>
    <row r="23" spans="1:10" ht="18.75" customHeight="1" x14ac:dyDescent="0.25">
      <c r="A23" s="35" t="s">
        <v>94</v>
      </c>
      <c r="C23" s="105"/>
      <c r="D23" s="40">
        <v>-2588</v>
      </c>
      <c r="E23" s="105"/>
      <c r="F23" s="40">
        <v>-28963</v>
      </c>
      <c r="G23" s="105"/>
      <c r="H23" s="105">
        <v>-2666</v>
      </c>
      <c r="I23" s="105"/>
      <c r="J23" s="105">
        <v>-25347</v>
      </c>
    </row>
    <row r="24" spans="1:10" ht="18.75" customHeight="1" x14ac:dyDescent="0.25">
      <c r="A24" s="35" t="s">
        <v>102</v>
      </c>
      <c r="C24" s="105"/>
      <c r="D24" s="105">
        <v>0</v>
      </c>
      <c r="E24" s="105"/>
      <c r="F24" s="40">
        <v>-2344</v>
      </c>
      <c r="G24" s="105"/>
      <c r="H24" s="105">
        <v>0</v>
      </c>
      <c r="I24" s="105"/>
      <c r="J24" s="105">
        <v>-1811</v>
      </c>
    </row>
    <row r="25" spans="1:10" ht="18.75" customHeight="1" x14ac:dyDescent="0.25">
      <c r="A25" s="35" t="s">
        <v>137</v>
      </c>
      <c r="C25" s="105"/>
      <c r="D25" s="40">
        <v>-11947</v>
      </c>
      <c r="E25" s="105"/>
      <c r="F25" s="40">
        <v>-9990</v>
      </c>
      <c r="G25" s="105"/>
      <c r="H25" s="105">
        <v>0</v>
      </c>
      <c r="I25" s="105"/>
      <c r="J25" s="105">
        <v>0</v>
      </c>
    </row>
    <row r="26" spans="1:10" ht="18.75" customHeight="1" x14ac:dyDescent="0.25">
      <c r="A26" s="35" t="s">
        <v>83</v>
      </c>
      <c r="C26" s="105"/>
      <c r="D26" s="105">
        <v>33093</v>
      </c>
      <c r="E26" s="105"/>
      <c r="F26" s="105">
        <v>25146</v>
      </c>
      <c r="G26" s="105"/>
      <c r="H26" s="105">
        <v>20502</v>
      </c>
      <c r="I26" s="105"/>
      <c r="J26" s="105">
        <v>19465</v>
      </c>
    </row>
    <row r="27" spans="1:10" ht="18.75" customHeight="1" x14ac:dyDescent="0.25">
      <c r="A27" s="35" t="s">
        <v>189</v>
      </c>
      <c r="C27" s="105"/>
      <c r="D27" s="105">
        <v>89</v>
      </c>
      <c r="E27" s="105"/>
      <c r="F27" s="105">
        <v>0</v>
      </c>
      <c r="G27" s="105"/>
      <c r="H27" s="105">
        <v>89</v>
      </c>
      <c r="I27" s="105"/>
      <c r="J27" s="105">
        <v>0</v>
      </c>
    </row>
    <row r="28" spans="1:10" ht="18.75" customHeight="1" x14ac:dyDescent="0.25">
      <c r="A28" s="35" t="s">
        <v>190</v>
      </c>
      <c r="C28" s="105"/>
      <c r="D28" s="40">
        <v>-2948</v>
      </c>
      <c r="E28" s="105"/>
      <c r="F28" s="40">
        <v>-7151</v>
      </c>
      <c r="G28" s="105"/>
      <c r="H28" s="57">
        <v>-3390</v>
      </c>
      <c r="I28" s="105"/>
      <c r="J28" s="57">
        <v>-11114</v>
      </c>
    </row>
    <row r="29" spans="1:10" ht="18.75" customHeight="1" x14ac:dyDescent="0.25">
      <c r="A29" s="42" t="s">
        <v>162</v>
      </c>
      <c r="C29" s="105"/>
      <c r="D29" s="40"/>
      <c r="E29" s="105"/>
      <c r="F29" s="40"/>
      <c r="G29" s="105"/>
      <c r="H29" s="57"/>
      <c r="I29" s="105"/>
      <c r="J29" s="57"/>
    </row>
    <row r="30" spans="1:10" ht="18.75" customHeight="1" x14ac:dyDescent="0.25">
      <c r="A30" s="42" t="s">
        <v>153</v>
      </c>
      <c r="B30" s="59"/>
      <c r="C30" s="105"/>
      <c r="D30" s="105">
        <v>0</v>
      </c>
      <c r="E30" s="105"/>
      <c r="F30" s="40">
        <v>-47645</v>
      </c>
      <c r="G30" s="105"/>
      <c r="H30" s="57">
        <v>0</v>
      </c>
      <c r="I30" s="105"/>
      <c r="J30" s="57">
        <v>0</v>
      </c>
    </row>
    <row r="31" spans="1:10" ht="18.75" customHeight="1" x14ac:dyDescent="0.25">
      <c r="A31" s="39" t="s">
        <v>82</v>
      </c>
      <c r="B31" s="158"/>
      <c r="C31" s="105"/>
      <c r="D31" s="124">
        <v>-16631</v>
      </c>
      <c r="E31" s="105"/>
      <c r="F31" s="124">
        <v>-10773</v>
      </c>
      <c r="G31" s="105"/>
      <c r="H31" s="124">
        <v>-19201</v>
      </c>
      <c r="I31" s="105"/>
      <c r="J31" s="124">
        <v>-15488</v>
      </c>
    </row>
    <row r="32" spans="1:10" s="36" customFormat="1" ht="18.75" customHeight="1" x14ac:dyDescent="0.25">
      <c r="A32" s="30"/>
      <c r="B32" s="159"/>
      <c r="C32" s="105"/>
      <c r="D32" s="105">
        <f>SUM(D11:D31)</f>
        <v>371956</v>
      </c>
      <c r="E32" s="105"/>
      <c r="F32" s="105">
        <f>SUM(F11:F31)</f>
        <v>378678</v>
      </c>
      <c r="G32" s="105"/>
      <c r="H32" s="105">
        <f>SUM(H11:H31)</f>
        <v>160940</v>
      </c>
      <c r="I32" s="105"/>
      <c r="J32" s="105">
        <f>SUM(J11:J31)</f>
        <v>177933</v>
      </c>
    </row>
    <row r="33" spans="1:10" ht="18.75" customHeight="1" x14ac:dyDescent="0.25">
      <c r="A33" s="17" t="s">
        <v>23</v>
      </c>
      <c r="C33" s="130"/>
      <c r="D33" s="129"/>
      <c r="E33" s="130"/>
      <c r="F33" s="129"/>
      <c r="G33" s="130"/>
      <c r="H33" s="129"/>
      <c r="I33" s="130"/>
      <c r="J33" s="129"/>
    </row>
    <row r="34" spans="1:10" ht="18.75" customHeight="1" x14ac:dyDescent="0.25">
      <c r="A34" s="42" t="s">
        <v>34</v>
      </c>
      <c r="C34" s="137"/>
      <c r="D34" s="40">
        <v>67369</v>
      </c>
      <c r="E34" s="137"/>
      <c r="F34" s="40">
        <v>138438</v>
      </c>
      <c r="G34" s="137"/>
      <c r="H34" s="137">
        <v>76568</v>
      </c>
      <c r="I34" s="137"/>
      <c r="J34" s="137">
        <v>96689</v>
      </c>
    </row>
    <row r="35" spans="1:10" ht="18.75" customHeight="1" x14ac:dyDescent="0.25">
      <c r="A35" s="35" t="s">
        <v>117</v>
      </c>
      <c r="C35" s="137"/>
      <c r="D35" s="137">
        <v>-78914</v>
      </c>
      <c r="E35" s="137"/>
      <c r="F35" s="137">
        <v>-41815</v>
      </c>
      <c r="G35" s="105"/>
      <c r="H35" s="105">
        <v>-25556</v>
      </c>
      <c r="I35" s="105"/>
      <c r="J35" s="105">
        <v>-19371</v>
      </c>
    </row>
    <row r="36" spans="1:10" ht="18.75" customHeight="1" x14ac:dyDescent="0.25">
      <c r="A36" s="42" t="s">
        <v>177</v>
      </c>
      <c r="C36" s="105"/>
      <c r="D36" s="105">
        <v>26725</v>
      </c>
      <c r="E36" s="105"/>
      <c r="F36" s="105">
        <v>-4179</v>
      </c>
      <c r="G36" s="105"/>
      <c r="H36" s="105">
        <v>19144</v>
      </c>
      <c r="I36" s="105"/>
      <c r="J36" s="105">
        <v>-29871</v>
      </c>
    </row>
    <row r="37" spans="1:10" ht="18.75" customHeight="1" x14ac:dyDescent="0.25">
      <c r="A37" s="18" t="s">
        <v>6</v>
      </c>
      <c r="C37" s="105"/>
      <c r="D37" s="105">
        <v>2536</v>
      </c>
      <c r="E37" s="105"/>
      <c r="F37" s="105">
        <v>-9171</v>
      </c>
      <c r="G37" s="105"/>
      <c r="H37" s="105">
        <v>2076</v>
      </c>
      <c r="I37" s="105"/>
      <c r="J37" s="105">
        <v>357</v>
      </c>
    </row>
    <row r="38" spans="1:10" ht="18.75" customHeight="1" x14ac:dyDescent="0.25">
      <c r="A38" s="42" t="s">
        <v>106</v>
      </c>
      <c r="C38" s="105"/>
      <c r="D38" s="105">
        <v>-21897</v>
      </c>
      <c r="E38" s="105"/>
      <c r="F38" s="105">
        <v>-17027</v>
      </c>
      <c r="G38" s="105"/>
      <c r="H38" s="105">
        <v>-21897</v>
      </c>
      <c r="I38" s="105"/>
      <c r="J38" s="105">
        <v>-17027</v>
      </c>
    </row>
    <row r="39" spans="1:10" ht="18.75" customHeight="1" x14ac:dyDescent="0.25">
      <c r="A39" s="42" t="s">
        <v>138</v>
      </c>
      <c r="B39" s="163"/>
      <c r="C39" s="105"/>
      <c r="D39" s="40">
        <v>-14</v>
      </c>
      <c r="E39" s="105"/>
      <c r="F39" s="40">
        <v>-503</v>
      </c>
      <c r="G39" s="105"/>
      <c r="H39" s="105">
        <v>0</v>
      </c>
      <c r="I39" s="105"/>
      <c r="J39" s="105">
        <v>0</v>
      </c>
    </row>
    <row r="40" spans="1:10" ht="18.75" customHeight="1" x14ac:dyDescent="0.25">
      <c r="A40" s="42" t="s">
        <v>139</v>
      </c>
      <c r="B40" s="163"/>
      <c r="C40" s="105"/>
      <c r="D40" s="40">
        <v>67</v>
      </c>
      <c r="E40" s="105"/>
      <c r="F40" s="40">
        <v>-529</v>
      </c>
      <c r="G40" s="105"/>
      <c r="H40" s="57">
        <v>0</v>
      </c>
      <c r="I40" s="105"/>
      <c r="J40" s="57">
        <v>139</v>
      </c>
    </row>
    <row r="41" spans="1:10" ht="18.75" customHeight="1" x14ac:dyDescent="0.25">
      <c r="A41" s="18" t="s">
        <v>9</v>
      </c>
      <c r="C41" s="105"/>
      <c r="D41" s="40">
        <v>-6407</v>
      </c>
      <c r="E41" s="105"/>
      <c r="F41" s="40">
        <v>-2456</v>
      </c>
      <c r="G41" s="105"/>
      <c r="H41" s="57">
        <v>0</v>
      </c>
      <c r="I41" s="105"/>
      <c r="J41" s="57">
        <v>0</v>
      </c>
    </row>
    <row r="42" spans="1:10" ht="18.75" customHeight="1" x14ac:dyDescent="0.25">
      <c r="A42" s="18" t="s">
        <v>13</v>
      </c>
      <c r="C42" s="137"/>
      <c r="D42" s="40">
        <v>-85250</v>
      </c>
      <c r="E42" s="137"/>
      <c r="F42" s="40">
        <v>-172410</v>
      </c>
      <c r="G42" s="105"/>
      <c r="H42" s="57">
        <v>-60254</v>
      </c>
      <c r="I42" s="105"/>
      <c r="J42" s="57">
        <v>-23941</v>
      </c>
    </row>
    <row r="43" spans="1:10" ht="18.75" customHeight="1" x14ac:dyDescent="0.25">
      <c r="A43" s="35" t="s">
        <v>121</v>
      </c>
      <c r="C43" s="137"/>
      <c r="D43" s="40">
        <v>189360</v>
      </c>
      <c r="E43" s="137"/>
      <c r="F43" s="40">
        <v>298234</v>
      </c>
      <c r="G43" s="137"/>
      <c r="H43" s="137">
        <v>167902</v>
      </c>
      <c r="I43" s="137"/>
      <c r="J43" s="137">
        <v>208524</v>
      </c>
    </row>
    <row r="44" spans="1:10" ht="18.75" customHeight="1" x14ac:dyDescent="0.25">
      <c r="A44" s="35" t="s">
        <v>47</v>
      </c>
      <c r="C44" s="105"/>
      <c r="D44" s="105">
        <v>25419</v>
      </c>
      <c r="E44" s="105"/>
      <c r="F44" s="105">
        <v>38767</v>
      </c>
      <c r="G44" s="105"/>
      <c r="H44" s="105">
        <v>17682</v>
      </c>
      <c r="I44" s="105"/>
      <c r="J44" s="105">
        <v>14696</v>
      </c>
    </row>
    <row r="45" spans="1:10" ht="18.75" customHeight="1" x14ac:dyDescent="0.25">
      <c r="A45" s="18" t="s">
        <v>14</v>
      </c>
      <c r="C45" s="105"/>
      <c r="D45" s="105">
        <v>-10749</v>
      </c>
      <c r="E45" s="105"/>
      <c r="F45" s="105">
        <v>1151</v>
      </c>
      <c r="G45" s="105"/>
      <c r="H45" s="105">
        <v>-6894</v>
      </c>
      <c r="I45" s="105"/>
      <c r="J45" s="105">
        <v>-3120</v>
      </c>
    </row>
    <row r="46" spans="1:10" ht="18.75" customHeight="1" x14ac:dyDescent="0.25">
      <c r="A46" s="35" t="s">
        <v>35</v>
      </c>
      <c r="C46" s="105"/>
      <c r="D46" s="57">
        <v>-1220</v>
      </c>
      <c r="E46" s="105"/>
      <c r="F46" s="57">
        <v>790</v>
      </c>
      <c r="G46" s="105"/>
      <c r="H46" s="57">
        <v>0</v>
      </c>
      <c r="I46" s="105"/>
      <c r="J46" s="57">
        <v>0</v>
      </c>
    </row>
    <row r="47" spans="1:10" ht="18.75" customHeight="1" x14ac:dyDescent="0.25">
      <c r="A47" s="35" t="s">
        <v>95</v>
      </c>
      <c r="C47" s="105"/>
      <c r="D47" s="40">
        <v>-7243</v>
      </c>
      <c r="E47" s="105"/>
      <c r="F47" s="40">
        <v>-3472</v>
      </c>
      <c r="G47" s="105"/>
      <c r="H47" s="105">
        <v>-7243</v>
      </c>
      <c r="I47" s="105"/>
      <c r="J47" s="105">
        <v>-3472</v>
      </c>
    </row>
    <row r="48" spans="1:10" ht="18.75" customHeight="1" x14ac:dyDescent="0.25">
      <c r="A48" s="35" t="s">
        <v>184</v>
      </c>
      <c r="C48" s="105"/>
      <c r="D48" s="124">
        <v>-186</v>
      </c>
      <c r="E48" s="105"/>
      <c r="F48" s="124">
        <v>-163</v>
      </c>
      <c r="G48" s="105"/>
      <c r="H48" s="124">
        <v>0</v>
      </c>
      <c r="I48" s="105"/>
      <c r="J48" s="124">
        <v>0</v>
      </c>
    </row>
    <row r="49" spans="1:10" ht="18.75" customHeight="1" x14ac:dyDescent="0.25">
      <c r="A49" s="35" t="s">
        <v>114</v>
      </c>
      <c r="C49" s="105"/>
      <c r="D49" s="105">
        <f>SUM(D32:D48)</f>
        <v>471552</v>
      </c>
      <c r="E49" s="105"/>
      <c r="F49" s="105">
        <f>SUM(F32:F48)</f>
        <v>604333</v>
      </c>
      <c r="G49" s="105">
        <f t="shared" ref="G49:J49" si="0">SUM(G32:G47)</f>
        <v>0</v>
      </c>
      <c r="H49" s="105">
        <f t="shared" si="0"/>
        <v>322468</v>
      </c>
      <c r="I49" s="105">
        <f t="shared" si="0"/>
        <v>0</v>
      </c>
      <c r="J49" s="105">
        <f t="shared" si="0"/>
        <v>401536</v>
      </c>
    </row>
    <row r="50" spans="1:10" ht="18.75" customHeight="1" x14ac:dyDescent="0.25">
      <c r="A50" s="35" t="s">
        <v>84</v>
      </c>
      <c r="C50" s="105"/>
      <c r="D50" s="105">
        <v>-20806</v>
      </c>
      <c r="E50" s="105"/>
      <c r="F50" s="105">
        <v>-36871</v>
      </c>
      <c r="G50" s="105"/>
      <c r="H50" s="105">
        <v>-20806</v>
      </c>
      <c r="I50" s="105"/>
      <c r="J50" s="105">
        <v>-36871</v>
      </c>
    </row>
    <row r="51" spans="1:10" ht="18.75" customHeight="1" x14ac:dyDescent="0.25">
      <c r="A51" s="29" t="s">
        <v>115</v>
      </c>
      <c r="B51" s="34"/>
      <c r="C51" s="126"/>
      <c r="D51" s="125">
        <f>SUM(D49:D50)</f>
        <v>450746</v>
      </c>
      <c r="E51" s="126"/>
      <c r="F51" s="125">
        <f>SUM(F49:F50)</f>
        <v>567462</v>
      </c>
      <c r="G51" s="126"/>
      <c r="H51" s="125">
        <f>SUM(H49:H50)</f>
        <v>301662</v>
      </c>
      <c r="I51" s="126"/>
      <c r="J51" s="125">
        <f>SUM(J49:J50)</f>
        <v>364665</v>
      </c>
    </row>
    <row r="52" spans="1:10" ht="18.75" customHeight="1" x14ac:dyDescent="0.25">
      <c r="A52" s="29"/>
      <c r="B52" s="34"/>
      <c r="C52" s="126"/>
      <c r="D52" s="126"/>
      <c r="E52" s="126"/>
      <c r="F52" s="126"/>
      <c r="G52" s="126"/>
      <c r="H52" s="126"/>
      <c r="I52" s="126"/>
      <c r="J52" s="126"/>
    </row>
    <row r="53" spans="1:10" s="14" customFormat="1" ht="18.75" customHeight="1" x14ac:dyDescent="0.35">
      <c r="A53" s="31" t="s">
        <v>116</v>
      </c>
      <c r="B53" s="156"/>
      <c r="C53" s="132"/>
      <c r="D53" s="131"/>
      <c r="E53" s="132"/>
      <c r="F53" s="131"/>
      <c r="G53" s="133"/>
      <c r="H53" s="131"/>
      <c r="I53" s="132"/>
      <c r="J53" s="131"/>
    </row>
    <row r="54" spans="1:10" s="15" customFormat="1" ht="18.75" customHeight="1" x14ac:dyDescent="0.25">
      <c r="A54" s="32" t="s">
        <v>58</v>
      </c>
      <c r="B54" s="157"/>
      <c r="C54" s="135"/>
      <c r="D54" s="134"/>
      <c r="E54" s="135"/>
      <c r="F54" s="134"/>
      <c r="G54" s="136"/>
      <c r="H54" s="134"/>
      <c r="I54" s="135"/>
      <c r="J54" s="134"/>
    </row>
    <row r="55" spans="1:10" ht="18" customHeight="1" x14ac:dyDescent="0.25">
      <c r="C55" s="137"/>
      <c r="D55" s="127"/>
      <c r="E55" s="137"/>
      <c r="F55" s="127"/>
      <c r="G55" s="138"/>
      <c r="H55" s="127"/>
      <c r="I55" s="137"/>
      <c r="J55" s="127"/>
    </row>
    <row r="56" spans="1:10" ht="18" customHeight="1" x14ac:dyDescent="0.25">
      <c r="C56" s="17"/>
      <c r="D56" s="207" t="s">
        <v>0</v>
      </c>
      <c r="E56" s="207"/>
      <c r="F56" s="207"/>
      <c r="G56" s="138"/>
      <c r="H56" s="207" t="s">
        <v>37</v>
      </c>
      <c r="I56" s="207"/>
      <c r="J56" s="207"/>
    </row>
    <row r="57" spans="1:10" ht="18" customHeight="1" x14ac:dyDescent="0.25">
      <c r="A57" s="29"/>
      <c r="B57" s="34"/>
      <c r="C57" s="34"/>
      <c r="D57" s="207" t="s">
        <v>36</v>
      </c>
      <c r="E57" s="207"/>
      <c r="F57" s="207"/>
      <c r="G57" s="139"/>
      <c r="H57" s="207" t="s">
        <v>36</v>
      </c>
      <c r="I57" s="207"/>
      <c r="J57" s="207"/>
    </row>
    <row r="58" spans="1:10" ht="18" customHeight="1" x14ac:dyDescent="0.25">
      <c r="A58" s="29"/>
      <c r="B58" s="34"/>
      <c r="C58" s="34"/>
      <c r="D58" s="205" t="s">
        <v>112</v>
      </c>
      <c r="E58" s="199"/>
      <c r="F58" s="199"/>
      <c r="G58" s="24"/>
      <c r="H58" s="205" t="s">
        <v>112</v>
      </c>
      <c r="I58" s="199"/>
      <c r="J58" s="199"/>
    </row>
    <row r="59" spans="1:10" ht="18" customHeight="1" x14ac:dyDescent="0.25">
      <c r="A59" s="29"/>
      <c r="B59" s="34"/>
      <c r="C59" s="34"/>
      <c r="D59" s="206" t="s">
        <v>111</v>
      </c>
      <c r="E59" s="198"/>
      <c r="F59" s="198"/>
      <c r="G59" s="139"/>
      <c r="H59" s="206" t="s">
        <v>111</v>
      </c>
      <c r="I59" s="198"/>
      <c r="J59" s="198"/>
    </row>
    <row r="60" spans="1:10" ht="18" customHeight="1" x14ac:dyDescent="0.25">
      <c r="A60" s="45"/>
      <c r="B60" s="155"/>
      <c r="C60" s="46"/>
      <c r="D60" s="180">
        <v>2019</v>
      </c>
      <c r="E60" s="46"/>
      <c r="F60" s="180">
        <v>2018</v>
      </c>
      <c r="G60" s="38"/>
      <c r="H60" s="180">
        <v>2019</v>
      </c>
      <c r="I60" s="46"/>
      <c r="J60" s="180">
        <v>2018</v>
      </c>
    </row>
    <row r="61" spans="1:10" ht="18" customHeight="1" x14ac:dyDescent="0.25">
      <c r="C61" s="17"/>
      <c r="D61" s="204" t="s">
        <v>44</v>
      </c>
      <c r="E61" s="204"/>
      <c r="F61" s="204"/>
      <c r="G61" s="204"/>
      <c r="H61" s="204"/>
      <c r="I61" s="204"/>
      <c r="J61" s="204"/>
    </row>
    <row r="62" spans="1:10" ht="17.25" customHeight="1" x14ac:dyDescent="0.25">
      <c r="A62" s="34" t="s">
        <v>24</v>
      </c>
      <c r="B62" s="34"/>
      <c r="C62" s="137"/>
      <c r="D62" s="127"/>
      <c r="E62" s="137"/>
      <c r="F62" s="127"/>
      <c r="G62" s="137"/>
      <c r="H62" s="127"/>
      <c r="I62" s="137"/>
      <c r="J62" s="127"/>
    </row>
    <row r="63" spans="1:10" ht="17.25" customHeight="1" x14ac:dyDescent="0.25">
      <c r="A63" s="45" t="s">
        <v>182</v>
      </c>
      <c r="B63" s="34"/>
      <c r="C63" s="137"/>
      <c r="D63" s="127">
        <v>-700000</v>
      </c>
      <c r="E63" s="137"/>
      <c r="F63" s="127">
        <v>0</v>
      </c>
      <c r="G63" s="137"/>
      <c r="H63" s="127">
        <v>-700000</v>
      </c>
      <c r="I63" s="137"/>
      <c r="J63" s="127">
        <v>0</v>
      </c>
    </row>
    <row r="64" spans="1:10" s="177" customFormat="1" ht="17.25" customHeight="1" x14ac:dyDescent="0.25">
      <c r="A64" s="45" t="s">
        <v>191</v>
      </c>
      <c r="B64" s="175"/>
      <c r="C64" s="176"/>
      <c r="D64" s="57">
        <v>0</v>
      </c>
      <c r="E64" s="176"/>
      <c r="F64" s="57">
        <v>-389332</v>
      </c>
      <c r="G64" s="176"/>
      <c r="H64" s="105">
        <v>0</v>
      </c>
      <c r="I64" s="105"/>
      <c r="J64" s="105">
        <v>0</v>
      </c>
    </row>
    <row r="65" spans="1:10" ht="17.25" customHeight="1" x14ac:dyDescent="0.25">
      <c r="A65" s="45" t="s">
        <v>85</v>
      </c>
      <c r="B65" s="155"/>
      <c r="C65" s="105"/>
      <c r="D65" s="57">
        <v>-79585</v>
      </c>
      <c r="E65" s="105"/>
      <c r="F65" s="57">
        <v>-56421</v>
      </c>
      <c r="G65" s="105"/>
      <c r="H65" s="105">
        <v>-45661</v>
      </c>
      <c r="I65" s="105"/>
      <c r="J65" s="57">
        <v>-28835</v>
      </c>
    </row>
    <row r="66" spans="1:10" ht="17.25" customHeight="1" x14ac:dyDescent="0.25">
      <c r="A66" s="45" t="s">
        <v>108</v>
      </c>
      <c r="B66" s="155"/>
      <c r="C66" s="105"/>
      <c r="D66" s="105">
        <v>4404</v>
      </c>
      <c r="E66" s="105"/>
      <c r="F66" s="105">
        <v>17945</v>
      </c>
      <c r="G66" s="105"/>
      <c r="H66" s="105">
        <v>4051</v>
      </c>
      <c r="I66" s="105"/>
      <c r="J66" s="105">
        <v>12305</v>
      </c>
    </row>
    <row r="67" spans="1:10" ht="17.25" customHeight="1" x14ac:dyDescent="0.25">
      <c r="A67" s="45" t="s">
        <v>192</v>
      </c>
      <c r="B67" s="155"/>
      <c r="C67" s="105"/>
      <c r="D67" s="105">
        <v>-256500</v>
      </c>
      <c r="E67" s="105"/>
      <c r="F67" s="105">
        <v>0</v>
      </c>
      <c r="G67" s="105"/>
      <c r="H67" s="105">
        <v>0</v>
      </c>
      <c r="I67" s="105"/>
      <c r="J67" s="105">
        <v>0</v>
      </c>
    </row>
    <row r="68" spans="1:10" ht="17.25" customHeight="1" x14ac:dyDescent="0.25">
      <c r="A68" s="35" t="s">
        <v>89</v>
      </c>
      <c r="C68" s="105"/>
      <c r="D68" s="105">
        <v>-43888</v>
      </c>
      <c r="E68" s="105"/>
      <c r="F68" s="105">
        <v>-101337</v>
      </c>
      <c r="G68" s="105"/>
      <c r="H68" s="57">
        <v>-4045</v>
      </c>
      <c r="I68" s="105"/>
      <c r="J68" s="105">
        <v>-821</v>
      </c>
    </row>
    <row r="69" spans="1:10" ht="17.25" customHeight="1" x14ac:dyDescent="0.25">
      <c r="A69" s="45" t="s">
        <v>96</v>
      </c>
      <c r="B69" s="155"/>
      <c r="C69" s="105"/>
      <c r="D69" s="105">
        <v>0</v>
      </c>
      <c r="E69" s="105"/>
      <c r="F69" s="105">
        <v>0</v>
      </c>
      <c r="G69" s="105"/>
      <c r="H69" s="57">
        <v>-270000</v>
      </c>
      <c r="I69" s="105"/>
      <c r="J69" s="57">
        <v>0</v>
      </c>
    </row>
    <row r="70" spans="1:10" ht="17.25" customHeight="1" x14ac:dyDescent="0.25">
      <c r="A70" s="45" t="s">
        <v>97</v>
      </c>
      <c r="B70" s="155"/>
      <c r="C70" s="105"/>
      <c r="D70" s="105">
        <v>0</v>
      </c>
      <c r="E70" s="105"/>
      <c r="F70" s="105">
        <v>0</v>
      </c>
      <c r="G70" s="105"/>
      <c r="H70" s="40">
        <v>140000</v>
      </c>
      <c r="I70" s="105"/>
      <c r="J70" s="57">
        <v>85000</v>
      </c>
    </row>
    <row r="71" spans="1:10" ht="17.25" customHeight="1" x14ac:dyDescent="0.25">
      <c r="A71" s="45" t="s">
        <v>154</v>
      </c>
      <c r="B71" s="155"/>
      <c r="C71" s="105"/>
      <c r="D71" s="105">
        <v>0</v>
      </c>
      <c r="E71" s="105"/>
      <c r="F71" s="105">
        <v>0</v>
      </c>
      <c r="G71" s="105"/>
      <c r="H71" s="105">
        <v>0</v>
      </c>
      <c r="I71" s="105"/>
      <c r="J71" s="40">
        <v>-470489</v>
      </c>
    </row>
    <row r="72" spans="1:10" ht="17.25" customHeight="1" x14ac:dyDescent="0.25">
      <c r="A72" s="35" t="s">
        <v>155</v>
      </c>
      <c r="B72" s="155"/>
      <c r="C72" s="105"/>
      <c r="D72" s="105"/>
      <c r="E72" s="105"/>
      <c r="F72" s="105"/>
      <c r="G72" s="105"/>
      <c r="I72" s="105"/>
      <c r="J72" s="40"/>
    </row>
    <row r="73" spans="1:10" ht="17.25" customHeight="1" x14ac:dyDescent="0.25">
      <c r="A73" s="35" t="s">
        <v>156</v>
      </c>
      <c r="B73" s="155"/>
      <c r="C73" s="105"/>
      <c r="D73" s="105">
        <v>0</v>
      </c>
      <c r="E73" s="105"/>
      <c r="F73" s="105">
        <v>0</v>
      </c>
      <c r="G73" s="105"/>
      <c r="H73" s="40">
        <v>-50000</v>
      </c>
      <c r="I73" s="105"/>
      <c r="J73" s="40">
        <v>-39999</v>
      </c>
    </row>
    <row r="74" spans="1:10" ht="17.25" customHeight="1" x14ac:dyDescent="0.25">
      <c r="A74" s="45" t="s">
        <v>155</v>
      </c>
      <c r="B74" s="155"/>
      <c r="C74" s="105"/>
      <c r="D74" s="105"/>
      <c r="E74" s="105"/>
      <c r="F74" s="105"/>
      <c r="G74" s="105"/>
      <c r="H74" s="40"/>
      <c r="I74" s="105"/>
      <c r="J74" s="40"/>
    </row>
    <row r="75" spans="1:10" ht="17.25" customHeight="1" x14ac:dyDescent="0.25">
      <c r="A75" s="45" t="s">
        <v>193</v>
      </c>
      <c r="B75" s="155"/>
      <c r="C75" s="105"/>
      <c r="D75" s="105">
        <v>-13800</v>
      </c>
      <c r="E75" s="105"/>
      <c r="F75" s="105">
        <v>0</v>
      </c>
      <c r="G75" s="105"/>
      <c r="H75" s="40">
        <v>-13800</v>
      </c>
      <c r="I75" s="105"/>
      <c r="J75" s="92">
        <v>0</v>
      </c>
    </row>
    <row r="76" spans="1:10" ht="17.25" customHeight="1" x14ac:dyDescent="0.25">
      <c r="A76" s="45" t="s">
        <v>194</v>
      </c>
      <c r="B76" s="155"/>
      <c r="C76" s="105"/>
      <c r="D76" s="105"/>
      <c r="E76" s="105"/>
      <c r="F76" s="105"/>
      <c r="G76" s="105"/>
      <c r="H76" s="40"/>
      <c r="I76" s="105"/>
      <c r="J76" s="92"/>
    </row>
    <row r="77" spans="1:10" ht="17.25" customHeight="1" x14ac:dyDescent="0.25">
      <c r="A77" s="45" t="s">
        <v>195</v>
      </c>
      <c r="B77" s="155"/>
      <c r="C77" s="105"/>
      <c r="D77" s="105">
        <v>2411</v>
      </c>
      <c r="E77" s="105"/>
      <c r="F77" s="105">
        <v>0</v>
      </c>
      <c r="G77" s="105"/>
      <c r="H77" s="40">
        <v>2411</v>
      </c>
      <c r="I77" s="105"/>
      <c r="J77" s="92">
        <v>0</v>
      </c>
    </row>
    <row r="78" spans="1:10" ht="17.25" customHeight="1" x14ac:dyDescent="0.25">
      <c r="A78" s="45" t="s">
        <v>25</v>
      </c>
      <c r="B78" s="155"/>
      <c r="C78" s="105"/>
      <c r="D78" s="105">
        <v>18471</v>
      </c>
      <c r="E78" s="105"/>
      <c r="F78" s="105">
        <v>10109</v>
      </c>
      <c r="G78" s="105"/>
      <c r="H78" s="40">
        <v>21041</v>
      </c>
      <c r="I78" s="105"/>
      <c r="J78" s="57">
        <v>14824</v>
      </c>
    </row>
    <row r="79" spans="1:10" ht="17.25" customHeight="1" x14ac:dyDescent="0.25">
      <c r="A79" s="29" t="s">
        <v>98</v>
      </c>
      <c r="B79" s="34"/>
      <c r="C79" s="126"/>
      <c r="D79" s="125">
        <f>SUM(D63:D78)</f>
        <v>-1068487</v>
      </c>
      <c r="E79" s="126"/>
      <c r="F79" s="125">
        <f>SUM(F63:F78)</f>
        <v>-519036</v>
      </c>
      <c r="G79" s="126"/>
      <c r="H79" s="125">
        <f>SUM(H63:H78)</f>
        <v>-916003</v>
      </c>
      <c r="I79" s="126"/>
      <c r="J79" s="125">
        <f>SUM(J63:J78)</f>
        <v>-428015</v>
      </c>
    </row>
    <row r="80" spans="1:10" ht="17.25" customHeight="1" x14ac:dyDescent="0.25">
      <c r="A80" s="29"/>
      <c r="B80" s="34"/>
      <c r="C80" s="137"/>
      <c r="D80" s="127"/>
      <c r="E80" s="137"/>
      <c r="F80" s="127"/>
      <c r="G80" s="137"/>
      <c r="H80" s="127"/>
      <c r="I80" s="137"/>
      <c r="J80" s="127"/>
    </row>
    <row r="81" spans="1:11" ht="17.25" customHeight="1" x14ac:dyDescent="0.25">
      <c r="A81" s="34" t="s">
        <v>26</v>
      </c>
      <c r="B81" s="34"/>
      <c r="C81" s="127"/>
      <c r="D81" s="127"/>
      <c r="E81" s="127"/>
      <c r="F81" s="127"/>
      <c r="G81" s="127"/>
      <c r="H81" s="127"/>
      <c r="I81" s="127"/>
      <c r="J81" s="127"/>
    </row>
    <row r="82" spans="1:11" ht="17.25" customHeight="1" x14ac:dyDescent="0.25">
      <c r="A82" s="42" t="s">
        <v>99</v>
      </c>
      <c r="C82" s="105"/>
      <c r="D82" s="105">
        <v>0</v>
      </c>
      <c r="E82" s="105"/>
      <c r="F82" s="105">
        <v>-40000</v>
      </c>
      <c r="G82" s="105"/>
      <c r="H82" s="105">
        <v>0</v>
      </c>
      <c r="I82" s="105"/>
      <c r="J82" s="105">
        <v>0</v>
      </c>
    </row>
    <row r="83" spans="1:11" ht="17.25" customHeight="1" x14ac:dyDescent="0.25">
      <c r="A83" s="35" t="s">
        <v>183</v>
      </c>
      <c r="C83" s="105"/>
      <c r="D83" s="105">
        <v>0</v>
      </c>
      <c r="E83" s="105"/>
      <c r="F83" s="105">
        <v>-100000</v>
      </c>
      <c r="G83" s="105"/>
      <c r="H83" s="105">
        <v>0</v>
      </c>
      <c r="I83" s="105"/>
      <c r="J83" s="105">
        <v>-100000</v>
      </c>
    </row>
    <row r="84" spans="1:11" ht="17.25" customHeight="1" x14ac:dyDescent="0.25">
      <c r="A84" s="42" t="s">
        <v>90</v>
      </c>
      <c r="C84" s="105"/>
      <c r="D84" s="105"/>
      <c r="E84" s="105"/>
      <c r="F84" s="105"/>
      <c r="G84" s="105"/>
      <c r="H84" s="105"/>
      <c r="I84" s="105"/>
      <c r="J84" s="105"/>
    </row>
    <row r="85" spans="1:11" ht="17.25" customHeight="1" x14ac:dyDescent="0.25">
      <c r="A85" s="42" t="s">
        <v>91</v>
      </c>
      <c r="B85" s="160"/>
      <c r="C85" s="143"/>
      <c r="D85" s="105">
        <v>-14149</v>
      </c>
      <c r="E85" s="105"/>
      <c r="F85" s="105">
        <v>-15385</v>
      </c>
      <c r="G85" s="105"/>
      <c r="H85" s="105">
        <v>-13616</v>
      </c>
      <c r="I85" s="105"/>
      <c r="J85" s="105">
        <v>-15208</v>
      </c>
    </row>
    <row r="86" spans="1:11" ht="17.25" customHeight="1" x14ac:dyDescent="0.25">
      <c r="A86" s="42" t="s">
        <v>181</v>
      </c>
      <c r="B86" s="160"/>
      <c r="C86" s="143"/>
      <c r="D86" s="105">
        <v>-69880</v>
      </c>
      <c r="E86" s="105"/>
      <c r="F86" s="105">
        <v>0</v>
      </c>
      <c r="G86" s="105"/>
      <c r="H86" s="105">
        <v>-69880</v>
      </c>
      <c r="I86" s="105"/>
      <c r="J86" s="105">
        <v>0</v>
      </c>
    </row>
    <row r="87" spans="1:11" ht="17.25" customHeight="1" x14ac:dyDescent="0.25">
      <c r="A87" s="42" t="s">
        <v>27</v>
      </c>
      <c r="C87" s="105"/>
      <c r="D87" s="57">
        <v>-1507</v>
      </c>
      <c r="E87" s="105"/>
      <c r="F87" s="57">
        <v>-9919</v>
      </c>
      <c r="G87" s="105"/>
      <c r="H87" s="57">
        <v>0</v>
      </c>
      <c r="I87" s="105"/>
      <c r="J87" s="57">
        <v>-4637</v>
      </c>
    </row>
    <row r="88" spans="1:11" ht="17.25" customHeight="1" x14ac:dyDescent="0.25">
      <c r="A88" s="30" t="s">
        <v>196</v>
      </c>
      <c r="B88" s="159"/>
      <c r="C88" s="126"/>
      <c r="D88" s="125">
        <f>SUM(D82:D87)</f>
        <v>-85536</v>
      </c>
      <c r="E88" s="126"/>
      <c r="F88" s="125">
        <f>SUM(F82:F87)</f>
        <v>-165304</v>
      </c>
      <c r="G88" s="126"/>
      <c r="H88" s="125">
        <f>SUM(H82:H87)</f>
        <v>-83496</v>
      </c>
      <c r="I88" s="126"/>
      <c r="J88" s="125">
        <f>SUM(J82:J87)</f>
        <v>-119845</v>
      </c>
    </row>
    <row r="89" spans="1:11" ht="17.25" customHeight="1" x14ac:dyDescent="0.25">
      <c r="A89" s="30"/>
      <c r="B89" s="159"/>
      <c r="C89" s="105"/>
      <c r="D89" s="105"/>
      <c r="E89" s="105"/>
      <c r="F89" s="105"/>
      <c r="G89" s="105"/>
      <c r="H89" s="105"/>
      <c r="I89" s="105"/>
      <c r="J89" s="105"/>
    </row>
    <row r="90" spans="1:11" ht="17.25" customHeight="1" x14ac:dyDescent="0.25">
      <c r="A90" s="30" t="s">
        <v>197</v>
      </c>
      <c r="B90" s="159"/>
      <c r="C90" s="126"/>
      <c r="D90" s="126">
        <f>D51+D79+D88</f>
        <v>-703277</v>
      </c>
      <c r="E90" s="126"/>
      <c r="F90" s="126">
        <f>F51+F79+F88</f>
        <v>-116878</v>
      </c>
      <c r="G90" s="126"/>
      <c r="H90" s="126">
        <f>H51+H79+H88</f>
        <v>-697837</v>
      </c>
      <c r="I90" s="126"/>
      <c r="J90" s="126">
        <f>J51+J79+J88</f>
        <v>-183195</v>
      </c>
    </row>
    <row r="91" spans="1:11" ht="17.25" customHeight="1" x14ac:dyDescent="0.25">
      <c r="A91" s="140" t="s">
        <v>179</v>
      </c>
      <c r="B91" s="158"/>
      <c r="C91" s="105"/>
      <c r="D91" s="105">
        <v>1044792</v>
      </c>
      <c r="E91" s="105"/>
      <c r="F91" s="105">
        <v>1327692</v>
      </c>
      <c r="G91" s="105"/>
      <c r="H91" s="105">
        <v>882501</v>
      </c>
      <c r="I91" s="105"/>
      <c r="J91" s="105">
        <v>1262510</v>
      </c>
    </row>
    <row r="92" spans="1:11" ht="20.25" customHeight="1" thickBot="1" x14ac:dyDescent="0.3">
      <c r="A92" s="29" t="s">
        <v>180</v>
      </c>
      <c r="B92" s="34"/>
      <c r="C92" s="126"/>
      <c r="D92" s="128">
        <f>SUM(D90:D91)</f>
        <v>341515</v>
      </c>
      <c r="E92" s="126"/>
      <c r="F92" s="128">
        <f>SUM(F90:F91)</f>
        <v>1210814</v>
      </c>
      <c r="G92" s="126"/>
      <c r="H92" s="128">
        <f>SUM(H90:H91)</f>
        <v>184664</v>
      </c>
      <c r="I92" s="126"/>
      <c r="J92" s="128">
        <f>SUM(J90:J91)</f>
        <v>1079315</v>
      </c>
    </row>
    <row r="93" spans="1:11" ht="17.25" customHeight="1" thickTop="1" x14ac:dyDescent="0.25">
      <c r="A93" s="8"/>
      <c r="B93" s="155"/>
      <c r="C93" s="126"/>
      <c r="D93" s="126"/>
      <c r="E93" s="126"/>
      <c r="F93" s="126"/>
      <c r="G93" s="126"/>
      <c r="H93" s="126"/>
      <c r="I93" s="126"/>
      <c r="J93" s="126"/>
    </row>
    <row r="94" spans="1:11" ht="17.25" customHeight="1" x14ac:dyDescent="0.25">
      <c r="A94" s="34" t="s">
        <v>62</v>
      </c>
      <c r="B94" s="34"/>
      <c r="C94" s="127"/>
      <c r="D94" s="127"/>
      <c r="E94" s="127"/>
      <c r="F94" s="127"/>
      <c r="G94" s="127"/>
      <c r="H94" s="127"/>
      <c r="I94" s="127"/>
      <c r="J94" s="127"/>
    </row>
    <row r="95" spans="1:11" ht="17.25" customHeight="1" x14ac:dyDescent="0.25">
      <c r="A95" s="35" t="s">
        <v>158</v>
      </c>
      <c r="C95" s="137"/>
      <c r="D95" s="137">
        <v>55</v>
      </c>
      <c r="E95" s="137"/>
      <c r="F95" s="137">
        <v>123</v>
      </c>
      <c r="G95" s="137"/>
      <c r="H95" s="137">
        <v>0</v>
      </c>
      <c r="I95" s="137"/>
      <c r="J95" s="137">
        <v>93</v>
      </c>
      <c r="K95" s="45"/>
    </row>
    <row r="96" spans="1:11" ht="17.25" customHeight="1" x14ac:dyDescent="0.25">
      <c r="A96" s="35" t="s">
        <v>69</v>
      </c>
      <c r="C96" s="105"/>
      <c r="D96" s="105">
        <v>3811</v>
      </c>
      <c r="E96" s="105"/>
      <c r="F96" s="105">
        <v>4307</v>
      </c>
      <c r="G96" s="105"/>
      <c r="H96" s="105">
        <v>2887</v>
      </c>
      <c r="I96" s="105"/>
      <c r="J96" s="105">
        <v>2482</v>
      </c>
    </row>
    <row r="97" spans="1:10" ht="17.25" customHeight="1" x14ac:dyDescent="0.25">
      <c r="A97" s="35" t="s">
        <v>157</v>
      </c>
      <c r="C97" s="105"/>
      <c r="D97" s="105">
        <v>19</v>
      </c>
      <c r="E97" s="105"/>
      <c r="F97" s="105">
        <v>16</v>
      </c>
      <c r="G97" s="105"/>
      <c r="H97" s="105">
        <v>0</v>
      </c>
      <c r="I97" s="105"/>
      <c r="J97" s="105">
        <v>0</v>
      </c>
    </row>
    <row r="98" spans="1:10" ht="17.25" customHeight="1" x14ac:dyDescent="0.25">
      <c r="A98" s="35" t="s">
        <v>78</v>
      </c>
      <c r="C98" s="137"/>
      <c r="D98" s="105">
        <v>0</v>
      </c>
      <c r="E98" s="137"/>
      <c r="F98" s="137">
        <v>911867</v>
      </c>
      <c r="G98" s="105"/>
      <c r="H98" s="57">
        <v>0</v>
      </c>
      <c r="I98" s="105"/>
      <c r="J98" s="57">
        <v>0</v>
      </c>
    </row>
    <row r="99" spans="1:10" ht="17.25" customHeight="1" x14ac:dyDescent="0.25">
      <c r="A99" s="35" t="s">
        <v>92</v>
      </c>
      <c r="C99" s="105"/>
      <c r="D99" s="105">
        <v>1393</v>
      </c>
      <c r="E99" s="105"/>
      <c r="F99" s="105">
        <v>0</v>
      </c>
      <c r="G99" s="105"/>
      <c r="H99" s="57">
        <v>1393</v>
      </c>
      <c r="I99" s="105"/>
      <c r="J99" s="57">
        <v>0</v>
      </c>
    </row>
    <row r="146" spans="1:1" ht="18.75" customHeight="1" x14ac:dyDescent="0.25">
      <c r="A146" s="18" t="s">
        <v>63</v>
      </c>
    </row>
    <row r="219" spans="1:1" ht="18.75" customHeight="1" x14ac:dyDescent="0.25">
      <c r="A219" s="18" t="s">
        <v>64</v>
      </c>
    </row>
    <row r="220" spans="1:1" ht="18.75" customHeight="1" x14ac:dyDescent="0.25">
      <c r="A220" s="18" t="s">
        <v>61</v>
      </c>
    </row>
  </sheetData>
  <mergeCells count="18">
    <mergeCell ref="D57:F57"/>
    <mergeCell ref="H57:J57"/>
    <mergeCell ref="D56:F56"/>
    <mergeCell ref="H56:J56"/>
    <mergeCell ref="D6:F6"/>
    <mergeCell ref="D7:F7"/>
    <mergeCell ref="H6:J6"/>
    <mergeCell ref="H7:J7"/>
    <mergeCell ref="D61:J61"/>
    <mergeCell ref="D58:F58"/>
    <mergeCell ref="D59:F59"/>
    <mergeCell ref="H58:J58"/>
    <mergeCell ref="H59:J59"/>
    <mergeCell ref="D4:F4"/>
    <mergeCell ref="H4:J4"/>
    <mergeCell ref="D5:F5"/>
    <mergeCell ref="H5:J5"/>
    <mergeCell ref="D9:J9"/>
  </mergeCells>
  <pageMargins left="0.7" right="0.7" top="0.48" bottom="0.5" header="0.4" footer="0.5"/>
  <pageSetup paperSize="9" scale="75" firstPageNumber="10" orientation="portrait" useFirstPageNumber="1" r:id="rId1"/>
  <headerFooter>
    <oddFooter>&amp;LThe accompanying notes are an integral part of these financial statements.
&amp;12
&amp;C&amp;P</oddFooter>
  </headerFooter>
  <rowBreaks count="1" manualBreakCount="1">
    <brk id="52" max="7" man="1"/>
  </rowBreaks>
  <ignoredErrors>
    <ignoredError sqref="E51 G51 I5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BL-2-3</vt:lpstr>
      <vt:lpstr>PL4-5</vt:lpstr>
      <vt:lpstr>SH-6-7</vt:lpstr>
      <vt:lpstr>SH-8-9</vt:lpstr>
      <vt:lpstr>CF10-11</vt:lpstr>
      <vt:lpstr>'BL-2-3'!Print_Area</vt:lpstr>
      <vt:lpstr>'CF10-11'!Print_Area</vt:lpstr>
      <vt:lpstr>'PL4-5'!Print_Area</vt:lpstr>
      <vt:lpstr>'SH-6-7'!Print_Area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2019-11-07T10:04:01Z</cp:lastPrinted>
  <dcterms:created xsi:type="dcterms:W3CDTF">2006-01-03T07:48:30Z</dcterms:created>
  <dcterms:modified xsi:type="dcterms:W3CDTF">2019-11-07T10:04:37Z</dcterms:modified>
</cp:coreProperties>
</file>