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8_{CA16E868-7FAF-42F6-8DFC-3A093C7CFED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BS3-5" sheetId="15" r:id="rId1"/>
    <sheet name="PL-6-9" sheetId="5" r:id="rId2"/>
    <sheet name="SH-10-11" sheetId="2" r:id="rId3"/>
    <sheet name="SH-12-13" sheetId="11" r:id="rId4"/>
    <sheet name="CF-14-16" sheetId="8" r:id="rId5"/>
  </sheets>
  <externalReferences>
    <externalReference r:id="rId6"/>
  </externalReferences>
  <definedNames>
    <definedName name="_xlnm.Print_Area" localSheetId="0">'BS3-5'!$A$1:$J$80</definedName>
    <definedName name="_xlnm.Print_Area" localSheetId="4">'CF-14-16'!$A$1:$I$92</definedName>
    <definedName name="_xlnm.Print_Area" localSheetId="1">'PL-6-9'!$A$1:$J$112</definedName>
    <definedName name="_xlnm.Print_Area" localSheetId="2">'SH-10-11'!$A$1:$T$54</definedName>
    <definedName name="_xlnm.Print_Area" localSheetId="3">'SH-12-13'!$A$1:$P$53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8" l="1"/>
  <c r="H73" i="5" l="1"/>
  <c r="D73" i="5"/>
  <c r="D73" i="15" l="1"/>
  <c r="D95" i="5"/>
  <c r="C17" i="8"/>
  <c r="C85" i="8" l="1"/>
  <c r="D18" i="5" l="1"/>
  <c r="C93" i="8"/>
  <c r="D55" i="5"/>
  <c r="H75" i="15"/>
  <c r="D75" i="15" l="1"/>
  <c r="D77" i="15" s="1"/>
  <c r="D81" i="15" s="1"/>
  <c r="C70" i="8" l="1"/>
  <c r="E93" i="8" l="1"/>
  <c r="I93" i="8"/>
  <c r="G70" i="8"/>
  <c r="P50" i="2" l="1"/>
  <c r="N50" i="2"/>
  <c r="D77" i="5"/>
  <c r="D79" i="5" s="1"/>
  <c r="D16" i="5"/>
  <c r="H43" i="5"/>
  <c r="H41" i="5"/>
  <c r="H99" i="5"/>
  <c r="H97" i="5"/>
  <c r="R50" i="2" l="1"/>
  <c r="D17" i="5"/>
  <c r="D20" i="5"/>
  <c r="J12" i="5"/>
  <c r="L22" i="11" l="1"/>
  <c r="L24" i="11" s="1"/>
  <c r="J52" i="11"/>
  <c r="H52" i="11"/>
  <c r="F52" i="11"/>
  <c r="D52" i="11"/>
  <c r="R12" i="2"/>
  <c r="J104" i="5"/>
  <c r="P51" i="2" l="1"/>
  <c r="P53" i="2" s="1"/>
  <c r="N51" i="2"/>
  <c r="N53" i="2" s="1"/>
  <c r="J51" i="2"/>
  <c r="J53" i="2" s="1"/>
  <c r="H51" i="2"/>
  <c r="H53" i="2" s="1"/>
  <c r="F51" i="2"/>
  <c r="F53" i="2" s="1"/>
  <c r="D51" i="2"/>
  <c r="D53" i="2" s="1"/>
  <c r="T50" i="2"/>
  <c r="R49" i="2"/>
  <c r="P46" i="2"/>
  <c r="N46" i="2"/>
  <c r="L46" i="2"/>
  <c r="J46" i="2"/>
  <c r="H46" i="2"/>
  <c r="F46" i="2"/>
  <c r="D46" i="2"/>
  <c r="T44" i="2"/>
  <c r="T46" i="2" s="1"/>
  <c r="R44" i="2"/>
  <c r="R46" i="2" s="1"/>
  <c r="T40" i="2"/>
  <c r="R40" i="2"/>
  <c r="I91" i="8"/>
  <c r="I85" i="8"/>
  <c r="I63" i="8"/>
  <c r="I52" i="8"/>
  <c r="E91" i="8"/>
  <c r="E85" i="8"/>
  <c r="E63" i="8"/>
  <c r="E52" i="8"/>
  <c r="R51" i="2" l="1"/>
  <c r="R53" i="2" s="1"/>
  <c r="U54" i="2" s="1"/>
  <c r="J100" i="5"/>
  <c r="N23" i="11" s="1"/>
  <c r="N24" i="11" s="1"/>
  <c r="J77" i="5"/>
  <c r="J69" i="5"/>
  <c r="J79" i="5" s="1"/>
  <c r="J81" i="5" s="1"/>
  <c r="J43" i="5"/>
  <c r="J41" i="5"/>
  <c r="J39" i="5"/>
  <c r="J20" i="5"/>
  <c r="J18" i="5"/>
  <c r="J17" i="5"/>
  <c r="J16" i="5"/>
  <c r="J11" i="5"/>
  <c r="J10" i="5"/>
  <c r="F100" i="5"/>
  <c r="E12" i="8"/>
  <c r="F77" i="5"/>
  <c r="F69" i="5"/>
  <c r="F43" i="5"/>
  <c r="F41" i="5"/>
  <c r="F39" i="5"/>
  <c r="F20" i="5"/>
  <c r="F18" i="5"/>
  <c r="F17" i="5"/>
  <c r="F16" i="5"/>
  <c r="F12" i="5"/>
  <c r="F11" i="5"/>
  <c r="F10" i="5"/>
  <c r="J75" i="15"/>
  <c r="F75" i="15"/>
  <c r="J52" i="15"/>
  <c r="H52" i="15"/>
  <c r="F52" i="15"/>
  <c r="D52" i="15"/>
  <c r="J45" i="15"/>
  <c r="H45" i="15"/>
  <c r="F45" i="15"/>
  <c r="J22" i="15"/>
  <c r="F22" i="15"/>
  <c r="D22" i="15"/>
  <c r="H22" i="15"/>
  <c r="J14" i="15"/>
  <c r="H14" i="15"/>
  <c r="F14" i="15"/>
  <c r="F24" i="15" s="1"/>
  <c r="D14" i="15"/>
  <c r="I10" i="8" l="1"/>
  <c r="I23" i="8" s="1"/>
  <c r="I34" i="8" s="1"/>
  <c r="I36" i="8" s="1"/>
  <c r="I66" i="8" s="1"/>
  <c r="I69" i="8" s="1"/>
  <c r="I71" i="8" s="1"/>
  <c r="F79" i="5"/>
  <c r="F81" i="5" s="1"/>
  <c r="E10" i="8" s="1"/>
  <c r="E23" i="8" s="1"/>
  <c r="E34" i="8" s="1"/>
  <c r="E36" i="8" s="1"/>
  <c r="J44" i="5"/>
  <c r="F44" i="5"/>
  <c r="J21" i="5"/>
  <c r="F13" i="5"/>
  <c r="J13" i="5"/>
  <c r="F21" i="5"/>
  <c r="J111" i="5"/>
  <c r="J105" i="5"/>
  <c r="J101" i="5"/>
  <c r="H24" i="15"/>
  <c r="D24" i="15"/>
  <c r="F53" i="15"/>
  <c r="F77" i="15" s="1"/>
  <c r="D45" i="15"/>
  <c r="D53" i="15" s="1"/>
  <c r="J53" i="15"/>
  <c r="J77" i="15" s="1"/>
  <c r="J24" i="15"/>
  <c r="H53" i="15"/>
  <c r="J108" i="5" l="1"/>
  <c r="J109" i="5" s="1"/>
  <c r="E66" i="8"/>
  <c r="E69" i="8" s="1"/>
  <c r="E71" i="8" s="1"/>
  <c r="F23" i="5"/>
  <c r="F25" i="5" s="1"/>
  <c r="F48" i="5" s="1"/>
  <c r="F49" i="5" s="1"/>
  <c r="F101" i="5"/>
  <c r="F108" i="5" s="1"/>
  <c r="F109" i="5" s="1"/>
  <c r="F104" i="5"/>
  <c r="F105" i="5" s="1"/>
  <c r="L21" i="2" s="1"/>
  <c r="F111" i="5"/>
  <c r="J23" i="5"/>
  <c r="J25" i="5" s="1"/>
  <c r="F55" i="5"/>
  <c r="H77" i="15"/>
  <c r="H81" i="15" s="1"/>
  <c r="F45" i="5" l="1"/>
  <c r="F52" i="5" s="1"/>
  <c r="F53" i="5" s="1"/>
  <c r="J55" i="5"/>
  <c r="J48" i="5"/>
  <c r="J49" i="5" s="1"/>
  <c r="J45" i="5"/>
  <c r="J52" i="5" s="1"/>
  <c r="J53" i="5" s="1"/>
  <c r="C91" i="8"/>
  <c r="C63" i="8"/>
  <c r="G63" i="8"/>
  <c r="C52" i="8"/>
  <c r="G52" i="8"/>
  <c r="N23" i="2"/>
  <c r="N26" i="2" s="1"/>
  <c r="D100" i="5"/>
  <c r="H100" i="5"/>
  <c r="N45" i="11"/>
  <c r="L45" i="11"/>
  <c r="J45" i="11"/>
  <c r="H45" i="11"/>
  <c r="F45" i="11"/>
  <c r="D45" i="11"/>
  <c r="P43" i="11"/>
  <c r="P45" i="11" s="1"/>
  <c r="N19" i="11"/>
  <c r="L19" i="11"/>
  <c r="J19" i="11"/>
  <c r="H19" i="11"/>
  <c r="F19" i="11"/>
  <c r="D19" i="11"/>
  <c r="P23" i="2"/>
  <c r="P26" i="2" s="1"/>
  <c r="P18" i="2"/>
  <c r="N18" i="2"/>
  <c r="L18" i="2"/>
  <c r="J18" i="2"/>
  <c r="H18" i="2"/>
  <c r="F18" i="2"/>
  <c r="D18" i="2"/>
  <c r="R16" i="2"/>
  <c r="R18" i="2" s="1"/>
  <c r="H26" i="2"/>
  <c r="H39" i="5"/>
  <c r="D13" i="5"/>
  <c r="H13" i="5"/>
  <c r="H69" i="5"/>
  <c r="D69" i="5"/>
  <c r="G91" i="8"/>
  <c r="G93" i="8" s="1"/>
  <c r="G85" i="8"/>
  <c r="J50" i="11"/>
  <c r="H50" i="11"/>
  <c r="F50" i="11"/>
  <c r="D50" i="11"/>
  <c r="J24" i="11"/>
  <c r="H24" i="11"/>
  <c r="F24" i="11"/>
  <c r="F27" i="11" s="1"/>
  <c r="D24" i="11"/>
  <c r="D27" i="11" s="1"/>
  <c r="N27" i="11"/>
  <c r="P22" i="11"/>
  <c r="P17" i="11"/>
  <c r="P19" i="11" s="1"/>
  <c r="R25" i="2"/>
  <c r="J25" i="2"/>
  <c r="L25" i="2" s="1"/>
  <c r="T25" i="2" s="1"/>
  <c r="J23" i="2"/>
  <c r="H23" i="2"/>
  <c r="F23" i="2"/>
  <c r="F26" i="2"/>
  <c r="D23" i="2"/>
  <c r="D26" i="2" s="1"/>
  <c r="R21" i="2"/>
  <c r="T16" i="2"/>
  <c r="T18" i="2" s="1"/>
  <c r="H77" i="5"/>
  <c r="N49" i="11" l="1"/>
  <c r="N50" i="11" s="1"/>
  <c r="N52" i="11" s="1"/>
  <c r="Q53" i="11" s="1"/>
  <c r="P23" i="11"/>
  <c r="P24" i="11" s="1"/>
  <c r="H27" i="11"/>
  <c r="H44" i="5"/>
  <c r="D44" i="5"/>
  <c r="H79" i="5"/>
  <c r="H81" i="5" s="1"/>
  <c r="H101" i="5" s="1"/>
  <c r="H108" i="5" s="1"/>
  <c r="H109" i="5" s="1"/>
  <c r="T22" i="2"/>
  <c r="R22" i="2"/>
  <c r="R23" i="2" s="1"/>
  <c r="R26" i="2" s="1"/>
  <c r="H21" i="5"/>
  <c r="H23" i="5" s="1"/>
  <c r="D21" i="5"/>
  <c r="D23" i="5" s="1"/>
  <c r="D81" i="5"/>
  <c r="J26" i="2"/>
  <c r="T12" i="2"/>
  <c r="L26" i="11"/>
  <c r="P13" i="11"/>
  <c r="J27" i="11"/>
  <c r="C10" i="8" l="1"/>
  <c r="C23" i="8" s="1"/>
  <c r="C34" i="8" s="1"/>
  <c r="C36" i="8" s="1"/>
  <c r="C66" i="8" s="1"/>
  <c r="D111" i="5"/>
  <c r="P49" i="11"/>
  <c r="H104" i="5"/>
  <c r="H105" i="5" s="1"/>
  <c r="L48" i="11" s="1"/>
  <c r="P48" i="11" s="1"/>
  <c r="G10" i="8"/>
  <c r="G23" i="8" s="1"/>
  <c r="G34" i="8" s="1"/>
  <c r="G66" i="8" s="1"/>
  <c r="H111" i="5"/>
  <c r="L27" i="11"/>
  <c r="D101" i="5"/>
  <c r="D108" i="5" s="1"/>
  <c r="D109" i="5" s="1"/>
  <c r="P26" i="11"/>
  <c r="P27" i="11" s="1"/>
  <c r="D104" i="5"/>
  <c r="D105" i="5" s="1"/>
  <c r="P39" i="11"/>
  <c r="L23" i="2" l="1"/>
  <c r="L26" i="2" s="1"/>
  <c r="L49" i="2"/>
  <c r="C69" i="8"/>
  <c r="C71" i="8" s="1"/>
  <c r="J72" i="8" s="1"/>
  <c r="G69" i="8"/>
  <c r="G71" i="8" s="1"/>
  <c r="K72" i="8" s="1"/>
  <c r="L50" i="11"/>
  <c r="L52" i="11" s="1"/>
  <c r="P50" i="11"/>
  <c r="P52" i="11" s="1"/>
  <c r="Q52" i="11" s="1"/>
  <c r="T21" i="2"/>
  <c r="T23" i="2" s="1"/>
  <c r="T26" i="2" s="1"/>
  <c r="L51" i="2" l="1"/>
  <c r="L53" i="2" s="1"/>
  <c r="T49" i="2"/>
  <c r="T51" i="2" s="1"/>
  <c r="T53" i="2" l="1"/>
  <c r="U53" i="2" s="1"/>
  <c r="D24" i="5" l="1"/>
  <c r="D25" i="5" s="1"/>
  <c r="H25" i="5"/>
  <c r="L26" i="5" s="1"/>
  <c r="K26" i="5" l="1"/>
  <c r="D45" i="5"/>
  <c r="D52" i="5" s="1"/>
  <c r="D53" i="5" s="1"/>
  <c r="D48" i="5"/>
  <c r="D49" i="5" s="1"/>
  <c r="H45" i="5"/>
  <c r="H52" i="5" s="1"/>
  <c r="H53" i="5" s="1"/>
  <c r="H48" i="5"/>
  <c r="H49" i="5" s="1"/>
  <c r="H55" i="5"/>
</calcChain>
</file>

<file path=xl/sharedStrings.xml><?xml version="1.0" encoding="utf-8"?>
<sst xmlns="http://schemas.openxmlformats.org/spreadsheetml/2006/main" count="449" uniqueCount="200">
  <si>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</si>
  <si>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</si>
  <si>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</si>
  <si>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</si>
  <si>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</si>
  <si>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</si>
  <si>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</si>
  <si>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</si>
  <si>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</si>
  <si>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</si>
  <si>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</si>
  <si>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</si>
  <si>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</si>
  <si>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</si>
  <si>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</si>
  <si>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</si>
  <si>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</si>
  <si>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</si>
  <si>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</si>
  <si>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</si>
  <si>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</si>
  <si>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</si>
  <si>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>ภาษีเงินได้ค้างจ่าย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</si>
  <si>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</si>
  <si>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</si>
  <si>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</si>
  <si>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</si>
  <si>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</si>
  <si>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</si>
  <si>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</si>
  <si>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</si>
  <si>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</si>
  <si>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</si>
  <si>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</si>
  <si>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</si>
  <si>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</si>
  <si>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</si>
  <si>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</si>
  <si>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สินทรัพย์ไม่มีตัวตน</t>
  </si>
  <si>
    <t>หนี้สินตามสัญญาเช่าการเงิน</t>
  </si>
  <si>
    <t>ส่วนเกินมูลค่าหุ้น</t>
  </si>
  <si>
    <t xml:space="preserve">    ส่วนเกินมูลค่าหุ้นสามัญ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</si>
  <si>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</si>
  <si>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</si>
  <si>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</si>
  <si>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</si>
  <si>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</si>
  <si>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</si>
  <si>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</si>
  <si>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</si>
  <si>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</si>
  <si>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</si>
  <si>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</si>
  <si>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</si>
  <si>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</si>
  <si>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</si>
  <si>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</si>
  <si>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</si>
  <si>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</si>
  <si>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</si>
  <si>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</si>
  <si>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</si>
  <si>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</si>
  <si>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</si>
  <si>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</si>
  <si>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</si>
  <si>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</si>
  <si>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</si>
  <si>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</si>
  <si>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</si>
  <si>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3, 4</t>
  </si>
  <si>
    <t>กำไรขาดทุนเบ็ดเสร็จสำหรับงวด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</si>
  <si>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</si>
  <si>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</si>
  <si>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</si>
  <si>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</si>
  <si>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</si>
  <si>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</si>
  <si>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</si>
  <si>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</si>
  <si>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</si>
  <si>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</si>
  <si>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</si>
  <si>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</si>
  <si>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</si>
  <si>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</si>
  <si>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</si>
  <si>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</si>
  <si>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การแปลงค่า</t>
  </si>
  <si>
    <t>งบการเงิน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</si>
  <si>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</si>
  <si>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</si>
  <si>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</si>
  <si>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</si>
  <si>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</si>
  <si>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</si>
  <si>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</si>
  <si>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</si>
  <si>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</si>
  <si>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</si>
  <si>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</si>
  <si>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</si>
  <si>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การเปลี่ยนแปลงในมูลค่ายุติธรรมของการป้องกัน</t>
  </si>
  <si>
    <t>จ่ายค่าตอบแทนพิเศษสำหรับผู้ก่อตั้งบริษัทค้างจ่าย</t>
  </si>
  <si>
    <t>ซื้อเงินลงทุนในบริษัทย่อย</t>
  </si>
  <si>
    <t>เงินสดรับจากเงินกู้ยืมระยะยาวจากสถาบันการเงิน</t>
  </si>
  <si>
    <t xml:space="preserve">   การจัดสรรส่วนทุนให้ผู้ถือหุ้น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</si>
  <si>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</si>
  <si>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</si>
  <si>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</si>
  <si>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</si>
  <si>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เงินสดที่ผู้เช่าจ่ายเพื่อลดจำนวนหนี้สินซึ่งเกิดขึ้นจาก</t>
  </si>
  <si>
    <t xml:space="preserve">   สัญญาเช่าทางการเงิน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</si>
  <si>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</si>
  <si>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</si>
  <si>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 xml:space="preserve">     ความเสี่ยงกระแสเงินสดเฉพาะส่วนที่มีประสิทธิผล</t>
  </si>
  <si>
    <t>ส่วนที่เป็นของบริษัทใหญ่</t>
  </si>
  <si>
    <t xml:space="preserve">กระแสเงินสดสุทธิได้มาจากการดำเนินงาน 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</si>
  <si>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</si>
  <si>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</si>
  <si>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</si>
  <si>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</si>
  <si>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</si>
  <si>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</si>
  <si>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</si>
  <si>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</si>
  <si>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 xml:space="preserve">    ที่ดิน อาคารและอุปกรณ์ที่จ่ายเป็นเงินสด</t>
  </si>
  <si>
    <t>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</si>
  <si>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</si>
  <si>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</si>
  <si>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</si>
  <si>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ปรับรายการที่กระทบกำไรเป็นเงินสดรับ (จ่าย)</t>
  </si>
  <si>
    <t>จากเครื่องมือ</t>
  </si>
  <si>
    <t>ป้องกันความเสี่ยง</t>
  </si>
  <si>
    <t>ภาษีเงินได้ของรายการที่อาจถูกจัดประเภทใหม่ไว้ใน</t>
  </si>
  <si>
    <t>รวม</t>
  </si>
  <si>
    <t>ของ</t>
  </si>
  <si>
    <t xml:space="preserve">    ที่ดิน อาคารและอุปกรณ์ที่เพิ่มขึ้นในระหว่างงวด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</si>
  <si>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</si>
  <si>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</si>
  <si>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</si>
  <si>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</si>
  <si>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</si>
  <si>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จัดสรรแล้ว</t>
  </si>
  <si>
    <t xml:space="preserve">       ทุนสำรองตามกฎหมาย</t>
  </si>
  <si>
    <t>ยอดคงเหลือ ณ วันที่ 1 มกราคม 2561</t>
  </si>
  <si>
    <t>30 กันยายน</t>
  </si>
  <si>
    <t>สำหรับงวดเก้าเดือน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</si>
  <si>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</si>
  <si>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</si>
  <si>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 xml:space="preserve">กระแสเงินสดสุทธิได้มาจากกิจกรรมดำเนินงาน </t>
  </si>
  <si>
    <t>เงินสดจ่ายเพื่อชำระคืนเงินกู้ยืมระยะยาวจากสถาบันการเงิน</t>
  </si>
  <si>
    <r>
      <t xml:space="preserve">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</si>
  <si>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ผลประโยชน์พนักงานหลังออกจากงาน</t>
  </si>
  <si>
    <t>6</t>
  </si>
  <si>
    <r>
      <rPr>
        <i/>
        <sz val="15"/>
        <rFont val="Angsana New"/>
        <family val="1"/>
      </rPr>
      <t xml:space="preserve">    หัก </t>
    </r>
    <r>
      <rPr>
        <sz val="15"/>
        <rFont val="Angsana New"/>
        <family val="1"/>
      </rPr>
      <t>การเปลี่ยนแปลงในเจ้าหนี้ค่าซื้อที่ดิน อาคารและอุปกรณ์</t>
    </r>
  </si>
  <si>
    <t>รวมรายการกับผู้ถือหุ้นที่บันทึกโดยตรง</t>
  </si>
  <si>
    <t xml:space="preserve">   เข้าส่วนของผู้ถือหุ้น</t>
  </si>
  <si>
    <t>กำไรขาดทุนเบ็ดเสร็จอื่นสำหรับงวด - สุทธิจากภาษีเงินได้</t>
  </si>
  <si>
    <t>สิ้นสุดวันที่ 30 กันยายน</t>
  </si>
  <si>
    <t>องค์ประกอบอื่น</t>
  </si>
  <si>
    <t xml:space="preserve">      เงินปันผลให้ผู้ถือหุ้นของบริษัท</t>
  </si>
  <si>
    <t xml:space="preserve">   กำไร</t>
  </si>
  <si>
    <t xml:space="preserve">   กำไรขาดทุนเบ็ดเสร็จอื่น</t>
  </si>
  <si>
    <t>ทุนเรือนหุ้นที่ออก</t>
  </si>
  <si>
    <t>และชำระแล้ว</t>
  </si>
  <si>
    <t xml:space="preserve">   ของสินค้าคงเหลือ</t>
  </si>
  <si>
    <t>(กลับรายการ) ผลขาดทุนจากการปรับมูลค่า</t>
  </si>
  <si>
    <t xml:space="preserve">   ที่ดิน อาคารและอุปกรณ์</t>
  </si>
  <si>
    <t>ขาดทุนจากการขายและตัดจำหน่าย</t>
  </si>
  <si>
    <t>กำไรก่อนค่าใช้จ่ายภาษีเงินได้</t>
  </si>
  <si>
    <t xml:space="preserve">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</si>
  <si>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</si>
  <si>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</si>
  <si>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</si>
  <si>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3, 9</t>
  </si>
  <si>
    <t>กำไร (ขาดทุน) สำหรับงวด</t>
  </si>
  <si>
    <t>เงินสดจ่ายจากเงินกู้ยืมระยะสั้นจากสถาบันการเงิน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</si>
  <si>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</si>
  <si>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</si>
  <si>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2. รายละเอียดที่ดิน อาคารและอุปกรณ์ที่ซื้อมาในระหว่างงวดมีดังนี้</t>
  </si>
  <si>
    <t>ผลต่างของอัตราแลกเปลี่ยนจากการแปลงค่า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</si>
  <si>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</si>
  <si>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</si>
  <si>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</si>
  <si>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</si>
  <si>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</si>
  <si>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ต่อหุ้นขั้นพื้นฐาน</t>
  </si>
  <si>
    <t>ผลกำไร (ขาดทุน)</t>
  </si>
  <si>
    <t>รวมกำไร (ขาดทุน) เบ็ดเสร็จสำหรับงวด</t>
  </si>
  <si>
    <t>กลับรายการค่าเผื่อหนี้สงสัยจะสูญ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</si>
  <si>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</si>
  <si>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</si>
  <si>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       เงินปันผลให้ผู้ถือหุ้นของบริษัท</t>
  </si>
  <si>
    <t xml:space="preserve">     หน่วยงานต่างประเทศ</t>
  </si>
  <si>
    <t>ขาดทุนจากอัตราแลกเปลี่ยนที่ยังไม่เกิดขึ้นจริง</t>
  </si>
  <si>
    <t xml:space="preserve">   ขาดทุน</t>
  </si>
  <si>
    <t xml:space="preserve">    ขาดทุน</t>
  </si>
  <si>
    <t>รวมกำไรขาดทุนเบ็ดเสร็จสำหรับงวด</t>
  </si>
  <si>
    <t xml:space="preserve">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</si>
</sst>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</cellStyleXfs>
  <cellXfs count="160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1" xfId="0" applyNumberFormat="1" applyFont="1" applyFill="1" applyBorder="1" applyAlignment="1">
      <alignment horizontal="right"/>
    </xf>
    <xf numFmtId="37" fontId="4" fillId="2" borderId="0" xfId="0" applyNumberFormat="1" applyFont="1" applyFill="1" applyAlignment="1"/>
    <xf numFmtId="37" fontId="0" fillId="2" borderId="1" xfId="0" applyNumberFormat="1" applyFont="1" applyFill="1" applyBorder="1" applyAlignment="1"/>
    <xf numFmtId="37" fontId="4" fillId="2" borderId="2" xfId="0" applyNumberFormat="1" applyFont="1" applyFill="1" applyBorder="1" applyAlignment="1">
      <alignment horizontal="right"/>
    </xf>
    <xf numFmtId="37" fontId="4" fillId="2" borderId="0" xfId="0" applyNumberFormat="1" applyFont="1" applyFill="1" applyBorder="1" applyAlignment="1">
      <alignment horizontal="right"/>
    </xf>
    <xf numFmtId="37" fontId="7" fillId="2" borderId="0" xfId="0" applyNumberFormat="1" applyFont="1" applyFill="1" applyBorder="1" applyAlignment="1">
      <alignment horizontal="center"/>
    </xf>
    <xf numFmtId="49" fontId="0" fillId="2" borderId="0" xfId="0" applyNumberFormat="1" applyFill="1" applyAlignment="1"/>
    <xf numFmtId="37" fontId="0" fillId="2" borderId="0" xfId="0" applyNumberForma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37" fontId="0" fillId="2" borderId="2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166" fontId="4" fillId="2" borderId="0" xfId="0" applyNumberFormat="1" applyFont="1" applyFill="1" applyAlignment="1"/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43" fontId="2" fillId="2" borderId="0" xfId="1" applyFont="1" applyFill="1" applyBorder="1" applyAlignment="1">
      <alignment horizontal="center"/>
    </xf>
    <xf numFmtId="165" fontId="7" fillId="2" borderId="0" xfId="1" applyNumberFormat="1" applyFont="1" applyFill="1" applyBorder="1" applyAlignment="1">
      <alignment horizontal="center"/>
    </xf>
    <xf numFmtId="165" fontId="2" fillId="2" borderId="5" xfId="1" applyNumberFormat="1" applyFont="1" applyFill="1" applyBorder="1" applyAlignment="1"/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165" fontId="7" fillId="2" borderId="0" xfId="0" applyNumberFormat="1" applyFont="1" applyFill="1" applyBorder="1" applyAlignment="1">
      <alignment horizontal="center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/>
    <xf numFmtId="165" fontId="2" fillId="2" borderId="1" xfId="1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/>
    <xf numFmtId="165" fontId="4" fillId="2" borderId="4" xfId="1" applyNumberFormat="1" applyFont="1" applyFill="1" applyBorder="1" applyAlignment="1">
      <alignment horizontal="center"/>
    </xf>
    <xf numFmtId="165" fontId="4" fillId="2" borderId="5" xfId="1" applyNumberFormat="1" applyFont="1" applyFill="1" applyBorder="1" applyAlignment="1"/>
    <xf numFmtId="165" fontId="4" fillId="2" borderId="4" xfId="1" applyNumberFormat="1" applyFont="1" applyFill="1" applyBorder="1" applyAlignment="1"/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5" fontId="4" fillId="2" borderId="0" xfId="1" applyNumberFormat="1" applyFont="1" applyFill="1" applyAlignment="1"/>
    <xf numFmtId="0" fontId="8" fillId="2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43" fontId="2" fillId="2" borderId="0" xfId="1" applyFont="1" applyFill="1" applyBorder="1" applyAlignment="1">
      <alignment horizontal="right"/>
    </xf>
    <xf numFmtId="43" fontId="2" fillId="2" borderId="0" xfId="1" applyFont="1" applyFill="1" applyAlignment="1"/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0" xfId="0" applyNumberFormat="1" applyFill="1" applyAlignment="1"/>
    <xf numFmtId="0" fontId="0" fillId="2" borderId="0" xfId="0" applyNumberFormat="1" applyFill="1" applyBorder="1" applyAlignment="1"/>
    <xf numFmtId="0" fontId="0" fillId="2" borderId="0" xfId="0" applyNumberFormat="1" applyFill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0" fontId="2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4" fillId="0" borderId="0" xfId="0" applyNumberFormat="1" applyFont="1" applyFill="1" applyAlignment="1"/>
    <xf numFmtId="165" fontId="4" fillId="0" borderId="0" xfId="0" applyNumberFormat="1" applyFont="1" applyAlignment="1"/>
    <xf numFmtId="165" fontId="4" fillId="0" borderId="0" xfId="1" applyNumberFormat="1" applyFont="1" applyBorder="1" applyAlignment="1"/>
    <xf numFmtId="0" fontId="10" fillId="2" borderId="0" xfId="0" applyFont="1" applyFill="1" applyAlignment="1">
      <alignment horizontal="left"/>
    </xf>
    <xf numFmtId="165" fontId="2" fillId="0" borderId="0" xfId="1" applyNumberFormat="1" applyFont="1" applyBorder="1" applyAlignment="1"/>
    <xf numFmtId="0" fontId="11" fillId="2" borderId="0" xfId="0" applyFont="1" applyFill="1" applyAlignment="1">
      <alignment horizontal="left"/>
    </xf>
    <xf numFmtId="0" fontId="0" fillId="0" borderId="0" xfId="0" applyFill="1" applyAlignment="1"/>
    <xf numFmtId="0" fontId="7" fillId="2" borderId="0" xfId="0" applyFont="1" applyFill="1" applyBorder="1" applyAlignment="1">
      <alignment horizontal="center"/>
    </xf>
    <xf numFmtId="165" fontId="4" fillId="2" borderId="2" xfId="1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165" fontId="2" fillId="2" borderId="1" xfId="1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49" fontId="0" fillId="0" borderId="0" xfId="0" applyNumberFormat="1" applyFill="1" applyAlignment="1"/>
    <xf numFmtId="0" fontId="7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37" fontId="0" fillId="2" borderId="0" xfId="0" applyNumberFormat="1" applyFont="1" applyFill="1" applyBorder="1" applyAlignment="1">
      <alignment horizontal="center"/>
    </xf>
    <xf numFmtId="43" fontId="0" fillId="2" borderId="0" xfId="1" applyFont="1" applyFill="1" applyBorder="1" applyAlignment="1">
      <alignment horizontal="center"/>
    </xf>
    <xf numFmtId="165" fontId="0" fillId="2" borderId="0" xfId="0" applyNumberFormat="1" applyFont="1" applyFill="1" applyAlignment="1"/>
    <xf numFmtId="165" fontId="0" fillId="2" borderId="0" xfId="0" applyNumberFormat="1" applyFont="1" applyFill="1" applyBorder="1" applyAlignment="1">
      <alignment horizontal="center"/>
    </xf>
    <xf numFmtId="43" fontId="4" fillId="2" borderId="0" xfId="1" applyFont="1" applyFill="1" applyBorder="1" applyAlignment="1">
      <alignment horizontal="right"/>
    </xf>
    <xf numFmtId="43" fontId="0" fillId="2" borderId="0" xfId="1" applyFont="1" applyFill="1" applyBorder="1" applyAlignment="1">
      <alignment horizontal="right"/>
    </xf>
    <xf numFmtId="165" fontId="0" fillId="2" borderId="0" xfId="0" applyNumberFormat="1" applyFill="1" applyAlignment="1"/>
    <xf numFmtId="43" fontId="0" fillId="2" borderId="0" xfId="1" applyFont="1" applyFill="1" applyAlignment="1"/>
    <xf numFmtId="165" fontId="0" fillId="0" borderId="0" xfId="1" applyNumberFormat="1" applyFont="1" applyAlignment="1"/>
    <xf numFmtId="165" fontId="0" fillId="0" borderId="0" xfId="0" applyNumberFormat="1" applyAlignment="1"/>
    <xf numFmtId="165" fontId="0" fillId="0" borderId="1" xfId="0" applyNumberFormat="1" applyBorder="1" applyAlignment="1"/>
    <xf numFmtId="165" fontId="0" fillId="0" borderId="1" xfId="1" applyNumberFormat="1" applyFont="1" applyBorder="1" applyAlignment="1"/>
    <xf numFmtId="165" fontId="0" fillId="0" borderId="0" xfId="1" applyNumberFormat="1" applyFont="1" applyFill="1" applyAlignment="1"/>
    <xf numFmtId="164" fontId="0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5" fontId="0" fillId="0" borderId="0" xfId="0" applyNumberFormat="1" applyFill="1" applyAlignment="1"/>
    <xf numFmtId="165" fontId="0" fillId="3" borderId="0" xfId="0" applyNumberFormat="1" applyFill="1" applyAlignment="1"/>
    <xf numFmtId="37" fontId="0" fillId="0" borderId="1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0" fontId="0" fillId="2" borderId="0" xfId="0" applyFill="1" applyAlignment="1">
      <alignment horizontal="center"/>
    </xf>
    <xf numFmtId="37" fontId="0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1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a/APP003/2017/M-09/Rev%201/app003a171b-09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-10"/>
      <sheetName val="SH-11"/>
      <sheetName val="SH-12"/>
      <sheetName val="CF13-15"/>
    </sheetNames>
    <sheetDataSet>
      <sheetData sheetId="0">
        <row r="73">
          <cell r="H73">
            <v>308333</v>
          </cell>
        </row>
      </sheetData>
      <sheetData sheetId="1">
        <row r="86">
          <cell r="D86">
            <v>10676846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EA3CF-101D-4A31-B0B2-87B9A95C1FA4}">
  <sheetPr>
    <tabColor theme="7" tint="0.59999389629810485"/>
  </sheetPr>
  <dimension ref="A1:L81"/>
  <sheetViews>
    <sheetView tabSelected="1" view="pageBreakPreview" zoomScale="90" zoomScaleNormal="90" zoomScaleSheetLayoutView="90" workbookViewId="0">
      <selection activeCell="F7" sqref="F7"/>
    </sheetView>
  </sheetViews>
  <sheetFormatPr defaultColWidth="9.140625" defaultRowHeight="21.75" x14ac:dyDescent="0.45"/>
  <cols>
    <col min="1" max="1" width="38" style="5" customWidth="1"/>
    <col min="2" max="2" width="9" style="112" customWidth="1"/>
    <col min="3" max="3" width="1.5703125" style="112" customWidth="1"/>
    <col min="4" max="4" width="13.7109375" style="112" customWidth="1"/>
    <col min="5" max="5" width="1.5703125" style="112" customWidth="1"/>
    <col min="6" max="6" width="13.42578125" style="112" customWidth="1"/>
    <col min="7" max="7" width="1.5703125" style="112" customWidth="1"/>
    <col min="8" max="8" width="13.7109375" style="112" customWidth="1"/>
    <col min="9" max="9" width="1.5703125" style="2" customWidth="1"/>
    <col min="10" max="10" width="13.85546875" style="112" customWidth="1"/>
    <col min="11" max="11" width="13.140625" style="2" bestFit="1" customWidth="1"/>
    <col min="12" max="12" width="13.5703125" style="2" bestFit="1" customWidth="1"/>
    <col min="13" max="16384" width="9.140625" style="2"/>
  </cols>
  <sheetData>
    <row r="1" spans="1:12" ht="23.25" x14ac:dyDescent="0.5">
      <c r="A1" s="1" t="s">
        <v>79</v>
      </c>
    </row>
    <row r="2" spans="1:12" ht="23.25" x14ac:dyDescent="0.5">
      <c r="A2" s="3" t="s">
        <v>29</v>
      </c>
    </row>
    <row r="3" spans="1:12" ht="23.25" x14ac:dyDescent="0.5">
      <c r="A3" s="3"/>
    </row>
    <row r="4" spans="1:12" ht="23.25" x14ac:dyDescent="0.5">
      <c r="A4" s="3"/>
      <c r="D4" s="150" t="s">
        <v>80</v>
      </c>
      <c r="E4" s="150"/>
      <c r="F4" s="150"/>
      <c r="H4" s="151" t="s">
        <v>81</v>
      </c>
      <c r="I4" s="151"/>
      <c r="J4" s="151"/>
    </row>
    <row r="5" spans="1:12" ht="23.25" x14ac:dyDescent="0.5">
      <c r="A5" s="3"/>
      <c r="D5" s="113" t="s">
        <v>146</v>
      </c>
      <c r="F5" s="113" t="s">
        <v>36</v>
      </c>
      <c r="H5" s="113" t="s">
        <v>146</v>
      </c>
      <c r="I5" s="41"/>
      <c r="J5" s="113" t="s">
        <v>36</v>
      </c>
    </row>
    <row r="6" spans="1:12" ht="23.25" x14ac:dyDescent="0.5">
      <c r="A6" s="3" t="s">
        <v>0</v>
      </c>
      <c r="B6" s="112" t="s">
        <v>1</v>
      </c>
      <c r="D6" s="113">
        <v>2562</v>
      </c>
      <c r="F6" s="113">
        <v>2561</v>
      </c>
      <c r="H6" s="113">
        <v>2562</v>
      </c>
      <c r="I6" s="113"/>
      <c r="J6" s="113">
        <v>2561</v>
      </c>
    </row>
    <row r="7" spans="1:12" ht="23.25" x14ac:dyDescent="0.5">
      <c r="A7" s="3"/>
      <c r="D7" s="41" t="s">
        <v>66</v>
      </c>
      <c r="G7" s="41"/>
      <c r="H7" s="41" t="s">
        <v>66</v>
      </c>
      <c r="I7" s="113"/>
      <c r="J7" s="113"/>
    </row>
    <row r="8" spans="1:12" ht="23.25" x14ac:dyDescent="0.5">
      <c r="A8" s="3"/>
      <c r="D8" s="152" t="s">
        <v>72</v>
      </c>
      <c r="E8" s="152"/>
      <c r="F8" s="152"/>
      <c r="G8" s="152"/>
      <c r="H8" s="152"/>
      <c r="I8" s="152"/>
      <c r="J8" s="152"/>
    </row>
    <row r="9" spans="1:12" x14ac:dyDescent="0.45">
      <c r="A9" s="4" t="s">
        <v>2</v>
      </c>
      <c r="F9" s="113"/>
      <c r="H9" s="113"/>
      <c r="J9" s="113"/>
    </row>
    <row r="10" spans="1:12" x14ac:dyDescent="0.45">
      <c r="A10" s="5" t="s">
        <v>27</v>
      </c>
      <c r="D10" s="6">
        <v>33660657</v>
      </c>
      <c r="F10" s="6">
        <v>33219873</v>
      </c>
      <c r="H10" s="6">
        <v>33424654</v>
      </c>
      <c r="I10" s="7"/>
      <c r="J10" s="6">
        <v>33057457</v>
      </c>
    </row>
    <row r="11" spans="1:12" x14ac:dyDescent="0.45">
      <c r="A11" s="8" t="s">
        <v>34</v>
      </c>
      <c r="B11" s="112" t="s">
        <v>70</v>
      </c>
      <c r="D11" s="6">
        <v>338374645</v>
      </c>
      <c r="F11" s="6">
        <v>328455271</v>
      </c>
      <c r="H11" s="6">
        <v>338374645</v>
      </c>
      <c r="I11" s="7"/>
      <c r="J11" s="6">
        <v>328455271</v>
      </c>
    </row>
    <row r="12" spans="1:12" x14ac:dyDescent="0.45">
      <c r="A12" s="9" t="s">
        <v>44</v>
      </c>
      <c r="D12" s="6">
        <v>50588203</v>
      </c>
      <c r="F12" s="6">
        <v>42372675</v>
      </c>
      <c r="H12" s="6">
        <v>50588203</v>
      </c>
      <c r="I12" s="7"/>
      <c r="J12" s="6">
        <v>42374142</v>
      </c>
    </row>
    <row r="13" spans="1:12" x14ac:dyDescent="0.45">
      <c r="A13" s="10" t="s">
        <v>35</v>
      </c>
      <c r="D13" s="6">
        <v>286244481</v>
      </c>
      <c r="F13" s="6">
        <v>304876904</v>
      </c>
      <c r="H13" s="6">
        <v>286244481</v>
      </c>
      <c r="I13" s="7"/>
      <c r="J13" s="6">
        <v>304876904</v>
      </c>
      <c r="L13" s="127"/>
    </row>
    <row r="14" spans="1:12" x14ac:dyDescent="0.45">
      <c r="A14" s="11" t="s">
        <v>3</v>
      </c>
      <c r="D14" s="25">
        <f>SUM(D10:D13)</f>
        <v>708867986</v>
      </c>
      <c r="F14" s="25">
        <f>SUM(F10:F13)</f>
        <v>708924723</v>
      </c>
      <c r="H14" s="25">
        <f>SUM(H10:H13)</f>
        <v>708631983</v>
      </c>
      <c r="I14" s="13"/>
      <c r="J14" s="25">
        <f>SUM(J10:J13)</f>
        <v>708763774</v>
      </c>
      <c r="L14" s="127"/>
    </row>
    <row r="15" spans="1:12" ht="21.75" customHeight="1" x14ac:dyDescent="0.45">
      <c r="D15" s="6"/>
      <c r="F15" s="6"/>
      <c r="H15" s="6"/>
      <c r="I15" s="7"/>
      <c r="J15" s="6"/>
      <c r="L15" s="127"/>
    </row>
    <row r="16" spans="1:12" x14ac:dyDescent="0.45">
      <c r="A16" s="4" t="s">
        <v>4</v>
      </c>
      <c r="D16" s="6"/>
      <c r="F16" s="6"/>
      <c r="H16" s="6"/>
      <c r="I16" s="7"/>
      <c r="J16" s="6"/>
    </row>
    <row r="17" spans="1:10" x14ac:dyDescent="0.45">
      <c r="A17" s="5" t="s">
        <v>82</v>
      </c>
      <c r="B17" s="112">
        <v>5</v>
      </c>
      <c r="D17" s="42">
        <v>0</v>
      </c>
      <c r="F17" s="42">
        <v>0</v>
      </c>
      <c r="H17" s="70">
        <v>6923</v>
      </c>
      <c r="I17" s="7"/>
      <c r="J17" s="70">
        <v>6923</v>
      </c>
    </row>
    <row r="18" spans="1:10" x14ac:dyDescent="0.45">
      <c r="A18" s="5" t="s">
        <v>37</v>
      </c>
      <c r="B18" s="112">
        <v>6</v>
      </c>
      <c r="D18" s="6">
        <v>548440770</v>
      </c>
      <c r="F18" s="6">
        <v>534695331</v>
      </c>
      <c r="H18" s="6">
        <v>548440770</v>
      </c>
      <c r="I18" s="7"/>
      <c r="J18" s="6">
        <v>534695331</v>
      </c>
    </row>
    <row r="19" spans="1:10" x14ac:dyDescent="0.45">
      <c r="A19" s="5" t="s">
        <v>38</v>
      </c>
      <c r="D19" s="6">
        <v>134585</v>
      </c>
      <c r="F19" s="6">
        <v>165766</v>
      </c>
      <c r="H19" s="6">
        <v>134585</v>
      </c>
      <c r="I19" s="7"/>
      <c r="J19" s="6">
        <v>165766</v>
      </c>
    </row>
    <row r="20" spans="1:10" x14ac:dyDescent="0.45">
      <c r="A20" s="5" t="s">
        <v>60</v>
      </c>
      <c r="D20" s="6">
        <v>14721088</v>
      </c>
      <c r="F20" s="64">
        <v>8588045</v>
      </c>
      <c r="H20" s="6">
        <v>14721088</v>
      </c>
      <c r="I20" s="7"/>
      <c r="J20" s="6">
        <v>8588045</v>
      </c>
    </row>
    <row r="21" spans="1:10" x14ac:dyDescent="0.45">
      <c r="A21" s="5" t="s">
        <v>31</v>
      </c>
      <c r="D21" s="14">
        <v>524367</v>
      </c>
      <c r="F21" s="14">
        <v>322588</v>
      </c>
      <c r="H21" s="14">
        <v>524367</v>
      </c>
      <c r="I21" s="7"/>
      <c r="J21" s="14">
        <v>322588</v>
      </c>
    </row>
    <row r="22" spans="1:10" x14ac:dyDescent="0.45">
      <c r="A22" s="11" t="s">
        <v>5</v>
      </c>
      <c r="D22" s="12">
        <f>SUM(D17:D21)</f>
        <v>563820810</v>
      </c>
      <c r="F22" s="12">
        <f>SUM(F17:F21)</f>
        <v>543771730</v>
      </c>
      <c r="H22" s="12">
        <f>SUM(H17:H21)</f>
        <v>563827733</v>
      </c>
      <c r="I22" s="7"/>
      <c r="J22" s="12">
        <f>SUM(J17:J21)</f>
        <v>543778653</v>
      </c>
    </row>
    <row r="23" spans="1:10" x14ac:dyDescent="0.45">
      <c r="A23" s="11"/>
      <c r="D23" s="6"/>
      <c r="F23" s="6"/>
      <c r="H23" s="6"/>
      <c r="I23" s="7"/>
      <c r="J23" s="6"/>
    </row>
    <row r="24" spans="1:10" ht="22.5" thickBot="1" x14ac:dyDescent="0.5">
      <c r="A24" s="11" t="s">
        <v>6</v>
      </c>
      <c r="D24" s="15">
        <f>SUM(D14,D22)</f>
        <v>1272688796</v>
      </c>
      <c r="F24" s="15">
        <f>SUM(F14,F22)</f>
        <v>1252696453</v>
      </c>
      <c r="H24" s="15">
        <f>SUM(H14,H22)</f>
        <v>1272459716</v>
      </c>
      <c r="I24" s="7"/>
      <c r="J24" s="15">
        <f>SUM(J14,J22)</f>
        <v>1252542427</v>
      </c>
    </row>
    <row r="25" spans="1:10" ht="22.5" thickTop="1" x14ac:dyDescent="0.45">
      <c r="A25" s="11"/>
      <c r="F25" s="16"/>
      <c r="H25" s="16"/>
      <c r="I25" s="7"/>
      <c r="J25" s="16"/>
    </row>
    <row r="26" spans="1:10" ht="23.25" x14ac:dyDescent="0.5">
      <c r="A26" s="1" t="s">
        <v>79</v>
      </c>
    </row>
    <row r="27" spans="1:10" ht="23.25" x14ac:dyDescent="0.5">
      <c r="A27" s="3" t="s">
        <v>29</v>
      </c>
    </row>
    <row r="28" spans="1:10" ht="23.25" x14ac:dyDescent="0.5">
      <c r="A28" s="3"/>
    </row>
    <row r="29" spans="1:10" ht="23.25" x14ac:dyDescent="0.5">
      <c r="A29" s="3"/>
      <c r="D29" s="150" t="s">
        <v>80</v>
      </c>
      <c r="E29" s="150"/>
      <c r="F29" s="150"/>
      <c r="H29" s="151" t="s">
        <v>81</v>
      </c>
      <c r="I29" s="151"/>
      <c r="J29" s="151"/>
    </row>
    <row r="30" spans="1:10" ht="23.25" x14ac:dyDescent="0.5">
      <c r="A30" s="3"/>
      <c r="D30" s="113" t="s">
        <v>146</v>
      </c>
      <c r="F30" s="113" t="s">
        <v>36</v>
      </c>
      <c r="H30" s="113" t="s">
        <v>146</v>
      </c>
      <c r="I30" s="41"/>
      <c r="J30" s="113" t="s">
        <v>36</v>
      </c>
    </row>
    <row r="31" spans="1:10" ht="23.25" x14ac:dyDescent="0.5">
      <c r="A31" s="3" t="s">
        <v>7</v>
      </c>
      <c r="B31" s="112" t="s">
        <v>1</v>
      </c>
      <c r="D31" s="113">
        <v>2562</v>
      </c>
      <c r="F31" s="113">
        <v>2561</v>
      </c>
      <c r="H31" s="113">
        <v>2562</v>
      </c>
      <c r="I31" s="113"/>
      <c r="J31" s="113">
        <v>2561</v>
      </c>
    </row>
    <row r="32" spans="1:10" ht="23.25" x14ac:dyDescent="0.5">
      <c r="A32" s="3"/>
      <c r="D32" s="41" t="s">
        <v>66</v>
      </c>
      <c r="G32" s="41"/>
      <c r="H32" s="41" t="s">
        <v>66</v>
      </c>
      <c r="I32" s="113"/>
      <c r="J32" s="113"/>
    </row>
    <row r="33" spans="1:10" ht="23.25" x14ac:dyDescent="0.5">
      <c r="A33" s="3"/>
      <c r="D33" s="152" t="s">
        <v>72</v>
      </c>
      <c r="E33" s="152"/>
      <c r="F33" s="152"/>
      <c r="G33" s="152"/>
      <c r="H33" s="152"/>
      <c r="I33" s="152"/>
      <c r="J33" s="152"/>
    </row>
    <row r="34" spans="1:10" x14ac:dyDescent="0.45">
      <c r="A34" s="4" t="s">
        <v>8</v>
      </c>
      <c r="F34" s="17"/>
      <c r="H34" s="17"/>
      <c r="I34" s="7"/>
      <c r="J34" s="17"/>
    </row>
    <row r="35" spans="1:10" x14ac:dyDescent="0.45">
      <c r="A35" s="5" t="s">
        <v>138</v>
      </c>
      <c r="D35" s="17"/>
      <c r="F35" s="17"/>
      <c r="H35" s="17"/>
      <c r="I35" s="7"/>
      <c r="J35" s="17"/>
    </row>
    <row r="36" spans="1:10" x14ac:dyDescent="0.45">
      <c r="A36" s="18" t="s">
        <v>139</v>
      </c>
      <c r="C36" s="113"/>
      <c r="D36" s="19">
        <v>295674122</v>
      </c>
      <c r="E36" s="113"/>
      <c r="F36" s="19">
        <v>358569563</v>
      </c>
      <c r="G36" s="113"/>
      <c r="H36" s="19">
        <v>295674122</v>
      </c>
      <c r="I36" s="7"/>
      <c r="J36" s="19">
        <v>358569563</v>
      </c>
    </row>
    <row r="37" spans="1:10" s="21" customFormat="1" x14ac:dyDescent="0.45">
      <c r="A37" s="18" t="s">
        <v>53</v>
      </c>
      <c r="B37" s="112">
        <v>3</v>
      </c>
      <c r="C37" s="111"/>
      <c r="D37" s="6">
        <v>216188332</v>
      </c>
      <c r="E37" s="111"/>
      <c r="F37" s="6">
        <v>201646416</v>
      </c>
      <c r="G37" s="111"/>
      <c r="H37" s="6">
        <v>216188332</v>
      </c>
      <c r="I37" s="13"/>
      <c r="J37" s="6">
        <v>201646416</v>
      </c>
    </row>
    <row r="38" spans="1:10" s="21" customFormat="1" x14ac:dyDescent="0.45">
      <c r="A38" s="117" t="s">
        <v>45</v>
      </c>
      <c r="B38" s="112">
        <v>3</v>
      </c>
      <c r="C38" s="111"/>
      <c r="D38" s="6">
        <v>46417683</v>
      </c>
      <c r="E38" s="111"/>
      <c r="F38" s="6">
        <v>33706838</v>
      </c>
      <c r="G38" s="111"/>
      <c r="H38" s="6">
        <v>46315627</v>
      </c>
      <c r="I38" s="13"/>
      <c r="J38" s="6">
        <v>33626404</v>
      </c>
    </row>
    <row r="39" spans="1:10" s="21" customFormat="1" x14ac:dyDescent="0.45">
      <c r="A39" s="18" t="s">
        <v>62</v>
      </c>
      <c r="B39" s="112"/>
      <c r="C39" s="113"/>
      <c r="D39" s="6"/>
      <c r="E39" s="113"/>
      <c r="F39" s="6"/>
      <c r="G39" s="113"/>
      <c r="H39" s="6"/>
      <c r="I39" s="7"/>
      <c r="J39" s="6"/>
    </row>
    <row r="40" spans="1:10" s="21" customFormat="1" x14ac:dyDescent="0.45">
      <c r="A40" s="18" t="s">
        <v>63</v>
      </c>
      <c r="B40" s="112"/>
      <c r="C40" s="113"/>
      <c r="D40" s="6">
        <v>1113471</v>
      </c>
      <c r="E40" s="113"/>
      <c r="F40" s="6">
        <v>1066552</v>
      </c>
      <c r="G40" s="113"/>
      <c r="H40" s="6">
        <v>1113471</v>
      </c>
      <c r="I40" s="7"/>
      <c r="J40" s="6">
        <v>1066552</v>
      </c>
    </row>
    <row r="41" spans="1:10" s="21" customFormat="1" x14ac:dyDescent="0.45">
      <c r="A41" s="18" t="s">
        <v>43</v>
      </c>
      <c r="B41" s="112"/>
      <c r="C41" s="111"/>
      <c r="D41" s="6"/>
      <c r="E41" s="111"/>
      <c r="F41" s="6"/>
      <c r="G41" s="111"/>
      <c r="H41" s="6"/>
      <c r="I41" s="13"/>
      <c r="J41" s="6"/>
    </row>
    <row r="42" spans="1:10" s="21" customFormat="1" x14ac:dyDescent="0.45">
      <c r="A42" s="18" t="s">
        <v>140</v>
      </c>
      <c r="B42" s="112">
        <v>7</v>
      </c>
      <c r="C42" s="111"/>
      <c r="D42" s="6">
        <v>28008000</v>
      </c>
      <c r="E42" s="111"/>
      <c r="F42" s="6">
        <v>13450000</v>
      </c>
      <c r="G42" s="111"/>
      <c r="H42" s="122">
        <v>28008000</v>
      </c>
      <c r="I42" s="13"/>
      <c r="J42" s="6">
        <v>13450000</v>
      </c>
    </row>
    <row r="43" spans="1:10" x14ac:dyDescent="0.45">
      <c r="A43" s="23" t="s">
        <v>22</v>
      </c>
      <c r="C43" s="113"/>
      <c r="D43" s="70">
        <v>0</v>
      </c>
      <c r="E43" s="113"/>
      <c r="F43" s="70">
        <v>3099</v>
      </c>
      <c r="G43" s="113"/>
      <c r="H43" s="70">
        <v>0</v>
      </c>
      <c r="I43" s="7"/>
      <c r="J43" s="70">
        <v>0</v>
      </c>
    </row>
    <row r="44" spans="1:10" x14ac:dyDescent="0.45">
      <c r="A44" s="23" t="s">
        <v>83</v>
      </c>
      <c r="D44" s="70">
        <v>910599</v>
      </c>
      <c r="F44" s="70">
        <v>1510699</v>
      </c>
      <c r="H44" s="6">
        <v>910599</v>
      </c>
      <c r="I44" s="24"/>
      <c r="J44" s="70">
        <v>1510699</v>
      </c>
    </row>
    <row r="45" spans="1:10" x14ac:dyDescent="0.45">
      <c r="A45" s="11" t="s">
        <v>9</v>
      </c>
      <c r="D45" s="25">
        <f>SUM(D36:D44)</f>
        <v>588312207</v>
      </c>
      <c r="F45" s="25">
        <f>SUM(F36:F44)</f>
        <v>609953167</v>
      </c>
      <c r="H45" s="25">
        <f>SUM(H36:H44)</f>
        <v>588210151</v>
      </c>
      <c r="I45" s="24"/>
      <c r="J45" s="25">
        <f>SUM(J36:J44)</f>
        <v>609869634</v>
      </c>
    </row>
    <row r="46" spans="1:10" ht="21.75" customHeight="1" x14ac:dyDescent="0.45">
      <c r="D46" s="6"/>
      <c r="F46" s="6"/>
      <c r="H46" s="6"/>
      <c r="I46" s="6"/>
      <c r="J46" s="6"/>
    </row>
    <row r="47" spans="1:10" x14ac:dyDescent="0.45">
      <c r="A47" s="4" t="s">
        <v>19</v>
      </c>
      <c r="D47" s="6"/>
      <c r="F47" s="6"/>
      <c r="H47" s="6"/>
      <c r="I47" s="24"/>
      <c r="J47" s="6"/>
    </row>
    <row r="48" spans="1:10" x14ac:dyDescent="0.45">
      <c r="A48" s="10" t="s">
        <v>39</v>
      </c>
      <c r="D48" s="70">
        <v>1382841</v>
      </c>
      <c r="F48" s="70">
        <v>2223915</v>
      </c>
      <c r="G48" s="50"/>
      <c r="H48" s="70">
        <v>1382841</v>
      </c>
      <c r="I48" s="24"/>
      <c r="J48" s="70">
        <v>2223915</v>
      </c>
    </row>
    <row r="49" spans="1:10" x14ac:dyDescent="0.45">
      <c r="A49" s="22" t="s">
        <v>43</v>
      </c>
      <c r="B49" s="112">
        <v>7</v>
      </c>
      <c r="D49" s="6">
        <v>75656000</v>
      </c>
      <c r="F49" s="6">
        <v>25999984</v>
      </c>
      <c r="H49" s="6">
        <v>75656000</v>
      </c>
      <c r="I49" s="6"/>
      <c r="J49" s="6">
        <v>25999984</v>
      </c>
    </row>
    <row r="50" spans="1:10" x14ac:dyDescent="0.45">
      <c r="A50" s="18" t="s">
        <v>141</v>
      </c>
      <c r="D50" s="6"/>
      <c r="F50" s="6"/>
      <c r="H50" s="6"/>
      <c r="I50" s="6"/>
      <c r="J50" s="6"/>
    </row>
    <row r="51" spans="1:10" x14ac:dyDescent="0.45">
      <c r="A51" s="18" t="s">
        <v>142</v>
      </c>
      <c r="B51" s="112">
        <v>8</v>
      </c>
      <c r="D51" s="26">
        <v>40596318</v>
      </c>
      <c r="F51" s="26">
        <v>28685277</v>
      </c>
      <c r="H51" s="26">
        <v>40596318</v>
      </c>
      <c r="I51" s="6"/>
      <c r="J51" s="26">
        <v>28685277</v>
      </c>
    </row>
    <row r="52" spans="1:10" x14ac:dyDescent="0.45">
      <c r="A52" s="11" t="s">
        <v>30</v>
      </c>
      <c r="D52" s="16">
        <f>SUM(D48:D51)</f>
        <v>117635159</v>
      </c>
      <c r="F52" s="16">
        <f>SUM(F48:F51)</f>
        <v>56909176</v>
      </c>
      <c r="H52" s="16">
        <f>SUM(H48:H51)</f>
        <v>117635159</v>
      </c>
      <c r="I52" s="16"/>
      <c r="J52" s="16">
        <f>SUM(J48:J51)</f>
        <v>56909176</v>
      </c>
    </row>
    <row r="53" spans="1:10" x14ac:dyDescent="0.45">
      <c r="A53" s="11" t="s">
        <v>20</v>
      </c>
      <c r="D53" s="25">
        <f>D45+D52</f>
        <v>705947366</v>
      </c>
      <c r="F53" s="25">
        <f>F45+F52</f>
        <v>666862343</v>
      </c>
      <c r="H53" s="25">
        <f>H45+H52</f>
        <v>705845310</v>
      </c>
      <c r="I53" s="24"/>
      <c r="J53" s="25">
        <f>J45+J52</f>
        <v>666778810</v>
      </c>
    </row>
    <row r="54" spans="1:10" x14ac:dyDescent="0.45">
      <c r="A54" s="11"/>
      <c r="F54" s="16"/>
      <c r="H54" s="16"/>
      <c r="I54" s="7"/>
      <c r="J54" s="16"/>
    </row>
    <row r="55" spans="1:10" ht="23.25" x14ac:dyDescent="0.5">
      <c r="A55" s="1" t="s">
        <v>79</v>
      </c>
    </row>
    <row r="56" spans="1:10" ht="23.25" x14ac:dyDescent="0.5">
      <c r="A56" s="3" t="s">
        <v>29</v>
      </c>
    </row>
    <row r="57" spans="1:10" ht="23.25" x14ac:dyDescent="0.5">
      <c r="A57" s="3"/>
    </row>
    <row r="58" spans="1:10" ht="23.25" x14ac:dyDescent="0.5">
      <c r="A58" s="3"/>
      <c r="D58" s="150" t="s">
        <v>80</v>
      </c>
      <c r="E58" s="150"/>
      <c r="F58" s="150"/>
      <c r="H58" s="151" t="s">
        <v>81</v>
      </c>
      <c r="I58" s="151"/>
      <c r="J58" s="151"/>
    </row>
    <row r="59" spans="1:10" ht="23.25" x14ac:dyDescent="0.5">
      <c r="A59" s="3"/>
      <c r="D59" s="113" t="s">
        <v>146</v>
      </c>
      <c r="F59" s="113" t="s">
        <v>36</v>
      </c>
      <c r="H59" s="113" t="s">
        <v>146</v>
      </c>
      <c r="I59" s="41"/>
      <c r="J59" s="113" t="s">
        <v>36</v>
      </c>
    </row>
    <row r="60" spans="1:10" ht="23.25" x14ac:dyDescent="0.5">
      <c r="A60" s="3" t="s">
        <v>7</v>
      </c>
      <c r="D60" s="113">
        <v>2562</v>
      </c>
      <c r="F60" s="113">
        <v>2561</v>
      </c>
      <c r="H60" s="113">
        <v>2562</v>
      </c>
      <c r="I60" s="113"/>
      <c r="J60" s="113">
        <v>2561</v>
      </c>
    </row>
    <row r="61" spans="1:10" ht="23.25" x14ac:dyDescent="0.5">
      <c r="A61" s="3"/>
      <c r="D61" s="41" t="s">
        <v>66</v>
      </c>
      <c r="G61" s="41"/>
      <c r="H61" s="41" t="s">
        <v>66</v>
      </c>
      <c r="I61" s="113"/>
      <c r="J61" s="113"/>
    </row>
    <row r="62" spans="1:10" ht="23.25" x14ac:dyDescent="0.5">
      <c r="A62" s="3"/>
      <c r="D62" s="152" t="s">
        <v>72</v>
      </c>
      <c r="E62" s="152"/>
      <c r="F62" s="152"/>
      <c r="G62" s="152"/>
      <c r="H62" s="152"/>
      <c r="I62" s="152"/>
      <c r="J62" s="152"/>
    </row>
    <row r="63" spans="1:10" x14ac:dyDescent="0.45">
      <c r="A63" s="4" t="s">
        <v>10</v>
      </c>
      <c r="F63" s="6"/>
      <c r="H63" s="6"/>
      <c r="I63" s="24"/>
      <c r="J63" s="6"/>
    </row>
    <row r="64" spans="1:10" x14ac:dyDescent="0.45">
      <c r="A64" s="5" t="s">
        <v>16</v>
      </c>
      <c r="D64" s="6"/>
      <c r="F64" s="6"/>
      <c r="H64" s="6"/>
      <c r="I64" s="24"/>
      <c r="J64" s="6"/>
    </row>
    <row r="65" spans="1:11" ht="22.5" thickBot="1" x14ac:dyDescent="0.5">
      <c r="A65" s="5" t="s">
        <v>17</v>
      </c>
      <c r="D65" s="27">
        <v>300000000</v>
      </c>
      <c r="F65" s="27">
        <v>300000000</v>
      </c>
      <c r="H65" s="27">
        <v>300000000</v>
      </c>
      <c r="I65" s="24"/>
      <c r="J65" s="27">
        <v>300000000</v>
      </c>
    </row>
    <row r="66" spans="1:11" ht="22.5" thickTop="1" x14ac:dyDescent="0.45">
      <c r="A66" s="5" t="s">
        <v>18</v>
      </c>
      <c r="D66" s="6">
        <v>300000000</v>
      </c>
      <c r="F66" s="6">
        <v>300000000</v>
      </c>
      <c r="H66" s="6">
        <v>300000000</v>
      </c>
      <c r="I66" s="24"/>
      <c r="J66" s="6">
        <v>300000000</v>
      </c>
    </row>
    <row r="67" spans="1:11" x14ac:dyDescent="0.45">
      <c r="A67" s="10" t="s">
        <v>40</v>
      </c>
      <c r="B67" s="28"/>
      <c r="C67" s="28"/>
      <c r="D67" s="7"/>
      <c r="E67" s="28"/>
      <c r="F67" s="7"/>
      <c r="G67" s="28"/>
      <c r="H67" s="7"/>
      <c r="I67" s="7"/>
      <c r="J67" s="7"/>
    </row>
    <row r="68" spans="1:11" x14ac:dyDescent="0.45">
      <c r="A68" s="10" t="s">
        <v>41</v>
      </c>
      <c r="B68" s="28"/>
      <c r="C68" s="28"/>
      <c r="D68" s="7">
        <v>202200890</v>
      </c>
      <c r="E68" s="28"/>
      <c r="F68" s="7">
        <v>202200890</v>
      </c>
      <c r="G68" s="28"/>
      <c r="H68" s="7">
        <v>202200890</v>
      </c>
      <c r="I68" s="7"/>
      <c r="J68" s="7">
        <v>202200890</v>
      </c>
    </row>
    <row r="69" spans="1:11" x14ac:dyDescent="0.45">
      <c r="A69" s="10" t="s">
        <v>84</v>
      </c>
      <c r="B69" s="28"/>
      <c r="C69" s="28"/>
      <c r="D69" s="7">
        <v>308333</v>
      </c>
      <c r="E69" s="28"/>
      <c r="F69" s="7">
        <v>308333</v>
      </c>
      <c r="G69" s="28"/>
      <c r="H69" s="7">
        <v>308333</v>
      </c>
      <c r="I69" s="7"/>
      <c r="J69" s="7">
        <v>308333</v>
      </c>
    </row>
    <row r="70" spans="1:11" x14ac:dyDescent="0.45">
      <c r="A70" s="5" t="s">
        <v>28</v>
      </c>
      <c r="D70" s="6"/>
      <c r="F70" s="6"/>
      <c r="H70" s="6"/>
      <c r="I70" s="6"/>
      <c r="J70" s="6"/>
    </row>
    <row r="71" spans="1:11" x14ac:dyDescent="0.45">
      <c r="A71" s="5" t="s">
        <v>143</v>
      </c>
      <c r="D71" s="6"/>
      <c r="F71" s="6"/>
      <c r="H71" s="6"/>
      <c r="I71" s="6"/>
      <c r="J71" s="6"/>
    </row>
    <row r="72" spans="1:11" x14ac:dyDescent="0.45">
      <c r="A72" s="5" t="s">
        <v>144</v>
      </c>
      <c r="B72" s="28"/>
      <c r="D72" s="6">
        <v>13213344</v>
      </c>
      <c r="F72" s="6">
        <v>13213344</v>
      </c>
      <c r="H72" s="6">
        <v>13213344</v>
      </c>
      <c r="I72" s="6"/>
      <c r="J72" s="6">
        <v>13213344</v>
      </c>
    </row>
    <row r="73" spans="1:11" x14ac:dyDescent="0.45">
      <c r="A73" s="5" t="s">
        <v>65</v>
      </c>
      <c r="B73" s="28"/>
      <c r="D73" s="64">
        <f>51565469+1</f>
        <v>51565470</v>
      </c>
      <c r="F73" s="6">
        <v>70764107</v>
      </c>
      <c r="H73" s="6">
        <v>51422344</v>
      </c>
      <c r="I73" s="6"/>
      <c r="J73" s="6">
        <v>70687949</v>
      </c>
      <c r="K73" s="7"/>
    </row>
    <row r="74" spans="1:11" x14ac:dyDescent="0.45">
      <c r="A74" s="65" t="s">
        <v>85</v>
      </c>
      <c r="D74" s="26">
        <v>-546607</v>
      </c>
      <c r="F74" s="26">
        <v>-652564</v>
      </c>
      <c r="H74" s="104">
        <v>-530505</v>
      </c>
      <c r="I74" s="51"/>
      <c r="J74" s="26">
        <v>-646899</v>
      </c>
      <c r="K74" s="127"/>
    </row>
    <row r="75" spans="1:11" x14ac:dyDescent="0.45">
      <c r="A75" s="11" t="s">
        <v>23</v>
      </c>
      <c r="D75" s="12">
        <f>SUM(D66:D74)</f>
        <v>566741430</v>
      </c>
      <c r="F75" s="12">
        <f>SUM(F66:F74)</f>
        <v>585834110</v>
      </c>
      <c r="H75" s="12">
        <f>SUM(H66:H74)</f>
        <v>566614406</v>
      </c>
      <c r="I75" s="24"/>
      <c r="J75" s="12">
        <f>SUM(J66:J74)</f>
        <v>585763617</v>
      </c>
    </row>
    <row r="76" spans="1:11" ht="21.75" customHeight="1" x14ac:dyDescent="0.45">
      <c r="A76" s="11"/>
      <c r="D76" s="6"/>
      <c r="F76" s="6"/>
      <c r="H76" s="6"/>
      <c r="I76" s="24"/>
      <c r="J76" s="6"/>
    </row>
    <row r="77" spans="1:11" ht="22.5" thickBot="1" x14ac:dyDescent="0.5">
      <c r="A77" s="11" t="s">
        <v>11</v>
      </c>
      <c r="D77" s="15">
        <f>SUM(D53+D75)</f>
        <v>1272688796</v>
      </c>
      <c r="F77" s="15">
        <f>SUM(F53+F75)</f>
        <v>1252696453</v>
      </c>
      <c r="H77" s="15">
        <f>SUM(H53+H75)</f>
        <v>1272459716</v>
      </c>
      <c r="I77" s="24"/>
      <c r="J77" s="15">
        <f>SUM(J53+J75)</f>
        <v>1252542427</v>
      </c>
    </row>
    <row r="78" spans="1:11" ht="22.5" customHeight="1" thickTop="1" x14ac:dyDescent="0.45">
      <c r="A78" s="2"/>
    </row>
    <row r="79" spans="1:11" ht="22.5" customHeight="1" x14ac:dyDescent="0.45">
      <c r="H79" s="50"/>
    </row>
    <row r="80" spans="1:11" ht="22.5" customHeight="1" x14ac:dyDescent="0.45"/>
    <row r="81" spans="4:8" x14ac:dyDescent="0.45">
      <c r="D81" s="121">
        <f>D24-D77</f>
        <v>0</v>
      </c>
      <c r="H81" s="121">
        <f>H24-H77</f>
        <v>0</v>
      </c>
    </row>
  </sheetData>
  <mergeCells count="9">
    <mergeCell ref="D58:F58"/>
    <mergeCell ref="H58:J58"/>
    <mergeCell ref="D62:J62"/>
    <mergeCell ref="D4:F4"/>
    <mergeCell ref="H4:J4"/>
    <mergeCell ref="D8:J8"/>
    <mergeCell ref="D29:F29"/>
    <mergeCell ref="H29:J29"/>
    <mergeCell ref="D33:J33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L112"/>
  <sheetViews>
    <sheetView showGridLines="0" view="pageBreakPreview" topLeftCell="A83" zoomScale="90" zoomScaleNormal="90" zoomScaleSheetLayoutView="90" workbookViewId="0">
      <selection activeCell="A101" sqref="A101"/>
    </sheetView>
  </sheetViews>
  <sheetFormatPr defaultRowHeight="22.5" customHeight="1" x14ac:dyDescent="0.45"/>
  <cols>
    <col min="1" max="1" width="49.140625" style="5" customWidth="1"/>
    <col min="2" max="2" width="8.7109375" style="77" customWidth="1"/>
    <col min="3" max="3" width="1" style="102" customWidth="1"/>
    <col min="4" max="4" width="13.140625" style="77" customWidth="1"/>
    <col min="5" max="5" width="1" style="77" customWidth="1"/>
    <col min="6" max="6" width="13.140625" style="112" customWidth="1"/>
    <col min="7" max="7" width="1" style="2" customWidth="1"/>
    <col min="8" max="8" width="13.140625" style="77" customWidth="1"/>
    <col min="9" max="9" width="1" style="2" customWidth="1"/>
    <col min="10" max="10" width="13.140625" style="112" customWidth="1"/>
    <col min="11" max="11" width="14.5703125" style="2" bestFit="1" customWidth="1"/>
    <col min="12" max="16384" width="9.140625" style="2"/>
  </cols>
  <sheetData>
    <row r="1" spans="1:11" ht="23.25" x14ac:dyDescent="0.5">
      <c r="A1" s="1" t="s">
        <v>79</v>
      </c>
    </row>
    <row r="2" spans="1:11" ht="23.25" x14ac:dyDescent="0.5">
      <c r="A2" s="29" t="s">
        <v>67</v>
      </c>
    </row>
    <row r="3" spans="1:11" ht="23.25" x14ac:dyDescent="0.5">
      <c r="A3" s="3"/>
    </row>
    <row r="4" spans="1:11" ht="23.25" x14ac:dyDescent="0.5">
      <c r="A4" s="3"/>
      <c r="D4" s="150" t="s">
        <v>80</v>
      </c>
      <c r="E4" s="150"/>
      <c r="F4" s="150"/>
      <c r="H4" s="150" t="s">
        <v>81</v>
      </c>
      <c r="I4" s="152"/>
      <c r="J4" s="152"/>
    </row>
    <row r="5" spans="1:11" ht="23.25" x14ac:dyDescent="0.5">
      <c r="A5" s="3"/>
      <c r="D5" s="153" t="s">
        <v>86</v>
      </c>
      <c r="E5" s="153"/>
      <c r="F5" s="153"/>
      <c r="H5" s="153" t="s">
        <v>86</v>
      </c>
      <c r="I5" s="153"/>
      <c r="J5" s="153"/>
    </row>
    <row r="6" spans="1:11" ht="23.25" x14ac:dyDescent="0.5">
      <c r="A6" s="3"/>
      <c r="D6" s="153" t="s">
        <v>159</v>
      </c>
      <c r="E6" s="153"/>
      <c r="F6" s="153"/>
      <c r="H6" s="153" t="s">
        <v>159</v>
      </c>
      <c r="I6" s="153"/>
      <c r="J6" s="153"/>
    </row>
    <row r="7" spans="1:11" ht="21.75" x14ac:dyDescent="0.45">
      <c r="B7" s="77" t="s">
        <v>1</v>
      </c>
      <c r="D7" s="78">
        <v>2562</v>
      </c>
      <c r="F7" s="113">
        <v>2561</v>
      </c>
      <c r="G7" s="78"/>
      <c r="H7" s="78">
        <v>2562</v>
      </c>
      <c r="I7" s="77"/>
      <c r="J7" s="113">
        <v>2561</v>
      </c>
    </row>
    <row r="8" spans="1:11" ht="23.25" x14ac:dyDescent="0.5">
      <c r="A8" s="3"/>
      <c r="D8" s="152" t="s">
        <v>72</v>
      </c>
      <c r="E8" s="152"/>
      <c r="F8" s="152"/>
      <c r="G8" s="152"/>
      <c r="H8" s="152"/>
      <c r="I8" s="152"/>
      <c r="J8" s="152"/>
    </row>
    <row r="9" spans="1:11" ht="21.75" x14ac:dyDescent="0.45">
      <c r="A9" s="4" t="s">
        <v>12</v>
      </c>
      <c r="H9" s="120"/>
      <c r="J9" s="120"/>
    </row>
    <row r="10" spans="1:11" ht="21.75" x14ac:dyDescent="0.45">
      <c r="A10" s="5" t="s">
        <v>32</v>
      </c>
      <c r="B10" s="77" t="s">
        <v>175</v>
      </c>
      <c r="D10" s="64">
        <v>357621725</v>
      </c>
      <c r="F10" s="6">
        <f>F66-709096651</f>
        <v>366119240</v>
      </c>
      <c r="G10" s="24"/>
      <c r="H10" s="6">
        <v>357621725</v>
      </c>
      <c r="J10" s="6">
        <f>J66-709096651</f>
        <v>366119240</v>
      </c>
    </row>
    <row r="11" spans="1:11" ht="21.75" x14ac:dyDescent="0.45">
      <c r="A11" s="5" t="s">
        <v>75</v>
      </c>
      <c r="D11" s="72">
        <v>919743</v>
      </c>
      <c r="F11" s="72">
        <f>F67-1602234</f>
        <v>891681</v>
      </c>
      <c r="G11" s="6"/>
      <c r="H11" s="72">
        <v>919743</v>
      </c>
      <c r="J11" s="72">
        <f>J67-1602234</f>
        <v>891681</v>
      </c>
      <c r="K11" s="2" t="s">
        <v>171</v>
      </c>
    </row>
    <row r="12" spans="1:11" ht="21.75" x14ac:dyDescent="0.45">
      <c r="A12" s="5" t="s">
        <v>13</v>
      </c>
      <c r="D12" s="64">
        <v>1614544</v>
      </c>
      <c r="F12" s="6">
        <f>F68-8071075</f>
        <v>2630991</v>
      </c>
      <c r="G12" s="6"/>
      <c r="H12" s="64">
        <v>1614544</v>
      </c>
      <c r="J12" s="64">
        <f>J68-8071075</f>
        <v>2630991</v>
      </c>
    </row>
    <row r="13" spans="1:11" ht="21.75" x14ac:dyDescent="0.45">
      <c r="A13" s="11" t="s">
        <v>14</v>
      </c>
      <c r="D13" s="25">
        <f>SUM(D10:D12)</f>
        <v>360156012</v>
      </c>
      <c r="F13" s="25">
        <f>SUM(F10:F12)</f>
        <v>369641912</v>
      </c>
      <c r="G13" s="24"/>
      <c r="H13" s="25">
        <f>SUM(H10:H12)</f>
        <v>360156012</v>
      </c>
      <c r="J13" s="25">
        <f>SUM(J10:J12)</f>
        <v>369641912</v>
      </c>
    </row>
    <row r="14" spans="1:11" ht="21.75" x14ac:dyDescent="0.45">
      <c r="D14" s="6"/>
      <c r="F14" s="6"/>
      <c r="G14" s="24"/>
      <c r="H14" s="6"/>
      <c r="J14" s="6"/>
    </row>
    <row r="15" spans="1:11" ht="21.75" x14ac:dyDescent="0.45">
      <c r="A15" s="4" t="s">
        <v>15</v>
      </c>
      <c r="D15" s="6"/>
      <c r="F15" s="6"/>
      <c r="G15" s="24"/>
      <c r="H15" s="6"/>
      <c r="J15" s="6"/>
    </row>
    <row r="16" spans="1:11" ht="21.75" x14ac:dyDescent="0.45">
      <c r="A16" s="5" t="s">
        <v>33</v>
      </c>
      <c r="B16" s="77">
        <v>3</v>
      </c>
      <c r="D16" s="6">
        <f>H16</f>
        <v>302304292</v>
      </c>
      <c r="E16" s="99"/>
      <c r="F16" s="6">
        <f>F72-605630015</f>
        <v>311926639</v>
      </c>
      <c r="G16" s="24"/>
      <c r="H16" s="6">
        <v>302304292</v>
      </c>
      <c r="J16" s="6">
        <f>J72-605630015</f>
        <v>311926639</v>
      </c>
    </row>
    <row r="17" spans="1:12" ht="21.75" x14ac:dyDescent="0.45">
      <c r="A17" s="5" t="s">
        <v>91</v>
      </c>
      <c r="B17" s="149">
        <v>3</v>
      </c>
      <c r="D17" s="6">
        <f>H17</f>
        <v>17940930</v>
      </c>
      <c r="E17" s="99"/>
      <c r="F17" s="6">
        <f>F73-30840726</f>
        <v>19976886</v>
      </c>
      <c r="G17" s="24"/>
      <c r="H17" s="6">
        <v>17940930</v>
      </c>
      <c r="J17" s="6">
        <f>J73-30840726</f>
        <v>19976886</v>
      </c>
    </row>
    <row r="18" spans="1:12" ht="21.75" x14ac:dyDescent="0.45">
      <c r="A18" s="2" t="s">
        <v>42</v>
      </c>
      <c r="B18" s="77">
        <v>3</v>
      </c>
      <c r="D18" s="64">
        <f>D74-63013742</f>
        <v>18507034</v>
      </c>
      <c r="E18" s="99"/>
      <c r="F18" s="6">
        <f>F74-55311252</f>
        <v>26191104</v>
      </c>
      <c r="G18" s="6"/>
      <c r="H18" s="6">
        <v>18531092</v>
      </c>
      <c r="J18" s="6">
        <f>J74-55311600</f>
        <v>26211877</v>
      </c>
    </row>
    <row r="19" spans="1:12" ht="21.75" hidden="1" x14ac:dyDescent="0.45">
      <c r="A19" s="2" t="s">
        <v>61</v>
      </c>
      <c r="D19" s="74"/>
      <c r="F19" s="74"/>
      <c r="G19" s="6"/>
      <c r="H19" s="72"/>
      <c r="J19" s="72"/>
    </row>
    <row r="20" spans="1:12" ht="21.75" x14ac:dyDescent="0.45">
      <c r="A20" s="5" t="s">
        <v>26</v>
      </c>
      <c r="B20" s="77">
        <v>6</v>
      </c>
      <c r="D20" s="26">
        <f>H20</f>
        <v>4135737</v>
      </c>
      <c r="F20" s="26">
        <f>F76-4477609</f>
        <v>2908980</v>
      </c>
      <c r="G20" s="6"/>
      <c r="H20" s="26">
        <v>4135737</v>
      </c>
      <c r="J20" s="26">
        <f>J76-4477609</f>
        <v>2908980</v>
      </c>
    </row>
    <row r="21" spans="1:12" ht="21.75" x14ac:dyDescent="0.45">
      <c r="A21" s="11" t="s">
        <v>21</v>
      </c>
      <c r="D21" s="25">
        <f>SUM(D16:D20)</f>
        <v>342887993</v>
      </c>
      <c r="F21" s="25">
        <f>SUM(F16:F20)</f>
        <v>361003609</v>
      </c>
      <c r="G21" s="21"/>
      <c r="H21" s="25">
        <f>SUM(H16:H20)</f>
        <v>342912051</v>
      </c>
      <c r="J21" s="25">
        <f>SUM(J16:J20)</f>
        <v>361024382</v>
      </c>
    </row>
    <row r="22" spans="1:12" ht="21.75" x14ac:dyDescent="0.45">
      <c r="D22" s="6"/>
      <c r="F22" s="6"/>
      <c r="G22" s="24"/>
      <c r="H22" s="6"/>
      <c r="J22" s="6"/>
    </row>
    <row r="23" spans="1:12" s="21" customFormat="1" ht="21.75" x14ac:dyDescent="0.45">
      <c r="A23" s="11" t="s">
        <v>170</v>
      </c>
      <c r="B23" s="20"/>
      <c r="C23" s="20"/>
      <c r="D23" s="16">
        <f>D13-D21</f>
        <v>17268019</v>
      </c>
      <c r="E23" s="20"/>
      <c r="F23" s="16">
        <f>F13-F21</f>
        <v>8638303</v>
      </c>
      <c r="G23" s="16"/>
      <c r="H23" s="16">
        <f>H13-H21</f>
        <v>17243961</v>
      </c>
      <c r="J23" s="16">
        <f>J13-J21</f>
        <v>8617530</v>
      </c>
    </row>
    <row r="24" spans="1:12" ht="21.75" x14ac:dyDescent="0.45">
      <c r="A24" s="5" t="s">
        <v>127</v>
      </c>
      <c r="B24" s="77">
        <v>10</v>
      </c>
      <c r="D24" s="26">
        <f>H24</f>
        <v>4046340</v>
      </c>
      <c r="F24" s="26">
        <v>1334217</v>
      </c>
      <c r="G24" s="6"/>
      <c r="H24" s="26">
        <v>4046340</v>
      </c>
      <c r="J24" s="26">
        <v>1330063</v>
      </c>
    </row>
    <row r="25" spans="1:12" thickBot="1" x14ac:dyDescent="0.5">
      <c r="A25" s="11" t="s">
        <v>128</v>
      </c>
      <c r="D25" s="40">
        <f>D23-D24</f>
        <v>13221679</v>
      </c>
      <c r="F25" s="40">
        <f>F23-F24</f>
        <v>7304086</v>
      </c>
      <c r="G25" s="6"/>
      <c r="H25" s="40">
        <f>H23-H24</f>
        <v>13197621</v>
      </c>
      <c r="J25" s="40">
        <f>J23-J24</f>
        <v>7287467</v>
      </c>
    </row>
    <row r="26" spans="1:12" thickTop="1" x14ac:dyDescent="0.45">
      <c r="A26" s="11"/>
      <c r="F26" s="16"/>
      <c r="G26" s="6"/>
      <c r="J26" s="16"/>
      <c r="K26" s="125">
        <f>(D25-26420316)-D81</f>
        <v>0</v>
      </c>
      <c r="L26" s="125">
        <f>(H25-26463226)-H81</f>
        <v>0</v>
      </c>
    </row>
    <row r="27" spans="1:12" ht="23.25" x14ac:dyDescent="0.5">
      <c r="A27" s="1" t="s">
        <v>79</v>
      </c>
      <c r="G27" s="6"/>
      <c r="H27" s="16"/>
      <c r="J27" s="16"/>
    </row>
    <row r="28" spans="1:12" ht="23.25" x14ac:dyDescent="0.5">
      <c r="A28" s="29" t="s">
        <v>67</v>
      </c>
      <c r="G28" s="6"/>
      <c r="H28" s="16"/>
      <c r="J28" s="16"/>
    </row>
    <row r="29" spans="1:12" ht="21.75" x14ac:dyDescent="0.45">
      <c r="A29" s="11"/>
      <c r="G29" s="6"/>
      <c r="H29" s="16"/>
      <c r="J29" s="16"/>
    </row>
    <row r="30" spans="1:12" ht="21.75" x14ac:dyDescent="0.45">
      <c r="A30" s="11"/>
      <c r="D30" s="150" t="s">
        <v>80</v>
      </c>
      <c r="E30" s="150"/>
      <c r="F30" s="150"/>
      <c r="H30" s="150" t="s">
        <v>81</v>
      </c>
      <c r="I30" s="152"/>
      <c r="J30" s="152"/>
    </row>
    <row r="31" spans="1:12" ht="21.75" x14ac:dyDescent="0.45">
      <c r="A31" s="11"/>
      <c r="D31" s="153" t="s">
        <v>86</v>
      </c>
      <c r="E31" s="153"/>
      <c r="F31" s="153"/>
      <c r="H31" s="153" t="s">
        <v>86</v>
      </c>
      <c r="I31" s="153"/>
      <c r="J31" s="153"/>
    </row>
    <row r="32" spans="1:12" ht="21.75" x14ac:dyDescent="0.45">
      <c r="A32" s="11"/>
      <c r="D32" s="153" t="s">
        <v>159</v>
      </c>
      <c r="E32" s="153"/>
      <c r="F32" s="153"/>
      <c r="H32" s="153" t="s">
        <v>159</v>
      </c>
      <c r="I32" s="153"/>
      <c r="J32" s="153"/>
    </row>
    <row r="33" spans="1:12" ht="21.75" x14ac:dyDescent="0.45">
      <c r="A33" s="11"/>
      <c r="D33" s="78">
        <v>2562</v>
      </c>
      <c r="F33" s="113">
        <v>2561</v>
      </c>
      <c r="G33" s="78"/>
      <c r="H33" s="78">
        <v>2562</v>
      </c>
      <c r="I33" s="77"/>
      <c r="J33" s="113">
        <v>2561</v>
      </c>
    </row>
    <row r="34" spans="1:12" ht="21.75" x14ac:dyDescent="0.45">
      <c r="A34" s="11"/>
      <c r="D34" s="152" t="s">
        <v>72</v>
      </c>
      <c r="E34" s="152"/>
      <c r="F34" s="152"/>
      <c r="G34" s="152"/>
      <c r="H34" s="152"/>
      <c r="I34" s="152"/>
      <c r="J34" s="152"/>
    </row>
    <row r="35" spans="1:12" ht="21.75" x14ac:dyDescent="0.45">
      <c r="A35" s="11" t="s">
        <v>90</v>
      </c>
      <c r="G35" s="6"/>
      <c r="H35" s="16"/>
      <c r="J35" s="16"/>
    </row>
    <row r="36" spans="1:12" ht="21.75" x14ac:dyDescent="0.45">
      <c r="A36" s="4" t="s">
        <v>92</v>
      </c>
      <c r="G36" s="6"/>
      <c r="H36" s="6"/>
      <c r="J36" s="6"/>
    </row>
    <row r="37" spans="1:12" ht="21.75" x14ac:dyDescent="0.45">
      <c r="A37" s="4" t="s">
        <v>93</v>
      </c>
      <c r="G37" s="6"/>
      <c r="H37" s="6"/>
      <c r="J37" s="6"/>
    </row>
    <row r="38" spans="1:12" ht="21.75" x14ac:dyDescent="0.45">
      <c r="A38" s="5" t="s">
        <v>181</v>
      </c>
      <c r="D38" s="2"/>
      <c r="E38" s="2"/>
      <c r="F38" s="2"/>
      <c r="H38" s="2"/>
      <c r="J38" s="2"/>
    </row>
    <row r="39" spans="1:12" ht="21.75" x14ac:dyDescent="0.45">
      <c r="A39" s="5" t="s">
        <v>194</v>
      </c>
      <c r="B39" s="149"/>
      <c r="C39" s="149"/>
      <c r="D39" s="72">
        <v>-3030</v>
      </c>
      <c r="F39" s="72">
        <f>F95+4023</f>
        <v>-2972</v>
      </c>
      <c r="G39" s="6"/>
      <c r="H39" s="74">
        <f>H95-0</f>
        <v>0</v>
      </c>
      <c r="I39" s="41"/>
      <c r="J39" s="74">
        <f>J95-0</f>
        <v>0</v>
      </c>
    </row>
    <row r="40" spans="1:12" ht="21.75" x14ac:dyDescent="0.45">
      <c r="A40" s="5" t="s">
        <v>102</v>
      </c>
      <c r="D40" s="74"/>
      <c r="F40" s="74"/>
      <c r="G40" s="6"/>
      <c r="H40" s="74"/>
      <c r="I40" s="41"/>
      <c r="J40" s="74"/>
    </row>
    <row r="41" spans="1:12" ht="21.75" x14ac:dyDescent="0.45">
      <c r="A41" s="5" t="s">
        <v>115</v>
      </c>
      <c r="D41" s="6">
        <v>51005</v>
      </c>
      <c r="F41" s="6">
        <f>F97-478690</f>
        <v>222982</v>
      </c>
      <c r="G41" s="6"/>
      <c r="H41" s="6">
        <f>D41</f>
        <v>51005</v>
      </c>
      <c r="J41" s="6">
        <f>J97-478690</f>
        <v>222982</v>
      </c>
    </row>
    <row r="42" spans="1:12" ht="21.75" x14ac:dyDescent="0.45">
      <c r="A42" s="5" t="s">
        <v>134</v>
      </c>
      <c r="D42" s="6"/>
      <c r="F42" s="6"/>
      <c r="G42" s="6"/>
      <c r="H42" s="6"/>
      <c r="I42" s="41"/>
      <c r="J42" s="6"/>
    </row>
    <row r="43" spans="1:12" ht="21.75" x14ac:dyDescent="0.45">
      <c r="A43" s="5" t="s">
        <v>93</v>
      </c>
      <c r="D43" s="137">
        <v>-10201</v>
      </c>
      <c r="F43" s="26">
        <f>F99+95738</f>
        <v>-44596</v>
      </c>
      <c r="G43" s="6"/>
      <c r="H43" s="137">
        <f>D43</f>
        <v>-10201</v>
      </c>
      <c r="J43" s="26">
        <f>J99+95738</f>
        <v>-44596</v>
      </c>
    </row>
    <row r="44" spans="1:12" ht="21.75" x14ac:dyDescent="0.45">
      <c r="A44" s="11" t="s">
        <v>158</v>
      </c>
      <c r="D44" s="25">
        <f>SUM(D39:D43)</f>
        <v>37774</v>
      </c>
      <c r="F44" s="25">
        <f>SUM(F39:F43)</f>
        <v>175414</v>
      </c>
      <c r="G44" s="6"/>
      <c r="H44" s="25">
        <f>SUM(H39:H43)</f>
        <v>40804</v>
      </c>
      <c r="J44" s="25">
        <f>SUM(J39:J43)</f>
        <v>178386</v>
      </c>
      <c r="L44" s="7"/>
    </row>
    <row r="45" spans="1:12" thickBot="1" x14ac:dyDescent="0.5">
      <c r="A45" s="11" t="s">
        <v>94</v>
      </c>
      <c r="D45" s="40">
        <f>D25+D44</f>
        <v>13259453</v>
      </c>
      <c r="F45" s="40">
        <f>F25+F44</f>
        <v>7479500</v>
      </c>
      <c r="G45" s="6"/>
      <c r="H45" s="40">
        <f>H25+H44</f>
        <v>13238425</v>
      </c>
      <c r="J45" s="40">
        <f>J25+J44</f>
        <v>7465853</v>
      </c>
    </row>
    <row r="46" spans="1:12" thickTop="1" x14ac:dyDescent="0.45">
      <c r="A46" s="11"/>
      <c r="D46" s="16"/>
      <c r="F46" s="16"/>
      <c r="G46" s="6"/>
      <c r="H46" s="16"/>
      <c r="J46" s="16"/>
    </row>
    <row r="47" spans="1:12" ht="21.75" x14ac:dyDescent="0.45">
      <c r="A47" s="11" t="s">
        <v>129</v>
      </c>
      <c r="D47" s="6"/>
      <c r="F47" s="6"/>
      <c r="G47" s="6"/>
      <c r="H47" s="6"/>
      <c r="J47" s="6"/>
    </row>
    <row r="48" spans="1:12" ht="21.75" x14ac:dyDescent="0.45">
      <c r="A48" s="5" t="s">
        <v>116</v>
      </c>
      <c r="D48" s="6">
        <f>D25</f>
        <v>13221679</v>
      </c>
      <c r="F48" s="6">
        <f>F25</f>
        <v>7304086</v>
      </c>
      <c r="G48" s="6"/>
      <c r="H48" s="6">
        <f>H25</f>
        <v>13197621</v>
      </c>
      <c r="J48" s="6">
        <f>J25</f>
        <v>7287467</v>
      </c>
    </row>
    <row r="49" spans="1:11" thickBot="1" x14ac:dyDescent="0.5">
      <c r="A49" s="11" t="s">
        <v>128</v>
      </c>
      <c r="D49" s="40">
        <f>D48</f>
        <v>13221679</v>
      </c>
      <c r="F49" s="40">
        <f>F48</f>
        <v>7304086</v>
      </c>
      <c r="G49" s="6"/>
      <c r="H49" s="40">
        <f>H48</f>
        <v>13197621</v>
      </c>
      <c r="J49" s="40">
        <f>J48</f>
        <v>7287467</v>
      </c>
    </row>
    <row r="50" spans="1:11" thickTop="1" x14ac:dyDescent="0.45">
      <c r="D50" s="16"/>
      <c r="F50" s="16"/>
      <c r="G50" s="6"/>
      <c r="H50" s="16"/>
      <c r="J50" s="16"/>
    </row>
    <row r="51" spans="1:11" ht="21.75" x14ac:dyDescent="0.45">
      <c r="A51" s="11" t="s">
        <v>95</v>
      </c>
      <c r="D51" s="16"/>
      <c r="F51" s="16"/>
      <c r="G51" s="6"/>
      <c r="H51" s="16"/>
      <c r="J51" s="16"/>
    </row>
    <row r="52" spans="1:11" ht="21.75" x14ac:dyDescent="0.45">
      <c r="A52" s="5" t="s">
        <v>116</v>
      </c>
      <c r="D52" s="6">
        <f>D45</f>
        <v>13259453</v>
      </c>
      <c r="F52" s="6">
        <f>F45</f>
        <v>7479500</v>
      </c>
      <c r="G52" s="6"/>
      <c r="H52" s="6">
        <f>H45</f>
        <v>13238425</v>
      </c>
      <c r="J52" s="6">
        <f>J45</f>
        <v>7465853</v>
      </c>
    </row>
    <row r="53" spans="1:11" thickBot="1" x14ac:dyDescent="0.5">
      <c r="A53" s="11" t="s">
        <v>94</v>
      </c>
      <c r="D53" s="40">
        <f>D52</f>
        <v>13259453</v>
      </c>
      <c r="F53" s="40">
        <f>F52</f>
        <v>7479500</v>
      </c>
      <c r="G53" s="6"/>
      <c r="H53" s="40">
        <f>H52</f>
        <v>13238425</v>
      </c>
      <c r="J53" s="40">
        <f>J52</f>
        <v>7465853</v>
      </c>
    </row>
    <row r="54" spans="1:11" thickTop="1" x14ac:dyDescent="0.45">
      <c r="A54" s="11"/>
      <c r="D54" s="16"/>
      <c r="F54" s="16"/>
      <c r="G54" s="6"/>
      <c r="H54" s="16"/>
      <c r="J54" s="16"/>
    </row>
    <row r="55" spans="1:11" s="23" customFormat="1" ht="23.25" customHeight="1" thickBot="1" x14ac:dyDescent="0.5">
      <c r="A55" s="32" t="s">
        <v>130</v>
      </c>
      <c r="B55" s="28"/>
      <c r="C55" s="28"/>
      <c r="D55" s="54">
        <f>D25/600000000</f>
        <v>2.2036131666666667E-2</v>
      </c>
      <c r="E55" s="77"/>
      <c r="F55" s="54">
        <f>F25/600000000</f>
        <v>1.2173476666666667E-2</v>
      </c>
      <c r="G55" s="33"/>
      <c r="H55" s="54">
        <f>H25/600000000</f>
        <v>2.1996035000000001E-2</v>
      </c>
      <c r="J55" s="54">
        <f>J25/600000000</f>
        <v>1.2145778333333333E-2</v>
      </c>
      <c r="K55" s="127"/>
    </row>
    <row r="56" spans="1:11" ht="22.5" customHeight="1" thickTop="1" x14ac:dyDescent="0.45"/>
    <row r="57" spans="1:11" ht="22.5" customHeight="1" x14ac:dyDescent="0.5">
      <c r="A57" s="1" t="s">
        <v>79</v>
      </c>
    </row>
    <row r="58" spans="1:11" ht="22.5" customHeight="1" x14ac:dyDescent="0.5">
      <c r="A58" s="29" t="s">
        <v>67</v>
      </c>
    </row>
    <row r="59" spans="1:11" ht="22.5" customHeight="1" x14ac:dyDescent="0.5">
      <c r="A59" s="3"/>
    </row>
    <row r="60" spans="1:11" ht="23.25" x14ac:dyDescent="0.5">
      <c r="A60" s="3"/>
      <c r="D60" s="150" t="s">
        <v>80</v>
      </c>
      <c r="E60" s="150"/>
      <c r="F60" s="150"/>
      <c r="H60" s="150" t="s">
        <v>81</v>
      </c>
      <c r="I60" s="152"/>
      <c r="J60" s="152"/>
    </row>
    <row r="61" spans="1:11" ht="23.25" x14ac:dyDescent="0.5">
      <c r="A61" s="3"/>
      <c r="D61" s="153" t="s">
        <v>147</v>
      </c>
      <c r="E61" s="153"/>
      <c r="F61" s="153"/>
      <c r="H61" s="153" t="s">
        <v>147</v>
      </c>
      <c r="I61" s="153"/>
      <c r="J61" s="153"/>
    </row>
    <row r="62" spans="1:11" ht="23.25" x14ac:dyDescent="0.5">
      <c r="A62" s="3"/>
      <c r="D62" s="153" t="s">
        <v>159</v>
      </c>
      <c r="E62" s="153"/>
      <c r="F62" s="153"/>
      <c r="H62" s="153" t="s">
        <v>159</v>
      </c>
      <c r="I62" s="153"/>
      <c r="J62" s="153"/>
    </row>
    <row r="63" spans="1:11" ht="21.75" x14ac:dyDescent="0.45">
      <c r="B63" s="77" t="s">
        <v>1</v>
      </c>
      <c r="D63" s="78">
        <v>2562</v>
      </c>
      <c r="F63" s="113">
        <v>2561</v>
      </c>
      <c r="G63" s="78"/>
      <c r="H63" s="78">
        <v>2562</v>
      </c>
      <c r="I63" s="77"/>
      <c r="J63" s="113">
        <v>2561</v>
      </c>
    </row>
    <row r="64" spans="1:11" ht="22.5" customHeight="1" x14ac:dyDescent="0.5">
      <c r="A64" s="3"/>
      <c r="D64" s="152" t="s">
        <v>72</v>
      </c>
      <c r="E64" s="152"/>
      <c r="F64" s="152"/>
      <c r="G64" s="152"/>
      <c r="H64" s="152"/>
      <c r="I64" s="152"/>
      <c r="J64" s="152"/>
    </row>
    <row r="65" spans="1:10" ht="22.5" customHeight="1" x14ac:dyDescent="0.45">
      <c r="A65" s="4" t="s">
        <v>12</v>
      </c>
      <c r="H65" s="78"/>
      <c r="J65" s="113"/>
    </row>
    <row r="66" spans="1:10" ht="22.5" customHeight="1" x14ac:dyDescent="0.45">
      <c r="A66" s="5" t="s">
        <v>32</v>
      </c>
      <c r="B66" s="77" t="s">
        <v>175</v>
      </c>
      <c r="D66" s="6">
        <v>989506619</v>
      </c>
      <c r="F66" s="6">
        <v>1075215891</v>
      </c>
      <c r="G66" s="24"/>
      <c r="H66" s="6">
        <v>989506619</v>
      </c>
      <c r="J66" s="6">
        <v>1075215891</v>
      </c>
    </row>
    <row r="67" spans="1:10" ht="22.5" customHeight="1" x14ac:dyDescent="0.45">
      <c r="A67" s="5" t="s">
        <v>75</v>
      </c>
      <c r="D67" s="123">
        <v>3805271</v>
      </c>
      <c r="F67" s="6">
        <v>2493915</v>
      </c>
      <c r="G67" s="6"/>
      <c r="H67" s="6">
        <v>3805271</v>
      </c>
      <c r="J67" s="6">
        <v>2493915</v>
      </c>
    </row>
    <row r="68" spans="1:10" ht="22.5" customHeight="1" x14ac:dyDescent="0.45">
      <c r="A68" s="5" t="s">
        <v>13</v>
      </c>
      <c r="D68" s="6">
        <v>4996713</v>
      </c>
      <c r="F68" s="6">
        <v>10702066</v>
      </c>
      <c r="G68" s="6"/>
      <c r="H68" s="6">
        <v>4996713</v>
      </c>
      <c r="J68" s="6">
        <v>10702066</v>
      </c>
    </row>
    <row r="69" spans="1:10" ht="22.5" customHeight="1" x14ac:dyDescent="0.45">
      <c r="A69" s="11" t="s">
        <v>14</v>
      </c>
      <c r="D69" s="25">
        <f>SUM(D66:D68)</f>
        <v>998308603</v>
      </c>
      <c r="F69" s="25">
        <f>SUM(F66:F68)</f>
        <v>1088411872</v>
      </c>
      <c r="G69" s="24"/>
      <c r="H69" s="25">
        <f>SUM(H66:H68)</f>
        <v>998308603</v>
      </c>
      <c r="J69" s="25">
        <f>SUM(J66:J68)</f>
        <v>1088411872</v>
      </c>
    </row>
    <row r="70" spans="1:10" ht="22.5" customHeight="1" x14ac:dyDescent="0.45">
      <c r="D70" s="6"/>
      <c r="F70" s="6"/>
      <c r="G70" s="24"/>
      <c r="H70" s="6"/>
      <c r="J70" s="6"/>
    </row>
    <row r="71" spans="1:10" ht="22.5" customHeight="1" x14ac:dyDescent="0.45">
      <c r="A71" s="4" t="s">
        <v>15</v>
      </c>
      <c r="D71" s="6"/>
      <c r="F71" s="6"/>
      <c r="G71" s="24"/>
      <c r="H71" s="6"/>
      <c r="J71" s="6"/>
    </row>
    <row r="72" spans="1:10" ht="22.5" customHeight="1" x14ac:dyDescent="0.45">
      <c r="A72" s="5" t="s">
        <v>33</v>
      </c>
      <c r="B72" s="77">
        <v>3</v>
      </c>
      <c r="D72" s="6">
        <v>873659433</v>
      </c>
      <c r="E72" s="99"/>
      <c r="F72" s="6">
        <v>917556654</v>
      </c>
      <c r="G72" s="24"/>
      <c r="H72" s="6">
        <v>873659433</v>
      </c>
      <c r="J72" s="6">
        <v>917556654</v>
      </c>
    </row>
    <row r="73" spans="1:10" ht="22.5" customHeight="1" x14ac:dyDescent="0.45">
      <c r="A73" s="5" t="s">
        <v>91</v>
      </c>
      <c r="B73" s="149">
        <v>3</v>
      </c>
      <c r="D73" s="64">
        <f>51930088</f>
        <v>51930088</v>
      </c>
      <c r="E73" s="99"/>
      <c r="F73" s="6">
        <v>50817612</v>
      </c>
      <c r="G73" s="24"/>
      <c r="H73" s="64">
        <f>51930088</f>
        <v>51930088</v>
      </c>
      <c r="J73" s="6">
        <v>50817612</v>
      </c>
    </row>
    <row r="74" spans="1:10" ht="22.5" customHeight="1" x14ac:dyDescent="0.45">
      <c r="A74" s="2" t="s">
        <v>42</v>
      </c>
      <c r="B74" s="77">
        <v>3</v>
      </c>
      <c r="D74" s="147">
        <v>81520776</v>
      </c>
      <c r="E74" s="148"/>
      <c r="F74" s="147">
        <v>81502356</v>
      </c>
      <c r="G74" s="64"/>
      <c r="H74" s="147">
        <v>81587744</v>
      </c>
      <c r="J74" s="7">
        <v>81523477</v>
      </c>
    </row>
    <row r="75" spans="1:10" ht="22.5" hidden="1" customHeight="1" x14ac:dyDescent="0.45">
      <c r="A75" s="2" t="s">
        <v>61</v>
      </c>
      <c r="D75" s="74"/>
      <c r="E75" s="99"/>
      <c r="F75" s="74"/>
      <c r="G75" s="6"/>
      <c r="H75" s="74"/>
      <c r="J75" s="74"/>
    </row>
    <row r="76" spans="1:10" ht="22.5" customHeight="1" x14ac:dyDescent="0.45">
      <c r="A76" s="5" t="s">
        <v>26</v>
      </c>
      <c r="B76" s="77">
        <v>6</v>
      </c>
      <c r="D76" s="26">
        <v>10559085</v>
      </c>
      <c r="F76" s="26">
        <v>7386589</v>
      </c>
      <c r="G76" s="6"/>
      <c r="H76" s="26">
        <v>10559085</v>
      </c>
      <c r="J76" s="26">
        <v>7386589</v>
      </c>
    </row>
    <row r="77" spans="1:10" ht="22.5" customHeight="1" x14ac:dyDescent="0.45">
      <c r="A77" s="11" t="s">
        <v>21</v>
      </c>
      <c r="D77" s="25">
        <f>SUM(D72:D76)</f>
        <v>1017669382</v>
      </c>
      <c r="F77" s="25">
        <f>SUM(F72:F76)</f>
        <v>1057263211</v>
      </c>
      <c r="G77" s="21"/>
      <c r="H77" s="25">
        <f>SUM(H72:H76)</f>
        <v>1017736350</v>
      </c>
      <c r="J77" s="25">
        <f>SUM(J72:J76)</f>
        <v>1057284332</v>
      </c>
    </row>
    <row r="78" spans="1:10" ht="22.5" customHeight="1" x14ac:dyDescent="0.45">
      <c r="D78" s="6"/>
      <c r="F78" s="6"/>
      <c r="G78" s="24"/>
      <c r="H78" s="6"/>
      <c r="J78" s="6"/>
    </row>
    <row r="79" spans="1:10" ht="22.5" customHeight="1" x14ac:dyDescent="0.45">
      <c r="A79" s="11" t="s">
        <v>182</v>
      </c>
      <c r="B79" s="20"/>
      <c r="C79" s="20"/>
      <c r="D79" s="16">
        <f>D69-D77</f>
        <v>-19360779</v>
      </c>
      <c r="E79" s="20"/>
      <c r="F79" s="16">
        <f>F69-F77</f>
        <v>31148661</v>
      </c>
      <c r="G79" s="16"/>
      <c r="H79" s="16">
        <f>H69-H77</f>
        <v>-19427747</v>
      </c>
      <c r="J79" s="16">
        <f>J69-J77</f>
        <v>31127540</v>
      </c>
    </row>
    <row r="80" spans="1:10" ht="22.5" customHeight="1" x14ac:dyDescent="0.45">
      <c r="A80" s="5" t="s">
        <v>183</v>
      </c>
      <c r="B80" s="77">
        <v>10</v>
      </c>
      <c r="D80" s="26">
        <v>-6162142</v>
      </c>
      <c r="F80" s="26">
        <v>7415875</v>
      </c>
      <c r="G80" s="6"/>
      <c r="H80" s="26">
        <v>-6162142</v>
      </c>
      <c r="J80" s="26">
        <v>7411651</v>
      </c>
    </row>
    <row r="81" spans="1:10" ht="22.5" customHeight="1" thickBot="1" x14ac:dyDescent="0.5">
      <c r="A81" s="11" t="s">
        <v>176</v>
      </c>
      <c r="D81" s="40">
        <f>D79-D80</f>
        <v>-13198637</v>
      </c>
      <c r="F81" s="40">
        <f>F79-F80</f>
        <v>23732786</v>
      </c>
      <c r="G81" s="6"/>
      <c r="H81" s="40">
        <f>H79-H80</f>
        <v>-13265605</v>
      </c>
      <c r="J81" s="40">
        <f>J79-J80</f>
        <v>23715889</v>
      </c>
    </row>
    <row r="82" spans="1:10" ht="22.5" customHeight="1" thickTop="1" x14ac:dyDescent="0.45">
      <c r="A82" s="11"/>
      <c r="G82" s="6"/>
      <c r="H82" s="16"/>
      <c r="J82" s="16"/>
    </row>
    <row r="83" spans="1:10" ht="22.5" customHeight="1" x14ac:dyDescent="0.5">
      <c r="A83" s="1" t="s">
        <v>79</v>
      </c>
      <c r="G83" s="6"/>
      <c r="H83" s="16"/>
      <c r="J83" s="16"/>
    </row>
    <row r="84" spans="1:10" ht="22.5" customHeight="1" x14ac:dyDescent="0.5">
      <c r="A84" s="29" t="s">
        <v>67</v>
      </c>
      <c r="G84" s="6"/>
      <c r="H84" s="16"/>
      <c r="J84" s="16"/>
    </row>
    <row r="85" spans="1:10" ht="22.5" customHeight="1" x14ac:dyDescent="0.45">
      <c r="A85" s="11"/>
      <c r="G85" s="6"/>
      <c r="H85" s="16"/>
      <c r="J85" s="16"/>
    </row>
    <row r="86" spans="1:10" ht="22.5" customHeight="1" x14ac:dyDescent="0.45">
      <c r="A86" s="11"/>
      <c r="D86" s="150" t="s">
        <v>80</v>
      </c>
      <c r="E86" s="150"/>
      <c r="F86" s="150"/>
      <c r="H86" s="150" t="s">
        <v>81</v>
      </c>
      <c r="I86" s="152"/>
      <c r="J86" s="152"/>
    </row>
    <row r="87" spans="1:10" ht="22.5" customHeight="1" x14ac:dyDescent="0.45">
      <c r="A87" s="11"/>
      <c r="D87" s="153" t="s">
        <v>147</v>
      </c>
      <c r="E87" s="153"/>
      <c r="F87" s="153"/>
      <c r="H87" s="153" t="s">
        <v>147</v>
      </c>
      <c r="I87" s="153"/>
      <c r="J87" s="153"/>
    </row>
    <row r="88" spans="1:10" ht="22.5" customHeight="1" x14ac:dyDescent="0.45">
      <c r="A88" s="11"/>
      <c r="D88" s="153" t="s">
        <v>159</v>
      </c>
      <c r="E88" s="153"/>
      <c r="F88" s="153"/>
      <c r="H88" s="153" t="s">
        <v>159</v>
      </c>
      <c r="I88" s="153"/>
      <c r="J88" s="153"/>
    </row>
    <row r="89" spans="1:10" ht="22.5" customHeight="1" x14ac:dyDescent="0.45">
      <c r="A89" s="11"/>
      <c r="D89" s="78">
        <v>2562</v>
      </c>
      <c r="F89" s="113">
        <v>2561</v>
      </c>
      <c r="G89" s="78"/>
      <c r="H89" s="78">
        <v>2562</v>
      </c>
      <c r="I89" s="77"/>
      <c r="J89" s="113">
        <v>2561</v>
      </c>
    </row>
    <row r="90" spans="1:10" ht="22.5" customHeight="1" x14ac:dyDescent="0.45">
      <c r="A90" s="11"/>
      <c r="D90" s="152" t="s">
        <v>72</v>
      </c>
      <c r="E90" s="152"/>
      <c r="F90" s="152"/>
      <c r="G90" s="152"/>
      <c r="H90" s="152"/>
      <c r="I90" s="152"/>
      <c r="J90" s="152"/>
    </row>
    <row r="91" spans="1:10" ht="22.5" customHeight="1" x14ac:dyDescent="0.45">
      <c r="A91" s="11" t="s">
        <v>90</v>
      </c>
      <c r="G91" s="6"/>
      <c r="H91" s="16"/>
      <c r="J91" s="16"/>
    </row>
    <row r="92" spans="1:10" ht="22.5" customHeight="1" x14ac:dyDescent="0.45">
      <c r="A92" s="4" t="s">
        <v>92</v>
      </c>
      <c r="G92" s="6"/>
      <c r="H92" s="6"/>
      <c r="J92" s="6"/>
    </row>
    <row r="93" spans="1:10" ht="22.5" customHeight="1" x14ac:dyDescent="0.45">
      <c r="A93" s="4" t="s">
        <v>93</v>
      </c>
      <c r="G93" s="6"/>
      <c r="H93" s="6"/>
      <c r="J93" s="6"/>
    </row>
    <row r="94" spans="1:10" ht="22.5" customHeight="1" x14ac:dyDescent="0.45">
      <c r="A94" s="5" t="s">
        <v>181</v>
      </c>
      <c r="D94" s="2"/>
      <c r="E94" s="2"/>
      <c r="F94" s="2"/>
      <c r="H94" s="2"/>
      <c r="J94" s="2"/>
    </row>
    <row r="95" spans="1:10" ht="22.5" customHeight="1" x14ac:dyDescent="0.45">
      <c r="A95" s="5" t="s">
        <v>194</v>
      </c>
      <c r="B95" s="149"/>
      <c r="C95" s="149"/>
      <c r="D95" s="106">
        <f>-10437</f>
        <v>-10437</v>
      </c>
      <c r="F95" s="106">
        <v>-6995</v>
      </c>
      <c r="G95" s="6"/>
      <c r="H95" s="74">
        <v>0</v>
      </c>
      <c r="I95" s="52"/>
      <c r="J95" s="74">
        <v>0</v>
      </c>
    </row>
    <row r="96" spans="1:10" ht="22.5" customHeight="1" x14ac:dyDescent="0.45">
      <c r="A96" s="5" t="s">
        <v>102</v>
      </c>
      <c r="D96" s="74"/>
      <c r="F96" s="74"/>
      <c r="G96" s="6"/>
      <c r="H96" s="74"/>
      <c r="I96" s="52"/>
      <c r="J96" s="74"/>
    </row>
    <row r="97" spans="1:10" ht="22.5" customHeight="1" x14ac:dyDescent="0.45">
      <c r="A97" s="5" t="s">
        <v>115</v>
      </c>
      <c r="D97" s="6">
        <v>145493</v>
      </c>
      <c r="F97" s="6">
        <v>701672</v>
      </c>
      <c r="G97" s="6"/>
      <c r="H97" s="6">
        <f>D97</f>
        <v>145493</v>
      </c>
      <c r="I97" s="75"/>
      <c r="J97" s="6">
        <v>701672</v>
      </c>
    </row>
    <row r="98" spans="1:10" ht="22.5" customHeight="1" x14ac:dyDescent="0.45">
      <c r="A98" s="5" t="s">
        <v>134</v>
      </c>
      <c r="D98" s="6"/>
      <c r="F98" s="6"/>
      <c r="G98" s="6"/>
      <c r="H98" s="6"/>
      <c r="I98" s="52"/>
      <c r="J98" s="6"/>
    </row>
    <row r="99" spans="1:10" ht="22.5" customHeight="1" x14ac:dyDescent="0.45">
      <c r="A99" s="5" t="s">
        <v>93</v>
      </c>
      <c r="D99" s="104">
        <v>-29099</v>
      </c>
      <c r="F99" s="104">
        <v>-140334</v>
      </c>
      <c r="G99" s="6"/>
      <c r="H99" s="104">
        <f>D99</f>
        <v>-29099</v>
      </c>
      <c r="I99" s="75"/>
      <c r="J99" s="104">
        <v>-140334</v>
      </c>
    </row>
    <row r="100" spans="1:10" ht="22.5" customHeight="1" x14ac:dyDescent="0.45">
      <c r="A100" s="11" t="s">
        <v>158</v>
      </c>
      <c r="D100" s="25">
        <f>SUM(D95:D99)</f>
        <v>105957</v>
      </c>
      <c r="F100" s="25">
        <f>SUM(F95:F99)</f>
        <v>554343</v>
      </c>
      <c r="G100" s="6"/>
      <c r="H100" s="25">
        <f>SUM(H95:H99)</f>
        <v>116394</v>
      </c>
      <c r="I100" s="75"/>
      <c r="J100" s="25">
        <f>SUM(J95:J99)</f>
        <v>561338</v>
      </c>
    </row>
    <row r="101" spans="1:10" ht="22.5" customHeight="1" thickBot="1" x14ac:dyDescent="0.5">
      <c r="A101" s="11" t="s">
        <v>186</v>
      </c>
      <c r="D101" s="40">
        <f>D100+D81</f>
        <v>-13092680</v>
      </c>
      <c r="F101" s="40">
        <f>F100+F81</f>
        <v>24287129</v>
      </c>
      <c r="G101" s="6"/>
      <c r="H101" s="40">
        <f>H100+H81</f>
        <v>-13149211</v>
      </c>
      <c r="J101" s="40">
        <f>J100+J81</f>
        <v>24277227</v>
      </c>
    </row>
    <row r="102" spans="1:10" ht="22.5" customHeight="1" thickTop="1" x14ac:dyDescent="0.45">
      <c r="A102" s="11"/>
      <c r="D102" s="16"/>
      <c r="F102" s="16"/>
      <c r="G102" s="6"/>
      <c r="H102" s="124"/>
      <c r="J102" s="16"/>
    </row>
    <row r="103" spans="1:10" ht="22.5" customHeight="1" x14ac:dyDescent="0.45">
      <c r="A103" s="11" t="s">
        <v>184</v>
      </c>
      <c r="D103" s="6"/>
      <c r="F103" s="6"/>
      <c r="G103" s="6"/>
      <c r="H103" s="6"/>
      <c r="J103" s="6"/>
    </row>
    <row r="104" spans="1:10" ht="22.5" customHeight="1" x14ac:dyDescent="0.45">
      <c r="A104" s="5" t="s">
        <v>116</v>
      </c>
      <c r="D104" s="6">
        <f>D81</f>
        <v>-13198637</v>
      </c>
      <c r="F104" s="6">
        <f>F81</f>
        <v>23732786</v>
      </c>
      <c r="G104" s="6"/>
      <c r="H104" s="6">
        <f>H81</f>
        <v>-13265605</v>
      </c>
      <c r="J104" s="6">
        <f>J81</f>
        <v>23715889</v>
      </c>
    </row>
    <row r="105" spans="1:10" ht="22.5" customHeight="1" thickBot="1" x14ac:dyDescent="0.5">
      <c r="A105" s="11" t="s">
        <v>176</v>
      </c>
      <c r="D105" s="40">
        <f>D104</f>
        <v>-13198637</v>
      </c>
      <c r="F105" s="40">
        <f>F104</f>
        <v>23732786</v>
      </c>
      <c r="G105" s="6"/>
      <c r="H105" s="40">
        <f>H104</f>
        <v>-13265605</v>
      </c>
      <c r="J105" s="40">
        <f>J104</f>
        <v>23715889</v>
      </c>
    </row>
    <row r="106" spans="1:10" ht="22.5" customHeight="1" thickTop="1" x14ac:dyDescent="0.45">
      <c r="D106" s="16"/>
      <c r="F106" s="16"/>
      <c r="G106" s="6"/>
      <c r="H106" s="16"/>
      <c r="J106" s="16"/>
    </row>
    <row r="107" spans="1:10" ht="22.5" customHeight="1" x14ac:dyDescent="0.45">
      <c r="A107" s="11" t="s">
        <v>185</v>
      </c>
      <c r="D107" s="16"/>
      <c r="F107" s="16"/>
      <c r="G107" s="6"/>
      <c r="H107" s="16"/>
      <c r="J107" s="16"/>
    </row>
    <row r="108" spans="1:10" ht="22.5" customHeight="1" x14ac:dyDescent="0.45">
      <c r="A108" s="5" t="s">
        <v>116</v>
      </c>
      <c r="D108" s="6">
        <f>D101</f>
        <v>-13092680</v>
      </c>
      <c r="F108" s="6">
        <f>F101</f>
        <v>24287129</v>
      </c>
      <c r="G108" s="6"/>
      <c r="H108" s="6">
        <f>H101</f>
        <v>-13149211</v>
      </c>
      <c r="J108" s="6">
        <f>J101</f>
        <v>24277227</v>
      </c>
    </row>
    <row r="109" spans="1:10" ht="22.5" customHeight="1" thickBot="1" x14ac:dyDescent="0.5">
      <c r="A109" s="11" t="s">
        <v>186</v>
      </c>
      <c r="D109" s="40">
        <f>D108</f>
        <v>-13092680</v>
      </c>
      <c r="F109" s="40">
        <f>F108</f>
        <v>24287129</v>
      </c>
      <c r="G109" s="6"/>
      <c r="H109" s="40">
        <f>H108</f>
        <v>-13149211</v>
      </c>
      <c r="J109" s="40">
        <f>J108</f>
        <v>24277227</v>
      </c>
    </row>
    <row r="110" spans="1:10" ht="22.5" customHeight="1" thickTop="1" x14ac:dyDescent="0.45">
      <c r="A110" s="11"/>
      <c r="D110" s="16"/>
      <c r="F110" s="16"/>
      <c r="G110" s="6"/>
      <c r="H110" s="16"/>
      <c r="J110" s="16"/>
    </row>
    <row r="111" spans="1:10" ht="22.5" customHeight="1" thickBot="1" x14ac:dyDescent="0.5">
      <c r="A111" s="32" t="s">
        <v>187</v>
      </c>
      <c r="B111" s="28"/>
      <c r="C111" s="28"/>
      <c r="D111" s="54">
        <f>D81/600000000</f>
        <v>-2.1997728333333334E-2</v>
      </c>
      <c r="F111" s="54">
        <f>F81/600000000</f>
        <v>3.9554643333333334E-2</v>
      </c>
      <c r="G111" s="33"/>
      <c r="H111" s="54">
        <f>H81/600000000</f>
        <v>-2.2109341666666667E-2</v>
      </c>
      <c r="I111" s="23"/>
      <c r="J111" s="54">
        <f>J81/600000000</f>
        <v>3.9526481666666669E-2</v>
      </c>
    </row>
    <row r="112" spans="1:10" ht="22.5" customHeight="1" thickTop="1" x14ac:dyDescent="0.45"/>
  </sheetData>
  <mergeCells count="28">
    <mergeCell ref="D31:F31"/>
    <mergeCell ref="D32:F32"/>
    <mergeCell ref="D34:J34"/>
    <mergeCell ref="H31:J31"/>
    <mergeCell ref="H32:J32"/>
    <mergeCell ref="D90:J90"/>
    <mergeCell ref="H60:J60"/>
    <mergeCell ref="H61:J61"/>
    <mergeCell ref="H62:J62"/>
    <mergeCell ref="H87:J87"/>
    <mergeCell ref="H88:J88"/>
    <mergeCell ref="D87:F87"/>
    <mergeCell ref="D88:F88"/>
    <mergeCell ref="D61:F61"/>
    <mergeCell ref="D62:F62"/>
    <mergeCell ref="D64:J64"/>
    <mergeCell ref="D86:F86"/>
    <mergeCell ref="H86:J86"/>
    <mergeCell ref="D60:F60"/>
    <mergeCell ref="H4:J4"/>
    <mergeCell ref="H5:J5"/>
    <mergeCell ref="H6:J6"/>
    <mergeCell ref="H30:J30"/>
    <mergeCell ref="D4:F4"/>
    <mergeCell ref="D5:F5"/>
    <mergeCell ref="D6:F6"/>
    <mergeCell ref="D8:J8"/>
    <mergeCell ref="D30:F30"/>
  </mergeCells>
  <pageMargins left="0.8" right="0.8" top="0.48" bottom="0.5" header="0.5" footer="0.5"/>
  <pageSetup paperSize="9" scale="85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16383" man="1"/>
    <brk id="56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U54"/>
  <sheetViews>
    <sheetView view="pageBreakPreview" topLeftCell="A11" zoomScale="80" zoomScaleNormal="90" zoomScaleSheetLayoutView="80" workbookViewId="0">
      <selection activeCell="A22" sqref="A22"/>
    </sheetView>
  </sheetViews>
  <sheetFormatPr defaultRowHeight="21.75" x14ac:dyDescent="0.45"/>
  <cols>
    <col min="1" max="1" width="46.42578125" style="83" customWidth="1"/>
    <col min="2" max="2" width="7.85546875" style="83" customWidth="1"/>
    <col min="3" max="3" width="1.140625" style="83" customWidth="1"/>
    <col min="4" max="4" width="12.140625" style="83" customWidth="1"/>
    <col min="5" max="5" width="1.140625" style="83" customWidth="1"/>
    <col min="6" max="6" width="12.140625" style="83" customWidth="1"/>
    <col min="7" max="7" width="1.140625" style="83" customWidth="1"/>
    <col min="8" max="8" width="13.85546875" style="83" customWidth="1"/>
    <col min="9" max="9" width="1.140625" style="83" customWidth="1"/>
    <col min="10" max="10" width="11.42578125" style="83" customWidth="1"/>
    <col min="11" max="11" width="1.140625" style="83" customWidth="1"/>
    <col min="12" max="12" width="12.140625" style="83" customWidth="1"/>
    <col min="13" max="13" width="1.140625" style="83" customWidth="1"/>
    <col min="14" max="14" width="11.42578125" style="83" customWidth="1"/>
    <col min="15" max="15" width="1.140625" style="83" customWidth="1"/>
    <col min="16" max="16" width="13.7109375" style="83" customWidth="1"/>
    <col min="17" max="17" width="1.140625" style="83" customWidth="1"/>
    <col min="18" max="18" width="13.42578125" style="83" customWidth="1"/>
    <col min="19" max="19" width="1.140625" style="84" customWidth="1"/>
    <col min="20" max="20" width="12.5703125" style="83" customWidth="1"/>
    <col min="21" max="16384" width="9.140625" style="83"/>
  </cols>
  <sheetData>
    <row r="1" spans="1:20" ht="23.25" x14ac:dyDescent="0.5">
      <c r="A1" s="1" t="s">
        <v>79</v>
      </c>
    </row>
    <row r="2" spans="1:20" ht="23.25" x14ac:dyDescent="0.5">
      <c r="A2" s="29" t="s">
        <v>68</v>
      </c>
    </row>
    <row r="3" spans="1:20" ht="23.25" x14ac:dyDescent="0.5">
      <c r="A3" s="29"/>
    </row>
    <row r="4" spans="1:20" ht="23.25" x14ac:dyDescent="0.5">
      <c r="A4" s="29"/>
      <c r="D4" s="155" t="s">
        <v>80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</row>
    <row r="5" spans="1:20" ht="23.25" x14ac:dyDescent="0.5">
      <c r="A5" s="58"/>
      <c r="D5" s="85"/>
      <c r="J5" s="157" t="s">
        <v>28</v>
      </c>
      <c r="K5" s="158"/>
      <c r="L5" s="158"/>
      <c r="N5" s="159" t="s">
        <v>85</v>
      </c>
      <c r="O5" s="159"/>
      <c r="P5" s="159"/>
      <c r="Q5" s="159"/>
      <c r="R5" s="159"/>
      <c r="S5" s="59"/>
    </row>
    <row r="6" spans="1:20" ht="23.25" x14ac:dyDescent="0.5">
      <c r="A6" s="58"/>
      <c r="D6" s="85"/>
      <c r="J6" s="86"/>
      <c r="K6" s="87"/>
      <c r="L6" s="87"/>
      <c r="N6" s="59"/>
      <c r="O6" s="59"/>
      <c r="P6" s="59" t="s">
        <v>188</v>
      </c>
      <c r="R6" s="59" t="s">
        <v>135</v>
      </c>
      <c r="S6" s="59"/>
    </row>
    <row r="7" spans="1:20" x14ac:dyDescent="0.45">
      <c r="A7" s="88"/>
      <c r="D7" s="85" t="s">
        <v>16</v>
      </c>
      <c r="G7" s="87"/>
      <c r="H7" s="59" t="s">
        <v>96</v>
      </c>
      <c r="I7" s="87"/>
      <c r="M7" s="89"/>
      <c r="P7" s="90" t="s">
        <v>132</v>
      </c>
      <c r="R7" s="90" t="s">
        <v>160</v>
      </c>
      <c r="S7" s="91"/>
    </row>
    <row r="8" spans="1:20" x14ac:dyDescent="0.45">
      <c r="A8" s="88"/>
      <c r="C8" s="88"/>
      <c r="D8" s="85" t="s">
        <v>100</v>
      </c>
      <c r="E8" s="85"/>
      <c r="F8" s="85" t="s">
        <v>47</v>
      </c>
      <c r="G8" s="87"/>
      <c r="H8" s="59" t="s">
        <v>97</v>
      </c>
      <c r="I8" s="87"/>
      <c r="J8" s="86" t="s">
        <v>78</v>
      </c>
      <c r="K8" s="89"/>
      <c r="L8" s="85" t="s">
        <v>76</v>
      </c>
      <c r="M8" s="89"/>
      <c r="N8" s="85" t="s">
        <v>88</v>
      </c>
      <c r="O8" s="85"/>
      <c r="P8" s="90" t="s">
        <v>133</v>
      </c>
      <c r="Q8" s="89"/>
      <c r="R8" s="90" t="s">
        <v>136</v>
      </c>
      <c r="S8" s="91"/>
      <c r="T8" s="89" t="s">
        <v>24</v>
      </c>
    </row>
    <row r="9" spans="1:20" x14ac:dyDescent="0.45">
      <c r="A9" s="88"/>
      <c r="B9" s="79" t="s">
        <v>1</v>
      </c>
      <c r="C9" s="88"/>
      <c r="D9" s="59" t="s">
        <v>99</v>
      </c>
      <c r="E9" s="87"/>
      <c r="F9" s="86" t="s">
        <v>46</v>
      </c>
      <c r="G9" s="87"/>
      <c r="H9" s="59" t="s">
        <v>98</v>
      </c>
      <c r="I9" s="87"/>
      <c r="J9" s="86" t="s">
        <v>48</v>
      </c>
      <c r="K9" s="89"/>
      <c r="L9" s="85" t="s">
        <v>77</v>
      </c>
      <c r="M9" s="89"/>
      <c r="N9" s="82" t="s">
        <v>89</v>
      </c>
      <c r="O9" s="82"/>
      <c r="P9" s="90" t="s">
        <v>101</v>
      </c>
      <c r="Q9" s="89"/>
      <c r="R9" s="90" t="s">
        <v>10</v>
      </c>
      <c r="S9" s="91"/>
      <c r="T9" s="87" t="s">
        <v>25</v>
      </c>
    </row>
    <row r="10" spans="1:20" x14ac:dyDescent="0.45">
      <c r="A10" s="88"/>
      <c r="B10" s="79"/>
      <c r="C10" s="88"/>
      <c r="D10" s="154" t="s">
        <v>72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</row>
    <row r="11" spans="1:20" x14ac:dyDescent="0.45">
      <c r="A11" s="92" t="s">
        <v>148</v>
      </c>
      <c r="B11" s="61"/>
    </row>
    <row r="12" spans="1:20" x14ac:dyDescent="0.45">
      <c r="A12" s="60" t="s">
        <v>145</v>
      </c>
      <c r="B12" s="61"/>
      <c r="C12" s="83" t="s">
        <v>171</v>
      </c>
      <c r="D12" s="93">
        <v>300000000</v>
      </c>
      <c r="E12" s="45"/>
      <c r="F12" s="93">
        <v>202200890</v>
      </c>
      <c r="G12" s="45"/>
      <c r="H12" s="45">
        <v>308333</v>
      </c>
      <c r="I12" s="45"/>
      <c r="J12" s="93">
        <v>12563304</v>
      </c>
      <c r="K12" s="62"/>
      <c r="L12" s="93">
        <v>71140435</v>
      </c>
      <c r="M12" s="62"/>
      <c r="N12" s="62">
        <v>528</v>
      </c>
      <c r="O12" s="62"/>
      <c r="P12" s="62">
        <v>-1322896</v>
      </c>
      <c r="Q12" s="62"/>
      <c r="R12" s="62">
        <f>N12+P12</f>
        <v>-1322368</v>
      </c>
      <c r="S12" s="45"/>
      <c r="T12" s="94">
        <f>SUM(D12:P12)</f>
        <v>584890594</v>
      </c>
    </row>
    <row r="13" spans="1:20" x14ac:dyDescent="0.45">
      <c r="B13" s="61"/>
    </row>
    <row r="14" spans="1:20" x14ac:dyDescent="0.45">
      <c r="A14" s="60" t="s">
        <v>73</v>
      </c>
      <c r="B14" s="61"/>
      <c r="C14" s="60"/>
      <c r="D14" s="45"/>
      <c r="E14" s="70"/>
      <c r="F14" s="45"/>
      <c r="G14" s="66"/>
      <c r="H14" s="66"/>
      <c r="I14" s="66"/>
      <c r="J14" s="45"/>
      <c r="K14" s="71"/>
      <c r="L14" s="45"/>
      <c r="M14" s="71"/>
      <c r="N14" s="71"/>
      <c r="O14" s="71"/>
      <c r="P14" s="71"/>
      <c r="Q14" s="71"/>
      <c r="R14" s="71"/>
      <c r="S14" s="66"/>
      <c r="T14" s="45"/>
    </row>
    <row r="15" spans="1:20" x14ac:dyDescent="0.45">
      <c r="A15" s="63" t="s">
        <v>106</v>
      </c>
      <c r="B15" s="61"/>
      <c r="C15" s="60"/>
      <c r="D15" s="45"/>
      <c r="E15" s="70"/>
      <c r="F15" s="45"/>
      <c r="G15" s="66"/>
      <c r="H15" s="66"/>
      <c r="I15" s="66"/>
      <c r="J15" s="45"/>
      <c r="K15" s="71"/>
      <c r="L15" s="45"/>
      <c r="M15" s="71"/>
      <c r="N15" s="71"/>
      <c r="O15" s="71"/>
      <c r="P15" s="71"/>
      <c r="Q15" s="71"/>
      <c r="R15" s="71"/>
      <c r="S15" s="66"/>
      <c r="T15" s="45"/>
    </row>
    <row r="16" spans="1:20" x14ac:dyDescent="0.45">
      <c r="A16" s="95" t="s">
        <v>161</v>
      </c>
      <c r="B16" s="61">
        <v>11</v>
      </c>
      <c r="C16" s="60"/>
      <c r="D16" s="66">
        <v>0</v>
      </c>
      <c r="E16" s="70"/>
      <c r="F16" s="46">
        <v>0</v>
      </c>
      <c r="G16" s="66"/>
      <c r="H16" s="46">
        <v>0</v>
      </c>
      <c r="I16" s="66"/>
      <c r="J16" s="46">
        <v>0</v>
      </c>
      <c r="K16" s="71"/>
      <c r="L16" s="46">
        <v>-12000000</v>
      </c>
      <c r="M16" s="71"/>
      <c r="N16" s="46">
        <v>0</v>
      </c>
      <c r="O16" s="71"/>
      <c r="P16" s="46">
        <v>0</v>
      </c>
      <c r="Q16" s="71"/>
      <c r="R16" s="71">
        <f>N16+P16</f>
        <v>0</v>
      </c>
      <c r="S16" s="66"/>
      <c r="T16" s="96">
        <f>SUM(J16:P16)</f>
        <v>-12000000</v>
      </c>
    </row>
    <row r="17" spans="1:20" x14ac:dyDescent="0.45">
      <c r="A17" s="97" t="s">
        <v>156</v>
      </c>
      <c r="B17" s="61"/>
      <c r="C17" s="60"/>
      <c r="D17" s="56"/>
      <c r="E17" s="70"/>
      <c r="F17" s="56"/>
      <c r="G17" s="66"/>
      <c r="H17" s="56"/>
      <c r="I17" s="66"/>
      <c r="J17" s="56"/>
      <c r="K17" s="71"/>
      <c r="L17" s="56"/>
      <c r="M17" s="71"/>
      <c r="N17" s="56"/>
      <c r="O17" s="45"/>
      <c r="P17" s="56"/>
      <c r="Q17" s="71"/>
      <c r="R17" s="56"/>
      <c r="S17" s="45"/>
      <c r="T17" s="56"/>
    </row>
    <row r="18" spans="1:20" x14ac:dyDescent="0.45">
      <c r="A18" s="97" t="s">
        <v>157</v>
      </c>
      <c r="B18" s="61"/>
      <c r="D18" s="105">
        <f>D16</f>
        <v>0</v>
      </c>
      <c r="E18" s="84"/>
      <c r="F18" s="105">
        <f>F16</f>
        <v>0</v>
      </c>
      <c r="G18" s="84"/>
      <c r="H18" s="105">
        <f>H16</f>
        <v>0</v>
      </c>
      <c r="I18" s="84"/>
      <c r="J18" s="105">
        <f>J16</f>
        <v>0</v>
      </c>
      <c r="K18" s="84"/>
      <c r="L18" s="105">
        <f>L16</f>
        <v>-12000000</v>
      </c>
      <c r="M18" s="84"/>
      <c r="N18" s="105">
        <f>N16</f>
        <v>0</v>
      </c>
      <c r="O18" s="84"/>
      <c r="P18" s="105">
        <f>P16</f>
        <v>0</v>
      </c>
      <c r="Q18" s="84"/>
      <c r="R18" s="105">
        <f>R16</f>
        <v>0</v>
      </c>
      <c r="T18" s="105">
        <f>T16</f>
        <v>-12000000</v>
      </c>
    </row>
    <row r="19" spans="1:20" x14ac:dyDescent="0.45">
      <c r="A19" s="97"/>
      <c r="B19" s="61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T19" s="84"/>
    </row>
    <row r="20" spans="1:20" x14ac:dyDescent="0.45">
      <c r="A20" s="97" t="s">
        <v>71</v>
      </c>
      <c r="B20" s="61"/>
    </row>
    <row r="21" spans="1:20" x14ac:dyDescent="0.45">
      <c r="A21" s="95" t="s">
        <v>162</v>
      </c>
      <c r="B21" s="61"/>
      <c r="D21" s="70">
        <v>0</v>
      </c>
      <c r="E21" s="70"/>
      <c r="F21" s="70">
        <v>0</v>
      </c>
      <c r="G21" s="66"/>
      <c r="H21" s="70">
        <v>0</v>
      </c>
      <c r="I21" s="66"/>
      <c r="J21" s="70">
        <v>0</v>
      </c>
      <c r="K21" s="71"/>
      <c r="L21" s="66">
        <f>'PL-6-9'!F105</f>
        <v>23732786</v>
      </c>
      <c r="M21" s="71"/>
      <c r="N21" s="71">
        <v>0</v>
      </c>
      <c r="O21" s="71"/>
      <c r="P21" s="71">
        <v>0</v>
      </c>
      <c r="Q21" s="71"/>
      <c r="R21" s="71">
        <f>N21+P21</f>
        <v>0</v>
      </c>
      <c r="S21" s="66"/>
      <c r="T21" s="66">
        <f>SUM(D21,F21,J21,L21,N21,H21)</f>
        <v>23732786</v>
      </c>
    </row>
    <row r="22" spans="1:20" x14ac:dyDescent="0.45">
      <c r="A22" s="95" t="s">
        <v>199</v>
      </c>
      <c r="B22" s="61"/>
      <c r="D22" s="70">
        <v>0</v>
      </c>
      <c r="E22" s="70"/>
      <c r="F22" s="70">
        <v>0</v>
      </c>
      <c r="G22" s="66"/>
      <c r="H22" s="70">
        <v>0</v>
      </c>
      <c r="I22" s="66"/>
      <c r="J22" s="70">
        <v>0</v>
      </c>
      <c r="K22" s="71"/>
      <c r="L22" s="66">
        <v>0</v>
      </c>
      <c r="M22" s="71"/>
      <c r="N22" s="71">
        <v>-6995</v>
      </c>
      <c r="O22" s="71"/>
      <c r="P22" s="71">
        <v>561338</v>
      </c>
      <c r="Q22" s="71"/>
      <c r="R22" s="71">
        <f>N22+P22</f>
        <v>554343</v>
      </c>
      <c r="S22" s="66"/>
      <c r="T22" s="66">
        <f>SUM(D22,F22,J22,L22,N22,H22,P22)</f>
        <v>554343</v>
      </c>
    </row>
    <row r="23" spans="1:20" x14ac:dyDescent="0.45">
      <c r="A23" s="97" t="s">
        <v>189</v>
      </c>
      <c r="B23" s="61"/>
      <c r="D23" s="48">
        <f>SUM(D21)</f>
        <v>0</v>
      </c>
      <c r="E23" s="70"/>
      <c r="F23" s="48">
        <f>SUM(F21)</f>
        <v>0</v>
      </c>
      <c r="G23" s="66"/>
      <c r="H23" s="48">
        <f>SUM(H21)</f>
        <v>0</v>
      </c>
      <c r="I23" s="66"/>
      <c r="J23" s="48">
        <f>SUM(J21)</f>
        <v>0</v>
      </c>
      <c r="K23" s="71"/>
      <c r="L23" s="48">
        <f>SUM(L21)</f>
        <v>23732786</v>
      </c>
      <c r="M23" s="71"/>
      <c r="N23" s="48">
        <f>SUM(N21:N22)</f>
        <v>-6995</v>
      </c>
      <c r="O23" s="45"/>
      <c r="P23" s="48">
        <f>SUM(P21:P22)</f>
        <v>561338</v>
      </c>
      <c r="Q23" s="71"/>
      <c r="R23" s="48">
        <f>SUM(R21:R22)</f>
        <v>554343</v>
      </c>
      <c r="S23" s="45"/>
      <c r="T23" s="48">
        <f>SUM(T21:T22)</f>
        <v>24287129</v>
      </c>
    </row>
    <row r="24" spans="1:20" x14ac:dyDescent="0.45">
      <c r="A24" s="95"/>
      <c r="B24" s="61"/>
      <c r="D24" s="70"/>
      <c r="E24" s="70"/>
      <c r="F24" s="70"/>
      <c r="G24" s="66"/>
      <c r="H24" s="70"/>
      <c r="I24" s="66"/>
      <c r="J24" s="70"/>
      <c r="K24" s="71"/>
      <c r="L24" s="66"/>
      <c r="M24" s="71"/>
      <c r="N24" s="71"/>
      <c r="O24" s="71"/>
      <c r="P24" s="71"/>
      <c r="Q24" s="71"/>
      <c r="R24" s="71"/>
      <c r="S24" s="66"/>
      <c r="T24" s="66"/>
    </row>
    <row r="25" spans="1:20" hidden="1" x14ac:dyDescent="0.45">
      <c r="A25" s="95" t="s">
        <v>74</v>
      </c>
      <c r="B25" s="61">
        <v>10</v>
      </c>
      <c r="C25" s="60"/>
      <c r="D25" s="66">
        <v>0</v>
      </c>
      <c r="E25" s="66"/>
      <c r="F25" s="66">
        <v>0</v>
      </c>
      <c r="G25" s="66"/>
      <c r="H25" s="66">
        <v>0</v>
      </c>
      <c r="I25" s="66"/>
      <c r="J25" s="96">
        <f>'[1]BS-3-5'!F102-'[1]BS-3-5'!H102</f>
        <v>0</v>
      </c>
      <c r="K25" s="71"/>
      <c r="L25" s="96">
        <f>-J25</f>
        <v>0</v>
      </c>
      <c r="M25" s="71"/>
      <c r="N25" s="71">
        <v>0</v>
      </c>
      <c r="O25" s="71"/>
      <c r="P25" s="71">
        <v>0</v>
      </c>
      <c r="Q25" s="71"/>
      <c r="R25" s="71">
        <f>N25+P25</f>
        <v>0</v>
      </c>
      <c r="S25" s="66"/>
      <c r="T25" s="66">
        <f>SUM(D25:Q25)</f>
        <v>0</v>
      </c>
    </row>
    <row r="26" spans="1:20" ht="22.5" thickBot="1" x14ac:dyDescent="0.5">
      <c r="A26" s="60" t="s">
        <v>149</v>
      </c>
      <c r="B26" s="61"/>
      <c r="D26" s="100">
        <f>SUM(D12,D16,D23,D25)</f>
        <v>300000000</v>
      </c>
      <c r="E26" s="45"/>
      <c r="F26" s="100">
        <f>SUM(F12,F16,F23,F25)</f>
        <v>202200890</v>
      </c>
      <c r="G26" s="66"/>
      <c r="H26" s="100">
        <f>SUM(H12,H16,H23,H25)</f>
        <v>308333</v>
      </c>
      <c r="I26" s="66"/>
      <c r="J26" s="100">
        <f>SUM(J12,J16,J23,J25)</f>
        <v>12563304</v>
      </c>
      <c r="K26" s="71"/>
      <c r="L26" s="100">
        <f>SUM(L12,L16,L23,L25)</f>
        <v>82873221</v>
      </c>
      <c r="M26" s="66"/>
      <c r="N26" s="100">
        <f>SUM(N12,N16,N23,N25)</f>
        <v>-6467</v>
      </c>
      <c r="O26" s="45"/>
      <c r="P26" s="100">
        <f>SUM(P12,P16,P23,P25)</f>
        <v>-761558</v>
      </c>
      <c r="Q26" s="71"/>
      <c r="R26" s="100">
        <f>SUM(R12,R16,R23,R25)</f>
        <v>-768025</v>
      </c>
      <c r="S26" s="45"/>
      <c r="T26" s="100">
        <f>SUM(T12,T16,T23,T25)</f>
        <v>597177723</v>
      </c>
    </row>
    <row r="27" spans="1:20" ht="22.5" thickTop="1" x14ac:dyDescent="0.45">
      <c r="P27" s="84"/>
    </row>
    <row r="28" spans="1:20" x14ac:dyDescent="0.45">
      <c r="P28" s="84"/>
    </row>
    <row r="29" spans="1:20" ht="23.25" x14ac:dyDescent="0.5">
      <c r="A29" s="1" t="s">
        <v>79</v>
      </c>
    </row>
    <row r="30" spans="1:20" ht="23.25" x14ac:dyDescent="0.5">
      <c r="A30" s="29" t="s">
        <v>68</v>
      </c>
    </row>
    <row r="31" spans="1:20" ht="15.75" customHeight="1" x14ac:dyDescent="0.5">
      <c r="A31" s="29"/>
    </row>
    <row r="32" spans="1:20" ht="23.25" x14ac:dyDescent="0.5">
      <c r="A32" s="29"/>
      <c r="D32" s="155" t="s">
        <v>80</v>
      </c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</row>
    <row r="33" spans="1:20" ht="23.25" x14ac:dyDescent="0.5">
      <c r="A33" s="58"/>
      <c r="D33" s="116"/>
      <c r="J33" s="157" t="s">
        <v>28</v>
      </c>
      <c r="K33" s="158"/>
      <c r="L33" s="158"/>
      <c r="N33" s="159" t="s">
        <v>85</v>
      </c>
      <c r="O33" s="159"/>
      <c r="P33" s="159"/>
      <c r="Q33" s="159"/>
      <c r="R33" s="159"/>
      <c r="S33" s="59"/>
    </row>
    <row r="34" spans="1:20" ht="23.25" x14ac:dyDescent="0.5">
      <c r="A34" s="58"/>
      <c r="D34" s="116"/>
      <c r="J34" s="86"/>
      <c r="K34" s="87"/>
      <c r="L34" s="87"/>
      <c r="N34" s="59"/>
      <c r="O34" s="59"/>
      <c r="P34" s="59" t="s">
        <v>188</v>
      </c>
      <c r="R34" s="59" t="s">
        <v>135</v>
      </c>
      <c r="S34" s="59"/>
    </row>
    <row r="35" spans="1:20" x14ac:dyDescent="0.45">
      <c r="A35" s="88"/>
      <c r="D35" s="116" t="s">
        <v>16</v>
      </c>
      <c r="G35" s="87"/>
      <c r="H35" s="59" t="s">
        <v>96</v>
      </c>
      <c r="I35" s="87"/>
      <c r="M35" s="89"/>
      <c r="P35" s="90" t="s">
        <v>132</v>
      </c>
      <c r="R35" s="90" t="s">
        <v>160</v>
      </c>
      <c r="S35" s="91"/>
    </row>
    <row r="36" spans="1:20" x14ac:dyDescent="0.45">
      <c r="A36" s="88"/>
      <c r="C36" s="88"/>
      <c r="D36" s="116" t="s">
        <v>100</v>
      </c>
      <c r="E36" s="116"/>
      <c r="F36" s="116" t="s">
        <v>47</v>
      </c>
      <c r="G36" s="87"/>
      <c r="H36" s="59" t="s">
        <v>97</v>
      </c>
      <c r="I36" s="87"/>
      <c r="J36" s="86" t="s">
        <v>78</v>
      </c>
      <c r="K36" s="89"/>
      <c r="L36" s="116" t="s">
        <v>76</v>
      </c>
      <c r="M36" s="89"/>
      <c r="N36" s="116" t="s">
        <v>88</v>
      </c>
      <c r="O36" s="116"/>
      <c r="P36" s="90" t="s">
        <v>133</v>
      </c>
      <c r="Q36" s="89"/>
      <c r="R36" s="90" t="s">
        <v>136</v>
      </c>
      <c r="S36" s="91"/>
      <c r="T36" s="89" t="s">
        <v>24</v>
      </c>
    </row>
    <row r="37" spans="1:20" x14ac:dyDescent="0.45">
      <c r="A37" s="88"/>
      <c r="B37" s="115" t="s">
        <v>1</v>
      </c>
      <c r="C37" s="88"/>
      <c r="D37" s="59" t="s">
        <v>99</v>
      </c>
      <c r="E37" s="87"/>
      <c r="F37" s="86" t="s">
        <v>46</v>
      </c>
      <c r="G37" s="87"/>
      <c r="H37" s="59" t="s">
        <v>98</v>
      </c>
      <c r="I37" s="87"/>
      <c r="J37" s="86" t="s">
        <v>48</v>
      </c>
      <c r="K37" s="89"/>
      <c r="L37" s="116" t="s">
        <v>77</v>
      </c>
      <c r="M37" s="89"/>
      <c r="N37" s="82" t="s">
        <v>89</v>
      </c>
      <c r="O37" s="82"/>
      <c r="P37" s="90" t="s">
        <v>101</v>
      </c>
      <c r="Q37" s="89"/>
      <c r="R37" s="90" t="s">
        <v>10</v>
      </c>
      <c r="S37" s="91"/>
      <c r="T37" s="87" t="s">
        <v>25</v>
      </c>
    </row>
    <row r="38" spans="1:20" x14ac:dyDescent="0.45">
      <c r="A38" s="88"/>
      <c r="B38" s="115"/>
      <c r="C38" s="88"/>
      <c r="D38" s="154" t="s">
        <v>72</v>
      </c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1:20" x14ac:dyDescent="0.45">
      <c r="A39" s="92" t="s">
        <v>172</v>
      </c>
      <c r="B39" s="61"/>
    </row>
    <row r="40" spans="1:20" x14ac:dyDescent="0.45">
      <c r="A40" s="60" t="s">
        <v>173</v>
      </c>
      <c r="B40" s="61"/>
      <c r="C40" s="83" t="s">
        <v>171</v>
      </c>
      <c r="D40" s="93">
        <v>300000000</v>
      </c>
      <c r="E40" s="45"/>
      <c r="F40" s="93">
        <v>202200890</v>
      </c>
      <c r="G40" s="45"/>
      <c r="H40" s="45">
        <v>308333</v>
      </c>
      <c r="I40" s="45"/>
      <c r="J40" s="93">
        <v>13213344</v>
      </c>
      <c r="K40" s="62"/>
      <c r="L40" s="93">
        <v>70764107</v>
      </c>
      <c r="M40" s="62"/>
      <c r="N40" s="62">
        <v>-5665</v>
      </c>
      <c r="O40" s="62"/>
      <c r="P40" s="62">
        <v>-646899</v>
      </c>
      <c r="Q40" s="62"/>
      <c r="R40" s="62">
        <f>N40+P40</f>
        <v>-652564</v>
      </c>
      <c r="S40" s="45"/>
      <c r="T40" s="94">
        <f>SUM(D40:P40)</f>
        <v>585834110</v>
      </c>
    </row>
    <row r="41" spans="1:20" x14ac:dyDescent="0.45">
      <c r="B41" s="61"/>
    </row>
    <row r="42" spans="1:20" x14ac:dyDescent="0.45">
      <c r="A42" s="60" t="s">
        <v>73</v>
      </c>
      <c r="B42" s="61"/>
      <c r="C42" s="60"/>
      <c r="D42" s="45"/>
      <c r="E42" s="70"/>
      <c r="F42" s="45"/>
      <c r="G42" s="66"/>
      <c r="H42" s="66"/>
      <c r="I42" s="66"/>
      <c r="J42" s="45"/>
      <c r="K42" s="71"/>
      <c r="L42" s="45"/>
      <c r="M42" s="71"/>
      <c r="N42" s="71"/>
      <c r="O42" s="71"/>
      <c r="P42" s="71"/>
      <c r="Q42" s="71"/>
      <c r="R42" s="71"/>
      <c r="S42" s="66"/>
      <c r="T42" s="45"/>
    </row>
    <row r="43" spans="1:20" x14ac:dyDescent="0.45">
      <c r="A43" s="63" t="s">
        <v>106</v>
      </c>
      <c r="B43" s="61"/>
      <c r="C43" s="60"/>
      <c r="D43" s="45"/>
      <c r="E43" s="70"/>
      <c r="F43" s="45"/>
      <c r="G43" s="66"/>
      <c r="H43" s="66"/>
      <c r="I43" s="66"/>
      <c r="J43" s="45"/>
      <c r="K43" s="71"/>
      <c r="L43" s="45"/>
      <c r="M43" s="71"/>
      <c r="N43" s="71"/>
      <c r="O43" s="71"/>
      <c r="P43" s="71"/>
      <c r="Q43" s="71"/>
      <c r="R43" s="71"/>
      <c r="S43" s="66"/>
      <c r="T43" s="45"/>
    </row>
    <row r="44" spans="1:20" x14ac:dyDescent="0.45">
      <c r="A44" s="95" t="s">
        <v>161</v>
      </c>
      <c r="B44" s="61">
        <v>11</v>
      </c>
      <c r="C44" s="60"/>
      <c r="D44" s="66">
        <v>0</v>
      </c>
      <c r="E44" s="70"/>
      <c r="F44" s="46">
        <v>0</v>
      </c>
      <c r="G44" s="66"/>
      <c r="H44" s="46">
        <v>0</v>
      </c>
      <c r="I44" s="66"/>
      <c r="J44" s="46">
        <v>0</v>
      </c>
      <c r="K44" s="71"/>
      <c r="L44" s="46">
        <v>-6000000</v>
      </c>
      <c r="M44" s="71"/>
      <c r="N44" s="46">
        <v>0</v>
      </c>
      <c r="O44" s="71"/>
      <c r="P44" s="46">
        <v>0</v>
      </c>
      <c r="Q44" s="71"/>
      <c r="R44" s="71">
        <f>N44+P44</f>
        <v>0</v>
      </c>
      <c r="S44" s="66"/>
      <c r="T44" s="96">
        <f>SUM(J44:P44)</f>
        <v>-6000000</v>
      </c>
    </row>
    <row r="45" spans="1:20" x14ac:dyDescent="0.45">
      <c r="A45" s="97" t="s">
        <v>156</v>
      </c>
      <c r="B45" s="61"/>
      <c r="C45" s="60"/>
      <c r="D45" s="56"/>
      <c r="E45" s="70"/>
      <c r="F45" s="56"/>
      <c r="G45" s="66"/>
      <c r="H45" s="56"/>
      <c r="I45" s="66"/>
      <c r="J45" s="56"/>
      <c r="K45" s="71"/>
      <c r="L45" s="56"/>
      <c r="M45" s="71"/>
      <c r="N45" s="56"/>
      <c r="O45" s="45"/>
      <c r="P45" s="56"/>
      <c r="Q45" s="71"/>
      <c r="R45" s="56"/>
      <c r="S45" s="45"/>
      <c r="T45" s="56"/>
    </row>
    <row r="46" spans="1:20" x14ac:dyDescent="0.45">
      <c r="A46" s="97" t="s">
        <v>157</v>
      </c>
      <c r="B46" s="61"/>
      <c r="D46" s="105">
        <f>D44</f>
        <v>0</v>
      </c>
      <c r="E46" s="84"/>
      <c r="F46" s="105">
        <f>F44</f>
        <v>0</v>
      </c>
      <c r="G46" s="84"/>
      <c r="H46" s="105">
        <f>H44</f>
        <v>0</v>
      </c>
      <c r="I46" s="84"/>
      <c r="J46" s="105">
        <f>J44</f>
        <v>0</v>
      </c>
      <c r="K46" s="84"/>
      <c r="L46" s="105">
        <f>L44</f>
        <v>-6000000</v>
      </c>
      <c r="M46" s="84"/>
      <c r="N46" s="105">
        <f>N44</f>
        <v>0</v>
      </c>
      <c r="O46" s="84"/>
      <c r="P46" s="105">
        <f>P44</f>
        <v>0</v>
      </c>
      <c r="Q46" s="84"/>
      <c r="R46" s="105">
        <f>R44</f>
        <v>0</v>
      </c>
      <c r="T46" s="105">
        <f>T44</f>
        <v>-6000000</v>
      </c>
    </row>
    <row r="47" spans="1:20" x14ac:dyDescent="0.45">
      <c r="A47" s="97"/>
      <c r="B47" s="61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T47" s="84"/>
    </row>
    <row r="48" spans="1:20" x14ac:dyDescent="0.45">
      <c r="A48" s="97" t="s">
        <v>71</v>
      </c>
      <c r="B48" s="61"/>
    </row>
    <row r="49" spans="1:21" x14ac:dyDescent="0.45">
      <c r="A49" s="95" t="s">
        <v>197</v>
      </c>
      <c r="B49" s="61"/>
      <c r="D49" s="70">
        <v>0</v>
      </c>
      <c r="E49" s="70"/>
      <c r="F49" s="70">
        <v>0</v>
      </c>
      <c r="G49" s="66"/>
      <c r="H49" s="70">
        <v>0</v>
      </c>
      <c r="I49" s="66"/>
      <c r="J49" s="70">
        <v>0</v>
      </c>
      <c r="K49" s="71"/>
      <c r="L49" s="66">
        <f>'PL-6-9'!D105</f>
        <v>-13198637</v>
      </c>
      <c r="M49" s="71"/>
      <c r="N49" s="71">
        <v>0</v>
      </c>
      <c r="O49" s="71"/>
      <c r="P49" s="71">
        <v>0</v>
      </c>
      <c r="Q49" s="71"/>
      <c r="R49" s="71">
        <f>N49+P49</f>
        <v>0</v>
      </c>
      <c r="S49" s="66"/>
      <c r="T49" s="66">
        <f>SUM(D49,F49,J49,L49,N49,H49)</f>
        <v>-13198637</v>
      </c>
    </row>
    <row r="50" spans="1:21" x14ac:dyDescent="0.45">
      <c r="A50" s="95" t="s">
        <v>199</v>
      </c>
      <c r="B50" s="61"/>
      <c r="D50" s="70">
        <v>0</v>
      </c>
      <c r="E50" s="70"/>
      <c r="F50" s="70">
        <v>0</v>
      </c>
      <c r="G50" s="66"/>
      <c r="H50" s="70">
        <v>0</v>
      </c>
      <c r="I50" s="66"/>
      <c r="J50" s="70">
        <v>0</v>
      </c>
      <c r="K50" s="71"/>
      <c r="L50" s="66">
        <v>0</v>
      </c>
      <c r="M50" s="71"/>
      <c r="N50" s="71">
        <f>'PL-6-9'!D95</f>
        <v>-10437</v>
      </c>
      <c r="O50" s="71"/>
      <c r="P50" s="71">
        <f>SUM('PL-6-9'!D97:D99)</f>
        <v>116394</v>
      </c>
      <c r="Q50" s="71"/>
      <c r="R50" s="71">
        <f>N50+P50</f>
        <v>105957</v>
      </c>
      <c r="S50" s="66"/>
      <c r="T50" s="66">
        <f>SUM(D50,F50,J50,L50,N50,H50,P50)</f>
        <v>105957</v>
      </c>
    </row>
    <row r="51" spans="1:21" x14ac:dyDescent="0.45">
      <c r="A51" s="97" t="s">
        <v>189</v>
      </c>
      <c r="B51" s="61"/>
      <c r="D51" s="48">
        <f>SUM(D49)</f>
        <v>0</v>
      </c>
      <c r="E51" s="70"/>
      <c r="F51" s="48">
        <f>SUM(F49)</f>
        <v>0</v>
      </c>
      <c r="G51" s="66"/>
      <c r="H51" s="48">
        <f>SUM(H49)</f>
        <v>0</v>
      </c>
      <c r="I51" s="66"/>
      <c r="J51" s="48">
        <f>SUM(J49)</f>
        <v>0</v>
      </c>
      <c r="K51" s="71"/>
      <c r="L51" s="48">
        <f>SUM(L49)</f>
        <v>-13198637</v>
      </c>
      <c r="M51" s="71"/>
      <c r="N51" s="48">
        <f>SUM(N49:N50)</f>
        <v>-10437</v>
      </c>
      <c r="O51" s="45"/>
      <c r="P51" s="48">
        <f>SUM(P49:P50)</f>
        <v>116394</v>
      </c>
      <c r="Q51" s="71"/>
      <c r="R51" s="48">
        <f>SUM(R49:R50)</f>
        <v>105957</v>
      </c>
      <c r="S51" s="45"/>
      <c r="T51" s="48">
        <f>SUM(T49:T50)</f>
        <v>-13092680</v>
      </c>
    </row>
    <row r="52" spans="1:21" ht="27" customHeight="1" x14ac:dyDescent="0.45">
      <c r="A52" s="95"/>
      <c r="B52" s="61"/>
      <c r="D52" s="70"/>
      <c r="E52" s="70"/>
      <c r="F52" s="70"/>
      <c r="G52" s="66"/>
      <c r="H52" s="70"/>
      <c r="I52" s="66"/>
      <c r="J52" s="70"/>
      <c r="K52" s="71"/>
      <c r="L52" s="66"/>
      <c r="M52" s="71"/>
      <c r="N52" s="71"/>
      <c r="O52" s="71"/>
      <c r="P52" s="71"/>
      <c r="Q52" s="71"/>
      <c r="R52" s="71"/>
      <c r="S52" s="66"/>
      <c r="T52" s="66"/>
    </row>
    <row r="53" spans="1:21" ht="27" customHeight="1" thickBot="1" x14ac:dyDescent="0.5">
      <c r="A53" s="60" t="s">
        <v>174</v>
      </c>
      <c r="B53" s="61"/>
      <c r="D53" s="100">
        <f>SUM(D40,D44,D51)</f>
        <v>300000000</v>
      </c>
      <c r="E53" s="45"/>
      <c r="F53" s="100">
        <f>SUM(F40,F44,F51)</f>
        <v>202200890</v>
      </c>
      <c r="G53" s="66"/>
      <c r="H53" s="100">
        <f>SUM(H40,H44,H51)</f>
        <v>308333</v>
      </c>
      <c r="I53" s="66"/>
      <c r="J53" s="100">
        <f>SUM(J40,J44,J51)</f>
        <v>13213344</v>
      </c>
      <c r="K53" s="71"/>
      <c r="L53" s="100">
        <f>SUM(L40,L44,L51)</f>
        <v>51565470</v>
      </c>
      <c r="M53" s="66"/>
      <c r="N53" s="100">
        <f>SUM(N40,N44,N51)</f>
        <v>-16102</v>
      </c>
      <c r="O53" s="45"/>
      <c r="P53" s="100">
        <f>SUM(P40,P44,P51)</f>
        <v>-530505</v>
      </c>
      <c r="Q53" s="71"/>
      <c r="R53" s="100">
        <f>SUM(R40,R44,R51)</f>
        <v>-546607</v>
      </c>
      <c r="S53" s="45"/>
      <c r="T53" s="100">
        <f>SUM(T40,T44,T51)</f>
        <v>566741430</v>
      </c>
      <c r="U53" s="136">
        <f>T53-'BS3-5'!D75</f>
        <v>0</v>
      </c>
    </row>
    <row r="54" spans="1:21" ht="22.5" thickTop="1" x14ac:dyDescent="0.45">
      <c r="U54" s="126">
        <f>R53-'BS3-5'!D74</f>
        <v>0</v>
      </c>
    </row>
  </sheetData>
  <mergeCells count="8">
    <mergeCell ref="D38:T38"/>
    <mergeCell ref="D10:T10"/>
    <mergeCell ref="D4:T4"/>
    <mergeCell ref="J5:L5"/>
    <mergeCell ref="N5:R5"/>
    <mergeCell ref="D32:T32"/>
    <mergeCell ref="J33:L33"/>
    <mergeCell ref="N33:R33"/>
  </mergeCells>
  <phoneticPr fontId="5" type="noConversion"/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Q53"/>
  <sheetViews>
    <sheetView showGridLines="0" view="pageBreakPreview" zoomScale="90" zoomScaleNormal="90" zoomScaleSheetLayoutView="90" workbookViewId="0">
      <selection activeCell="D37" sqref="D37:P37"/>
    </sheetView>
  </sheetViews>
  <sheetFormatPr defaultRowHeight="21.75" x14ac:dyDescent="0.45"/>
  <cols>
    <col min="1" max="1" width="45.28515625" style="83" customWidth="1"/>
    <col min="2" max="2" width="8.42578125" style="83" customWidth="1"/>
    <col min="3" max="3" width="1.42578125" style="83" customWidth="1"/>
    <col min="4" max="4" width="15.28515625" style="83" customWidth="1"/>
    <col min="5" max="5" width="1.42578125" style="83" customWidth="1"/>
    <col min="6" max="6" width="13.7109375" style="83" customWidth="1"/>
    <col min="7" max="7" width="1.42578125" style="83" customWidth="1"/>
    <col min="8" max="8" width="14.28515625" style="83" customWidth="1"/>
    <col min="9" max="9" width="1.42578125" style="83" customWidth="1"/>
    <col min="10" max="10" width="13.7109375" style="83" customWidth="1"/>
    <col min="11" max="11" width="1.42578125" style="83" customWidth="1"/>
    <col min="12" max="12" width="13.7109375" style="83" customWidth="1"/>
    <col min="13" max="13" width="1.42578125" style="83" customWidth="1"/>
    <col min="14" max="14" width="14.5703125" style="83" customWidth="1"/>
    <col min="15" max="15" width="1.42578125" style="83" customWidth="1"/>
    <col min="16" max="16" width="13.5703125" style="83" customWidth="1"/>
    <col min="17" max="17" width="10" style="83" bestFit="1" customWidth="1"/>
    <col min="18" max="16384" width="9.140625" style="83"/>
  </cols>
  <sheetData>
    <row r="1" spans="1:16" ht="23.25" x14ac:dyDescent="0.5">
      <c r="A1" s="1" t="s">
        <v>79</v>
      </c>
    </row>
    <row r="2" spans="1:16" ht="23.25" x14ac:dyDescent="0.5">
      <c r="A2" s="29" t="s">
        <v>68</v>
      </c>
    </row>
    <row r="3" spans="1:16" ht="11.25" customHeight="1" x14ac:dyDescent="0.5">
      <c r="A3" s="29"/>
    </row>
    <row r="4" spans="1:16" ht="23.25" x14ac:dyDescent="0.5">
      <c r="A4" s="29"/>
      <c r="D4" s="155" t="s">
        <v>81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ht="23.25" x14ac:dyDescent="0.5">
      <c r="A5" s="29"/>
      <c r="D5" s="81"/>
      <c r="E5" s="85"/>
      <c r="F5" s="85"/>
      <c r="G5" s="85"/>
      <c r="H5" s="85"/>
      <c r="I5" s="85"/>
      <c r="J5" s="85"/>
      <c r="K5" s="85"/>
      <c r="L5" s="85"/>
      <c r="M5" s="85"/>
      <c r="N5" s="85" t="s">
        <v>87</v>
      </c>
      <c r="O5" s="85"/>
      <c r="P5" s="85"/>
    </row>
    <row r="6" spans="1:16" ht="23.25" x14ac:dyDescent="0.5">
      <c r="A6" s="58"/>
      <c r="D6" s="85"/>
      <c r="J6" s="157" t="s">
        <v>28</v>
      </c>
      <c r="K6" s="158"/>
      <c r="L6" s="158"/>
      <c r="N6" s="80" t="s">
        <v>10</v>
      </c>
    </row>
    <row r="7" spans="1:16" ht="23.25" x14ac:dyDescent="0.5">
      <c r="A7" s="58"/>
      <c r="D7" s="85"/>
      <c r="J7" s="86"/>
      <c r="K7" s="87"/>
      <c r="L7" s="87"/>
      <c r="N7" s="59" t="s">
        <v>188</v>
      </c>
    </row>
    <row r="8" spans="1:16" x14ac:dyDescent="0.45">
      <c r="A8" s="88"/>
      <c r="D8" s="85"/>
      <c r="G8" s="87"/>
      <c r="H8" s="59" t="s">
        <v>96</v>
      </c>
      <c r="I8" s="87"/>
      <c r="M8" s="89"/>
      <c r="N8" s="69" t="s">
        <v>132</v>
      </c>
    </row>
    <row r="9" spans="1:16" x14ac:dyDescent="0.45">
      <c r="A9" s="88"/>
      <c r="C9" s="88"/>
      <c r="D9" s="103" t="s">
        <v>164</v>
      </c>
      <c r="E9" s="85"/>
      <c r="F9" s="85" t="s">
        <v>47</v>
      </c>
      <c r="G9" s="87"/>
      <c r="H9" s="59" t="s">
        <v>97</v>
      </c>
      <c r="I9" s="87"/>
      <c r="J9" s="86" t="s">
        <v>78</v>
      </c>
      <c r="K9" s="89"/>
      <c r="L9" s="85" t="s">
        <v>76</v>
      </c>
      <c r="M9" s="89"/>
      <c r="N9" s="69" t="s">
        <v>133</v>
      </c>
      <c r="O9" s="89"/>
      <c r="P9" s="89" t="s">
        <v>24</v>
      </c>
    </row>
    <row r="10" spans="1:16" x14ac:dyDescent="0.45">
      <c r="A10" s="88"/>
      <c r="B10" s="79" t="s">
        <v>1</v>
      </c>
      <c r="C10" s="88"/>
      <c r="D10" s="59" t="s">
        <v>165</v>
      </c>
      <c r="E10" s="87"/>
      <c r="F10" s="86" t="s">
        <v>46</v>
      </c>
      <c r="G10" s="87"/>
      <c r="H10" s="59" t="s">
        <v>98</v>
      </c>
      <c r="I10" s="87"/>
      <c r="J10" s="86" t="s">
        <v>48</v>
      </c>
      <c r="K10" s="89"/>
      <c r="L10" s="85" t="s">
        <v>77</v>
      </c>
      <c r="M10" s="89"/>
      <c r="N10" s="69" t="s">
        <v>101</v>
      </c>
      <c r="O10" s="89"/>
      <c r="P10" s="87" t="s">
        <v>25</v>
      </c>
    </row>
    <row r="11" spans="1:16" x14ac:dyDescent="0.45">
      <c r="A11" s="88"/>
      <c r="B11" s="79"/>
      <c r="C11" s="88"/>
      <c r="D11" s="154" t="s">
        <v>72</v>
      </c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x14ac:dyDescent="0.45">
      <c r="A12" s="92" t="s">
        <v>148</v>
      </c>
      <c r="B12" s="61"/>
    </row>
    <row r="13" spans="1:16" x14ac:dyDescent="0.45">
      <c r="A13" s="60" t="s">
        <v>145</v>
      </c>
      <c r="B13" s="61"/>
      <c r="D13" s="93">
        <v>300000000</v>
      </c>
      <c r="E13" s="45"/>
      <c r="F13" s="93">
        <v>202200890</v>
      </c>
      <c r="G13" s="45"/>
      <c r="H13" s="45">
        <v>308333</v>
      </c>
      <c r="I13" s="45"/>
      <c r="J13" s="93">
        <v>12563304</v>
      </c>
      <c r="K13" s="62"/>
      <c r="L13" s="93">
        <v>71091009</v>
      </c>
      <c r="M13" s="62"/>
      <c r="N13" s="62">
        <v>-1322896</v>
      </c>
      <c r="O13" s="62"/>
      <c r="P13" s="94">
        <f>SUM(D13:N13)</f>
        <v>584840640</v>
      </c>
    </row>
    <row r="14" spans="1:16" ht="15" customHeight="1" x14ac:dyDescent="0.45">
      <c r="B14" s="61"/>
    </row>
    <row r="15" spans="1:16" x14ac:dyDescent="0.45">
      <c r="A15" s="60" t="s">
        <v>73</v>
      </c>
      <c r="B15" s="61"/>
      <c r="C15" s="60"/>
      <c r="D15" s="45"/>
      <c r="E15" s="70"/>
      <c r="F15" s="45"/>
      <c r="G15" s="66"/>
      <c r="H15" s="66"/>
      <c r="I15" s="66"/>
      <c r="J15" s="45"/>
      <c r="K15" s="71"/>
      <c r="L15" s="45"/>
      <c r="M15" s="71"/>
      <c r="N15" s="71"/>
      <c r="O15" s="71"/>
      <c r="P15" s="45"/>
    </row>
    <row r="16" spans="1:16" x14ac:dyDescent="0.45">
      <c r="A16" s="63" t="s">
        <v>106</v>
      </c>
      <c r="B16" s="61"/>
      <c r="C16" s="60"/>
      <c r="D16" s="45"/>
      <c r="E16" s="70"/>
      <c r="F16" s="45"/>
      <c r="G16" s="66"/>
      <c r="H16" s="66"/>
      <c r="I16" s="66"/>
      <c r="J16" s="45"/>
      <c r="K16" s="71"/>
      <c r="L16" s="45"/>
      <c r="M16" s="71"/>
      <c r="N16" s="71"/>
      <c r="O16" s="71"/>
      <c r="P16" s="45"/>
    </row>
    <row r="17" spans="1:16" x14ac:dyDescent="0.45">
      <c r="A17" s="10" t="s">
        <v>193</v>
      </c>
      <c r="B17" s="61">
        <v>11</v>
      </c>
      <c r="C17" s="60"/>
      <c r="D17" s="66">
        <v>0</v>
      </c>
      <c r="E17" s="70"/>
      <c r="F17" s="66">
        <v>0</v>
      </c>
      <c r="G17" s="66"/>
      <c r="H17" s="66">
        <v>0</v>
      </c>
      <c r="I17" s="66"/>
      <c r="J17" s="66">
        <v>0</v>
      </c>
      <c r="K17" s="71"/>
      <c r="L17" s="96">
        <v>-12000000</v>
      </c>
      <c r="M17" s="71"/>
      <c r="N17" s="71">
        <v>0</v>
      </c>
      <c r="O17" s="71"/>
      <c r="P17" s="96">
        <f>SUM(J17:N17)</f>
        <v>-12000000</v>
      </c>
    </row>
    <row r="18" spans="1:16" x14ac:dyDescent="0.45">
      <c r="A18" s="67" t="s">
        <v>156</v>
      </c>
      <c r="B18" s="61"/>
      <c r="C18" s="60"/>
      <c r="D18" s="56"/>
      <c r="E18" s="70"/>
      <c r="F18" s="56"/>
      <c r="G18" s="66"/>
      <c r="H18" s="56"/>
      <c r="I18" s="66"/>
      <c r="J18" s="56"/>
      <c r="K18" s="71"/>
      <c r="L18" s="56"/>
      <c r="M18" s="71"/>
      <c r="N18" s="56"/>
      <c r="O18" s="71"/>
      <c r="P18" s="56"/>
    </row>
    <row r="19" spans="1:16" x14ac:dyDescent="0.45">
      <c r="A19" s="67" t="s">
        <v>157</v>
      </c>
      <c r="B19" s="61"/>
      <c r="C19" s="60"/>
      <c r="D19" s="47">
        <f>D17</f>
        <v>0</v>
      </c>
      <c r="E19" s="70"/>
      <c r="F19" s="47">
        <f>F17</f>
        <v>0</v>
      </c>
      <c r="G19" s="66"/>
      <c r="H19" s="47">
        <f>H17</f>
        <v>0</v>
      </c>
      <c r="I19" s="66"/>
      <c r="J19" s="47">
        <f>J17</f>
        <v>0</v>
      </c>
      <c r="K19" s="66"/>
      <c r="L19" s="47">
        <f>L17</f>
        <v>-12000000</v>
      </c>
      <c r="M19" s="66"/>
      <c r="N19" s="47">
        <f>N17</f>
        <v>0</v>
      </c>
      <c r="O19" s="66"/>
      <c r="P19" s="47">
        <f>P17</f>
        <v>-12000000</v>
      </c>
    </row>
    <row r="20" spans="1:16" ht="15" customHeight="1" x14ac:dyDescent="0.45">
      <c r="A20" s="68"/>
      <c r="B20" s="61"/>
    </row>
    <row r="21" spans="1:16" x14ac:dyDescent="0.45">
      <c r="A21" s="97" t="s">
        <v>71</v>
      </c>
      <c r="B21" s="61"/>
    </row>
    <row r="22" spans="1:16" x14ac:dyDescent="0.45">
      <c r="A22" s="95" t="s">
        <v>162</v>
      </c>
      <c r="B22" s="61"/>
      <c r="D22" s="70">
        <v>0</v>
      </c>
      <c r="E22" s="70"/>
      <c r="F22" s="70">
        <v>0</v>
      </c>
      <c r="G22" s="66"/>
      <c r="H22" s="70">
        <v>0</v>
      </c>
      <c r="I22" s="66"/>
      <c r="J22" s="70">
        <v>0</v>
      </c>
      <c r="K22" s="71"/>
      <c r="L22" s="66">
        <f>'PL-6-9'!J105</f>
        <v>23715889</v>
      </c>
      <c r="M22" s="71"/>
      <c r="N22" s="71">
        <v>0</v>
      </c>
      <c r="O22" s="71"/>
      <c r="P22" s="66">
        <f>SUM(D22,F22,J22,L22,H22,N22)</f>
        <v>23715889</v>
      </c>
    </row>
    <row r="23" spans="1:16" x14ac:dyDescent="0.45">
      <c r="A23" s="95" t="s">
        <v>163</v>
      </c>
      <c r="B23" s="61"/>
      <c r="D23" s="70">
        <v>0</v>
      </c>
      <c r="E23" s="70"/>
      <c r="F23" s="70">
        <v>0</v>
      </c>
      <c r="G23" s="66"/>
      <c r="H23" s="70">
        <v>0</v>
      </c>
      <c r="I23" s="66"/>
      <c r="J23" s="70">
        <v>0</v>
      </c>
      <c r="K23" s="71"/>
      <c r="L23" s="66">
        <v>0</v>
      </c>
      <c r="M23" s="71"/>
      <c r="N23" s="71">
        <f>'PL-6-9'!J100</f>
        <v>561338</v>
      </c>
      <c r="O23" s="71"/>
      <c r="P23" s="66">
        <f>SUM(D23,F23,J23,L23,H23,N23)</f>
        <v>561338</v>
      </c>
    </row>
    <row r="24" spans="1:16" x14ac:dyDescent="0.45">
      <c r="A24" s="97" t="s">
        <v>198</v>
      </c>
      <c r="B24" s="61"/>
      <c r="D24" s="48">
        <f>SUM(D22)</f>
        <v>0</v>
      </c>
      <c r="E24" s="70"/>
      <c r="F24" s="48">
        <f>SUM(F22)</f>
        <v>0</v>
      </c>
      <c r="G24" s="66"/>
      <c r="H24" s="48">
        <f>SUM(H22)</f>
        <v>0</v>
      </c>
      <c r="I24" s="66"/>
      <c r="J24" s="48">
        <f>SUM(J22)</f>
        <v>0</v>
      </c>
      <c r="K24" s="71"/>
      <c r="L24" s="48">
        <f>SUM(L22)</f>
        <v>23715889</v>
      </c>
      <c r="M24" s="71"/>
      <c r="N24" s="48">
        <f>SUM(N22:N23)</f>
        <v>561338</v>
      </c>
      <c r="O24" s="71"/>
      <c r="P24" s="48">
        <f>SUM(P22:P23)</f>
        <v>24277227</v>
      </c>
    </row>
    <row r="25" spans="1:16" ht="15" customHeight="1" x14ac:dyDescent="0.45">
      <c r="A25" s="10"/>
      <c r="B25" s="61"/>
      <c r="D25" s="70"/>
      <c r="E25" s="70"/>
      <c r="F25" s="70"/>
      <c r="G25" s="66"/>
      <c r="H25" s="70"/>
      <c r="I25" s="66"/>
      <c r="J25" s="70"/>
      <c r="K25" s="71"/>
      <c r="L25" s="66"/>
      <c r="M25" s="71"/>
      <c r="N25" s="71"/>
      <c r="O25" s="71"/>
      <c r="P25" s="66"/>
    </row>
    <row r="26" spans="1:16" s="84" customFormat="1" hidden="1" x14ac:dyDescent="0.45">
      <c r="A26" s="8" t="s">
        <v>74</v>
      </c>
      <c r="B26" s="118"/>
      <c r="C26" s="119"/>
      <c r="D26" s="66">
        <v>0</v>
      </c>
      <c r="E26" s="66"/>
      <c r="F26" s="66">
        <v>0</v>
      </c>
      <c r="G26" s="66"/>
      <c r="H26" s="66">
        <v>0</v>
      </c>
      <c r="I26" s="66"/>
      <c r="J26" s="96"/>
      <c r="K26" s="66"/>
      <c r="L26" s="96">
        <f>-J26</f>
        <v>0</v>
      </c>
      <c r="M26" s="66"/>
      <c r="N26" s="66">
        <v>0</v>
      </c>
      <c r="O26" s="66"/>
      <c r="P26" s="66">
        <f>SUM(D26:O26)</f>
        <v>0</v>
      </c>
    </row>
    <row r="27" spans="1:16" ht="22.5" thickBot="1" x14ac:dyDescent="0.5">
      <c r="A27" s="60" t="s">
        <v>149</v>
      </c>
      <c r="B27" s="61"/>
      <c r="D27" s="100">
        <f>SUM(D13,D17,D24,D26)</f>
        <v>300000000</v>
      </c>
      <c r="E27" s="45"/>
      <c r="F27" s="100">
        <f>SUM(F13,F17,F24,F26)</f>
        <v>202200890</v>
      </c>
      <c r="G27" s="66"/>
      <c r="H27" s="100">
        <f>SUM(H13,H17,H24,H26)</f>
        <v>308333</v>
      </c>
      <c r="I27" s="66"/>
      <c r="J27" s="100">
        <f>SUM(J13,J17,J24,J26)</f>
        <v>12563304</v>
      </c>
      <c r="K27" s="71"/>
      <c r="L27" s="100">
        <f>SUM(L13,L17,L24,L26)</f>
        <v>82806898</v>
      </c>
      <c r="M27" s="71"/>
      <c r="N27" s="100">
        <f>SUM(N13,N17,N24,N26)</f>
        <v>-761558</v>
      </c>
      <c r="O27" s="71"/>
      <c r="P27" s="100">
        <f>SUM(P13,P17,P24,P26)</f>
        <v>597117867</v>
      </c>
    </row>
    <row r="28" spans="1:16" ht="24" thickTop="1" x14ac:dyDescent="0.5">
      <c r="A28" s="1" t="s">
        <v>79</v>
      </c>
    </row>
    <row r="29" spans="1:16" ht="23.25" x14ac:dyDescent="0.5">
      <c r="A29" s="29" t="s">
        <v>68</v>
      </c>
    </row>
    <row r="30" spans="1:16" ht="22.5" customHeight="1" x14ac:dyDescent="0.5">
      <c r="A30" s="29"/>
      <c r="D30" s="155" t="s">
        <v>81</v>
      </c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</row>
    <row r="31" spans="1:16" ht="23.25" x14ac:dyDescent="0.5">
      <c r="A31" s="29"/>
      <c r="D31" s="81"/>
      <c r="E31" s="85"/>
      <c r="F31" s="85"/>
      <c r="G31" s="85"/>
      <c r="H31" s="85"/>
      <c r="I31" s="85"/>
      <c r="J31" s="85"/>
      <c r="K31" s="85"/>
      <c r="L31" s="85"/>
      <c r="M31" s="85"/>
      <c r="N31" s="85" t="s">
        <v>87</v>
      </c>
      <c r="O31" s="85"/>
      <c r="P31" s="85"/>
    </row>
    <row r="32" spans="1:16" ht="23.25" x14ac:dyDescent="0.5">
      <c r="A32" s="58"/>
      <c r="D32" s="85"/>
      <c r="J32" s="157" t="s">
        <v>28</v>
      </c>
      <c r="K32" s="158"/>
      <c r="L32" s="158"/>
      <c r="N32" s="80" t="s">
        <v>10</v>
      </c>
    </row>
    <row r="33" spans="1:16" ht="23.25" x14ac:dyDescent="0.5">
      <c r="A33" s="58"/>
      <c r="D33" s="85"/>
      <c r="J33" s="86"/>
      <c r="K33" s="87"/>
      <c r="L33" s="87"/>
      <c r="N33" s="59" t="s">
        <v>188</v>
      </c>
    </row>
    <row r="34" spans="1:16" x14ac:dyDescent="0.45">
      <c r="A34" s="88"/>
      <c r="D34" s="85"/>
      <c r="G34" s="87"/>
      <c r="H34" s="59" t="s">
        <v>96</v>
      </c>
      <c r="I34" s="87"/>
      <c r="M34" s="89"/>
      <c r="N34" s="69" t="s">
        <v>132</v>
      </c>
    </row>
    <row r="35" spans="1:16" x14ac:dyDescent="0.45">
      <c r="A35" s="88"/>
      <c r="C35" s="88"/>
      <c r="D35" s="103" t="s">
        <v>164</v>
      </c>
      <c r="E35" s="85"/>
      <c r="F35" s="85" t="s">
        <v>47</v>
      </c>
      <c r="G35" s="87"/>
      <c r="H35" s="59" t="s">
        <v>97</v>
      </c>
      <c r="I35" s="87"/>
      <c r="J35" s="86" t="s">
        <v>78</v>
      </c>
      <c r="K35" s="89"/>
      <c r="L35" s="85" t="s">
        <v>76</v>
      </c>
      <c r="M35" s="89"/>
      <c r="N35" s="69" t="s">
        <v>133</v>
      </c>
      <c r="O35" s="89"/>
      <c r="P35" s="89" t="s">
        <v>24</v>
      </c>
    </row>
    <row r="36" spans="1:16" x14ac:dyDescent="0.45">
      <c r="A36" s="88"/>
      <c r="B36" s="79" t="s">
        <v>1</v>
      </c>
      <c r="C36" s="88"/>
      <c r="D36" s="59" t="s">
        <v>165</v>
      </c>
      <c r="E36" s="87"/>
      <c r="F36" s="86" t="s">
        <v>46</v>
      </c>
      <c r="G36" s="87"/>
      <c r="H36" s="59" t="s">
        <v>98</v>
      </c>
      <c r="I36" s="87"/>
      <c r="J36" s="86" t="s">
        <v>48</v>
      </c>
      <c r="K36" s="89"/>
      <c r="L36" s="85" t="s">
        <v>77</v>
      </c>
      <c r="M36" s="89"/>
      <c r="N36" s="69" t="s">
        <v>101</v>
      </c>
      <c r="O36" s="89"/>
      <c r="P36" s="87" t="s">
        <v>25</v>
      </c>
    </row>
    <row r="37" spans="1:16" x14ac:dyDescent="0.45">
      <c r="A37" s="88"/>
      <c r="B37" s="79"/>
      <c r="C37" s="88"/>
      <c r="D37" s="154" t="s">
        <v>72</v>
      </c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</row>
    <row r="38" spans="1:16" x14ac:dyDescent="0.45">
      <c r="A38" s="92" t="s">
        <v>172</v>
      </c>
      <c r="B38" s="61"/>
    </row>
    <row r="39" spans="1:16" x14ac:dyDescent="0.45">
      <c r="A39" s="60" t="s">
        <v>173</v>
      </c>
      <c r="B39" s="61"/>
      <c r="D39" s="93">
        <v>300000000</v>
      </c>
      <c r="E39" s="45"/>
      <c r="F39" s="93">
        <v>202200890</v>
      </c>
      <c r="G39" s="45"/>
      <c r="H39" s="45">
        <v>308333</v>
      </c>
      <c r="I39" s="45"/>
      <c r="J39" s="93">
        <v>13213344</v>
      </c>
      <c r="K39" s="62"/>
      <c r="L39" s="93">
        <v>70687949</v>
      </c>
      <c r="M39" s="62"/>
      <c r="N39" s="62">
        <v>-646899</v>
      </c>
      <c r="O39" s="62"/>
      <c r="P39" s="94">
        <f>SUM(D39:O39)</f>
        <v>585763617</v>
      </c>
    </row>
    <row r="40" spans="1:16" ht="16.5" customHeight="1" x14ac:dyDescent="0.45">
      <c r="B40" s="61"/>
    </row>
    <row r="41" spans="1:16" x14ac:dyDescent="0.45">
      <c r="A41" s="60" t="s">
        <v>73</v>
      </c>
      <c r="B41" s="61"/>
      <c r="C41" s="60"/>
      <c r="D41" s="45"/>
      <c r="E41" s="70"/>
      <c r="F41" s="45"/>
      <c r="G41" s="66"/>
      <c r="H41" s="66"/>
      <c r="I41" s="66"/>
      <c r="J41" s="45"/>
      <c r="K41" s="71"/>
      <c r="L41" s="45"/>
      <c r="M41" s="71"/>
      <c r="N41" s="71"/>
      <c r="O41" s="71"/>
      <c r="P41" s="45"/>
    </row>
    <row r="42" spans="1:16" x14ac:dyDescent="0.45">
      <c r="A42" s="63" t="s">
        <v>106</v>
      </c>
      <c r="B42" s="61"/>
      <c r="C42" s="60"/>
      <c r="D42" s="45"/>
      <c r="E42" s="70"/>
      <c r="F42" s="45"/>
      <c r="G42" s="66"/>
      <c r="H42" s="66"/>
      <c r="I42" s="66"/>
      <c r="J42" s="45"/>
      <c r="K42" s="71"/>
      <c r="L42" s="45"/>
      <c r="M42" s="71"/>
      <c r="N42" s="71"/>
      <c r="O42" s="71"/>
      <c r="P42" s="45"/>
    </row>
    <row r="43" spans="1:16" x14ac:dyDescent="0.45">
      <c r="A43" s="10" t="s">
        <v>193</v>
      </c>
      <c r="B43" s="61">
        <v>11</v>
      </c>
      <c r="C43" s="60"/>
      <c r="D43" s="66">
        <v>0</v>
      </c>
      <c r="E43" s="70"/>
      <c r="F43" s="66">
        <v>0</v>
      </c>
      <c r="G43" s="66"/>
      <c r="H43" s="66">
        <v>0</v>
      </c>
      <c r="I43" s="66"/>
      <c r="J43" s="66">
        <v>0</v>
      </c>
      <c r="K43" s="71"/>
      <c r="L43" s="96">
        <v>-6000000</v>
      </c>
      <c r="M43" s="71"/>
      <c r="N43" s="71">
        <v>0</v>
      </c>
      <c r="O43" s="71"/>
      <c r="P43" s="96">
        <f>L43</f>
        <v>-6000000</v>
      </c>
    </row>
    <row r="44" spans="1:16" x14ac:dyDescent="0.45">
      <c r="A44" s="67" t="s">
        <v>156</v>
      </c>
      <c r="B44" s="61"/>
      <c r="C44" s="60"/>
      <c r="D44" s="56"/>
      <c r="E44" s="70"/>
      <c r="F44" s="56"/>
      <c r="G44" s="66"/>
      <c r="H44" s="56"/>
      <c r="I44" s="66"/>
      <c r="J44" s="56"/>
      <c r="K44" s="71"/>
      <c r="L44" s="56"/>
      <c r="M44" s="71"/>
      <c r="N44" s="56"/>
      <c r="O44" s="71"/>
      <c r="P44" s="56"/>
    </row>
    <row r="45" spans="1:16" x14ac:dyDescent="0.45">
      <c r="A45" s="67" t="s">
        <v>157</v>
      </c>
      <c r="B45" s="61"/>
      <c r="C45" s="60"/>
      <c r="D45" s="47">
        <f>D43</f>
        <v>0</v>
      </c>
      <c r="E45" s="70"/>
      <c r="F45" s="47">
        <f>F43</f>
        <v>0</v>
      </c>
      <c r="G45" s="66"/>
      <c r="H45" s="47">
        <f>H43</f>
        <v>0</v>
      </c>
      <c r="I45" s="66"/>
      <c r="J45" s="47">
        <f>J43</f>
        <v>0</v>
      </c>
      <c r="K45" s="66"/>
      <c r="L45" s="47">
        <f>L43</f>
        <v>-6000000</v>
      </c>
      <c r="M45" s="66"/>
      <c r="N45" s="47">
        <f>N43</f>
        <v>0</v>
      </c>
      <c r="O45" s="66"/>
      <c r="P45" s="47">
        <f>P43</f>
        <v>-6000000</v>
      </c>
    </row>
    <row r="46" spans="1:16" ht="16.5" customHeight="1" x14ac:dyDescent="0.45">
      <c r="A46" s="68"/>
      <c r="B46" s="61"/>
    </row>
    <row r="47" spans="1:16" s="139" customFormat="1" x14ac:dyDescent="0.45">
      <c r="A47" s="97" t="s">
        <v>71</v>
      </c>
      <c r="B47" s="138"/>
    </row>
    <row r="48" spans="1:16" s="139" customFormat="1" x14ac:dyDescent="0.45">
      <c r="A48" s="95" t="s">
        <v>196</v>
      </c>
      <c r="B48" s="138"/>
      <c r="D48" s="141">
        <v>0</v>
      </c>
      <c r="E48" s="141"/>
      <c r="F48" s="141">
        <v>0</v>
      </c>
      <c r="G48" s="142"/>
      <c r="H48" s="141">
        <v>0</v>
      </c>
      <c r="I48" s="142"/>
      <c r="J48" s="141">
        <v>0</v>
      </c>
      <c r="K48" s="73"/>
      <c r="L48" s="142">
        <f>'PL-6-9'!H105</f>
        <v>-13265605</v>
      </c>
      <c r="M48" s="73"/>
      <c r="N48" s="73">
        <v>0</v>
      </c>
      <c r="O48" s="73"/>
      <c r="P48" s="142">
        <f>SUM(D48,F48,J48,L48,H48,N48)</f>
        <v>-13265605</v>
      </c>
    </row>
    <row r="49" spans="1:17" s="139" customFormat="1" x14ac:dyDescent="0.45">
      <c r="A49" s="95" t="s">
        <v>163</v>
      </c>
      <c r="B49" s="138"/>
      <c r="D49" s="141">
        <v>0</v>
      </c>
      <c r="E49" s="141"/>
      <c r="F49" s="141">
        <v>0</v>
      </c>
      <c r="G49" s="142"/>
      <c r="H49" s="141">
        <v>0</v>
      </c>
      <c r="I49" s="142"/>
      <c r="J49" s="141">
        <v>0</v>
      </c>
      <c r="K49" s="73"/>
      <c r="L49" s="142">
        <v>0</v>
      </c>
      <c r="M49" s="73"/>
      <c r="N49" s="73">
        <f>'PL-6-9'!H100</f>
        <v>116394</v>
      </c>
      <c r="O49" s="73"/>
      <c r="P49" s="142">
        <f>SUM(D49,F49,J49,L49,H49,N49)</f>
        <v>116394</v>
      </c>
    </row>
    <row r="50" spans="1:17" s="139" customFormat="1" x14ac:dyDescent="0.45">
      <c r="A50" s="97" t="s">
        <v>189</v>
      </c>
      <c r="B50" s="138"/>
      <c r="D50" s="143">
        <f>SUM(D48)</f>
        <v>0</v>
      </c>
      <c r="E50" s="141"/>
      <c r="F50" s="143">
        <f>SUM(F48)</f>
        <v>0</v>
      </c>
      <c r="G50" s="142"/>
      <c r="H50" s="143">
        <f>SUM(H48)</f>
        <v>0</v>
      </c>
      <c r="I50" s="142"/>
      <c r="J50" s="143">
        <f>SUM(J48)</f>
        <v>0</v>
      </c>
      <c r="K50" s="73"/>
      <c r="L50" s="143">
        <f>SUM(L48)</f>
        <v>-13265605</v>
      </c>
      <c r="M50" s="73"/>
      <c r="N50" s="143">
        <f>SUM(N48:N49)</f>
        <v>116394</v>
      </c>
      <c r="O50" s="73"/>
      <c r="P50" s="143">
        <f>SUM(P48:P49)</f>
        <v>-13149211</v>
      </c>
    </row>
    <row r="51" spans="1:17" s="139" customFormat="1" ht="16.5" customHeight="1" x14ac:dyDescent="0.45">
      <c r="A51" s="140"/>
      <c r="B51" s="138"/>
      <c r="D51" s="141"/>
      <c r="E51" s="141"/>
      <c r="F51" s="141"/>
      <c r="G51" s="142"/>
      <c r="H51" s="141"/>
      <c r="I51" s="142"/>
      <c r="J51" s="141"/>
      <c r="K51" s="73"/>
      <c r="L51" s="142"/>
      <c r="M51" s="73"/>
      <c r="N51" s="73"/>
      <c r="O51" s="73"/>
      <c r="P51" s="142"/>
    </row>
    <row r="52" spans="1:17" s="139" customFormat="1" ht="22.5" thickBot="1" x14ac:dyDescent="0.5">
      <c r="A52" s="92" t="s">
        <v>174</v>
      </c>
      <c r="B52" s="138"/>
      <c r="D52" s="144">
        <f>SUM(D39,D43,D50)</f>
        <v>300000000</v>
      </c>
      <c r="E52" s="145"/>
      <c r="F52" s="144">
        <f>SUM(F39,F43,F50)</f>
        <v>202200890</v>
      </c>
      <c r="G52" s="142"/>
      <c r="H52" s="144">
        <f>SUM(H39,H43,H50)</f>
        <v>308333</v>
      </c>
      <c r="I52" s="142"/>
      <c r="J52" s="144">
        <f>SUM(J39,J43,J50)</f>
        <v>13213344</v>
      </c>
      <c r="K52" s="73"/>
      <c r="L52" s="144">
        <f>SUM(L39,L43,L50)</f>
        <v>51422344</v>
      </c>
      <c r="M52" s="73"/>
      <c r="N52" s="144">
        <f>SUM(N39,N43,N50)</f>
        <v>-530505</v>
      </c>
      <c r="O52" s="73"/>
      <c r="P52" s="144">
        <f>SUM(P39,P43,P50)</f>
        <v>566614406</v>
      </c>
      <c r="Q52" s="135">
        <f>P52-'BS3-5'!H75</f>
        <v>0</v>
      </c>
    </row>
    <row r="53" spans="1:17" ht="22.5" thickTop="1" x14ac:dyDescent="0.45">
      <c r="Q53" s="126">
        <f>N52-'BS3-5'!H74</f>
        <v>0</v>
      </c>
    </row>
  </sheetData>
  <mergeCells count="6">
    <mergeCell ref="J32:L32"/>
    <mergeCell ref="D37:P37"/>
    <mergeCell ref="D4:P4"/>
    <mergeCell ref="J6:L6"/>
    <mergeCell ref="D11:P11"/>
    <mergeCell ref="D30:P30"/>
  </mergeCells>
  <pageMargins left="0.8" right="0.8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93"/>
  <sheetViews>
    <sheetView showGridLines="0" view="pageBreakPreview" topLeftCell="A13" zoomScale="90" zoomScaleNormal="85" zoomScaleSheetLayoutView="90" workbookViewId="0">
      <selection activeCell="A17" sqref="A17"/>
    </sheetView>
  </sheetViews>
  <sheetFormatPr defaultRowHeight="22.5" customHeight="1" x14ac:dyDescent="0.45"/>
  <cols>
    <col min="1" max="1" width="51.85546875" customWidth="1"/>
    <col min="2" max="2" width="8.7109375" customWidth="1"/>
    <col min="3" max="3" width="13" customWidth="1"/>
    <col min="4" max="4" width="1.5703125" customWidth="1"/>
    <col min="5" max="5" width="13" customWidth="1"/>
    <col min="6" max="6" width="1.5703125" customWidth="1"/>
    <col min="7" max="7" width="13" customWidth="1"/>
    <col min="8" max="8" width="1.5703125" customWidth="1"/>
    <col min="9" max="9" width="13" customWidth="1"/>
  </cols>
  <sheetData>
    <row r="1" spans="1:9" ht="23.25" x14ac:dyDescent="0.5">
      <c r="A1" s="1" t="s">
        <v>79</v>
      </c>
      <c r="B1" s="1"/>
      <c r="C1" s="1"/>
      <c r="D1" s="1"/>
      <c r="E1" s="1"/>
      <c r="F1" s="77"/>
      <c r="G1" s="71"/>
      <c r="H1" s="2"/>
      <c r="I1" s="71"/>
    </row>
    <row r="2" spans="1:9" ht="23.25" x14ac:dyDescent="0.5">
      <c r="A2" s="34" t="s">
        <v>69</v>
      </c>
      <c r="B2" s="34"/>
      <c r="C2" s="34"/>
      <c r="D2" s="34"/>
      <c r="E2" s="34"/>
      <c r="F2" s="77"/>
      <c r="G2" s="71"/>
      <c r="H2" s="2"/>
      <c r="I2" s="71"/>
    </row>
    <row r="3" spans="1:9" ht="23.25" x14ac:dyDescent="0.5">
      <c r="A3" s="3"/>
      <c r="B3" s="3"/>
      <c r="C3" s="3"/>
      <c r="D3" s="3"/>
      <c r="E3" s="3"/>
      <c r="F3" s="77"/>
      <c r="G3" s="71"/>
      <c r="H3" s="2"/>
      <c r="I3" s="71"/>
    </row>
    <row r="4" spans="1:9" ht="23.25" x14ac:dyDescent="0.5">
      <c r="A4" s="3"/>
      <c r="B4" s="3"/>
      <c r="C4" s="150" t="s">
        <v>80</v>
      </c>
      <c r="D4" s="150"/>
      <c r="E4" s="150"/>
      <c r="F4" s="2"/>
      <c r="G4" s="150" t="s">
        <v>81</v>
      </c>
      <c r="H4" s="152"/>
      <c r="I4" s="152"/>
    </row>
    <row r="5" spans="1:9" ht="23.25" x14ac:dyDescent="0.5">
      <c r="A5" s="3"/>
      <c r="B5" s="3"/>
      <c r="C5" s="153" t="s">
        <v>147</v>
      </c>
      <c r="D5" s="153"/>
      <c r="E5" s="153"/>
      <c r="F5" s="2"/>
      <c r="G5" s="153" t="s">
        <v>147</v>
      </c>
      <c r="H5" s="153"/>
      <c r="I5" s="153"/>
    </row>
    <row r="6" spans="1:9" ht="23.25" x14ac:dyDescent="0.5">
      <c r="A6" s="3"/>
      <c r="B6" s="3"/>
      <c r="C6" s="153" t="s">
        <v>159</v>
      </c>
      <c r="D6" s="153"/>
      <c r="E6" s="153"/>
      <c r="F6" s="2"/>
      <c r="G6" s="153" t="s">
        <v>159</v>
      </c>
      <c r="H6" s="153"/>
      <c r="I6" s="153"/>
    </row>
    <row r="7" spans="1:9" ht="21.75" x14ac:dyDescent="0.45">
      <c r="A7" s="5"/>
      <c r="B7" s="76" t="s">
        <v>1</v>
      </c>
      <c r="C7" s="78">
        <v>2562</v>
      </c>
      <c r="D7" s="77"/>
      <c r="E7" s="114">
        <v>2561</v>
      </c>
      <c r="F7" s="78"/>
      <c r="G7" s="78">
        <v>2562</v>
      </c>
      <c r="H7" s="77"/>
      <c r="I7" s="114">
        <v>2561</v>
      </c>
    </row>
    <row r="8" spans="1:9" ht="21.75" x14ac:dyDescent="0.45">
      <c r="A8" s="21"/>
      <c r="B8" s="21"/>
      <c r="C8" s="152" t="s">
        <v>72</v>
      </c>
      <c r="D8" s="152"/>
      <c r="E8" s="152"/>
      <c r="F8" s="152"/>
      <c r="G8" s="152"/>
      <c r="H8" s="152"/>
      <c r="I8" s="152"/>
    </row>
    <row r="9" spans="1:9" ht="21.75" x14ac:dyDescent="0.45">
      <c r="A9" s="35" t="s">
        <v>49</v>
      </c>
      <c r="B9" s="35"/>
      <c r="C9" s="35"/>
      <c r="D9" s="35"/>
      <c r="E9" s="35"/>
      <c r="F9" s="23"/>
      <c r="G9" s="71"/>
      <c r="H9" s="23"/>
      <c r="I9" s="71"/>
    </row>
    <row r="10" spans="1:9" ht="21.75" x14ac:dyDescent="0.45">
      <c r="A10" s="23" t="s">
        <v>176</v>
      </c>
      <c r="B10" s="23"/>
      <c r="C10" s="71">
        <f>'PL-6-9'!D81</f>
        <v>-13198637</v>
      </c>
      <c r="D10" s="23"/>
      <c r="E10" s="71">
        <f>'PL-6-9'!F81</f>
        <v>23732786</v>
      </c>
      <c r="F10" s="30"/>
      <c r="G10" s="71">
        <f>'PL-6-9'!H81</f>
        <v>-13265605</v>
      </c>
      <c r="H10" s="23"/>
      <c r="I10" s="71">
        <f>'PL-6-9'!J81</f>
        <v>23715889</v>
      </c>
    </row>
    <row r="11" spans="1:9" ht="21.75" x14ac:dyDescent="0.45">
      <c r="A11" s="36" t="s">
        <v>131</v>
      </c>
      <c r="B11" s="36"/>
      <c r="C11" s="70"/>
      <c r="D11" s="36"/>
      <c r="E11" s="70"/>
      <c r="F11" s="30"/>
      <c r="G11" s="70"/>
      <c r="H11" s="23"/>
      <c r="I11" s="70"/>
    </row>
    <row r="12" spans="1:9" ht="21.75" x14ac:dyDescent="0.45">
      <c r="A12" s="23" t="s">
        <v>183</v>
      </c>
      <c r="B12" s="23"/>
      <c r="C12" s="128">
        <v>-6162142</v>
      </c>
      <c r="D12" s="23"/>
      <c r="E12" s="71">
        <f>'PL-6-9'!F80</f>
        <v>7415875</v>
      </c>
      <c r="F12" s="31"/>
      <c r="G12" s="71">
        <v>-6162142</v>
      </c>
      <c r="H12" s="23"/>
      <c r="I12" s="71">
        <v>7411651</v>
      </c>
    </row>
    <row r="13" spans="1:9" ht="21.75" x14ac:dyDescent="0.45">
      <c r="A13" s="23" t="s">
        <v>64</v>
      </c>
      <c r="B13" s="23"/>
      <c r="C13" s="129">
        <v>-4987</v>
      </c>
      <c r="D13" s="23"/>
      <c r="E13" s="71">
        <v>-60770</v>
      </c>
      <c r="F13" s="31"/>
      <c r="G13" s="71">
        <v>-4987</v>
      </c>
      <c r="H13" s="23"/>
      <c r="I13" s="71">
        <v>-60770</v>
      </c>
    </row>
    <row r="14" spans="1:9" ht="21.75" x14ac:dyDescent="0.45">
      <c r="A14" s="23" t="s">
        <v>26</v>
      </c>
      <c r="B14" s="23"/>
      <c r="C14" s="129">
        <v>10559085</v>
      </c>
      <c r="D14" s="23"/>
      <c r="E14" s="71">
        <v>7386589</v>
      </c>
      <c r="F14" s="30"/>
      <c r="G14" s="129">
        <v>10559085</v>
      </c>
      <c r="H14" s="23"/>
      <c r="I14" s="71">
        <v>7386589</v>
      </c>
    </row>
    <row r="15" spans="1:9" ht="21.75" x14ac:dyDescent="0.45">
      <c r="A15" s="23" t="s">
        <v>50</v>
      </c>
      <c r="B15" s="23"/>
      <c r="C15" s="129">
        <v>33624809</v>
      </c>
      <c r="D15" s="23"/>
      <c r="E15" s="71">
        <v>26846933</v>
      </c>
      <c r="F15" s="30"/>
      <c r="G15" s="71">
        <v>33624809</v>
      </c>
      <c r="H15" s="23"/>
      <c r="I15" s="71">
        <v>26846933</v>
      </c>
    </row>
    <row r="16" spans="1:9" ht="21.75" x14ac:dyDescent="0.45">
      <c r="A16" s="23" t="s">
        <v>153</v>
      </c>
      <c r="B16" s="23"/>
      <c r="C16" s="129">
        <v>12011073</v>
      </c>
      <c r="D16" s="23"/>
      <c r="E16" s="72">
        <v>2682321</v>
      </c>
      <c r="F16" s="31"/>
      <c r="G16" s="72">
        <v>12011073</v>
      </c>
      <c r="H16" s="23"/>
      <c r="I16" s="72">
        <v>2682321</v>
      </c>
    </row>
    <row r="17" spans="1:9" ht="21.75" x14ac:dyDescent="0.45">
      <c r="A17" s="23" t="s">
        <v>195</v>
      </c>
      <c r="B17" s="23"/>
      <c r="C17" s="135">
        <f>41537</f>
        <v>41537</v>
      </c>
      <c r="D17" s="23"/>
      <c r="E17" s="71">
        <v>2180633</v>
      </c>
      <c r="F17" s="30"/>
      <c r="G17" s="71">
        <v>52124</v>
      </c>
      <c r="H17" s="23"/>
      <c r="I17" s="71">
        <v>2180633</v>
      </c>
    </row>
    <row r="18" spans="1:9" s="98" customFormat="1" ht="21.75" x14ac:dyDescent="0.45">
      <c r="A18" s="98" t="s">
        <v>190</v>
      </c>
      <c r="B18" s="134">
        <v>4</v>
      </c>
      <c r="C18" s="135">
        <v>-2395188</v>
      </c>
      <c r="D18" s="134"/>
      <c r="E18" s="73">
        <v>-1723676</v>
      </c>
      <c r="F18" s="73"/>
      <c r="G18" s="135">
        <v>-2395188</v>
      </c>
      <c r="H18" s="73"/>
      <c r="I18" s="73">
        <v>-1723676</v>
      </c>
    </row>
    <row r="19" spans="1:9" s="98" customFormat="1" ht="21.75" x14ac:dyDescent="0.45">
      <c r="A19" s="98" t="s">
        <v>167</v>
      </c>
      <c r="B19" s="134"/>
      <c r="C19" s="135"/>
      <c r="D19" s="134"/>
      <c r="E19" s="73"/>
      <c r="F19" s="73"/>
      <c r="G19" s="73"/>
      <c r="H19" s="73"/>
      <c r="I19" s="73"/>
    </row>
    <row r="20" spans="1:9" s="98" customFormat="1" ht="21.75" x14ac:dyDescent="0.45">
      <c r="A20" s="98" t="s">
        <v>166</v>
      </c>
      <c r="B20" s="134"/>
      <c r="C20" s="135">
        <v>2526145</v>
      </c>
      <c r="D20" s="134"/>
      <c r="E20" s="73">
        <v>-3128946</v>
      </c>
      <c r="F20" s="73"/>
      <c r="G20" s="73">
        <v>2526145</v>
      </c>
      <c r="H20" s="73"/>
      <c r="I20" s="73">
        <v>-3128946</v>
      </c>
    </row>
    <row r="21" spans="1:9" ht="21.75" x14ac:dyDescent="0.45">
      <c r="A21" s="49" t="s">
        <v>169</v>
      </c>
      <c r="B21" s="28"/>
      <c r="C21" s="129"/>
      <c r="D21" s="28"/>
      <c r="E21" s="71"/>
      <c r="F21" s="71"/>
      <c r="G21" s="71"/>
      <c r="H21" s="71"/>
      <c r="I21" s="71"/>
    </row>
    <row r="22" spans="1:9" ht="21.75" x14ac:dyDescent="0.45">
      <c r="A22" s="49" t="s">
        <v>168</v>
      </c>
      <c r="B22" s="49"/>
      <c r="C22" s="129">
        <v>69706</v>
      </c>
      <c r="D22" s="49"/>
      <c r="E22" s="71">
        <v>61283</v>
      </c>
      <c r="F22" s="30"/>
      <c r="G22" s="71">
        <v>69706</v>
      </c>
      <c r="H22" s="23"/>
      <c r="I22" s="71">
        <v>61283</v>
      </c>
    </row>
    <row r="23" spans="1:9" ht="21.75" x14ac:dyDescent="0.45">
      <c r="A23" s="21"/>
      <c r="B23" s="21"/>
      <c r="C23" s="44">
        <f>SUM(C10:C22)</f>
        <v>37071401</v>
      </c>
      <c r="D23" s="21"/>
      <c r="E23" s="44">
        <f>SUM(E10:E22)</f>
        <v>65393028</v>
      </c>
      <c r="F23" s="37"/>
      <c r="G23" s="44">
        <f>SUM(G10:G22)</f>
        <v>37015020</v>
      </c>
      <c r="H23" s="23"/>
      <c r="I23" s="44">
        <f>SUM(I10:I22)</f>
        <v>65371907</v>
      </c>
    </row>
    <row r="24" spans="1:9" ht="21.75" x14ac:dyDescent="0.45">
      <c r="A24" s="36" t="s">
        <v>51</v>
      </c>
      <c r="B24" s="36"/>
      <c r="C24" s="45"/>
      <c r="D24" s="36"/>
      <c r="E24" s="45"/>
      <c r="F24" s="38"/>
      <c r="G24" s="45"/>
      <c r="H24" s="23"/>
      <c r="I24" s="45"/>
    </row>
    <row r="25" spans="1:9" ht="21.75" x14ac:dyDescent="0.45">
      <c r="A25" s="23" t="s">
        <v>52</v>
      </c>
      <c r="B25" s="23"/>
      <c r="C25" s="129">
        <v>-8515129</v>
      </c>
      <c r="D25" s="23"/>
      <c r="E25" s="71">
        <v>-10549188</v>
      </c>
      <c r="F25" s="30"/>
      <c r="G25" s="129">
        <v>-8515129</v>
      </c>
      <c r="H25" s="23"/>
      <c r="I25" s="71">
        <v>-10549188</v>
      </c>
    </row>
    <row r="26" spans="1:9" ht="21.75" x14ac:dyDescent="0.45">
      <c r="A26" s="23" t="s">
        <v>44</v>
      </c>
      <c r="B26" s="23"/>
      <c r="C26" s="71">
        <v>-8215528</v>
      </c>
      <c r="D26" s="23"/>
      <c r="E26" s="71">
        <v>1632446</v>
      </c>
      <c r="F26" s="30"/>
      <c r="G26" s="71">
        <v>-8214061</v>
      </c>
      <c r="H26" s="23"/>
      <c r="I26" s="71">
        <v>1568035</v>
      </c>
    </row>
    <row r="27" spans="1:9" ht="21.75" x14ac:dyDescent="0.45">
      <c r="A27" s="23" t="s">
        <v>35</v>
      </c>
      <c r="B27" s="23"/>
      <c r="C27" s="129">
        <v>16106278</v>
      </c>
      <c r="D27" s="23"/>
      <c r="E27" s="71">
        <v>-17538403</v>
      </c>
      <c r="F27" s="30"/>
      <c r="G27" s="71">
        <v>16106278</v>
      </c>
      <c r="H27" s="23"/>
      <c r="I27" s="71">
        <v>-17538403</v>
      </c>
    </row>
    <row r="28" spans="1:9" ht="21.75" x14ac:dyDescent="0.45">
      <c r="A28" s="23" t="s">
        <v>31</v>
      </c>
      <c r="B28" s="23"/>
      <c r="C28" s="129">
        <v>-201779</v>
      </c>
      <c r="D28" s="23"/>
      <c r="E28" s="71">
        <v>642217</v>
      </c>
      <c r="F28" s="30"/>
      <c r="G28" s="71">
        <v>-201779</v>
      </c>
      <c r="H28" s="23"/>
      <c r="I28" s="71">
        <v>642217</v>
      </c>
    </row>
    <row r="29" spans="1:9" ht="21.75" x14ac:dyDescent="0.45">
      <c r="A29" s="23" t="s">
        <v>53</v>
      </c>
      <c r="B29" s="23"/>
      <c r="C29" s="129">
        <v>15222870</v>
      </c>
      <c r="D29" s="23"/>
      <c r="E29" s="71">
        <v>31990889</v>
      </c>
      <c r="F29" s="30"/>
      <c r="G29" s="71">
        <v>15222870</v>
      </c>
      <c r="H29" s="23"/>
      <c r="I29" s="71">
        <v>31990889</v>
      </c>
    </row>
    <row r="30" spans="1:9" ht="21.75" x14ac:dyDescent="0.45">
      <c r="A30" s="18" t="s">
        <v>45</v>
      </c>
      <c r="B30" s="18"/>
      <c r="C30" s="129">
        <v>5970425</v>
      </c>
      <c r="D30" s="23"/>
      <c r="E30" s="73">
        <v>6956704</v>
      </c>
      <c r="F30" s="30"/>
      <c r="G30" s="73">
        <v>5948803</v>
      </c>
      <c r="H30" s="23"/>
      <c r="I30" s="73">
        <v>6920821</v>
      </c>
    </row>
    <row r="31" spans="1:9" ht="21.75" hidden="1" x14ac:dyDescent="0.45">
      <c r="A31" s="23" t="s">
        <v>103</v>
      </c>
      <c r="B31" s="23"/>
      <c r="C31" s="129"/>
      <c r="D31" s="23"/>
      <c r="E31" s="66">
        <v>0</v>
      </c>
      <c r="F31" s="31"/>
      <c r="G31" s="66"/>
      <c r="H31" s="23"/>
      <c r="I31" s="66">
        <v>0</v>
      </c>
    </row>
    <row r="32" spans="1:9" ht="21.75" x14ac:dyDescent="0.45">
      <c r="A32" s="23" t="s">
        <v>83</v>
      </c>
      <c r="B32" s="23"/>
      <c r="C32" s="129">
        <v>-454607</v>
      </c>
      <c r="D32" s="23"/>
      <c r="E32" s="66">
        <v>1734571</v>
      </c>
      <c r="F32" s="31"/>
      <c r="G32" s="66">
        <v>-454607</v>
      </c>
      <c r="H32" s="23"/>
      <c r="I32" s="66">
        <v>1734571</v>
      </c>
    </row>
    <row r="33" spans="1:9" ht="21.75" x14ac:dyDescent="0.45">
      <c r="A33" s="23" t="s">
        <v>54</v>
      </c>
      <c r="B33" s="23"/>
      <c r="C33" s="129">
        <v>-100032</v>
      </c>
      <c r="D33" s="23"/>
      <c r="E33" s="66">
        <v>-1095220</v>
      </c>
      <c r="F33" s="31"/>
      <c r="G33" s="66">
        <v>-100032</v>
      </c>
      <c r="H33" s="23"/>
      <c r="I33" s="66">
        <v>-1095220</v>
      </c>
    </row>
    <row r="34" spans="1:9" ht="21.75" x14ac:dyDescent="0.45">
      <c r="A34" s="23" t="s">
        <v>117</v>
      </c>
      <c r="B34" s="23"/>
      <c r="C34" s="44">
        <f>SUM(C23:C33)</f>
        <v>56883899</v>
      </c>
      <c r="D34" s="23"/>
      <c r="E34" s="44">
        <f>SUM(E23:E33)</f>
        <v>79167044</v>
      </c>
      <c r="F34" s="31"/>
      <c r="G34" s="44">
        <f>SUM(G23:G33)</f>
        <v>56807363</v>
      </c>
      <c r="H34" s="23"/>
      <c r="I34" s="44">
        <f>SUM(I23:I33)</f>
        <v>79045629</v>
      </c>
    </row>
    <row r="35" spans="1:9" ht="21.75" x14ac:dyDescent="0.45">
      <c r="A35" s="23" t="s">
        <v>55</v>
      </c>
      <c r="B35" s="23"/>
      <c r="C35" s="130">
        <v>-62370</v>
      </c>
      <c r="D35" s="23"/>
      <c r="E35" s="104">
        <v>-7110939</v>
      </c>
      <c r="F35" s="31"/>
      <c r="G35" s="53">
        <v>-59421</v>
      </c>
      <c r="H35" s="23"/>
      <c r="I35" s="104">
        <v>-7098583</v>
      </c>
    </row>
    <row r="36" spans="1:9" ht="21.75" x14ac:dyDescent="0.45">
      <c r="A36" s="21" t="s">
        <v>150</v>
      </c>
      <c r="B36" s="21"/>
      <c r="C36" s="47">
        <f>SUM(C34:C35)</f>
        <v>56821529</v>
      </c>
      <c r="D36" s="21"/>
      <c r="E36" s="47">
        <f>SUM(E34:E35)</f>
        <v>72056105</v>
      </c>
      <c r="F36" s="38"/>
      <c r="G36" s="48">
        <f>SUM(G34:G35)</f>
        <v>56747942</v>
      </c>
      <c r="H36" s="23"/>
      <c r="I36" s="48">
        <f>SUM(I34:I35)</f>
        <v>71947046</v>
      </c>
    </row>
    <row r="37" spans="1:9" ht="21.75" x14ac:dyDescent="0.45">
      <c r="A37" s="21"/>
      <c r="B37" s="21"/>
      <c r="C37" s="21"/>
      <c r="D37" s="21"/>
      <c r="E37" s="21"/>
      <c r="F37" s="30"/>
      <c r="G37" s="71"/>
      <c r="H37" s="23"/>
      <c r="I37" s="71"/>
    </row>
    <row r="38" spans="1:9" ht="23.25" x14ac:dyDescent="0.5">
      <c r="A38" s="1" t="s">
        <v>79</v>
      </c>
      <c r="B38" s="1"/>
      <c r="C38" s="1"/>
      <c r="D38" s="1"/>
      <c r="E38" s="1"/>
      <c r="F38" s="23"/>
      <c r="G38" s="71"/>
      <c r="H38" s="23"/>
      <c r="I38" s="71"/>
    </row>
    <row r="39" spans="1:9" ht="23.25" x14ac:dyDescent="0.5">
      <c r="A39" s="34" t="s">
        <v>69</v>
      </c>
      <c r="B39" s="34"/>
      <c r="C39" s="34"/>
      <c r="D39" s="34"/>
      <c r="E39" s="34"/>
      <c r="F39" s="23"/>
      <c r="G39" s="71"/>
      <c r="H39" s="23"/>
      <c r="I39" s="71"/>
    </row>
    <row r="40" spans="1:9" ht="23.25" x14ac:dyDescent="0.5">
      <c r="A40" s="34"/>
      <c r="B40" s="34"/>
      <c r="C40" s="34"/>
      <c r="D40" s="34"/>
      <c r="E40" s="34"/>
      <c r="F40" s="23"/>
      <c r="G40" s="71"/>
      <c r="H40" s="23"/>
      <c r="I40" s="71"/>
    </row>
    <row r="41" spans="1:9" ht="23.25" x14ac:dyDescent="0.5">
      <c r="A41" s="3"/>
      <c r="B41" s="3"/>
      <c r="C41" s="150" t="s">
        <v>80</v>
      </c>
      <c r="D41" s="150"/>
      <c r="E41" s="150"/>
      <c r="F41" s="2"/>
      <c r="G41" s="150" t="s">
        <v>81</v>
      </c>
      <c r="H41" s="152"/>
      <c r="I41" s="152"/>
    </row>
    <row r="42" spans="1:9" ht="23.25" x14ac:dyDescent="0.5">
      <c r="A42" s="3"/>
      <c r="B42" s="3"/>
      <c r="C42" s="153" t="s">
        <v>147</v>
      </c>
      <c r="D42" s="153"/>
      <c r="E42" s="153"/>
      <c r="F42" s="2"/>
      <c r="G42" s="153" t="s">
        <v>147</v>
      </c>
      <c r="H42" s="153"/>
      <c r="I42" s="153"/>
    </row>
    <row r="43" spans="1:9" ht="23.25" x14ac:dyDescent="0.5">
      <c r="A43" s="3"/>
      <c r="B43" s="3"/>
      <c r="C43" s="153" t="s">
        <v>159</v>
      </c>
      <c r="D43" s="153"/>
      <c r="E43" s="153"/>
      <c r="F43" s="2"/>
      <c r="G43" s="153" t="s">
        <v>159</v>
      </c>
      <c r="H43" s="153"/>
      <c r="I43" s="153"/>
    </row>
    <row r="44" spans="1:9" ht="21.75" x14ac:dyDescent="0.45">
      <c r="A44" s="5"/>
      <c r="B44" s="76" t="s">
        <v>1</v>
      </c>
      <c r="C44" s="110">
        <v>2562</v>
      </c>
      <c r="D44" s="109"/>
      <c r="E44" s="114">
        <v>2561</v>
      </c>
      <c r="F44" s="110"/>
      <c r="G44" s="110">
        <v>2562</v>
      </c>
      <c r="H44" s="109"/>
      <c r="I44" s="114">
        <v>2561</v>
      </c>
    </row>
    <row r="45" spans="1:9" ht="21.75" x14ac:dyDescent="0.45">
      <c r="A45" s="21"/>
      <c r="B45" s="21"/>
      <c r="C45" s="152" t="s">
        <v>72</v>
      </c>
      <c r="D45" s="152"/>
      <c r="E45" s="152"/>
      <c r="F45" s="152"/>
      <c r="G45" s="152"/>
      <c r="H45" s="152"/>
      <c r="I45" s="152"/>
    </row>
    <row r="46" spans="1:9" ht="21.75" x14ac:dyDescent="0.45">
      <c r="A46" s="35" t="s">
        <v>56</v>
      </c>
      <c r="B46" s="35"/>
      <c r="C46" s="35"/>
      <c r="D46" s="35"/>
      <c r="E46" s="35"/>
      <c r="F46" s="30"/>
      <c r="G46" s="71"/>
      <c r="H46" s="23"/>
      <c r="I46" s="71"/>
    </row>
    <row r="47" spans="1:9" ht="21.75" hidden="1" x14ac:dyDescent="0.45">
      <c r="A47" s="2" t="s">
        <v>104</v>
      </c>
      <c r="B47" s="69">
        <v>5</v>
      </c>
      <c r="C47" s="71">
        <v>0</v>
      </c>
      <c r="D47" s="2"/>
      <c r="E47" s="71">
        <v>0</v>
      </c>
      <c r="F47" s="30"/>
      <c r="G47" s="71">
        <v>0</v>
      </c>
      <c r="H47" s="23"/>
      <c r="I47" s="71">
        <v>0</v>
      </c>
    </row>
    <row r="48" spans="1:9" ht="21.75" x14ac:dyDescent="0.45">
      <c r="A48" s="23" t="s">
        <v>107</v>
      </c>
      <c r="B48" s="23"/>
      <c r="C48" s="128">
        <v>12292706</v>
      </c>
      <c r="D48" s="23"/>
      <c r="E48" s="71">
        <v>3271</v>
      </c>
      <c r="F48" s="30"/>
      <c r="G48" s="71">
        <v>12292706</v>
      </c>
      <c r="H48" s="23"/>
      <c r="I48" s="71">
        <v>3271</v>
      </c>
    </row>
    <row r="49" spans="1:9" s="98" customFormat="1" ht="21.75" x14ac:dyDescent="0.45">
      <c r="A49" s="98" t="s">
        <v>108</v>
      </c>
      <c r="C49" s="132">
        <v>-53000685</v>
      </c>
      <c r="E49" s="73">
        <v>-85797890</v>
      </c>
      <c r="F49" s="133"/>
      <c r="G49" s="132">
        <v>-53000685</v>
      </c>
      <c r="I49" s="73">
        <v>-85797890</v>
      </c>
    </row>
    <row r="50" spans="1:9" ht="21.75" x14ac:dyDescent="0.45">
      <c r="A50" s="2" t="s">
        <v>109</v>
      </c>
      <c r="B50" s="2"/>
      <c r="C50" s="128">
        <v>-128000</v>
      </c>
      <c r="D50" s="2"/>
      <c r="E50" s="66">
        <v>0</v>
      </c>
      <c r="F50" s="31"/>
      <c r="G50" s="66">
        <v>-128000</v>
      </c>
      <c r="H50" s="23"/>
      <c r="I50" s="66">
        <v>0</v>
      </c>
    </row>
    <row r="51" spans="1:9" ht="21.75" x14ac:dyDescent="0.45">
      <c r="A51" s="2" t="s">
        <v>58</v>
      </c>
      <c r="B51" s="2"/>
      <c r="C51" s="131">
        <v>4987</v>
      </c>
      <c r="D51" s="2"/>
      <c r="E51" s="46">
        <v>60770</v>
      </c>
      <c r="F51" s="30"/>
      <c r="G51" s="46">
        <v>4987</v>
      </c>
      <c r="H51" s="23"/>
      <c r="I51" s="46">
        <v>60770</v>
      </c>
    </row>
    <row r="52" spans="1:9" ht="21.75" x14ac:dyDescent="0.45">
      <c r="A52" s="21" t="s">
        <v>113</v>
      </c>
      <c r="B52" s="21"/>
      <c r="C52" s="47">
        <f>SUM(C47:C51)</f>
        <v>-40830992</v>
      </c>
      <c r="D52" s="21"/>
      <c r="E52" s="47">
        <f>SUM(E47:E51)</f>
        <v>-85733849</v>
      </c>
      <c r="F52" s="38"/>
      <c r="G52" s="47">
        <f>SUM(G47:G51)</f>
        <v>-40830992</v>
      </c>
      <c r="H52" s="23"/>
      <c r="I52" s="47">
        <f>SUM(I47:I51)</f>
        <v>-85733849</v>
      </c>
    </row>
    <row r="53" spans="1:9" ht="21.75" x14ac:dyDescent="0.45">
      <c r="A53" s="21"/>
      <c r="B53" s="21"/>
      <c r="C53" s="45"/>
      <c r="D53" s="21"/>
      <c r="E53" s="45"/>
      <c r="F53" s="23"/>
      <c r="G53" s="45"/>
      <c r="H53" s="23"/>
      <c r="I53" s="45"/>
    </row>
    <row r="54" spans="1:9" ht="21.75" x14ac:dyDescent="0.45">
      <c r="A54" s="35" t="s">
        <v>57</v>
      </c>
      <c r="B54" s="35"/>
      <c r="C54" s="71"/>
      <c r="D54" s="35"/>
      <c r="E54" s="71"/>
      <c r="F54" s="23"/>
      <c r="G54" s="71"/>
      <c r="H54" s="23"/>
      <c r="I54" s="71"/>
    </row>
    <row r="55" spans="1:9" ht="21.75" x14ac:dyDescent="0.45">
      <c r="A55" s="23" t="s">
        <v>177</v>
      </c>
      <c r="B55" s="23"/>
      <c r="C55" s="129">
        <v>-62604648</v>
      </c>
      <c r="D55" s="23"/>
      <c r="E55" s="39">
        <v>-7915662</v>
      </c>
      <c r="F55" s="30"/>
      <c r="G55" s="39">
        <v>-62604648</v>
      </c>
      <c r="H55" s="23"/>
      <c r="I55" s="39">
        <v>-7915662</v>
      </c>
    </row>
    <row r="56" spans="1:9" ht="21.75" x14ac:dyDescent="0.45">
      <c r="A56" s="23" t="s">
        <v>105</v>
      </c>
      <c r="B56" s="146">
        <v>7</v>
      </c>
      <c r="C56" s="39">
        <v>80000000</v>
      </c>
      <c r="D56" s="23"/>
      <c r="E56" s="39">
        <v>0</v>
      </c>
      <c r="F56" s="30"/>
      <c r="G56" s="39">
        <v>80000000</v>
      </c>
      <c r="H56" s="23"/>
      <c r="I56" s="39">
        <v>0</v>
      </c>
    </row>
    <row r="57" spans="1:9" ht="21.75" x14ac:dyDescent="0.45">
      <c r="A57" s="23" t="s">
        <v>151</v>
      </c>
      <c r="B57" s="146">
        <v>7</v>
      </c>
      <c r="C57" s="129">
        <v>-15785984</v>
      </c>
      <c r="D57" s="23"/>
      <c r="E57" s="39">
        <v>-11175002</v>
      </c>
      <c r="F57" s="30"/>
      <c r="G57" s="39">
        <v>-15785984</v>
      </c>
      <c r="H57" s="23"/>
      <c r="I57" s="39">
        <v>-11175002</v>
      </c>
    </row>
    <row r="58" spans="1:9" ht="21.75" x14ac:dyDescent="0.45">
      <c r="A58" s="23" t="s">
        <v>111</v>
      </c>
      <c r="B58" s="23"/>
      <c r="C58" s="129"/>
      <c r="D58" s="23"/>
      <c r="E58" s="39"/>
      <c r="F58" s="30"/>
      <c r="G58" s="39"/>
      <c r="H58" s="23"/>
      <c r="I58" s="39"/>
    </row>
    <row r="59" spans="1:9" ht="21.75" x14ac:dyDescent="0.45">
      <c r="A59" s="23" t="s">
        <v>112</v>
      </c>
      <c r="B59" s="23"/>
      <c r="C59" s="129">
        <v>-794155</v>
      </c>
      <c r="D59" s="23"/>
      <c r="E59" s="39">
        <v>-750090</v>
      </c>
      <c r="F59" s="30"/>
      <c r="G59" s="39">
        <v>-794155</v>
      </c>
      <c r="H59" s="23"/>
      <c r="I59" s="39">
        <v>-750090</v>
      </c>
    </row>
    <row r="60" spans="1:9" ht="21.75" x14ac:dyDescent="0.45">
      <c r="A60" s="23" t="s">
        <v>118</v>
      </c>
      <c r="B60" s="69">
        <v>11</v>
      </c>
      <c r="C60" s="39">
        <v>-6000000</v>
      </c>
      <c r="D60" s="23"/>
      <c r="E60" s="39">
        <v>-12000000</v>
      </c>
      <c r="F60" s="30"/>
      <c r="G60" s="39">
        <v>-6000000</v>
      </c>
      <c r="H60" s="23"/>
      <c r="I60" s="39">
        <v>-12000000</v>
      </c>
    </row>
    <row r="61" spans="1:9" ht="21.75" x14ac:dyDescent="0.45">
      <c r="A61" s="23" t="s">
        <v>110</v>
      </c>
      <c r="B61" s="23"/>
      <c r="C61" s="129">
        <v>-10391459</v>
      </c>
      <c r="D61" s="23"/>
      <c r="E61" s="39">
        <v>-8910218</v>
      </c>
      <c r="F61" s="30"/>
      <c r="G61" s="129">
        <v>-10391459</v>
      </c>
      <c r="H61" s="23"/>
      <c r="I61" s="39">
        <v>-8910218</v>
      </c>
    </row>
    <row r="62" spans="1:9" ht="21.75" hidden="1" x14ac:dyDescent="0.45">
      <c r="A62" s="23" t="s">
        <v>59</v>
      </c>
      <c r="B62" s="23"/>
      <c r="C62" s="70">
        <v>0</v>
      </c>
      <c r="D62" s="23"/>
      <c r="E62" s="70">
        <v>0</v>
      </c>
      <c r="F62" s="30"/>
      <c r="G62" s="70">
        <v>0</v>
      </c>
      <c r="H62" s="23"/>
      <c r="I62" s="70">
        <v>0</v>
      </c>
    </row>
    <row r="63" spans="1:9" ht="21.75" x14ac:dyDescent="0.45">
      <c r="A63" s="21" t="s">
        <v>178</v>
      </c>
      <c r="B63" s="21"/>
      <c r="C63" s="48">
        <f>SUM(C55:C62)</f>
        <v>-15576246</v>
      </c>
      <c r="D63" s="21"/>
      <c r="E63" s="48">
        <f>SUM(E55:E62)</f>
        <v>-40750972</v>
      </c>
      <c r="F63" s="38"/>
      <c r="G63" s="48">
        <f>SUM(G55:G62)</f>
        <v>-15576246</v>
      </c>
      <c r="H63" s="23"/>
      <c r="I63" s="48">
        <f>SUM(I55:I62)</f>
        <v>-40750972</v>
      </c>
    </row>
    <row r="64" spans="1:9" ht="21.75" x14ac:dyDescent="0.45">
      <c r="A64" s="21"/>
      <c r="B64" s="21"/>
      <c r="C64" s="71"/>
      <c r="D64" s="21"/>
      <c r="E64" s="71"/>
      <c r="F64" s="30"/>
      <c r="G64" s="71"/>
      <c r="H64" s="23"/>
      <c r="I64" s="71"/>
    </row>
    <row r="65" spans="1:11" ht="21.75" x14ac:dyDescent="0.45">
      <c r="A65" s="2" t="s">
        <v>179</v>
      </c>
      <c r="B65" s="2"/>
      <c r="C65" s="71"/>
      <c r="D65" s="2"/>
      <c r="E65" s="71"/>
      <c r="F65" s="30"/>
      <c r="G65" s="71"/>
      <c r="H65" s="23"/>
      <c r="I65" s="71"/>
    </row>
    <row r="66" spans="1:11" ht="21.75" x14ac:dyDescent="0.45">
      <c r="A66" s="2" t="s">
        <v>119</v>
      </c>
      <c r="B66" s="2"/>
      <c r="C66" s="71">
        <f>SUM(C63,C52,C36)</f>
        <v>414291</v>
      </c>
      <c r="D66" s="2"/>
      <c r="E66" s="71">
        <f>SUM(E63,E52,E36)</f>
        <v>-54428716</v>
      </c>
      <c r="F66" s="30"/>
      <c r="G66" s="71">
        <f>SUM(G63,G52,G36)</f>
        <v>340704</v>
      </c>
      <c r="H66" s="23"/>
      <c r="I66" s="71">
        <f>SUM(I63,I52,I36)</f>
        <v>-54537775</v>
      </c>
    </row>
    <row r="67" spans="1:11" ht="21.75" x14ac:dyDescent="0.45">
      <c r="A67" s="2" t="s">
        <v>120</v>
      </c>
      <c r="B67" s="2"/>
      <c r="C67" s="71"/>
      <c r="D67" s="2"/>
      <c r="E67" s="71"/>
      <c r="F67" s="30"/>
      <c r="G67" s="71"/>
      <c r="H67" s="23"/>
      <c r="I67" s="71"/>
    </row>
    <row r="68" spans="1:11" ht="21.75" x14ac:dyDescent="0.45">
      <c r="A68" s="2" t="s">
        <v>121</v>
      </c>
      <c r="B68" s="2"/>
      <c r="C68" s="129">
        <v>26493</v>
      </c>
      <c r="D68" s="2"/>
      <c r="E68" s="66">
        <v>-22578</v>
      </c>
      <c r="F68" s="30"/>
      <c r="G68" s="66">
        <v>26493</v>
      </c>
      <c r="H68" s="23"/>
      <c r="I68" s="66">
        <v>-22578</v>
      </c>
    </row>
    <row r="69" spans="1:11" ht="21.75" x14ac:dyDescent="0.45">
      <c r="A69" s="21" t="s">
        <v>179</v>
      </c>
      <c r="B69" s="21"/>
      <c r="C69" s="56">
        <f>SUM(C66,G68)</f>
        <v>440784</v>
      </c>
      <c r="D69" s="21"/>
      <c r="E69" s="56">
        <f>SUM(E66,E68)</f>
        <v>-54451294</v>
      </c>
      <c r="F69" s="38"/>
      <c r="G69" s="56">
        <f>SUM(G66,G68)</f>
        <v>367197</v>
      </c>
      <c r="H69" s="23"/>
      <c r="I69" s="56">
        <f>SUM(I66,I68)</f>
        <v>-54560353</v>
      </c>
    </row>
    <row r="70" spans="1:11" ht="21.75" x14ac:dyDescent="0.45">
      <c r="A70" s="22" t="s">
        <v>191</v>
      </c>
      <c r="B70" s="22"/>
      <c r="C70" s="66">
        <f>'BS3-5'!F10</f>
        <v>33219873</v>
      </c>
      <c r="D70" s="22"/>
      <c r="E70" s="66">
        <v>72418606</v>
      </c>
      <c r="F70" s="30"/>
      <c r="G70" s="66">
        <f>'BS3-5'!J10</f>
        <v>33057457</v>
      </c>
      <c r="H70" s="23"/>
      <c r="I70" s="66">
        <v>72349373</v>
      </c>
    </row>
    <row r="71" spans="1:11" thickBot="1" x14ac:dyDescent="0.5">
      <c r="A71" s="21" t="s">
        <v>192</v>
      </c>
      <c r="B71" s="21"/>
      <c r="C71" s="57">
        <f>SUM(C69:C70)</f>
        <v>33660657</v>
      </c>
      <c r="D71" s="21"/>
      <c r="E71" s="57">
        <f>SUM(E69:E70)</f>
        <v>17967312</v>
      </c>
      <c r="F71" s="38"/>
      <c r="G71" s="57">
        <f>SUM(G69:G70)</f>
        <v>33424654</v>
      </c>
      <c r="H71" s="23"/>
      <c r="I71" s="57">
        <f>SUM(I69:I70)</f>
        <v>17789020</v>
      </c>
    </row>
    <row r="72" spans="1:11" thickTop="1" x14ac:dyDescent="0.45">
      <c r="A72" s="21"/>
      <c r="B72" s="21"/>
      <c r="D72" s="21"/>
      <c r="E72" s="21"/>
      <c r="F72" s="38"/>
      <c r="H72" s="23"/>
      <c r="I72" s="45"/>
      <c r="J72" s="45">
        <f>C71-'BS3-5'!D10</f>
        <v>0</v>
      </c>
      <c r="K72" s="45">
        <f>G71-'BS3-5'!H10</f>
        <v>0</v>
      </c>
    </row>
    <row r="73" spans="1:11" ht="23.25" x14ac:dyDescent="0.5">
      <c r="A73" s="1" t="s">
        <v>79</v>
      </c>
      <c r="B73" s="1"/>
      <c r="C73" s="1"/>
      <c r="D73" s="1"/>
      <c r="E73" s="1"/>
      <c r="F73" s="23"/>
      <c r="G73" s="71"/>
      <c r="H73" s="23"/>
      <c r="I73" s="71"/>
    </row>
    <row r="74" spans="1:11" ht="23.25" x14ac:dyDescent="0.5">
      <c r="A74" s="34" t="s">
        <v>69</v>
      </c>
      <c r="B74" s="34"/>
      <c r="C74" s="34"/>
      <c r="D74" s="34"/>
      <c r="E74" s="34"/>
      <c r="F74" s="2"/>
      <c r="G74" s="43"/>
      <c r="H74" s="2"/>
      <c r="I74" s="43"/>
    </row>
    <row r="75" spans="1:11" ht="21.75" x14ac:dyDescent="0.45">
      <c r="A75" s="5"/>
      <c r="B75" s="5"/>
      <c r="C75" s="5"/>
      <c r="D75" s="5"/>
      <c r="E75" s="5"/>
      <c r="F75" s="2"/>
      <c r="G75" s="43"/>
      <c r="H75" s="2"/>
      <c r="I75" s="43"/>
    </row>
    <row r="76" spans="1:11" ht="21.75" x14ac:dyDescent="0.45">
      <c r="A76" s="5"/>
      <c r="B76" s="5"/>
      <c r="C76" s="150" t="s">
        <v>80</v>
      </c>
      <c r="D76" s="150"/>
      <c r="E76" s="150"/>
      <c r="F76" s="2"/>
      <c r="G76" s="150" t="s">
        <v>81</v>
      </c>
      <c r="H76" s="152"/>
      <c r="I76" s="152"/>
    </row>
    <row r="77" spans="1:11" ht="21.75" x14ac:dyDescent="0.45">
      <c r="A77" s="5"/>
      <c r="B77" s="5"/>
      <c r="C77" s="153" t="s">
        <v>147</v>
      </c>
      <c r="D77" s="153"/>
      <c r="E77" s="153"/>
      <c r="F77" s="2"/>
      <c r="G77" s="153" t="s">
        <v>147</v>
      </c>
      <c r="H77" s="153"/>
      <c r="I77" s="153"/>
    </row>
    <row r="78" spans="1:11" ht="21.75" x14ac:dyDescent="0.45">
      <c r="A78" s="5"/>
      <c r="B78" s="5"/>
      <c r="C78" s="153" t="s">
        <v>159</v>
      </c>
      <c r="D78" s="153"/>
      <c r="E78" s="153"/>
      <c r="F78" s="2"/>
      <c r="G78" s="153" t="s">
        <v>159</v>
      </c>
      <c r="H78" s="153"/>
      <c r="I78" s="153"/>
    </row>
    <row r="79" spans="1:11" ht="21.75" x14ac:dyDescent="0.45">
      <c r="A79" s="5"/>
      <c r="B79" s="76" t="s">
        <v>1</v>
      </c>
      <c r="C79" s="107">
        <v>2562</v>
      </c>
      <c r="D79" s="2"/>
      <c r="E79" s="114">
        <v>2561</v>
      </c>
      <c r="F79" s="78"/>
      <c r="G79" s="107">
        <v>2562</v>
      </c>
      <c r="H79" s="2"/>
      <c r="I79" s="114">
        <v>2561</v>
      </c>
    </row>
    <row r="80" spans="1:11" ht="21.75" x14ac:dyDescent="0.45">
      <c r="A80" s="5"/>
      <c r="B80" s="5"/>
      <c r="C80" s="152" t="s">
        <v>72</v>
      </c>
      <c r="D80" s="152"/>
      <c r="E80" s="152"/>
      <c r="F80" s="152"/>
      <c r="G80" s="152"/>
      <c r="H80" s="152"/>
      <c r="I80" s="152"/>
    </row>
    <row r="81" spans="1:9" ht="21.75" x14ac:dyDescent="0.45">
      <c r="A81" s="11" t="s">
        <v>114</v>
      </c>
      <c r="B81" s="11"/>
      <c r="C81" s="11"/>
      <c r="D81" s="11"/>
      <c r="E81" s="11"/>
      <c r="F81" s="2"/>
      <c r="G81" s="43"/>
      <c r="H81" s="2"/>
      <c r="I81" s="43"/>
    </row>
    <row r="82" spans="1:9" ht="21.75" x14ac:dyDescent="0.45">
      <c r="A82" s="5" t="s">
        <v>122</v>
      </c>
      <c r="B82" s="5"/>
      <c r="C82" s="5"/>
      <c r="D82" s="5"/>
      <c r="E82" s="5"/>
      <c r="F82" s="2"/>
      <c r="G82" s="43"/>
      <c r="H82" s="2"/>
      <c r="I82" s="43"/>
    </row>
    <row r="83" spans="1:9" ht="21.75" x14ac:dyDescent="0.45">
      <c r="A83" s="5" t="s">
        <v>123</v>
      </c>
      <c r="B83" s="5"/>
      <c r="C83" s="70">
        <v>33660657</v>
      </c>
      <c r="D83" s="5"/>
      <c r="E83" s="70">
        <v>27585086</v>
      </c>
      <c r="F83" s="2"/>
      <c r="G83" s="70">
        <v>33424654</v>
      </c>
      <c r="H83" s="2"/>
      <c r="I83" s="70">
        <v>27406794</v>
      </c>
    </row>
    <row r="84" spans="1:9" ht="21.75" x14ac:dyDescent="0.45">
      <c r="A84" s="5" t="s">
        <v>124</v>
      </c>
      <c r="B84" s="5"/>
      <c r="C84" s="39">
        <v>0</v>
      </c>
      <c r="D84" s="5"/>
      <c r="E84" s="108">
        <v>-9617774</v>
      </c>
      <c r="F84" s="2"/>
      <c r="G84" s="39">
        <v>0</v>
      </c>
      <c r="H84" s="2"/>
      <c r="I84" s="70">
        <v>-9617774</v>
      </c>
    </row>
    <row r="85" spans="1:9" thickBot="1" x14ac:dyDescent="0.5">
      <c r="A85" s="11" t="s">
        <v>125</v>
      </c>
      <c r="B85" s="11"/>
      <c r="C85" s="55">
        <f>SUM(C83:C84)</f>
        <v>33660657</v>
      </c>
      <c r="D85" s="11"/>
      <c r="E85" s="55">
        <f>SUM(E83:E84)</f>
        <v>17967312</v>
      </c>
      <c r="F85" s="2"/>
      <c r="G85" s="55">
        <f>SUM(G83:G84)</f>
        <v>33424654</v>
      </c>
      <c r="H85" s="2"/>
      <c r="I85" s="55">
        <f>SUM(I83:I84)</f>
        <v>17789020</v>
      </c>
    </row>
    <row r="86" spans="1:9" thickTop="1" x14ac:dyDescent="0.45">
      <c r="A86" s="5"/>
      <c r="B86" s="5"/>
      <c r="C86" s="5"/>
      <c r="D86" s="5"/>
      <c r="E86" s="5"/>
      <c r="F86" s="2"/>
      <c r="G86" s="43"/>
      <c r="H86" s="2"/>
      <c r="I86" s="43"/>
    </row>
    <row r="87" spans="1:9" ht="21.75" x14ac:dyDescent="0.45">
      <c r="A87" s="5" t="s">
        <v>180</v>
      </c>
      <c r="B87" s="5"/>
      <c r="C87" s="5"/>
      <c r="D87" s="5"/>
      <c r="E87" s="5"/>
      <c r="F87" s="2"/>
      <c r="G87" s="43"/>
      <c r="H87" s="2"/>
      <c r="I87" s="43"/>
    </row>
    <row r="88" spans="1:9" ht="21.75" x14ac:dyDescent="0.45">
      <c r="A88" s="5" t="s">
        <v>137</v>
      </c>
      <c r="B88" s="5"/>
      <c r="C88" s="70">
        <v>59573479</v>
      </c>
      <c r="D88" s="5"/>
      <c r="E88" s="70">
        <v>91596530</v>
      </c>
      <c r="F88" s="2"/>
      <c r="G88" s="70">
        <v>59573479</v>
      </c>
      <c r="H88" s="2"/>
      <c r="I88" s="70">
        <v>91596530</v>
      </c>
    </row>
    <row r="89" spans="1:9" ht="21.75" x14ac:dyDescent="0.45">
      <c r="A89" s="5" t="s">
        <v>152</v>
      </c>
      <c r="B89" s="101" t="s">
        <v>154</v>
      </c>
      <c r="C89" s="70">
        <v>-2316</v>
      </c>
      <c r="D89" s="5"/>
      <c r="E89" s="70">
        <v>-1161233</v>
      </c>
      <c r="F89" s="2"/>
      <c r="G89" s="70">
        <v>-2316</v>
      </c>
      <c r="H89" s="2"/>
      <c r="I89" s="70">
        <v>-1161233</v>
      </c>
    </row>
    <row r="90" spans="1:9" ht="21.75" x14ac:dyDescent="0.45">
      <c r="A90" s="5" t="s">
        <v>155</v>
      </c>
      <c r="B90" s="5"/>
      <c r="C90" s="70">
        <v>-6570478</v>
      </c>
      <c r="D90" s="5"/>
      <c r="E90" s="70">
        <v>-4637407</v>
      </c>
      <c r="F90" s="2"/>
      <c r="G90" s="70">
        <v>-6570478</v>
      </c>
      <c r="H90" s="2"/>
      <c r="I90" s="70">
        <v>-4637407</v>
      </c>
    </row>
    <row r="91" spans="1:9" thickBot="1" x14ac:dyDescent="0.5">
      <c r="A91" s="11" t="s">
        <v>126</v>
      </c>
      <c r="B91" s="11"/>
      <c r="C91" s="55">
        <f>SUM(C88:C90)</f>
        <v>53000685</v>
      </c>
      <c r="D91" s="11"/>
      <c r="E91" s="55">
        <f>SUM(E88:E90)</f>
        <v>85797890</v>
      </c>
      <c r="F91" s="2"/>
      <c r="G91" s="55">
        <f>SUM(G88:G90)</f>
        <v>53000685</v>
      </c>
      <c r="H91" s="2"/>
      <c r="I91" s="55">
        <f>SUM(I88:I90)</f>
        <v>85797890</v>
      </c>
    </row>
    <row r="92" spans="1:9" thickTop="1" x14ac:dyDescent="0.45">
      <c r="A92" s="23"/>
      <c r="B92" s="23"/>
    </row>
    <row r="93" spans="1:9" ht="22.5" customHeight="1" x14ac:dyDescent="0.45">
      <c r="C93" s="126">
        <f>C91+C49</f>
        <v>0</v>
      </c>
      <c r="D93" s="23"/>
      <c r="E93" s="126">
        <f>E91+E49</f>
        <v>0</v>
      </c>
      <c r="F93" s="23"/>
      <c r="G93" s="127">
        <f>G91+G49</f>
        <v>0</v>
      </c>
      <c r="H93" s="23"/>
      <c r="I93" s="126">
        <f>I91+I49</f>
        <v>0</v>
      </c>
    </row>
  </sheetData>
  <mergeCells count="21">
    <mergeCell ref="C4:E4"/>
    <mergeCell ref="C5:E5"/>
    <mergeCell ref="C76:E76"/>
    <mergeCell ref="C77:E77"/>
    <mergeCell ref="C8:I8"/>
    <mergeCell ref="C41:E41"/>
    <mergeCell ref="G4:I4"/>
    <mergeCell ref="G5:I5"/>
    <mergeCell ref="G6:I6"/>
    <mergeCell ref="G41:I41"/>
    <mergeCell ref="C43:E43"/>
    <mergeCell ref="C6:E6"/>
    <mergeCell ref="G77:I77"/>
    <mergeCell ref="C45:I45"/>
    <mergeCell ref="C42:E42"/>
    <mergeCell ref="G76:I76"/>
    <mergeCell ref="C80:I80"/>
    <mergeCell ref="G78:I78"/>
    <mergeCell ref="G42:I42"/>
    <mergeCell ref="G43:I43"/>
    <mergeCell ref="C78:E78"/>
  </mergeCells>
  <pageMargins left="0.8" right="0.8" top="0.48" bottom="0.5" header="0.5" footer="0.5"/>
  <pageSetup paperSize="9" scale="83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SH-10-11</vt:lpstr>
      <vt:lpstr>SH-12-13</vt:lpstr>
      <vt:lpstr>CF-14-16</vt:lpstr>
      <vt:lpstr>'BS3-5'!Print_Area</vt:lpstr>
      <vt:lpstr>'CF-14-16'!Print_Area</vt:lpstr>
      <vt:lpstr>'PL-6-9'!Print_Area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2019-10-28T04:33:24Z</cp:lastPrinted>
  <dcterms:created xsi:type="dcterms:W3CDTF">2005-03-10T01:34:59Z</dcterms:created>
  <dcterms:modified xsi:type="dcterms:W3CDTF">2019-11-07T00:42:56Z</dcterms:modified>
</cp:coreProperties>
</file>