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thana\OneDrive - Tipco Asphalt\Manthana\Audit year 2019\Audit q3 - 2019\"/>
    </mc:Choice>
  </mc:AlternateContent>
  <xr:revisionPtr revIDLastSave="0" documentId="13_ncr:1_{5AAAF2AF-3835-4E84-AB74-D185A690741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11" r:id="rId1"/>
    <sheet name="PL" sheetId="12" r:id="rId2"/>
    <sheet name="CE1" sheetId="6" r:id="rId3"/>
    <sheet name="CE2" sheetId="7" r:id="rId4"/>
    <sheet name="CF" sheetId="13" r:id="rId5"/>
  </sheets>
  <definedNames>
    <definedName name="_xlnm._FilterDatabase" localSheetId="4" hidden="1">CF!$A$8:$A$45</definedName>
    <definedName name="_xlnm.Print_Area" localSheetId="0">BS!$A$1:$J$97</definedName>
    <definedName name="_xlnm.Print_Area" localSheetId="2">'CE1'!$A$1:$AB$36</definedName>
    <definedName name="_xlnm.Print_Area" localSheetId="3">'CE2'!$A$1:$S$33</definedName>
  </definedNames>
  <calcPr calcId="191029"/>
  <customWorkbookViews>
    <customWorkbookView name="Ernst &amp; Young - Personal View" guid="{6B173BD9-73EB-4A05-80C7-E17E753E42F2}" mergeInterval="0" personalView="1" maximized="1" xWindow="1" yWindow="1" windowWidth="1276" windowHeight="550" activeSheetId="2"/>
    <customWorkbookView name="Suwannee.Wongake - Personal View" guid="{E8EB09DC-331B-455E-B96E-C83E5DBF8B12}" mergeInterval="0" personalView="1" maximized="1" xWindow="1" yWindow="1" windowWidth="1436" windowHeight="610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7" i="13" l="1"/>
  <c r="H77" i="13"/>
  <c r="H15" i="12" l="1"/>
  <c r="D15" i="12"/>
  <c r="H109" i="12" l="1"/>
  <c r="J74" i="13" l="1"/>
  <c r="J64" i="13"/>
  <c r="F74" i="13"/>
  <c r="F64" i="13"/>
  <c r="H74" i="13"/>
  <c r="D74" i="13"/>
  <c r="H64" i="13"/>
  <c r="D64" i="13"/>
  <c r="O26" i="7"/>
  <c r="T28" i="6"/>
  <c r="Z27" i="6"/>
  <c r="P27" i="6"/>
  <c r="Z17" i="6"/>
  <c r="R17" i="6"/>
  <c r="Z16" i="6"/>
  <c r="P16" i="6"/>
  <c r="F138" i="12"/>
  <c r="F133" i="12"/>
  <c r="J117" i="12"/>
  <c r="F117" i="12" s="1"/>
  <c r="J94" i="12"/>
  <c r="J101" i="12" s="1"/>
  <c r="J88" i="12"/>
  <c r="F96" i="12"/>
  <c r="F93" i="12"/>
  <c r="F94" i="12" s="1"/>
  <c r="F101" i="12" s="1"/>
  <c r="F88" i="12"/>
  <c r="F60" i="12"/>
  <c r="J45" i="12"/>
  <c r="J21" i="12"/>
  <c r="J28" i="12" s="1"/>
  <c r="J15" i="12"/>
  <c r="F45" i="12"/>
  <c r="F21" i="12"/>
  <c r="F28" i="12" s="1"/>
  <c r="F15" i="12"/>
  <c r="D138" i="12"/>
  <c r="D133" i="12"/>
  <c r="H118" i="12"/>
  <c r="D118" i="12"/>
  <c r="H94" i="12"/>
  <c r="H101" i="12" s="1"/>
  <c r="D94" i="12"/>
  <c r="D101" i="12" s="1"/>
  <c r="H88" i="12"/>
  <c r="D88" i="12"/>
  <c r="D60" i="12"/>
  <c r="H45" i="12"/>
  <c r="D45" i="12"/>
  <c r="H21" i="12"/>
  <c r="H28" i="12" s="1"/>
  <c r="D21" i="12"/>
  <c r="D28" i="12" s="1"/>
  <c r="H66" i="11"/>
  <c r="D66" i="11"/>
  <c r="H38" i="11"/>
  <c r="D38" i="11"/>
  <c r="H6" i="11"/>
  <c r="D6" i="11"/>
  <c r="O16" i="7" l="1"/>
  <c r="F118" i="12"/>
  <c r="T17" i="6"/>
  <c r="F30" i="12"/>
  <c r="F33" i="12" s="1"/>
  <c r="F35" i="12" s="1"/>
  <c r="F37" i="12" s="1"/>
  <c r="F47" i="12" s="1"/>
  <c r="F65" i="12" s="1"/>
  <c r="F66" i="12" s="1"/>
  <c r="F103" i="12"/>
  <c r="F106" i="12" s="1"/>
  <c r="F108" i="12" s="1"/>
  <c r="J118" i="12"/>
  <c r="J30" i="12"/>
  <c r="J33" i="12" s="1"/>
  <c r="J35" i="12" s="1"/>
  <c r="J37" i="12" s="1"/>
  <c r="J103" i="12"/>
  <c r="J106" i="12" s="1"/>
  <c r="J108" i="12" s="1"/>
  <c r="H103" i="12"/>
  <c r="H106" i="12" s="1"/>
  <c r="H108" i="12" s="1"/>
  <c r="D103" i="12"/>
  <c r="D106" i="12" s="1"/>
  <c r="D108" i="12" s="1"/>
  <c r="H30" i="12"/>
  <c r="H33" i="12" s="1"/>
  <c r="H35" i="12" s="1"/>
  <c r="H37" i="12" s="1"/>
  <c r="H47" i="12" s="1"/>
  <c r="H63" i="12" s="1"/>
  <c r="D30" i="12"/>
  <c r="D33" i="12" s="1"/>
  <c r="D35" i="12" s="1"/>
  <c r="D37" i="12" s="1"/>
  <c r="D47" i="12" s="1"/>
  <c r="D65" i="12" s="1"/>
  <c r="D66" i="12" s="1"/>
  <c r="F61" i="12" l="1"/>
  <c r="J47" i="12"/>
  <c r="J63" i="12" s="1"/>
  <c r="J58" i="12"/>
  <c r="F110" i="12"/>
  <c r="F9" i="13"/>
  <c r="F32" i="13" s="1"/>
  <c r="F42" i="13" s="1"/>
  <c r="F45" i="13" s="1"/>
  <c r="F76" i="13" s="1"/>
  <c r="F78" i="13" s="1"/>
  <c r="J110" i="12"/>
  <c r="J9" i="13"/>
  <c r="J32" i="13" s="1"/>
  <c r="J42" i="13" s="1"/>
  <c r="J45" i="13" s="1"/>
  <c r="J76" i="13" s="1"/>
  <c r="J78" i="13" s="1"/>
  <c r="D110" i="12"/>
  <c r="D120" i="12" s="1"/>
  <c r="D139" i="12" s="1"/>
  <c r="D9" i="13"/>
  <c r="D32" i="13" s="1"/>
  <c r="D42" i="13" s="1"/>
  <c r="D45" i="13" s="1"/>
  <c r="D76" i="13" s="1"/>
  <c r="D78" i="13" s="1"/>
  <c r="D79" i="13" s="1"/>
  <c r="H110" i="12"/>
  <c r="H120" i="12" s="1"/>
  <c r="H136" i="12" s="1"/>
  <c r="H9" i="13"/>
  <c r="H32" i="13" s="1"/>
  <c r="H42" i="13" s="1"/>
  <c r="H45" i="13" s="1"/>
  <c r="H76" i="13" s="1"/>
  <c r="H78" i="13" s="1"/>
  <c r="H79" i="13" s="1"/>
  <c r="H58" i="12"/>
  <c r="D61" i="12"/>
  <c r="J120" i="12" l="1"/>
  <c r="J136" i="12" s="1"/>
  <c r="J131" i="12"/>
  <c r="M15" i="7" s="1"/>
  <c r="F134" i="12"/>
  <c r="F120" i="12"/>
  <c r="F139" i="12" s="1"/>
  <c r="D134" i="12"/>
  <c r="H131" i="12"/>
  <c r="M25" i="7" s="1"/>
  <c r="H29" i="11"/>
  <c r="Q26" i="7" l="1"/>
  <c r="Q25" i="7"/>
  <c r="Q24" i="7"/>
  <c r="V27" i="6"/>
  <c r="V26" i="6"/>
  <c r="J87" i="11"/>
  <c r="J89" i="11" s="1"/>
  <c r="F87" i="11"/>
  <c r="F89" i="11" s="1"/>
  <c r="J66" i="11"/>
  <c r="F66" i="11"/>
  <c r="J57" i="11"/>
  <c r="H57" i="11"/>
  <c r="F57" i="11"/>
  <c r="D57" i="11"/>
  <c r="J51" i="11"/>
  <c r="H51" i="11"/>
  <c r="F51" i="11"/>
  <c r="D51" i="11"/>
  <c r="J38" i="11"/>
  <c r="F38" i="11"/>
  <c r="J29" i="11"/>
  <c r="F29" i="11"/>
  <c r="D29" i="11"/>
  <c r="J16" i="11"/>
  <c r="H16" i="11"/>
  <c r="F16" i="11"/>
  <c r="F30" i="11" s="1"/>
  <c r="D16" i="11"/>
  <c r="J6" i="11"/>
  <c r="F6" i="11"/>
  <c r="J30" i="11" l="1"/>
  <c r="Q27" i="7"/>
  <c r="D30" i="11"/>
  <c r="H30" i="11"/>
  <c r="F58" i="11"/>
  <c r="F90" i="11" s="1"/>
  <c r="J58" i="11"/>
  <c r="J90" i="11" s="1"/>
  <c r="J91" i="11" s="1"/>
  <c r="H58" i="11"/>
  <c r="D58" i="11"/>
  <c r="F91" i="11"/>
  <c r="Z29" i="6" l="1"/>
  <c r="Z34" i="6" s="1"/>
  <c r="P29" i="6"/>
  <c r="P34" i="6" s="1"/>
  <c r="V33" i="6"/>
  <c r="V32" i="6"/>
  <c r="X32" i="6" s="1"/>
  <c r="AB32" i="6" s="1"/>
  <c r="V31" i="6"/>
  <c r="AB31" i="6" s="1"/>
  <c r="T29" i="6"/>
  <c r="T34" i="6" s="1"/>
  <c r="R29" i="6"/>
  <c r="R34" i="6" s="1"/>
  <c r="N29" i="6"/>
  <c r="N34" i="6" s="1"/>
  <c r="L29" i="6"/>
  <c r="L34" i="6" s="1"/>
  <c r="L35" i="6" s="1"/>
  <c r="J29" i="6"/>
  <c r="J34" i="6" s="1"/>
  <c r="J35" i="6" s="1"/>
  <c r="H29" i="6"/>
  <c r="H34" i="6" s="1"/>
  <c r="H35" i="6" s="1"/>
  <c r="F29" i="6"/>
  <c r="F34" i="6" s="1"/>
  <c r="F35" i="6" s="1"/>
  <c r="D29" i="6"/>
  <c r="D34" i="6" s="1"/>
  <c r="D35" i="6" s="1"/>
  <c r="B29" i="6"/>
  <c r="B34" i="6" s="1"/>
  <c r="B35" i="6" s="1"/>
  <c r="V28" i="6"/>
  <c r="X28" i="6" s="1"/>
  <c r="AB28" i="6" s="1"/>
  <c r="Q30" i="7"/>
  <c r="S30" i="7" s="1"/>
  <c r="Q29" i="7"/>
  <c r="S29" i="7" s="1"/>
  <c r="O27" i="7"/>
  <c r="O31" i="7" s="1"/>
  <c r="K27" i="7"/>
  <c r="K31" i="7" s="1"/>
  <c r="I27" i="7"/>
  <c r="I31" i="7" s="1"/>
  <c r="I32" i="7" s="1"/>
  <c r="G27" i="7"/>
  <c r="G31" i="7" s="1"/>
  <c r="G32" i="7" s="1"/>
  <c r="E27" i="7"/>
  <c r="E31" i="7" s="1"/>
  <c r="E32" i="7" s="1"/>
  <c r="C27" i="7"/>
  <c r="C31" i="7" s="1"/>
  <c r="C32" i="7" s="1"/>
  <c r="S24" i="7"/>
  <c r="X33" i="6" l="1"/>
  <c r="AB33" i="6" s="1"/>
  <c r="P35" i="6"/>
  <c r="K32" i="7"/>
  <c r="Z35" i="6"/>
  <c r="Q31" i="7"/>
  <c r="V29" i="6"/>
  <c r="V34" i="6" s="1"/>
  <c r="X26" i="6"/>
  <c r="X27" i="6"/>
  <c r="S26" i="7"/>
  <c r="D87" i="11" l="1"/>
  <c r="D89" i="11" s="1"/>
  <c r="D90" i="11" s="1"/>
  <c r="D91" i="11" s="1"/>
  <c r="Q32" i="7"/>
  <c r="N35" i="6"/>
  <c r="AB27" i="6"/>
  <c r="AB29" i="6" s="1"/>
  <c r="X29" i="6"/>
  <c r="X34" i="6" s="1"/>
  <c r="AB26" i="6"/>
  <c r="S14" i="7"/>
  <c r="V35" i="6" l="1"/>
  <c r="X35" i="6"/>
  <c r="AB34" i="6"/>
  <c r="AB35" i="6" s="1"/>
  <c r="V21" i="6"/>
  <c r="X21" i="6" s="1"/>
  <c r="AB21" i="6" s="1"/>
  <c r="T18" i="6"/>
  <c r="T24" i="6" s="1"/>
  <c r="V17" i="6"/>
  <c r="Q21" i="7" l="1"/>
  <c r="S21" i="7" s="1"/>
  <c r="Q20" i="7"/>
  <c r="S20" i="7" s="1"/>
  <c r="Q19" i="7"/>
  <c r="S19" i="7" s="1"/>
  <c r="Q16" i="7"/>
  <c r="S16" i="7" s="1"/>
  <c r="Q15" i="7"/>
  <c r="O17" i="7"/>
  <c r="O22" i="7" s="1"/>
  <c r="Q17" i="7" l="1"/>
  <c r="Q22" i="7" s="1"/>
  <c r="Z18" i="6" l="1"/>
  <c r="Z24" i="6" s="1"/>
  <c r="N18" i="6"/>
  <c r="N24" i="6" s="1"/>
  <c r="L18" i="6"/>
  <c r="L24" i="6" s="1"/>
  <c r="J18" i="6"/>
  <c r="J24" i="6" s="1"/>
  <c r="H18" i="6"/>
  <c r="H24" i="6" s="1"/>
  <c r="F18" i="6"/>
  <c r="F24" i="6" s="1"/>
  <c r="D18" i="6"/>
  <c r="D24" i="6" s="1"/>
  <c r="B18" i="6"/>
  <c r="B24" i="6" s="1"/>
  <c r="V16" i="6"/>
  <c r="X16" i="6" s="1"/>
  <c r="X17" i="6"/>
  <c r="AB17" i="6" s="1"/>
  <c r="V15" i="6"/>
  <c r="X15" i="6" s="1"/>
  <c r="AB15" i="6" s="1"/>
  <c r="V20" i="6"/>
  <c r="X20" i="6" s="1"/>
  <c r="AB20" i="6" s="1"/>
  <c r="V22" i="6"/>
  <c r="X22" i="6" s="1"/>
  <c r="AB22" i="6" s="1"/>
  <c r="V23" i="6"/>
  <c r="X23" i="6" s="1"/>
  <c r="AB23" i="6" s="1"/>
  <c r="R18" i="6"/>
  <c r="R24" i="6" s="1"/>
  <c r="K17" i="7"/>
  <c r="K22" i="7" s="1"/>
  <c r="I17" i="7"/>
  <c r="I22" i="7" s="1"/>
  <c r="G17" i="7"/>
  <c r="G22" i="7" s="1"/>
  <c r="E17" i="7"/>
  <c r="E22" i="7" s="1"/>
  <c r="C17" i="7"/>
  <c r="C22" i="7" s="1"/>
  <c r="V18" i="6" l="1"/>
  <c r="V24" i="6" s="1"/>
  <c r="AB16" i="6"/>
  <c r="AB18" i="6" s="1"/>
  <c r="AB24" i="6" s="1"/>
  <c r="X18" i="6"/>
  <c r="X24" i="6" s="1"/>
  <c r="P18" i="6"/>
  <c r="P24" i="6" s="1"/>
  <c r="S15" i="7" l="1"/>
  <c r="S17" i="7" s="1"/>
  <c r="S22" i="7" s="1"/>
  <c r="M17" i="7"/>
  <c r="M22" i="7" s="1"/>
  <c r="M27" i="7" l="1"/>
  <c r="M31" i="7" s="1"/>
  <c r="S25" i="7"/>
  <c r="S27" i="7" s="1"/>
  <c r="S31" i="7" s="1"/>
  <c r="H87" i="11" l="1"/>
  <c r="H89" i="11" s="1"/>
  <c r="H90" i="11" s="1"/>
  <c r="H91" i="11" s="1"/>
  <c r="M32" i="7" l="1"/>
  <c r="S32" i="7"/>
</calcChain>
</file>

<file path=xl/sharedStrings.xml><?xml version="1.0" encoding="utf-8"?>
<sst xmlns="http://schemas.openxmlformats.org/spreadsheetml/2006/main" count="439" uniqueCount="248">
  <si>
    <t>บริษัท ทิปโก้แอสฟัลท์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</si>
  <si>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</si>
  <si>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</si>
  <si>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</si>
  <si>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</si>
  <si>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</si>
  <si>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</si>
  <si>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</si>
  <si>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</si>
  <si>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</si>
  <si>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</si>
  <si>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</si>
  <si>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</si>
  <si>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</si>
  <si>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</si>
  <si>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</si>
  <si>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</si>
  <si>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</si>
  <si>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</si>
  <si>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</si>
  <si>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</si>
  <si>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</si>
  <si>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</si>
  <si>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</si>
  <si>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</si>
  <si>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</si>
  <si>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</si>
  <si>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</si>
  <si>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</si>
  <si>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</si>
  <si>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</si>
  <si>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</si>
  <si>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</si>
  <si>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 xml:space="preserve">   เงินปันผลรับจากบริษัทย่อย</t>
  </si>
  <si>
    <t xml:space="preserve">   กำไรจากอัตราแลกเปลี่ยน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</si>
  <si>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</si>
  <si>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</si>
  <si>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</si>
  <si>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</si>
  <si>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</si>
  <si>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</si>
  <si>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</si>
  <si>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</si>
  <si>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</si>
  <si>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</si>
  <si>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</si>
  <si>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 xml:space="preserve">   และหนี้สินดำเนินงาน</t>
  </si>
  <si>
    <t xml:space="preserve">สินทรัพย์จากการดำเนินงาน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</si>
  <si>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</si>
  <si>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</si>
  <si>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</si>
  <si>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</si>
  <si>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</si>
  <si>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</si>
  <si>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</si>
  <si>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</si>
  <si>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</si>
  <si>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</si>
  <si>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</si>
  <si>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</si>
  <si>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</si>
  <si>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</si>
  <si>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</si>
  <si>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ส่วนของ</t>
  </si>
  <si>
    <t>ส่วนเกิน</t>
  </si>
  <si>
    <t>ยังไม่ได้จัดสรร</t>
  </si>
  <si>
    <t>มูลค่าหุ้นสามัญ</t>
  </si>
  <si>
    <t>งบแสดงการเปลี่ยนแปลงส่วนของผู้ถือหุ้น (ต่อ)</t>
  </si>
  <si>
    <t>รายได้จากการขายและบริการ</t>
  </si>
  <si>
    <t>ต้นทุนขายและบริการ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</si>
  <si>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</si>
  <si>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</si>
  <si>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</si>
  <si>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</si>
  <si>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</si>
  <si>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</si>
  <si>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</si>
  <si>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 xml:space="preserve">สิทธิการเช่า 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</si>
  <si>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</si>
  <si>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</si>
  <si>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</si>
  <si>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</si>
  <si>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</si>
  <si>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ส่วนของผู้มีส่วนได้เสียที่ไม่มีอำนาจควบคุมของบริษัทย่อย</t>
  </si>
  <si>
    <t>การเปลี่ยนแปลงส่วนได้เสียของบริษัทฯในบริษัทย่อย</t>
  </si>
  <si>
    <t xml:space="preserve">   โดยไม่ได้สูญเสียอำนาจควบคุม</t>
  </si>
  <si>
    <t>ส่วนทุนจากการจ่ายโดยใช้หุ้นเป็นเกณฑ์</t>
  </si>
  <si>
    <t xml:space="preserve">   ยังไม่ได้จัดสรร</t>
  </si>
  <si>
    <t>องค์ประกอบอื่นของส่วนของผู้ถือหุ้น</t>
  </si>
  <si>
    <t>งบกำไรขาดทุนเบ็ดเสร็จ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</si>
  <si>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</si>
  <si>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</si>
  <si>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</si>
  <si>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</si>
  <si>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</si>
  <si>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</si>
  <si>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</si>
  <si>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ของบริษัทย่อยที่บริษัทฯ</t>
  </si>
  <si>
    <t>แปลงค่างบการเงิน</t>
  </si>
  <si>
    <t>ผู้มีส่วนได้เสียที่ไม่มี</t>
  </si>
  <si>
    <t>ทุนเรือนหุ้นที่ออก</t>
  </si>
  <si>
    <t>ซื้อในราคาต่ำกว่า</t>
  </si>
  <si>
    <t>ที่เป็นเงินตรา</t>
  </si>
  <si>
    <t>รวมองค์ประกอบอื่น</t>
  </si>
  <si>
    <t>อำนาจควบคุม</t>
  </si>
  <si>
    <t>และชำระแล้ว</t>
  </si>
  <si>
    <t>มูลค่าตามบัญชี</t>
  </si>
  <si>
    <t>ต่างประเทศ</t>
  </si>
  <si>
    <t>ของส่วนของผู้ถือหุ้น</t>
  </si>
  <si>
    <t>ของบริษัทฯ</t>
  </si>
  <si>
    <t>ของบริษัทย่อย</t>
  </si>
  <si>
    <t xml:space="preserve">   สำรองผลประโยชน์ระยะยาวของพนักงาน</t>
  </si>
  <si>
    <t>เงินสดจ่ายชำระตามสัญญาเช่าการเงิน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</si>
  <si>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</si>
  <si>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</si>
  <si>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</si>
  <si>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งบกำไรขาดทุนเบ็ดเสร็จ (ต่อ)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</si>
  <si>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</si>
  <si>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</si>
  <si>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</si>
  <si>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</si>
  <si>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</si>
  <si>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</si>
  <si>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</si>
  <si>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กำไรต่อหุ้น (บาท)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</si>
  <si>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</si>
  <si>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</si>
  <si>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กำไรขาดทุนเบ็ดเสร็จรวมสำหรับงวด</t>
  </si>
  <si>
    <t>ส่วนทุนจากการจ่าย</t>
  </si>
  <si>
    <t>โดยใช้หุ้นเป็นเกณฑ์</t>
  </si>
  <si>
    <t xml:space="preserve">   รายการจ่ายโดยใช้หุ้นเป็นเกณฑ์</t>
  </si>
  <si>
    <t>กำไรสำหรับงวด</t>
  </si>
  <si>
    <t xml:space="preserve">   กำไรส่วนที่เป็นของผู้ถือหุ้นของบริษัทฯ</t>
  </si>
  <si>
    <t>การเปลี่ยนแปลง</t>
  </si>
  <si>
    <t>ส่วนได้เสียของบริษัทฯ</t>
  </si>
  <si>
    <t>ในบริษัทย่อย</t>
  </si>
  <si>
    <t>โดยไม่ได้สูญเสีย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</si>
  <si>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</si>
  <si>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</si>
  <si>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ที่บริษัทฯซื้อในราคาต่ำกว่ามูลค่าตามบัญชี</t>
  </si>
  <si>
    <t>ส่วนแบ่งกำไรจากเงินลงทุนในบริษัทร่วม</t>
  </si>
  <si>
    <t>ผลต่างจากการ</t>
  </si>
  <si>
    <t xml:space="preserve">   ส่วนแบ่งกำไรจากเงินลงทุนในบริษัทร่วม</t>
  </si>
  <si>
    <t>กำไรจากการดำเนินงานก่อนการเปลี่ยนแปลงในสินทรัพย์</t>
  </si>
  <si>
    <t>กำไรต่อหุ้นปรับลด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</si>
  <si>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</si>
  <si>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เงินกู้ยืมระยะยาวจากกิจการที่เกี่ยวข้องกัน</t>
  </si>
  <si>
    <t>เงินรับล่วงหน้าค่าหุ้น</t>
  </si>
  <si>
    <t>(หน่วย: พันบาท ยกเว้นกำไรต่อหุ้นแสดงเป็นบาท)</t>
  </si>
  <si>
    <t xml:space="preserve">   อื่น ๆ</t>
  </si>
  <si>
    <t xml:space="preserve">   จากกิจกรรมดำเนินงาน</t>
  </si>
  <si>
    <t>จัดสรรแล้ว</t>
  </si>
  <si>
    <t>รวม</t>
  </si>
  <si>
    <t>การจ่ายโดยใช้หุ้นเป็นเกณฑ์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</si>
  <si>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</si>
  <si>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</si>
  <si>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เงินปันผลจ่ายแก่ผู้ถือหุ้น</t>
  </si>
  <si>
    <t>เงินให้กู้ยืมระยะยาวแก่กิจการที่เกี่ยวข้องกัน</t>
  </si>
  <si>
    <t>เงินสดจ่ายเพื่อซื้ออุปกรณ์</t>
  </si>
  <si>
    <t>เงินสดจ่ายเพื่อซื้อซอฟต์แวร์คอมพิวเตอร์</t>
  </si>
  <si>
    <t>เงินลงทุนในการร่วมค้า</t>
  </si>
  <si>
    <t>ส่วนแบ่งกำไรจากเงินลงทุนในการร่วมค้า</t>
  </si>
  <si>
    <t>กำไรก่อนส่วนแบ่งกำไรจากเงินลงทุนในการร่วมค้า บริษัทร่วม</t>
  </si>
  <si>
    <t>3, 4</t>
  </si>
  <si>
    <t>สินทรัพย์ไม่มีตัวตนอื่น</t>
  </si>
  <si>
    <t xml:space="preserve">การแบ่งปันกำไร </t>
  </si>
  <si>
    <t>เงินสดรับจากการเพิ่มทุน</t>
  </si>
  <si>
    <t xml:space="preserve">   การเปลี่ยนแปลงในมูลค่ายุติธรรมของสัญญาประกันความเสี่ยงราคาสินค้า</t>
  </si>
  <si>
    <t xml:space="preserve">   การเปลี่ยนแปลงในมูลค่ายุติธรรมของสัญญาซื้อขายเงินตราต่างประเทศล่วงหน้า</t>
  </si>
  <si>
    <t xml:space="preserve">   รายได้เงินปันผลรับจากบริษัทย่อย</t>
  </si>
  <si>
    <t>กำไรก่อนค่าใช้จ่ายทางการเงินและภาษีเงินได้</t>
  </si>
  <si>
    <t>กำไรก่อนภาษีเงินได้</t>
  </si>
  <si>
    <t>ภาษีเงินได้</t>
  </si>
  <si>
    <t xml:space="preserve">ปรับกระทบกำไรก่อนภาษีเงินได้เป็นเงินสดรับ (จ่าย) </t>
  </si>
  <si>
    <t>สำรองตามกฎหมาย</t>
  </si>
  <si>
    <t>เงินกู้ยืมระยะสั้นจากกิจการที่เกี่ยวข้องกัน</t>
  </si>
  <si>
    <t xml:space="preserve">   เงินปันผลรับจากบริษัทร่วม</t>
  </si>
  <si>
    <t xml:space="preserve">   รายได้เงินปันผลรับจากบริษัทร่วม</t>
  </si>
  <si>
    <t>รายการปรับลดราคาทุนของสินค้าคงเหลือ</t>
  </si>
  <si>
    <t>เงินกู้ยืมระยะสั้นจากกิจการที่เกี่ยวข้องกันเพิ่มขึ้น (ลดลง)</t>
  </si>
  <si>
    <t>เงินสดสุทธิจาก (ใช้ไปใน) กิจกรรมจัดหาเงิน</t>
  </si>
  <si>
    <t>ยอดคงเหลือ ณ วันที่ 1 มกราคม 2561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</si>
  <si>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</si>
  <si>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</si>
  <si>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สุทธิจากส่วนที่ถึงกำหนด</t>
  </si>
  <si>
    <t>การเปลี่ยนแปลงในมูลค่ายุติธรรมของตราสารอนุพันธ์</t>
  </si>
  <si>
    <t xml:space="preserve">   สำหรับการป้องกันความเสี่ยงในกระแสเงินสด - สุทธิจากภาษีเงินได้</t>
  </si>
  <si>
    <t>การเปลี่ยนแปลงใน</t>
  </si>
  <si>
    <t>มูลค่ายุติธรรมของ</t>
  </si>
  <si>
    <t>ตราสารอนุพันธ์สำหรับ</t>
  </si>
  <si>
    <t>การป้องกันความเสี่ยง</t>
  </si>
  <si>
    <t>ในกระแสเงินสด</t>
  </si>
  <si>
    <t>กำไรขาดทุนเบ็ดเสร็จอื่น</t>
  </si>
  <si>
    <t>เงินสดจ่ายเพื่อลงทุนในการร่วมค้า</t>
  </si>
  <si>
    <t xml:space="preserve">   หนี้สินไม่หมุนเวียนอื่น</t>
  </si>
  <si>
    <t>เงินปันผลรับจากบริษัทย่อย</t>
  </si>
  <si>
    <t>เงินปันผลรับจากบริษัทร่วม</t>
  </si>
  <si>
    <t>ผู้ถือใบสำคัญแสดงสิทธิใช้สิทธิ</t>
  </si>
  <si>
    <t xml:space="preserve"> 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</si>
  <si>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</si>
  <si>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เงินสดจาก (ใช้ไปใน) กิจกรรมดำเนินงาน</t>
  </si>
  <si>
    <t>ยอดคงเหลือ ณ วันที่ 1 มกราคม 2562</t>
  </si>
  <si>
    <t>สัญญาประกันความเสี่ยงราคาสินค้า</t>
  </si>
  <si>
    <t>เงินเบิกเกินบัญชีและเงินกู้ยืมระยะสั้นจากสถาบันการเงิน</t>
  </si>
  <si>
    <t>4, 8</t>
  </si>
  <si>
    <t xml:space="preserve">         มูลค่าหุ้นละ 1 บาท</t>
  </si>
  <si>
    <t xml:space="preserve">      หุ้นสามัญ 1,579,883,570 หุ้น มูลค่าหุ้นละ 1 บาท</t>
  </si>
  <si>
    <t xml:space="preserve">   การเปลี่ยนแปลงในมูลค่ายุติธรรมของสัญญาแลกเปลี่ยนอัตราดอกเบี้ยเงินกู้ยืม</t>
  </si>
  <si>
    <t>เงินสดและรายการเทียบเท่าเงินสดเพิ่มขึ้น (ลดลง) สุทธิ</t>
  </si>
  <si>
    <t>ออกหุ้นสามัญในบริษัทย่อย  (หมายเหตุ 6)</t>
  </si>
  <si>
    <t>ออกหุ้นสามัญในบริษัทย่อย (หมายเหตุ 6)</t>
  </si>
  <si>
    <t>ณ 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</si>
  <si>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</si>
  <si>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</si>
  <si>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</si>
  <si>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</si>
  <si>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กลับรายการปรับลดราคาทุนของสินค้าคงเหลือ</t>
  </si>
  <si>
    <t xml:space="preserve">    ให้เป็นมูลค่าสุทธิที่จะได้รับ</t>
  </si>
  <si>
    <t xml:space="preserve">   ค่าเสื่อมราคาและรายการตัดจำหน่าย</t>
  </si>
  <si>
    <t xml:space="preserve">   หนี้สูญและค่าเผื่อหนี้สงสัยจะสูญ (โอนกลับ)</t>
  </si>
  <si>
    <t xml:space="preserve">   ส่วนแบ่งกำไรจากเงินลงทุนในการร่วมค้า</t>
  </si>
  <si>
    <t>-</t>
  </si>
  <si>
    <t xml:space="preserve">   ซื้ออุปกรณ์ที่ยังไม่ได้จ่ายชำระ</t>
  </si>
  <si>
    <t>12, 19</t>
  </si>
  <si>
    <t xml:space="preserve">   ซื้อหุ้นสามัญเพิ่มทุน (หมายเหตุ 14)</t>
  </si>
  <si>
    <t>เงินปันผลจ่าย (หมายเหตุ 15)</t>
  </si>
  <si>
    <t xml:space="preserve">   ปรับลดราคาทุนของสินค้าคงเหลือให้เป็นมูลค่าสุทธิที่จะได้รับ (โอนกลับ)</t>
  </si>
  <si>
    <t xml:space="preserve">   ค่าเผื่อการด้อยค่าของสินทรัพย์จากเหตุการณ์เพลิงไหม้ที่บริษัทย่อย</t>
  </si>
  <si>
    <t>เงินสดจ่ายเพื่อลงทุนในบริษัทย่อย</t>
  </si>
  <si>
    <t>เงินให้กู้ยืมระยะยาวแก่กิจการที่เกี่ยวข้องกันลดลง</t>
  </si>
  <si>
    <t>เงินสดรับชำระค่าหุ้นของบริษัทย่อย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</si>
  <si>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</si>
  <si>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      หุ้นสามัญ 1,576,370,570 หุ้น (2561: 1,573,821,570 หุ้น)</t>
  </si>
  <si>
    <t>เงินสดรับจากการจำหน่ายอุปกรณ์</t>
  </si>
  <si>
    <t>สินทรัพย์ภาษีเงินได้รอการตัดบัญชี</t>
  </si>
  <si>
    <t>(กำไร) ขาดทุนจากสัญญาประกันความเสี่ยงราคาสินค้า</t>
  </si>
  <si>
    <t xml:space="preserve">   ตัดจำหน่ายภาษีหัก ณ ที่จ่าย</t>
  </si>
  <si>
    <t xml:space="preserve">   ตัดจำหน่ายสินค้าคงเหลือ</t>
  </si>
  <si>
    <t xml:space="preserve">   รายการด้อยค่าของอุปกรณ์</t>
  </si>
  <si>
    <t>เงินกู้ยืมระยะสั้นจากสถาบันการเงินเพิ่มขึ้น (ลดลง)</t>
  </si>
  <si>
    <t xml:space="preserve">   กำไรจากอัตราแลกเปลี่ยนที่ยังไม่เกิดขึ้นจริง</t>
  </si>
  <si>
    <t xml:space="preserve">   ขาดทุน (กำไร) จากการจำหน่ายอุปกรณ์</t>
  </si>
  <si>
    <t xml:space="preserve">      เงินค่าสินไหมทดแทน</t>
  </si>
  <si>
    <t xml:space="preserve">   ค่าเผื่อหนี้สงสัยจะสูญ (กลับรายการ)</t>
  </si>
  <si>
    <t xml:space="preserve">   ค่าใช้จ่ายทางการเงินและภาษีเงินได้</t>
  </si>
  <si>
    <t xml:space="preserve">   หนี้สูญและค่าเผื่อหนี้สงสัยจะสูญ (กลับรายการ)</t>
  </si>
  <si>
    <t xml:space="preserve">   ให้เป็นมูลค่าสุทธิที่จะได้รับ (กลับรายการ)</t>
  </si>
  <si>
    <t xml:space="preserve">   ค่าความเสียหายและค่าใช้จ่ายจากเหตุการณ์เพลิงไหม้ - สุทธิจาก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</si>
</sst>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_([$€-2]\ * #,##0.00_);_([$€-2]\ * \(#,##0.00\);_([$€-2]\ * &quot;-&quot;??_);_(@_)"/>
    <numFmt numFmtId="167" formatCode="#,##0.000_);\(#,##0.000\)"/>
    <numFmt numFmtId="168" formatCode="_(* #,##0.00_);_(* \(#,##0.00\);_(* &quot;-&quot;_);_(@_)"/>
    <numFmt numFmtId="169" formatCode="_(* #,##0.0_);_(* \(#,##0.0\);_(* &quot;-&quot;_);_(@_)"/>
    <numFmt numFmtId="170" formatCode="_(* #,##0.000_);_(* \(#,##0.000\);_(* &quot;-&quot;_);_(@_)"/>
    <numFmt numFmtId="171" formatCode="_(* #,##0.000_);_(* \(#,##0.000\);_(* &quot;-&quot;??_);_(@_)"/>
  </numFmts>
  <fonts count="1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u/>
      <sz val="16"/>
      <name val="Angsana New"/>
      <family val="1"/>
    </font>
    <font>
      <sz val="10"/>
      <name val="ApFont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</cellStyleXfs>
  <cellXfs count="196">
    <xf numFmtId="0" fontId="0" fillId="0" borderId="0" xfId="0"/>
    <xf numFmtId="37" fontId="2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justify" vertical="top"/>
    </xf>
    <xf numFmtId="0" fontId="1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0" fontId="2" fillId="0" borderId="0" xfId="0" applyFont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41" fontId="4" fillId="0" borderId="0" xfId="0" applyNumberFormat="1" applyFont="1" applyFill="1" applyBorder="1" applyAlignment="1">
      <alignment horizontal="justify" vertical="top"/>
    </xf>
    <xf numFmtId="41" fontId="2" fillId="0" borderId="1" xfId="0" applyNumberFormat="1" applyFont="1" applyFill="1" applyBorder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justify" vertical="top"/>
    </xf>
    <xf numFmtId="0" fontId="2" fillId="0" borderId="0" xfId="0" applyFont="1" applyFill="1" applyAlignment="1">
      <alignment horizontal="right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/>
    </xf>
    <xf numFmtId="39" fontId="2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centerContinuous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2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top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6" fillId="0" borderId="0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39" fontId="2" fillId="0" borderId="0" xfId="0" applyNumberFormat="1" applyFont="1" applyFill="1" applyAlignment="1" applyProtection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5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9" fontId="2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11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quotePrefix="1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37" fontId="1" fillId="0" borderId="0" xfId="0" quotePrefix="1" applyNumberFormat="1" applyFont="1" applyFill="1" applyAlignment="1">
      <alignment horizontal="left" vertical="center"/>
    </xf>
    <xf numFmtId="37" fontId="2" fillId="0" borderId="0" xfId="0" quotePrefix="1" applyNumberFormat="1" applyFont="1" applyFill="1" applyAlignment="1">
      <alignment horizontal="left" vertical="center"/>
    </xf>
    <xf numFmtId="41" fontId="2" fillId="0" borderId="9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41" fontId="9" fillId="0" borderId="4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70" fontId="2" fillId="0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71" fontId="2" fillId="0" borderId="4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Continuous" vertical="center"/>
    </xf>
    <xf numFmtId="164" fontId="2" fillId="0" borderId="0" xfId="1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165" fontId="1" fillId="0" borderId="1" xfId="0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Continuous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39" fontId="2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1" fillId="0" borderId="0" xfId="0" quotePrefix="1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0" xfId="0" quotePrefix="1" applyFont="1" applyAlignment="1">
      <alignment horizontal="left" vertical="top"/>
    </xf>
    <xf numFmtId="0" fontId="1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/>
    </xf>
  </cellXfs>
  <cellStyles count="4">
    <cellStyle name="Comma" xfId="1" builtinId="3"/>
    <cellStyle name="Comma_Q1'08 FS" xfId="2" xr:uid="{00000000-0005-0000-0000-000001000000}"/>
    <cellStyle name="Normal" xfId="0" builtinId="0"/>
    <cellStyle name="Normal_Q1'08 FS" xfId="3" xr:uid="{00000000-0005-0000-0000-000003000000}"/>
  </cellStyles>
  <dxfs count="0"/>
  <tableStyles count="0" defaultTableStyle="TableStyleMedium9" defaultPivotStyle="PivotStyleLight16"/>
  <colors>
    <mruColors>
      <color rgb="FFFFFFCC"/>
      <color rgb="FFE2FFC5"/>
      <color rgb="FFFFCC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7"/>
  <sheetViews>
    <sheetView showGridLines="0" tabSelected="1" view="pageBreakPreview" zoomScale="115" zoomScaleNormal="100" zoomScaleSheetLayoutView="115" workbookViewId="0"/>
  </sheetViews>
  <sheetFormatPr defaultColWidth="10.5703125" defaultRowHeight="24" customHeight="1"/>
  <cols>
    <col min="1" max="1" width="51.5703125" style="38" customWidth="1"/>
    <col min="2" max="2" width="6.5703125" style="38" customWidth="1"/>
    <col min="3" max="3" width="2" style="38" customWidth="1"/>
    <col min="4" max="4" width="14.5703125" style="38" customWidth="1"/>
    <col min="5" max="5" width="1" style="38" customWidth="1"/>
    <col min="6" max="6" width="14.5703125" style="38" customWidth="1"/>
    <col min="7" max="7" width="1.42578125" style="49" customWidth="1"/>
    <col min="8" max="8" width="14.5703125" style="38" customWidth="1"/>
    <col min="9" max="9" width="1" style="49" customWidth="1"/>
    <col min="10" max="11" width="14.5703125" style="38" customWidth="1"/>
    <col min="12" max="16384" width="10.5703125" style="38"/>
  </cols>
  <sheetData>
    <row r="1" spans="1:10" ht="24" customHeight="1">
      <c r="A1" s="33" t="s">
        <v>0</v>
      </c>
      <c r="B1" s="34"/>
      <c r="C1" s="34"/>
      <c r="D1" s="34"/>
      <c r="E1" s="34"/>
      <c r="F1" s="34"/>
      <c r="G1" s="35"/>
      <c r="H1" s="36"/>
      <c r="I1" s="37"/>
      <c r="J1" s="36"/>
    </row>
    <row r="2" spans="1:10" ht="24" customHeight="1">
      <c r="A2" s="33" t="s">
        <v>70</v>
      </c>
      <c r="B2" s="34"/>
      <c r="C2" s="34"/>
      <c r="D2" s="34"/>
      <c r="E2" s="34"/>
      <c r="F2" s="34"/>
      <c r="G2" s="35"/>
      <c r="H2" s="39"/>
      <c r="I2" s="35"/>
      <c r="J2" s="39"/>
    </row>
    <row r="3" spans="1:10" ht="24" customHeight="1">
      <c r="A3" s="33" t="s">
        <v>211</v>
      </c>
      <c r="B3" s="34"/>
      <c r="C3" s="34"/>
      <c r="D3" s="34"/>
      <c r="E3" s="34"/>
      <c r="F3" s="34"/>
      <c r="G3" s="35"/>
      <c r="H3" s="39"/>
      <c r="I3" s="35"/>
      <c r="J3" s="39"/>
    </row>
    <row r="4" spans="1:10" ht="24" customHeight="1">
      <c r="A4" s="179" t="s">
        <v>117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0" ht="24" customHeight="1">
      <c r="D5" s="180" t="s">
        <v>1</v>
      </c>
      <c r="E5" s="180"/>
      <c r="F5" s="180"/>
      <c r="G5" s="40"/>
      <c r="H5" s="180" t="s">
        <v>2</v>
      </c>
      <c r="I5" s="180"/>
      <c r="J5" s="180"/>
    </row>
    <row r="6" spans="1:10" ht="24" customHeight="1">
      <c r="B6" s="41" t="s">
        <v>3</v>
      </c>
      <c r="D6" s="42" t="str">
        <f>"30 กันยายน 2562"</f>
        <v>30 กันยายน 2562</v>
      </c>
      <c r="E6" s="43"/>
      <c r="F6" s="42" t="str">
        <f>"31 ธันวาคม 2561"</f>
        <v>31 ธันวาคม 2561</v>
      </c>
      <c r="G6" s="44"/>
      <c r="H6" s="42" t="str">
        <f>"30 กันยายน 2562"</f>
        <v>30 กันยายน 2562</v>
      </c>
      <c r="I6" s="43"/>
      <c r="J6" s="42" t="str">
        <f>"31 ธันวาคม 2561"</f>
        <v>31 ธันวาคม 2561</v>
      </c>
    </row>
    <row r="7" spans="1:10" ht="24" customHeight="1">
      <c r="B7" s="41"/>
      <c r="D7" s="43" t="s">
        <v>118</v>
      </c>
      <c r="E7" s="43"/>
      <c r="F7" s="45" t="s">
        <v>119</v>
      </c>
      <c r="G7" s="44"/>
      <c r="H7" s="43" t="s">
        <v>118</v>
      </c>
      <c r="I7" s="43"/>
      <c r="J7" s="45" t="s">
        <v>119</v>
      </c>
    </row>
    <row r="8" spans="1:10" ht="24" customHeight="1">
      <c r="B8" s="41"/>
      <c r="D8" s="46" t="s">
        <v>120</v>
      </c>
      <c r="E8" s="47"/>
      <c r="F8" s="45"/>
      <c r="G8" s="44"/>
      <c r="H8" s="46" t="s">
        <v>120</v>
      </c>
      <c r="I8" s="47"/>
      <c r="J8" s="45"/>
    </row>
    <row r="9" spans="1:10" s="49" customFormat="1" ht="24" customHeight="1">
      <c r="A9" s="48" t="s">
        <v>4</v>
      </c>
    </row>
    <row r="10" spans="1:10" s="49" customFormat="1" ht="24" customHeight="1">
      <c r="A10" s="48" t="s">
        <v>5</v>
      </c>
    </row>
    <row r="11" spans="1:10" s="49" customFormat="1" ht="24" customHeight="1">
      <c r="A11" s="50" t="s">
        <v>6</v>
      </c>
      <c r="B11" s="51"/>
      <c r="C11" s="52"/>
      <c r="D11" s="53">
        <v>1627211</v>
      </c>
      <c r="E11" s="54"/>
      <c r="F11" s="53">
        <v>1103711</v>
      </c>
      <c r="G11" s="55"/>
      <c r="H11" s="56">
        <v>823622</v>
      </c>
      <c r="I11" s="54"/>
      <c r="J11" s="56">
        <v>269949</v>
      </c>
    </row>
    <row r="12" spans="1:10" s="49" customFormat="1" ht="24" customHeight="1">
      <c r="A12" s="50" t="s">
        <v>72</v>
      </c>
      <c r="B12" s="51" t="s">
        <v>163</v>
      </c>
      <c r="C12" s="57"/>
      <c r="D12" s="53">
        <v>5762456</v>
      </c>
      <c r="E12" s="54"/>
      <c r="F12" s="53">
        <v>5041904</v>
      </c>
      <c r="G12" s="55"/>
      <c r="H12" s="53">
        <v>5000176</v>
      </c>
      <c r="I12" s="54"/>
      <c r="J12" s="53">
        <v>4467235</v>
      </c>
    </row>
    <row r="13" spans="1:10" s="49" customFormat="1" ht="24" customHeight="1">
      <c r="A13" s="50" t="s">
        <v>73</v>
      </c>
      <c r="B13" s="51">
        <v>5</v>
      </c>
      <c r="C13" s="57"/>
      <c r="D13" s="53">
        <v>8133900</v>
      </c>
      <c r="E13" s="54"/>
      <c r="F13" s="53">
        <v>7321720</v>
      </c>
      <c r="G13" s="55"/>
      <c r="H13" s="53">
        <v>7215287</v>
      </c>
      <c r="I13" s="54"/>
      <c r="J13" s="53">
        <v>6292330</v>
      </c>
    </row>
    <row r="14" spans="1:10" s="49" customFormat="1" ht="24" customHeight="1">
      <c r="A14" s="58" t="s">
        <v>202</v>
      </c>
      <c r="B14" s="59">
        <v>19</v>
      </c>
      <c r="C14" s="57"/>
      <c r="D14" s="55">
        <v>244669</v>
      </c>
      <c r="E14" s="54"/>
      <c r="F14" s="55">
        <v>660803</v>
      </c>
      <c r="G14" s="55"/>
      <c r="H14" s="60">
        <v>244669</v>
      </c>
      <c r="I14" s="54"/>
      <c r="J14" s="60">
        <v>660803</v>
      </c>
    </row>
    <row r="15" spans="1:10" s="49" customFormat="1" ht="24" customHeight="1">
      <c r="A15" s="50" t="s">
        <v>7</v>
      </c>
      <c r="C15" s="57"/>
      <c r="D15" s="61">
        <v>261720</v>
      </c>
      <c r="E15" s="54"/>
      <c r="F15" s="61">
        <v>262350</v>
      </c>
      <c r="G15" s="55"/>
      <c r="H15" s="61">
        <v>53638</v>
      </c>
      <c r="I15" s="54"/>
      <c r="J15" s="61">
        <v>45053</v>
      </c>
    </row>
    <row r="16" spans="1:10" s="49" customFormat="1" ht="24" customHeight="1">
      <c r="A16" s="48" t="s">
        <v>8</v>
      </c>
      <c r="C16" s="57"/>
      <c r="D16" s="61">
        <f>SUM(D11:D15)</f>
        <v>16029956</v>
      </c>
      <c r="E16" s="54"/>
      <c r="F16" s="61">
        <f>SUM(F11:F15)</f>
        <v>14390488</v>
      </c>
      <c r="G16" s="55"/>
      <c r="H16" s="61">
        <f>SUM(H11:H15)</f>
        <v>13337392</v>
      </c>
      <c r="I16" s="54"/>
      <c r="J16" s="61">
        <f>SUM(J11:J15)</f>
        <v>11735370</v>
      </c>
    </row>
    <row r="17" spans="1:10" s="49" customFormat="1" ht="24" customHeight="1">
      <c r="A17" s="48" t="s">
        <v>9</v>
      </c>
      <c r="B17" s="51"/>
      <c r="C17" s="57"/>
      <c r="D17" s="62"/>
      <c r="E17" s="63"/>
      <c r="F17" s="62"/>
      <c r="G17" s="62"/>
      <c r="H17" s="62"/>
      <c r="I17" s="63"/>
      <c r="J17" s="62"/>
    </row>
    <row r="18" spans="1:10" s="49" customFormat="1" ht="24" customHeight="1">
      <c r="A18" s="50" t="s">
        <v>10</v>
      </c>
      <c r="B18" s="51">
        <v>6</v>
      </c>
      <c r="C18" s="64"/>
      <c r="D18" s="53">
        <v>0</v>
      </c>
      <c r="E18" s="54"/>
      <c r="F18" s="53">
        <v>0</v>
      </c>
      <c r="G18" s="55"/>
      <c r="H18" s="65">
        <v>7717240</v>
      </c>
      <c r="I18" s="54"/>
      <c r="J18" s="65">
        <v>7693265</v>
      </c>
    </row>
    <row r="19" spans="1:10" s="49" customFormat="1" ht="24" customHeight="1">
      <c r="A19" s="50" t="s">
        <v>160</v>
      </c>
      <c r="B19" s="51"/>
      <c r="C19" s="64"/>
      <c r="D19" s="53">
        <v>113519</v>
      </c>
      <c r="E19" s="54"/>
      <c r="F19" s="53">
        <v>130496</v>
      </c>
      <c r="G19" s="55"/>
      <c r="H19" s="65">
        <v>67553</v>
      </c>
      <c r="I19" s="54"/>
      <c r="J19" s="65">
        <v>67553</v>
      </c>
    </row>
    <row r="20" spans="1:10" s="49" customFormat="1" ht="24" customHeight="1">
      <c r="A20" s="50" t="s">
        <v>11</v>
      </c>
      <c r="B20" s="51"/>
      <c r="C20" s="64"/>
      <c r="D20" s="53">
        <v>576662</v>
      </c>
      <c r="E20" s="54"/>
      <c r="F20" s="53">
        <v>540899</v>
      </c>
      <c r="G20" s="55"/>
      <c r="H20" s="65">
        <v>243447</v>
      </c>
      <c r="I20" s="54"/>
      <c r="J20" s="65">
        <v>243447</v>
      </c>
    </row>
    <row r="21" spans="1:10" s="49" customFormat="1" ht="24" customHeight="1">
      <c r="A21" s="50" t="s">
        <v>157</v>
      </c>
      <c r="B21" s="51">
        <v>4</v>
      </c>
      <c r="C21" s="64"/>
      <c r="D21" s="53">
        <v>0</v>
      </c>
      <c r="E21" s="54"/>
      <c r="F21" s="53">
        <v>0</v>
      </c>
      <c r="G21" s="55"/>
      <c r="H21" s="65">
        <v>1019756</v>
      </c>
      <c r="I21" s="54"/>
      <c r="J21" s="65">
        <v>1248756</v>
      </c>
    </row>
    <row r="22" spans="1:10" s="49" customFormat="1" ht="24" customHeight="1">
      <c r="A22" s="50" t="s">
        <v>74</v>
      </c>
      <c r="B22" s="51"/>
      <c r="C22" s="57"/>
      <c r="D22" s="55">
        <v>256933</v>
      </c>
      <c r="E22" s="54"/>
      <c r="F22" s="55">
        <v>256933</v>
      </c>
      <c r="G22" s="55"/>
      <c r="H22" s="55">
        <v>94342</v>
      </c>
      <c r="I22" s="54"/>
      <c r="J22" s="55">
        <v>94342</v>
      </c>
    </row>
    <row r="23" spans="1:10" s="49" customFormat="1" ht="24" customHeight="1">
      <c r="A23" s="50" t="s">
        <v>75</v>
      </c>
      <c r="B23" s="51">
        <v>7</v>
      </c>
      <c r="C23" s="52"/>
      <c r="D23" s="53">
        <v>7845397</v>
      </c>
      <c r="E23" s="54"/>
      <c r="F23" s="53">
        <v>8127640</v>
      </c>
      <c r="G23" s="55"/>
      <c r="H23" s="53">
        <v>950811</v>
      </c>
      <c r="I23" s="54"/>
      <c r="J23" s="53">
        <v>900029</v>
      </c>
    </row>
    <row r="24" spans="1:10" s="49" customFormat="1" ht="24" customHeight="1">
      <c r="A24" s="50" t="s">
        <v>76</v>
      </c>
      <c r="B24" s="51"/>
      <c r="C24" s="52"/>
      <c r="D24" s="54">
        <v>146294</v>
      </c>
      <c r="E24" s="54"/>
      <c r="F24" s="54">
        <v>146294</v>
      </c>
      <c r="G24" s="54"/>
      <c r="H24" s="53">
        <v>0</v>
      </c>
      <c r="I24" s="54"/>
      <c r="J24" s="53">
        <v>0</v>
      </c>
    </row>
    <row r="25" spans="1:10" s="49" customFormat="1" ht="24" customHeight="1">
      <c r="A25" s="50" t="s">
        <v>164</v>
      </c>
      <c r="B25" s="51"/>
      <c r="C25" s="52"/>
      <c r="D25" s="53">
        <v>199613</v>
      </c>
      <c r="E25" s="54"/>
      <c r="F25" s="53">
        <v>230016</v>
      </c>
      <c r="G25" s="55"/>
      <c r="H25" s="53">
        <v>72822</v>
      </c>
      <c r="I25" s="54"/>
      <c r="J25" s="53">
        <v>87874</v>
      </c>
    </row>
    <row r="26" spans="1:10" s="49" customFormat="1" ht="24" customHeight="1">
      <c r="A26" s="50" t="s">
        <v>77</v>
      </c>
      <c r="B26" s="51"/>
      <c r="C26" s="52"/>
      <c r="D26" s="53">
        <v>294340</v>
      </c>
      <c r="E26" s="54"/>
      <c r="F26" s="53">
        <v>318526</v>
      </c>
      <c r="G26" s="55"/>
      <c r="H26" s="53">
        <v>2564</v>
      </c>
      <c r="I26" s="54"/>
      <c r="J26" s="53">
        <v>2735</v>
      </c>
    </row>
    <row r="27" spans="1:10" s="49" customFormat="1" ht="24" customHeight="1">
      <c r="A27" s="66" t="s">
        <v>234</v>
      </c>
      <c r="B27" s="51"/>
      <c r="C27" s="52"/>
      <c r="D27" s="53">
        <v>90517</v>
      </c>
      <c r="E27" s="54"/>
      <c r="F27" s="53">
        <v>94055</v>
      </c>
      <c r="G27" s="55"/>
      <c r="H27" s="53">
        <v>69430</v>
      </c>
      <c r="I27" s="54"/>
      <c r="J27" s="53">
        <v>96470</v>
      </c>
    </row>
    <row r="28" spans="1:10" s="49" customFormat="1" ht="24" customHeight="1">
      <c r="A28" s="50" t="s">
        <v>12</v>
      </c>
      <c r="B28" s="51"/>
      <c r="C28" s="52"/>
      <c r="D28" s="67">
        <v>18096</v>
      </c>
      <c r="E28" s="54"/>
      <c r="F28" s="67">
        <v>18119</v>
      </c>
      <c r="G28" s="54"/>
      <c r="H28" s="61">
        <v>4073</v>
      </c>
      <c r="I28" s="54"/>
      <c r="J28" s="61">
        <v>3932</v>
      </c>
    </row>
    <row r="29" spans="1:10" s="49" customFormat="1" ht="24" customHeight="1">
      <c r="A29" s="48" t="s">
        <v>13</v>
      </c>
      <c r="B29" s="51"/>
      <c r="C29" s="52"/>
      <c r="D29" s="53">
        <f>SUM(D18:D28)</f>
        <v>9541371</v>
      </c>
      <c r="E29" s="54"/>
      <c r="F29" s="53">
        <f>SUM(F18:F28)</f>
        <v>9862978</v>
      </c>
      <c r="G29" s="55"/>
      <c r="H29" s="53">
        <f>SUM(H18:H28)</f>
        <v>10242038</v>
      </c>
      <c r="I29" s="54"/>
      <c r="J29" s="53">
        <f>SUM(J18:J28)</f>
        <v>10438403</v>
      </c>
    </row>
    <row r="30" spans="1:10" s="49" customFormat="1" ht="24" customHeight="1" thickBot="1">
      <c r="A30" s="48" t="s">
        <v>14</v>
      </c>
      <c r="B30" s="68"/>
      <c r="C30" s="52"/>
      <c r="D30" s="69">
        <f>SUM(D16:D16,D29)</f>
        <v>25571327</v>
      </c>
      <c r="E30" s="54"/>
      <c r="F30" s="69">
        <f>SUM(F16:F16,F29)</f>
        <v>24253466</v>
      </c>
      <c r="G30" s="55"/>
      <c r="H30" s="69">
        <f>SUM(H16:H16,H29)</f>
        <v>23579430</v>
      </c>
      <c r="I30" s="54"/>
      <c r="J30" s="69">
        <f>SUM(J16:J16,J29)</f>
        <v>22173773</v>
      </c>
    </row>
    <row r="31" spans="1:10" s="49" customFormat="1" ht="24" customHeight="1" thickTop="1">
      <c r="A31" s="70"/>
      <c r="D31" s="71"/>
      <c r="F31" s="71"/>
      <c r="G31" s="71"/>
      <c r="H31" s="71"/>
      <c r="J31" s="71"/>
    </row>
    <row r="32" spans="1:10" ht="24" customHeight="1">
      <c r="A32" s="50" t="s">
        <v>145</v>
      </c>
      <c r="D32" s="49"/>
      <c r="F32" s="49"/>
      <c r="H32" s="49"/>
      <c r="J32" s="49"/>
    </row>
    <row r="33" spans="1:25" ht="24" customHeight="1">
      <c r="A33" s="33" t="s">
        <v>0</v>
      </c>
      <c r="B33" s="34"/>
      <c r="C33" s="34"/>
      <c r="D33" s="34"/>
      <c r="E33" s="34"/>
      <c r="F33" s="34"/>
      <c r="G33" s="35"/>
      <c r="H33" s="34"/>
      <c r="I33" s="35"/>
      <c r="J33" s="34"/>
    </row>
    <row r="34" spans="1:25" ht="24" customHeight="1">
      <c r="A34" s="33" t="s">
        <v>71</v>
      </c>
      <c r="B34" s="34"/>
      <c r="C34" s="34"/>
      <c r="D34" s="34"/>
      <c r="E34" s="34"/>
      <c r="F34" s="34"/>
      <c r="G34" s="35"/>
      <c r="H34" s="39"/>
      <c r="I34" s="35"/>
      <c r="J34" s="39"/>
    </row>
    <row r="35" spans="1:25" ht="24" customHeight="1">
      <c r="A35" s="33" t="s">
        <v>211</v>
      </c>
      <c r="B35" s="34"/>
      <c r="C35" s="34"/>
      <c r="D35" s="34"/>
      <c r="E35" s="34"/>
      <c r="F35" s="34"/>
      <c r="G35" s="35"/>
      <c r="H35" s="39"/>
      <c r="I35" s="35"/>
      <c r="J35" s="39"/>
    </row>
    <row r="36" spans="1:25" ht="24" customHeight="1">
      <c r="A36" s="179" t="s">
        <v>117</v>
      </c>
      <c r="B36" s="179"/>
      <c r="C36" s="179"/>
      <c r="D36" s="179"/>
      <c r="E36" s="179"/>
      <c r="F36" s="179"/>
      <c r="G36" s="179"/>
      <c r="H36" s="179"/>
      <c r="I36" s="179"/>
      <c r="J36" s="179"/>
    </row>
    <row r="37" spans="1:25" ht="24" customHeight="1">
      <c r="D37" s="180" t="s">
        <v>1</v>
      </c>
      <c r="E37" s="180"/>
      <c r="F37" s="180"/>
      <c r="G37" s="40"/>
      <c r="H37" s="180" t="s">
        <v>2</v>
      </c>
      <c r="I37" s="180"/>
      <c r="J37" s="180"/>
    </row>
    <row r="38" spans="1:25" ht="24" customHeight="1">
      <c r="B38" s="41" t="s">
        <v>3</v>
      </c>
      <c r="D38" s="42" t="str">
        <f>"30 กันยายน 2562"</f>
        <v>30 กันยายน 2562</v>
      </c>
      <c r="E38" s="43"/>
      <c r="F38" s="42" t="str">
        <f>"31 ธันวาคม 2561"</f>
        <v>31 ธันวาคม 2561</v>
      </c>
      <c r="G38" s="44"/>
      <c r="H38" s="42" t="str">
        <f>"30 กันยายน 2562"</f>
        <v>30 กันยายน 2562</v>
      </c>
      <c r="I38" s="43"/>
      <c r="J38" s="42" t="str">
        <f>"31 ธันวาคม 2561"</f>
        <v>31 ธันวาคม 2561</v>
      </c>
    </row>
    <row r="39" spans="1:25" ht="24" customHeight="1">
      <c r="B39" s="41"/>
      <c r="D39" s="43" t="s">
        <v>118</v>
      </c>
      <c r="E39" s="43"/>
      <c r="F39" s="45" t="s">
        <v>119</v>
      </c>
      <c r="G39" s="44"/>
      <c r="H39" s="43" t="s">
        <v>118</v>
      </c>
      <c r="I39" s="43"/>
      <c r="J39" s="45" t="s">
        <v>119</v>
      </c>
    </row>
    <row r="40" spans="1:25" ht="24" customHeight="1">
      <c r="B40" s="41"/>
      <c r="D40" s="46" t="s">
        <v>120</v>
      </c>
      <c r="E40" s="47"/>
      <c r="F40" s="45"/>
      <c r="G40" s="44"/>
      <c r="H40" s="46" t="s">
        <v>120</v>
      </c>
      <c r="I40" s="47"/>
      <c r="J40" s="45"/>
    </row>
    <row r="41" spans="1:25" ht="24" customHeight="1">
      <c r="A41" s="72" t="s">
        <v>15</v>
      </c>
      <c r="B41" s="50"/>
      <c r="C41" s="41"/>
      <c r="D41" s="68"/>
      <c r="E41" s="73"/>
      <c r="F41" s="68"/>
      <c r="G41" s="68"/>
      <c r="H41" s="68"/>
      <c r="I41" s="74"/>
      <c r="J41" s="68"/>
    </row>
    <row r="42" spans="1:25" ht="24" customHeight="1">
      <c r="A42" s="72" t="s">
        <v>16</v>
      </c>
      <c r="B42" s="50"/>
      <c r="C42" s="41"/>
      <c r="D42" s="68"/>
      <c r="E42" s="73"/>
      <c r="F42" s="68"/>
      <c r="G42" s="68"/>
      <c r="H42" s="68"/>
      <c r="I42" s="74"/>
      <c r="J42" s="68"/>
    </row>
    <row r="43" spans="1:25" ht="24" customHeight="1">
      <c r="A43" s="75" t="s">
        <v>203</v>
      </c>
      <c r="B43" s="76"/>
      <c r="C43" s="41"/>
      <c r="D43" s="53">
        <v>4676785</v>
      </c>
      <c r="E43" s="77"/>
      <c r="F43" s="53">
        <v>6936126</v>
      </c>
      <c r="G43" s="55"/>
      <c r="H43" s="53">
        <v>4179883</v>
      </c>
      <c r="I43" s="78"/>
      <c r="J43" s="53">
        <v>6450174</v>
      </c>
      <c r="K43" s="49"/>
      <c r="S43" s="49"/>
      <c r="T43" s="49"/>
      <c r="U43" s="49"/>
      <c r="V43" s="49"/>
      <c r="W43" s="49"/>
      <c r="X43" s="49"/>
      <c r="Y43" s="49"/>
    </row>
    <row r="44" spans="1:25" ht="24" customHeight="1">
      <c r="A44" s="75" t="s">
        <v>78</v>
      </c>
      <c r="B44" s="76" t="s">
        <v>204</v>
      </c>
      <c r="C44" s="41"/>
      <c r="D44" s="65">
        <v>7037138</v>
      </c>
      <c r="E44" s="77"/>
      <c r="F44" s="65">
        <v>4015397</v>
      </c>
      <c r="G44" s="54"/>
      <c r="H44" s="79">
        <v>7679285</v>
      </c>
      <c r="I44" s="78"/>
      <c r="J44" s="79">
        <v>4544661</v>
      </c>
      <c r="K44" s="49"/>
      <c r="S44" s="49"/>
      <c r="T44" s="49"/>
      <c r="U44" s="49"/>
      <c r="V44" s="49"/>
      <c r="W44" s="49"/>
      <c r="X44" s="49"/>
      <c r="Y44" s="49"/>
    </row>
    <row r="45" spans="1:25" ht="24" customHeight="1">
      <c r="A45" s="75" t="s">
        <v>175</v>
      </c>
      <c r="B45" s="76">
        <v>4</v>
      </c>
      <c r="C45" s="41"/>
      <c r="D45" s="65">
        <v>0</v>
      </c>
      <c r="E45" s="77"/>
      <c r="F45" s="65">
        <v>0</v>
      </c>
      <c r="G45" s="54"/>
      <c r="H45" s="79">
        <v>80000</v>
      </c>
      <c r="I45" s="78"/>
      <c r="J45" s="79">
        <v>25000</v>
      </c>
      <c r="K45" s="49"/>
      <c r="S45" s="49"/>
      <c r="T45" s="49"/>
      <c r="U45" s="49"/>
      <c r="V45" s="49"/>
      <c r="W45" s="49"/>
      <c r="X45" s="49"/>
      <c r="Y45" s="49"/>
    </row>
    <row r="46" spans="1:25" ht="24" customHeight="1">
      <c r="A46" s="75" t="s">
        <v>182</v>
      </c>
      <c r="B46" s="76"/>
      <c r="C46" s="41"/>
      <c r="D46" s="53"/>
      <c r="E46" s="77"/>
      <c r="F46" s="53"/>
      <c r="G46" s="55"/>
      <c r="H46" s="53"/>
      <c r="I46" s="78"/>
      <c r="J46" s="53"/>
      <c r="S46" s="49"/>
      <c r="T46" s="49"/>
      <c r="U46" s="49"/>
      <c r="V46" s="49"/>
      <c r="W46" s="49"/>
      <c r="X46" s="49"/>
      <c r="Y46" s="49"/>
    </row>
    <row r="47" spans="1:25" ht="24" customHeight="1">
      <c r="A47" s="75" t="s">
        <v>183</v>
      </c>
      <c r="B47" s="76">
        <v>9</v>
      </c>
      <c r="C47" s="41"/>
      <c r="D47" s="53">
        <v>35689</v>
      </c>
      <c r="E47" s="54"/>
      <c r="F47" s="53">
        <v>131615</v>
      </c>
      <c r="G47" s="55"/>
      <c r="H47" s="53">
        <v>0</v>
      </c>
      <c r="I47" s="78"/>
      <c r="J47" s="53">
        <v>0</v>
      </c>
      <c r="K47" s="49"/>
      <c r="S47" s="49"/>
      <c r="T47" s="49"/>
      <c r="U47" s="49"/>
      <c r="V47" s="49"/>
      <c r="W47" s="49"/>
      <c r="X47" s="49"/>
      <c r="Y47" s="49"/>
    </row>
    <row r="48" spans="1:25" ht="24" customHeight="1">
      <c r="A48" s="75" t="s">
        <v>79</v>
      </c>
      <c r="B48" s="51"/>
      <c r="C48" s="49"/>
      <c r="D48" s="53">
        <v>151073</v>
      </c>
      <c r="E48" s="77"/>
      <c r="F48" s="53">
        <v>127569</v>
      </c>
      <c r="G48" s="55"/>
      <c r="H48" s="53">
        <v>123025</v>
      </c>
      <c r="I48" s="54"/>
      <c r="J48" s="53">
        <v>76260</v>
      </c>
      <c r="K48" s="49"/>
      <c r="S48" s="49"/>
      <c r="T48" s="49"/>
      <c r="U48" s="49"/>
      <c r="V48" s="49"/>
      <c r="W48" s="49"/>
      <c r="X48" s="49"/>
      <c r="Y48" s="49"/>
    </row>
    <row r="49" spans="1:25" ht="24" customHeight="1">
      <c r="A49" s="75" t="s">
        <v>202</v>
      </c>
      <c r="B49" s="59">
        <v>19</v>
      </c>
      <c r="C49" s="80"/>
      <c r="D49" s="55">
        <v>196819</v>
      </c>
      <c r="E49" s="54"/>
      <c r="F49" s="55">
        <v>152721</v>
      </c>
      <c r="G49" s="55"/>
      <c r="H49" s="55">
        <v>196819</v>
      </c>
      <c r="I49" s="54"/>
      <c r="J49" s="55">
        <v>152721</v>
      </c>
      <c r="K49" s="49"/>
      <c r="S49" s="49"/>
      <c r="T49" s="49"/>
      <c r="U49" s="49"/>
      <c r="V49" s="49"/>
      <c r="W49" s="49"/>
      <c r="X49" s="49"/>
      <c r="Y49" s="49"/>
    </row>
    <row r="50" spans="1:25" ht="24" customHeight="1">
      <c r="A50" s="75" t="s">
        <v>17</v>
      </c>
      <c r="B50" s="51"/>
      <c r="C50" s="49"/>
      <c r="D50" s="67">
        <v>87737</v>
      </c>
      <c r="E50" s="54"/>
      <c r="F50" s="67">
        <v>116591</v>
      </c>
      <c r="G50" s="54"/>
      <c r="H50" s="61">
        <v>16566</v>
      </c>
      <c r="I50" s="54"/>
      <c r="J50" s="61">
        <v>110706</v>
      </c>
      <c r="K50" s="49"/>
      <c r="S50" s="49"/>
      <c r="T50" s="49"/>
      <c r="U50" s="49"/>
      <c r="V50" s="49"/>
      <c r="W50" s="49"/>
      <c r="X50" s="49"/>
      <c r="Y50" s="49"/>
    </row>
    <row r="51" spans="1:25" ht="24" customHeight="1">
      <c r="A51" s="72" t="s">
        <v>18</v>
      </c>
      <c r="B51" s="51"/>
      <c r="C51" s="80"/>
      <c r="D51" s="61">
        <f>SUM(D43:D50)</f>
        <v>12185241</v>
      </c>
      <c r="E51" s="54"/>
      <c r="F51" s="61">
        <f>SUM(F43:F50)</f>
        <v>11480019</v>
      </c>
      <c r="G51" s="55"/>
      <c r="H51" s="61">
        <f>SUM(H43:H50)</f>
        <v>12275578</v>
      </c>
      <c r="I51" s="55"/>
      <c r="J51" s="61">
        <f>SUM(J43:J50)</f>
        <v>11359522</v>
      </c>
      <c r="K51" s="49"/>
      <c r="S51" s="49"/>
      <c r="T51" s="49"/>
      <c r="U51" s="49"/>
      <c r="V51" s="49"/>
      <c r="W51" s="49"/>
      <c r="X51" s="49"/>
      <c r="Y51" s="49"/>
    </row>
    <row r="52" spans="1:25" ht="24" customHeight="1">
      <c r="A52" s="72" t="s">
        <v>19</v>
      </c>
      <c r="B52" s="51"/>
      <c r="C52" s="57"/>
      <c r="D52" s="53"/>
      <c r="E52" s="54"/>
      <c r="F52" s="53"/>
      <c r="G52" s="55"/>
      <c r="H52" s="53"/>
      <c r="I52" s="54"/>
      <c r="J52" s="53"/>
      <c r="S52" s="49"/>
      <c r="T52" s="49"/>
      <c r="U52" s="49"/>
      <c r="V52" s="49"/>
      <c r="W52" s="49"/>
      <c r="X52" s="49"/>
      <c r="Y52" s="49"/>
    </row>
    <row r="53" spans="1:25" ht="24" customHeight="1">
      <c r="A53" s="75" t="s">
        <v>184</v>
      </c>
      <c r="B53" s="51"/>
      <c r="C53" s="57"/>
      <c r="D53" s="53"/>
      <c r="E53" s="54"/>
      <c r="F53" s="53"/>
      <c r="G53" s="55"/>
      <c r="H53" s="53"/>
      <c r="I53" s="54"/>
      <c r="J53" s="53"/>
      <c r="S53" s="49"/>
      <c r="T53" s="49"/>
      <c r="U53" s="49"/>
      <c r="V53" s="49"/>
      <c r="W53" s="49"/>
      <c r="X53" s="49"/>
      <c r="Y53" s="49"/>
    </row>
    <row r="54" spans="1:25" ht="24" customHeight="1">
      <c r="A54" s="75" t="s">
        <v>183</v>
      </c>
      <c r="B54" s="51">
        <v>9</v>
      </c>
      <c r="C54" s="57"/>
      <c r="D54" s="53">
        <v>47380</v>
      </c>
      <c r="E54" s="54"/>
      <c r="F54" s="53">
        <v>79906</v>
      </c>
      <c r="G54" s="55"/>
      <c r="H54" s="53">
        <v>0</v>
      </c>
      <c r="I54" s="54"/>
      <c r="J54" s="53">
        <v>0</v>
      </c>
      <c r="K54" s="49"/>
      <c r="S54" s="49"/>
      <c r="T54" s="49"/>
      <c r="U54" s="49"/>
      <c r="V54" s="49"/>
      <c r="W54" s="49"/>
      <c r="X54" s="49"/>
      <c r="Y54" s="49"/>
    </row>
    <row r="55" spans="1:25" ht="24" customHeight="1">
      <c r="A55" s="75" t="s">
        <v>146</v>
      </c>
      <c r="B55" s="51">
        <v>4</v>
      </c>
      <c r="C55" s="57"/>
      <c r="D55" s="53">
        <v>6311</v>
      </c>
      <c r="E55" s="54"/>
      <c r="F55" s="53">
        <v>6944</v>
      </c>
      <c r="G55" s="55"/>
      <c r="H55" s="53">
        <v>0</v>
      </c>
      <c r="I55" s="54"/>
      <c r="J55" s="53">
        <v>0</v>
      </c>
      <c r="K55" s="49"/>
      <c r="S55" s="49"/>
      <c r="T55" s="49"/>
      <c r="U55" s="49"/>
      <c r="V55" s="49"/>
      <c r="W55" s="49"/>
      <c r="X55" s="49"/>
      <c r="Y55" s="49"/>
    </row>
    <row r="56" spans="1:25" ht="24" customHeight="1">
      <c r="A56" s="75" t="s">
        <v>80</v>
      </c>
      <c r="B56" s="51">
        <v>10</v>
      </c>
      <c r="C56" s="57"/>
      <c r="D56" s="53">
        <v>185336</v>
      </c>
      <c r="E56" s="54"/>
      <c r="F56" s="53">
        <v>149496</v>
      </c>
      <c r="G56" s="55"/>
      <c r="H56" s="53">
        <v>129193</v>
      </c>
      <c r="I56" s="54"/>
      <c r="J56" s="53">
        <v>107684</v>
      </c>
      <c r="K56" s="49"/>
      <c r="S56" s="49"/>
      <c r="T56" s="49"/>
      <c r="U56" s="49"/>
      <c r="V56" s="49"/>
      <c r="W56" s="49"/>
      <c r="X56" s="49"/>
      <c r="Y56" s="49"/>
    </row>
    <row r="57" spans="1:25" ht="24" customHeight="1">
      <c r="A57" s="72" t="s">
        <v>20</v>
      </c>
      <c r="B57" s="57"/>
      <c r="C57" s="52"/>
      <c r="D57" s="81">
        <f>SUM(D53:D56)</f>
        <v>239027</v>
      </c>
      <c r="E57" s="54"/>
      <c r="F57" s="81">
        <f>SUM(F53:F56)</f>
        <v>236346</v>
      </c>
      <c r="G57" s="55"/>
      <c r="H57" s="81">
        <f>SUM(H53:H56)</f>
        <v>129193</v>
      </c>
      <c r="I57" s="54"/>
      <c r="J57" s="81">
        <f>SUM(J53:J56)</f>
        <v>107684</v>
      </c>
      <c r="S57" s="49"/>
      <c r="T57" s="49"/>
      <c r="U57" s="49"/>
      <c r="V57" s="49"/>
      <c r="W57" s="49"/>
      <c r="X57" s="49"/>
      <c r="Y57" s="49"/>
    </row>
    <row r="58" spans="1:25" ht="24" customHeight="1">
      <c r="A58" s="72" t="s">
        <v>21</v>
      </c>
      <c r="B58" s="82"/>
      <c r="C58" s="82"/>
      <c r="D58" s="81">
        <f>D57+D51</f>
        <v>12424268</v>
      </c>
      <c r="E58" s="54"/>
      <c r="F58" s="81">
        <f>F57+F51</f>
        <v>11716365</v>
      </c>
      <c r="G58" s="55"/>
      <c r="H58" s="81">
        <f>H57+H51</f>
        <v>12404771</v>
      </c>
      <c r="I58" s="54"/>
      <c r="J58" s="81">
        <f>J57+J51</f>
        <v>11467206</v>
      </c>
      <c r="S58" s="49"/>
      <c r="T58" s="49"/>
      <c r="U58" s="49"/>
      <c r="V58" s="49"/>
      <c r="W58" s="49"/>
      <c r="X58" s="49"/>
      <c r="Y58" s="49"/>
    </row>
    <row r="59" spans="1:25" ht="24" customHeight="1">
      <c r="A59" s="75"/>
      <c r="B59" s="80"/>
      <c r="C59" s="80"/>
      <c r="D59" s="83"/>
      <c r="E59" s="49"/>
      <c r="F59" s="83"/>
      <c r="G59" s="83"/>
      <c r="H59" s="83"/>
      <c r="J59" s="83"/>
    </row>
    <row r="60" spans="1:25" ht="24" customHeight="1">
      <c r="A60" s="50" t="s">
        <v>145</v>
      </c>
      <c r="B60" s="80"/>
      <c r="C60" s="80"/>
      <c r="D60" s="53"/>
      <c r="E60" s="49"/>
      <c r="F60" s="53"/>
      <c r="G60" s="83"/>
      <c r="H60" s="83"/>
      <c r="J60" s="83"/>
    </row>
    <row r="61" spans="1:25" ht="24" customHeight="1">
      <c r="A61" s="33" t="s">
        <v>0</v>
      </c>
      <c r="B61" s="34"/>
      <c r="C61" s="34"/>
      <c r="D61" s="34"/>
      <c r="E61" s="34"/>
      <c r="F61" s="34"/>
      <c r="G61" s="35"/>
      <c r="H61" s="34"/>
      <c r="I61" s="35"/>
      <c r="J61" s="34"/>
    </row>
    <row r="62" spans="1:25" ht="24" customHeight="1">
      <c r="A62" s="33" t="s">
        <v>71</v>
      </c>
      <c r="B62" s="34"/>
      <c r="C62" s="34"/>
      <c r="D62" s="34"/>
      <c r="E62" s="34"/>
      <c r="F62" s="34"/>
      <c r="G62" s="35"/>
      <c r="H62" s="39"/>
      <c r="I62" s="35"/>
      <c r="J62" s="39"/>
    </row>
    <row r="63" spans="1:25" ht="24" customHeight="1">
      <c r="A63" s="33" t="s">
        <v>211</v>
      </c>
      <c r="B63" s="34"/>
      <c r="C63" s="34"/>
      <c r="D63" s="34"/>
      <c r="E63" s="34"/>
      <c r="F63" s="34"/>
      <c r="G63" s="35"/>
      <c r="H63" s="39"/>
      <c r="I63" s="35"/>
      <c r="J63" s="39"/>
    </row>
    <row r="64" spans="1:25" ht="24" customHeight="1">
      <c r="A64" s="179" t="s">
        <v>117</v>
      </c>
      <c r="B64" s="179"/>
      <c r="C64" s="179"/>
      <c r="D64" s="179"/>
      <c r="E64" s="179"/>
      <c r="F64" s="179"/>
      <c r="G64" s="179"/>
      <c r="H64" s="179"/>
      <c r="I64" s="179"/>
      <c r="J64" s="179"/>
    </row>
    <row r="65" spans="1:25" ht="24" customHeight="1">
      <c r="D65" s="180" t="s">
        <v>1</v>
      </c>
      <c r="E65" s="180"/>
      <c r="F65" s="180"/>
      <c r="G65" s="40"/>
      <c r="H65" s="180" t="s">
        <v>2</v>
      </c>
      <c r="I65" s="180"/>
      <c r="J65" s="180"/>
    </row>
    <row r="66" spans="1:25" ht="24" customHeight="1">
      <c r="B66" s="41" t="s">
        <v>3</v>
      </c>
      <c r="D66" s="42" t="str">
        <f>"30 กันยายน 2562"</f>
        <v>30 กันยายน 2562</v>
      </c>
      <c r="E66" s="43"/>
      <c r="F66" s="42" t="str">
        <f>"31 ธันวาคม 2561"</f>
        <v>31 ธันวาคม 2561</v>
      </c>
      <c r="G66" s="44"/>
      <c r="H66" s="42" t="str">
        <f>"30 กันยายน 2562"</f>
        <v>30 กันยายน 2562</v>
      </c>
      <c r="I66" s="43"/>
      <c r="J66" s="42" t="str">
        <f>"31 ธันวาคม 2561"</f>
        <v>31 ธันวาคม 2561</v>
      </c>
    </row>
    <row r="67" spans="1:25" ht="24" customHeight="1">
      <c r="B67" s="41"/>
      <c r="D67" s="43" t="s">
        <v>118</v>
      </c>
      <c r="E67" s="43"/>
      <c r="F67" s="45" t="s">
        <v>119</v>
      </c>
      <c r="G67" s="44"/>
      <c r="H67" s="43" t="s">
        <v>118</v>
      </c>
      <c r="I67" s="43"/>
      <c r="J67" s="45" t="s">
        <v>119</v>
      </c>
    </row>
    <row r="68" spans="1:25" ht="24" customHeight="1">
      <c r="B68" s="41"/>
      <c r="D68" s="46" t="s">
        <v>120</v>
      </c>
      <c r="E68" s="47"/>
      <c r="F68" s="45"/>
      <c r="G68" s="44"/>
      <c r="H68" s="46" t="s">
        <v>120</v>
      </c>
      <c r="I68" s="47"/>
      <c r="J68" s="45"/>
    </row>
    <row r="69" spans="1:25" ht="24" customHeight="1">
      <c r="A69" s="72" t="s">
        <v>22</v>
      </c>
      <c r="B69" s="70"/>
      <c r="C69" s="84"/>
      <c r="D69" s="68"/>
      <c r="E69" s="74"/>
      <c r="F69" s="68"/>
      <c r="G69" s="68"/>
      <c r="H69" s="68"/>
      <c r="I69" s="74"/>
      <c r="J69" s="68"/>
    </row>
    <row r="70" spans="1:25" ht="24" customHeight="1">
      <c r="A70" s="75" t="s">
        <v>23</v>
      </c>
      <c r="B70" s="85">
        <v>14</v>
      </c>
      <c r="C70" s="84"/>
      <c r="D70" s="68"/>
      <c r="E70" s="74"/>
      <c r="F70" s="68"/>
      <c r="G70" s="68"/>
      <c r="H70" s="68"/>
      <c r="I70" s="74"/>
      <c r="J70" s="68"/>
    </row>
    <row r="71" spans="1:25" ht="24" customHeight="1">
      <c r="A71" s="75" t="s">
        <v>81</v>
      </c>
      <c r="B71" s="85"/>
      <c r="C71" s="84"/>
      <c r="D71" s="68"/>
      <c r="E71" s="74"/>
      <c r="F71" s="68"/>
      <c r="G71" s="68"/>
      <c r="H71" s="68"/>
      <c r="I71" s="74"/>
      <c r="J71" s="68"/>
    </row>
    <row r="72" spans="1:25" ht="24" customHeight="1" thickBot="1">
      <c r="A72" s="75" t="s">
        <v>206</v>
      </c>
      <c r="B72" s="85"/>
      <c r="C72" s="84"/>
      <c r="D72" s="86">
        <v>1579884</v>
      </c>
      <c r="E72" s="78"/>
      <c r="F72" s="86">
        <v>1579884</v>
      </c>
      <c r="G72" s="87"/>
      <c r="H72" s="86">
        <v>1579884</v>
      </c>
      <c r="I72" s="78"/>
      <c r="J72" s="86">
        <v>1579884</v>
      </c>
      <c r="S72" s="49"/>
      <c r="T72" s="49"/>
      <c r="U72" s="49"/>
      <c r="V72" s="49"/>
      <c r="W72" s="49"/>
      <c r="X72" s="49"/>
      <c r="Y72" s="49"/>
    </row>
    <row r="73" spans="1:25" ht="24" customHeight="1" thickTop="1">
      <c r="A73" s="75" t="s">
        <v>82</v>
      </c>
      <c r="B73" s="85"/>
      <c r="C73" s="84"/>
      <c r="D73" s="49"/>
      <c r="E73" s="49"/>
      <c r="F73" s="49"/>
      <c r="H73" s="49"/>
      <c r="J73" s="49"/>
    </row>
    <row r="74" spans="1:25" ht="24" customHeight="1">
      <c r="A74" s="75" t="s">
        <v>232</v>
      </c>
      <c r="B74" s="85"/>
      <c r="C74" s="84"/>
      <c r="D74" s="49"/>
      <c r="E74" s="49"/>
      <c r="F74" s="49"/>
      <c r="H74" s="49"/>
      <c r="J74" s="49"/>
    </row>
    <row r="75" spans="1:25" ht="24" customHeight="1">
      <c r="A75" s="75" t="s">
        <v>205</v>
      </c>
      <c r="B75" s="70"/>
      <c r="C75" s="84"/>
      <c r="D75" s="65">
        <v>1576371</v>
      </c>
      <c r="E75" s="65"/>
      <c r="F75" s="65">
        <v>1573822</v>
      </c>
      <c r="G75" s="54"/>
      <c r="H75" s="53">
        <v>1576371</v>
      </c>
      <c r="I75" s="78"/>
      <c r="J75" s="53">
        <v>1573822</v>
      </c>
      <c r="S75" s="49"/>
      <c r="T75" s="49"/>
      <c r="U75" s="49"/>
      <c r="V75" s="49"/>
      <c r="W75" s="49"/>
      <c r="X75" s="49"/>
      <c r="Y75" s="49"/>
    </row>
    <row r="76" spans="1:25" ht="24" customHeight="1">
      <c r="A76" s="75" t="s">
        <v>24</v>
      </c>
      <c r="B76" s="85"/>
      <c r="C76" s="84"/>
      <c r="D76" s="53">
        <v>1137317</v>
      </c>
      <c r="E76" s="78"/>
      <c r="F76" s="53">
        <v>1118474</v>
      </c>
      <c r="G76" s="55"/>
      <c r="H76" s="53">
        <v>1137317</v>
      </c>
      <c r="I76" s="78"/>
      <c r="J76" s="53">
        <v>1118474</v>
      </c>
      <c r="S76" s="49"/>
      <c r="T76" s="49"/>
      <c r="U76" s="49"/>
      <c r="V76" s="49"/>
      <c r="W76" s="49"/>
      <c r="X76" s="49"/>
      <c r="Y76" s="49"/>
    </row>
    <row r="77" spans="1:25" ht="24" customHeight="1">
      <c r="A77" s="75" t="s">
        <v>147</v>
      </c>
      <c r="B77" s="85">
        <v>14</v>
      </c>
      <c r="C77" s="84"/>
      <c r="D77" s="53">
        <v>3364</v>
      </c>
      <c r="E77" s="78"/>
      <c r="F77" s="53">
        <v>8074</v>
      </c>
      <c r="G77" s="55"/>
      <c r="H77" s="53">
        <v>3364</v>
      </c>
      <c r="I77" s="78"/>
      <c r="J77" s="53">
        <v>8074</v>
      </c>
      <c r="S77" s="49"/>
      <c r="T77" s="49"/>
      <c r="U77" s="49"/>
      <c r="V77" s="49"/>
      <c r="W77" s="49"/>
      <c r="X77" s="49"/>
      <c r="Y77" s="49"/>
    </row>
    <row r="78" spans="1:25" ht="24" customHeight="1">
      <c r="A78" s="75" t="s">
        <v>83</v>
      </c>
      <c r="B78" s="85"/>
      <c r="C78" s="84"/>
      <c r="D78" s="53"/>
      <c r="E78" s="78"/>
      <c r="F78" s="53"/>
      <c r="G78" s="55"/>
      <c r="H78" s="53"/>
      <c r="I78" s="78"/>
      <c r="J78" s="53"/>
      <c r="S78" s="49"/>
      <c r="T78" s="49"/>
      <c r="U78" s="49"/>
      <c r="V78" s="49"/>
      <c r="W78" s="49"/>
      <c r="X78" s="49"/>
      <c r="Y78" s="49"/>
    </row>
    <row r="79" spans="1:25" ht="24" customHeight="1">
      <c r="A79" s="75" t="s">
        <v>139</v>
      </c>
      <c r="B79" s="85"/>
      <c r="C79" s="88"/>
      <c r="D79" s="55">
        <v>6238</v>
      </c>
      <c r="E79" s="78"/>
      <c r="F79" s="55">
        <v>6238</v>
      </c>
      <c r="G79" s="55"/>
      <c r="H79" s="53">
        <v>0</v>
      </c>
      <c r="I79" s="78"/>
      <c r="J79" s="53">
        <v>0</v>
      </c>
      <c r="S79" s="49"/>
      <c r="T79" s="49"/>
      <c r="U79" s="49"/>
      <c r="V79" s="49"/>
      <c r="W79" s="49"/>
      <c r="X79" s="49"/>
      <c r="Y79" s="49"/>
    </row>
    <row r="80" spans="1:25" ht="24" customHeight="1">
      <c r="A80" s="75" t="s">
        <v>84</v>
      </c>
      <c r="B80" s="85"/>
      <c r="C80" s="88"/>
      <c r="D80" s="55"/>
      <c r="E80" s="78"/>
      <c r="F80" s="55"/>
      <c r="G80" s="55"/>
      <c r="H80" s="53"/>
      <c r="I80" s="78"/>
      <c r="J80" s="53"/>
      <c r="S80" s="49"/>
      <c r="T80" s="49"/>
      <c r="U80" s="49"/>
      <c r="V80" s="49"/>
      <c r="W80" s="49"/>
      <c r="X80" s="49"/>
      <c r="Y80" s="49"/>
    </row>
    <row r="81" spans="1:25" ht="24" customHeight="1">
      <c r="A81" s="75" t="s">
        <v>85</v>
      </c>
      <c r="B81" s="85"/>
      <c r="C81" s="88"/>
      <c r="D81" s="55">
        <v>-570311</v>
      </c>
      <c r="E81" s="78"/>
      <c r="F81" s="55">
        <v>-570311</v>
      </c>
      <c r="G81" s="55"/>
      <c r="H81" s="53">
        <v>0</v>
      </c>
      <c r="I81" s="78"/>
      <c r="J81" s="53">
        <v>0</v>
      </c>
      <c r="S81" s="49"/>
      <c r="T81" s="49"/>
      <c r="U81" s="49"/>
      <c r="V81" s="49"/>
      <c r="W81" s="49"/>
      <c r="X81" s="49"/>
      <c r="Y81" s="49"/>
    </row>
    <row r="82" spans="1:25" ht="24" customHeight="1">
      <c r="A82" s="75" t="s">
        <v>86</v>
      </c>
      <c r="B82" s="85"/>
      <c r="C82" s="88"/>
      <c r="D82" s="55">
        <v>174753</v>
      </c>
      <c r="E82" s="78"/>
      <c r="F82" s="55">
        <v>174753</v>
      </c>
      <c r="G82" s="55"/>
      <c r="H82" s="53">
        <v>174753</v>
      </c>
      <c r="I82" s="78"/>
      <c r="J82" s="53">
        <v>174753</v>
      </c>
      <c r="S82" s="49"/>
      <c r="T82" s="49"/>
      <c r="U82" s="49"/>
      <c r="V82" s="49"/>
      <c r="W82" s="49"/>
      <c r="X82" s="49"/>
      <c r="Y82" s="49"/>
    </row>
    <row r="83" spans="1:25" ht="24" customHeight="1">
      <c r="A83" s="75" t="s">
        <v>25</v>
      </c>
      <c r="B83" s="57"/>
      <c r="C83" s="88"/>
      <c r="D83" s="55"/>
      <c r="E83" s="78"/>
      <c r="F83" s="55"/>
      <c r="G83" s="55"/>
      <c r="H83" s="55"/>
      <c r="I83" s="78"/>
      <c r="J83" s="55"/>
      <c r="S83" s="49"/>
      <c r="T83" s="49"/>
      <c r="U83" s="49"/>
      <c r="V83" s="49"/>
      <c r="W83" s="49"/>
      <c r="X83" s="49"/>
      <c r="Y83" s="49"/>
    </row>
    <row r="84" spans="1:25" ht="24" customHeight="1">
      <c r="A84" s="75" t="s">
        <v>26</v>
      </c>
      <c r="B84" s="85"/>
      <c r="C84" s="88"/>
      <c r="D84" s="55">
        <v>172123</v>
      </c>
      <c r="E84" s="78"/>
      <c r="F84" s="55">
        <v>172123</v>
      </c>
      <c r="G84" s="55"/>
      <c r="H84" s="55">
        <v>172123</v>
      </c>
      <c r="I84" s="78"/>
      <c r="J84" s="55">
        <v>172123</v>
      </c>
      <c r="S84" s="49"/>
      <c r="T84" s="49"/>
      <c r="U84" s="49"/>
      <c r="V84" s="49"/>
      <c r="W84" s="49"/>
      <c r="X84" s="49"/>
      <c r="Y84" s="49"/>
    </row>
    <row r="85" spans="1:25" ht="24" customHeight="1">
      <c r="A85" s="75" t="s">
        <v>87</v>
      </c>
      <c r="B85" s="57"/>
      <c r="C85" s="88"/>
      <c r="D85" s="55">
        <v>11542987</v>
      </c>
      <c r="E85" s="78"/>
      <c r="F85" s="55">
        <v>10163249</v>
      </c>
      <c r="G85" s="55"/>
      <c r="H85" s="55">
        <v>8115020</v>
      </c>
      <c r="I85" s="78"/>
      <c r="J85" s="55">
        <v>7259324</v>
      </c>
      <c r="S85" s="49"/>
      <c r="T85" s="49"/>
      <c r="U85" s="49"/>
      <c r="V85" s="49"/>
      <c r="W85" s="49"/>
      <c r="X85" s="49"/>
      <c r="Y85" s="49"/>
    </row>
    <row r="86" spans="1:25" ht="24" customHeight="1">
      <c r="A86" s="75" t="s">
        <v>88</v>
      </c>
      <c r="B86" s="57"/>
      <c r="C86" s="88"/>
      <c r="D86" s="61">
        <v>-1060352</v>
      </c>
      <c r="E86" s="78"/>
      <c r="F86" s="61">
        <v>-264281</v>
      </c>
      <c r="G86" s="55"/>
      <c r="H86" s="61">
        <v>-4289</v>
      </c>
      <c r="I86" s="78"/>
      <c r="J86" s="61">
        <v>399997</v>
      </c>
      <c r="S86" s="49"/>
      <c r="T86" s="49"/>
      <c r="U86" s="49"/>
      <c r="V86" s="49"/>
      <c r="W86" s="49"/>
      <c r="X86" s="49"/>
      <c r="Y86" s="49"/>
    </row>
    <row r="87" spans="1:25" ht="24" customHeight="1">
      <c r="A87" s="75" t="s">
        <v>27</v>
      </c>
      <c r="B87" s="52"/>
      <c r="C87" s="88"/>
      <c r="D87" s="53">
        <f>SUM(D75:D86)</f>
        <v>12982490</v>
      </c>
      <c r="E87" s="78"/>
      <c r="F87" s="53">
        <f>SUM(F75:F86)</f>
        <v>12382141</v>
      </c>
      <c r="G87" s="55"/>
      <c r="H87" s="53">
        <f>SUM(H75:H86)</f>
        <v>11174659</v>
      </c>
      <c r="I87" s="78"/>
      <c r="J87" s="53">
        <f>SUM(J75:J86)</f>
        <v>10706567</v>
      </c>
      <c r="S87" s="49"/>
      <c r="T87" s="49"/>
      <c r="U87" s="49"/>
      <c r="V87" s="49"/>
      <c r="W87" s="49"/>
      <c r="X87" s="49"/>
      <c r="Y87" s="49"/>
    </row>
    <row r="88" spans="1:25" ht="24" customHeight="1">
      <c r="A88" s="75" t="s">
        <v>83</v>
      </c>
      <c r="B88" s="70"/>
      <c r="C88" s="84"/>
      <c r="D88" s="61">
        <v>164569</v>
      </c>
      <c r="E88" s="78"/>
      <c r="F88" s="61">
        <v>154960</v>
      </c>
      <c r="G88" s="55"/>
      <c r="H88" s="61">
        <v>0</v>
      </c>
      <c r="I88" s="78"/>
      <c r="J88" s="61">
        <v>0</v>
      </c>
      <c r="S88" s="49"/>
      <c r="T88" s="49"/>
      <c r="U88" s="49"/>
      <c r="V88" s="49"/>
      <c r="W88" s="49"/>
      <c r="X88" s="49"/>
      <c r="Y88" s="49"/>
    </row>
    <row r="89" spans="1:25" ht="24" customHeight="1">
      <c r="A89" s="72" t="s">
        <v>28</v>
      </c>
      <c r="B89" s="70"/>
      <c r="C89" s="84"/>
      <c r="D89" s="61">
        <f>SUM(D87:D88)</f>
        <v>13147059</v>
      </c>
      <c r="E89" s="78"/>
      <c r="F89" s="61">
        <f>SUM(F87:F88)</f>
        <v>12537101</v>
      </c>
      <c r="G89" s="55"/>
      <c r="H89" s="61">
        <f>SUM(H87:H88)</f>
        <v>11174659</v>
      </c>
      <c r="I89" s="78"/>
      <c r="J89" s="61">
        <f>SUM(J87:J88)</f>
        <v>10706567</v>
      </c>
      <c r="S89" s="49"/>
      <c r="T89" s="49"/>
      <c r="U89" s="49"/>
      <c r="V89" s="49"/>
      <c r="W89" s="49"/>
      <c r="X89" s="49"/>
      <c r="Y89" s="49"/>
    </row>
    <row r="90" spans="1:25" ht="24" customHeight="1" thickBot="1">
      <c r="A90" s="72" t="s">
        <v>29</v>
      </c>
      <c r="B90" s="85"/>
      <c r="C90" s="84"/>
      <c r="D90" s="69">
        <f>SUM(D58,D89)</f>
        <v>25571327</v>
      </c>
      <c r="E90" s="78"/>
      <c r="F90" s="69">
        <f>SUM(F58,F89)</f>
        <v>24253466</v>
      </c>
      <c r="G90" s="55"/>
      <c r="H90" s="69">
        <f>SUM(H89,H58)</f>
        <v>23579430</v>
      </c>
      <c r="I90" s="55"/>
      <c r="J90" s="69">
        <f>SUM(J89,J58)</f>
        <v>22173773</v>
      </c>
      <c r="S90" s="49"/>
      <c r="T90" s="49"/>
      <c r="U90" s="49"/>
      <c r="V90" s="49"/>
      <c r="W90" s="49"/>
      <c r="X90" s="49"/>
      <c r="Y90" s="49"/>
    </row>
    <row r="91" spans="1:25" ht="24" customHeight="1" thickTop="1">
      <c r="A91" s="49"/>
      <c r="B91" s="49"/>
      <c r="C91" s="49"/>
      <c r="D91" s="100">
        <f>SUM(D90-D30)</f>
        <v>0</v>
      </c>
      <c r="E91" s="89"/>
      <c r="F91" s="79">
        <f>SUM(F90-F30)</f>
        <v>0</v>
      </c>
      <c r="G91" s="89"/>
      <c r="H91" s="79">
        <f>SUM(H90-H30)</f>
        <v>0</v>
      </c>
      <c r="I91" s="89"/>
      <c r="J91" s="79">
        <f>SUM(J90-J30)</f>
        <v>0</v>
      </c>
    </row>
    <row r="92" spans="1:25" ht="24" customHeight="1">
      <c r="A92" s="50" t="s">
        <v>145</v>
      </c>
    </row>
    <row r="94" spans="1:25" ht="24" customHeight="1">
      <c r="A94" s="90"/>
      <c r="D94" s="91"/>
      <c r="H94" s="91"/>
    </row>
    <row r="96" spans="1:25" ht="24" customHeight="1">
      <c r="B96" s="38" t="s">
        <v>30</v>
      </c>
    </row>
    <row r="97" spans="1:1" ht="24" customHeight="1">
      <c r="A97" s="90"/>
    </row>
  </sheetData>
  <mergeCells count="9">
    <mergeCell ref="A64:J64"/>
    <mergeCell ref="D65:F65"/>
    <mergeCell ref="H65:J65"/>
    <mergeCell ref="A4:J4"/>
    <mergeCell ref="D5:F5"/>
    <mergeCell ref="H5:J5"/>
    <mergeCell ref="A36:J36"/>
    <mergeCell ref="D37:F37"/>
    <mergeCell ref="H37:J37"/>
  </mergeCells>
  <printOptions horizontalCentered="1"/>
  <pageMargins left="0.68" right="0.19685039370078741" top="0.78740157480314965" bottom="0.31496062992125984" header="0.31496062992125984" footer="0.31496062992125984"/>
  <pageSetup paperSize="9" scale="76" fitToHeight="7" orientation="portrait" r:id="rId1"/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75295-A1B1-4B93-B963-E6276E1DA573}">
  <dimension ref="A1:J146"/>
  <sheetViews>
    <sheetView showGridLines="0" view="pageBreakPreview" zoomScaleNormal="100" zoomScaleSheetLayoutView="100" workbookViewId="0"/>
  </sheetViews>
  <sheetFormatPr defaultColWidth="10.5703125" defaultRowHeight="23.1" customHeight="1"/>
  <cols>
    <col min="1" max="1" width="61.140625" style="1" customWidth="1"/>
    <col min="2" max="2" width="9.42578125" style="1" customWidth="1"/>
    <col min="3" max="3" width="1.5703125" style="1" customWidth="1"/>
    <col min="4" max="4" width="14.5703125" style="1" customWidth="1"/>
    <col min="5" max="5" width="1.5703125" style="1" customWidth="1"/>
    <col min="6" max="6" width="14.5703125" style="1" customWidth="1"/>
    <col min="7" max="7" width="1.5703125" style="1" customWidth="1"/>
    <col min="8" max="8" width="14.5703125" style="1" customWidth="1"/>
    <col min="9" max="9" width="1.5703125" style="1" customWidth="1"/>
    <col min="10" max="10" width="14.5703125" style="1" customWidth="1"/>
    <col min="11" max="16384" width="10.5703125" style="1"/>
  </cols>
  <sheetData>
    <row r="1" spans="1:10" ht="23.1" customHeight="1">
      <c r="A1" s="38"/>
      <c r="B1" s="38"/>
      <c r="C1" s="38"/>
      <c r="D1" s="38"/>
      <c r="E1" s="38"/>
      <c r="F1" s="38"/>
      <c r="G1" s="38"/>
      <c r="H1" s="38"/>
      <c r="I1" s="49"/>
      <c r="J1" s="107" t="s">
        <v>121</v>
      </c>
    </row>
    <row r="2" spans="1:10" ht="23.1" customHeight="1">
      <c r="A2" s="33" t="s">
        <v>0</v>
      </c>
      <c r="B2" s="34"/>
      <c r="C2" s="34"/>
      <c r="D2" s="34"/>
      <c r="E2" s="34"/>
      <c r="F2" s="34"/>
      <c r="G2" s="34"/>
      <c r="H2" s="34"/>
      <c r="I2" s="35"/>
      <c r="J2" s="34"/>
    </row>
    <row r="3" spans="1:10" ht="23.1" customHeight="1">
      <c r="A3" s="33" t="s">
        <v>89</v>
      </c>
      <c r="B3" s="34"/>
      <c r="C3" s="34"/>
      <c r="D3" s="34"/>
      <c r="E3" s="34"/>
      <c r="F3" s="34"/>
      <c r="G3" s="34"/>
      <c r="H3" s="39"/>
      <c r="I3" s="35"/>
      <c r="J3" s="39"/>
    </row>
    <row r="4" spans="1:10" ht="23.1" customHeight="1">
      <c r="A4" s="33" t="s">
        <v>214</v>
      </c>
      <c r="B4" s="34"/>
      <c r="C4" s="34"/>
      <c r="D4" s="34"/>
      <c r="E4" s="34"/>
      <c r="F4" s="34"/>
      <c r="G4" s="34"/>
      <c r="H4" s="39"/>
      <c r="I4" s="35"/>
      <c r="J4" s="39"/>
    </row>
    <row r="5" spans="1:10" ht="23.1" customHeight="1">
      <c r="A5" s="38"/>
      <c r="B5" s="34"/>
      <c r="C5" s="34"/>
      <c r="D5" s="34"/>
      <c r="E5" s="34"/>
      <c r="F5" s="34"/>
      <c r="G5" s="34"/>
      <c r="H5" s="39"/>
      <c r="I5" s="35"/>
      <c r="J5" s="107" t="s">
        <v>148</v>
      </c>
    </row>
    <row r="6" spans="1:10" ht="23.1" customHeight="1">
      <c r="A6" s="38"/>
      <c r="B6" s="38"/>
      <c r="C6" s="38"/>
      <c r="D6" s="108"/>
      <c r="E6" s="108" t="s">
        <v>1</v>
      </c>
      <c r="F6" s="108"/>
      <c r="G6" s="40"/>
      <c r="H6" s="108"/>
      <c r="I6" s="108" t="s">
        <v>2</v>
      </c>
      <c r="J6" s="108"/>
    </row>
    <row r="7" spans="1:10" ht="23.1" customHeight="1">
      <c r="A7" s="38"/>
      <c r="B7" s="41" t="s">
        <v>3</v>
      </c>
      <c r="C7" s="41"/>
      <c r="D7" s="109">
        <v>2562</v>
      </c>
      <c r="E7" s="73"/>
      <c r="F7" s="109">
        <v>2561</v>
      </c>
      <c r="G7" s="73"/>
      <c r="H7" s="109">
        <v>2562</v>
      </c>
      <c r="I7" s="73"/>
      <c r="J7" s="109">
        <v>2561</v>
      </c>
    </row>
    <row r="8" spans="1:10" ht="23.1" customHeight="1">
      <c r="A8" s="110" t="s">
        <v>31</v>
      </c>
      <c r="B8" s="38"/>
      <c r="C8" s="38"/>
      <c r="D8" s="38"/>
      <c r="E8" s="38"/>
      <c r="F8" s="38"/>
      <c r="G8" s="38"/>
      <c r="H8" s="50"/>
      <c r="I8" s="50"/>
      <c r="J8" s="50"/>
    </row>
    <row r="9" spans="1:10" ht="23.1" customHeight="1">
      <c r="A9" s="111" t="s">
        <v>68</v>
      </c>
      <c r="B9" s="111"/>
      <c r="C9" s="38"/>
      <c r="D9" s="79">
        <v>9449307</v>
      </c>
      <c r="E9" s="79"/>
      <c r="F9" s="79">
        <v>7031604</v>
      </c>
      <c r="G9" s="79"/>
      <c r="H9" s="79">
        <v>8703225</v>
      </c>
      <c r="I9" s="79"/>
      <c r="J9" s="79">
        <v>6212679</v>
      </c>
    </row>
    <row r="10" spans="1:10" ht="23.1" customHeight="1">
      <c r="A10" s="38" t="s">
        <v>32</v>
      </c>
      <c r="B10" s="38"/>
      <c r="C10" s="38"/>
      <c r="D10" s="79"/>
      <c r="E10" s="79"/>
      <c r="F10" s="79"/>
      <c r="G10" s="79"/>
      <c r="H10" s="79"/>
      <c r="I10" s="79"/>
      <c r="J10" s="79"/>
    </row>
    <row r="11" spans="1:10" ht="23.1" customHeight="1">
      <c r="A11" s="111" t="s">
        <v>33</v>
      </c>
      <c r="B11" s="112">
        <v>4</v>
      </c>
      <c r="C11" s="38"/>
      <c r="D11" s="79">
        <v>0</v>
      </c>
      <c r="E11" s="89"/>
      <c r="F11" s="79">
        <v>0</v>
      </c>
      <c r="G11" s="89"/>
      <c r="H11" s="89">
        <v>61367</v>
      </c>
      <c r="I11" s="54"/>
      <c r="J11" s="89">
        <v>0</v>
      </c>
    </row>
    <row r="12" spans="1:10" ht="23.1" customHeight="1">
      <c r="A12" s="111" t="s">
        <v>176</v>
      </c>
      <c r="B12" s="112">
        <v>4</v>
      </c>
      <c r="C12" s="38"/>
      <c r="D12" s="79">
        <v>0</v>
      </c>
      <c r="E12" s="89"/>
      <c r="F12" s="79">
        <v>0</v>
      </c>
      <c r="G12" s="89"/>
      <c r="H12" s="89">
        <v>0</v>
      </c>
      <c r="I12" s="54"/>
      <c r="J12" s="89">
        <v>67779</v>
      </c>
    </row>
    <row r="13" spans="1:10" ht="23.1" customHeight="1">
      <c r="A13" s="111" t="s">
        <v>34</v>
      </c>
      <c r="B13" s="112"/>
      <c r="C13" s="38"/>
      <c r="D13" s="79">
        <v>134083</v>
      </c>
      <c r="E13" s="89"/>
      <c r="F13" s="79">
        <v>917</v>
      </c>
      <c r="G13" s="89"/>
      <c r="H13" s="89">
        <v>142222</v>
      </c>
      <c r="I13" s="54"/>
      <c r="J13" s="89">
        <v>27803</v>
      </c>
    </row>
    <row r="14" spans="1:10" ht="23.1" customHeight="1">
      <c r="A14" s="38" t="s">
        <v>149</v>
      </c>
      <c r="B14" s="112"/>
      <c r="C14" s="38"/>
      <c r="D14" s="79">
        <v>53513</v>
      </c>
      <c r="E14" s="79"/>
      <c r="F14" s="79">
        <v>14203</v>
      </c>
      <c r="G14" s="79"/>
      <c r="H14" s="89">
        <v>55592</v>
      </c>
      <c r="I14" s="89"/>
      <c r="J14" s="89">
        <v>38536</v>
      </c>
    </row>
    <row r="15" spans="1:10" ht="23.1" customHeight="1">
      <c r="A15" s="110" t="s">
        <v>35</v>
      </c>
      <c r="B15" s="113"/>
      <c r="C15" s="38"/>
      <c r="D15" s="114">
        <f>SUM(D9:D14)</f>
        <v>9636903</v>
      </c>
      <c r="E15" s="79"/>
      <c r="F15" s="114">
        <f>SUM(F9:F14)</f>
        <v>7046724</v>
      </c>
      <c r="G15" s="79"/>
      <c r="H15" s="114">
        <f>SUM(H9:H14)</f>
        <v>8962406</v>
      </c>
      <c r="I15" s="89"/>
      <c r="J15" s="114">
        <f>SUM(J9:J14)</f>
        <v>6346797</v>
      </c>
    </row>
    <row r="16" spans="1:10" ht="23.1" customHeight="1">
      <c r="A16" s="110" t="s">
        <v>36</v>
      </c>
      <c r="B16" s="113"/>
      <c r="C16" s="38"/>
      <c r="D16" s="79"/>
      <c r="E16" s="79"/>
      <c r="F16" s="79"/>
      <c r="G16" s="79"/>
      <c r="H16" s="79"/>
      <c r="I16" s="89"/>
      <c r="J16" s="79"/>
    </row>
    <row r="17" spans="1:10" ht="23.1" customHeight="1">
      <c r="A17" s="111" t="s">
        <v>69</v>
      </c>
      <c r="B17" s="113"/>
      <c r="C17" s="38"/>
      <c r="D17" s="115">
        <v>8523565</v>
      </c>
      <c r="E17" s="38"/>
      <c r="F17" s="115">
        <v>6160176</v>
      </c>
      <c r="G17" s="38"/>
      <c r="H17" s="115">
        <v>8127292</v>
      </c>
      <c r="I17" s="38"/>
      <c r="J17" s="115">
        <v>5622281</v>
      </c>
    </row>
    <row r="18" spans="1:10" ht="23.1" customHeight="1">
      <c r="A18" s="111" t="s">
        <v>235</v>
      </c>
      <c r="B18" s="113">
        <v>19</v>
      </c>
      <c r="C18" s="38"/>
      <c r="D18" s="116">
        <v>-140366</v>
      </c>
      <c r="E18" s="79"/>
      <c r="F18" s="116">
        <v>64994</v>
      </c>
      <c r="G18" s="79"/>
      <c r="H18" s="116">
        <v>-140366</v>
      </c>
      <c r="I18" s="89"/>
      <c r="J18" s="116">
        <v>65645</v>
      </c>
    </row>
    <row r="19" spans="1:10" ht="23.1" customHeight="1">
      <c r="A19" s="111" t="s">
        <v>216</v>
      </c>
      <c r="B19" s="113"/>
      <c r="C19" s="38"/>
      <c r="D19" s="116"/>
      <c r="E19" s="79"/>
      <c r="F19" s="116"/>
      <c r="G19" s="79"/>
      <c r="H19" s="116"/>
      <c r="I19" s="89"/>
      <c r="J19" s="116"/>
    </row>
    <row r="20" spans="1:10" ht="23.1" customHeight="1">
      <c r="A20" s="111" t="s">
        <v>217</v>
      </c>
      <c r="B20" s="113">
        <v>5</v>
      </c>
      <c r="C20" s="38"/>
      <c r="D20" s="117">
        <v>-9413</v>
      </c>
      <c r="E20" s="79"/>
      <c r="F20" s="117">
        <v>-689</v>
      </c>
      <c r="G20" s="79"/>
      <c r="H20" s="117">
        <v>-5214</v>
      </c>
      <c r="I20" s="89"/>
      <c r="J20" s="117">
        <v>0</v>
      </c>
    </row>
    <row r="21" spans="1:10" ht="23.1" customHeight="1">
      <c r="A21" s="111"/>
      <c r="B21" s="113"/>
      <c r="C21" s="38"/>
      <c r="D21" s="89">
        <f>SUM(D17:D20)</f>
        <v>8373786</v>
      </c>
      <c r="E21" s="79"/>
      <c r="F21" s="89">
        <f>SUM(F17:F20)</f>
        <v>6224481</v>
      </c>
      <c r="G21" s="79"/>
      <c r="H21" s="89">
        <f>SUM(H17:H20)</f>
        <v>7981712</v>
      </c>
      <c r="I21" s="89"/>
      <c r="J21" s="89">
        <f>SUM(J17:J20)</f>
        <v>5687926</v>
      </c>
    </row>
    <row r="22" spans="1:10" ht="23.1" customHeight="1">
      <c r="A22" s="111" t="s">
        <v>37</v>
      </c>
      <c r="B22" s="113"/>
      <c r="C22" s="38"/>
      <c r="D22" s="79">
        <v>43906</v>
      </c>
      <c r="E22" s="79"/>
      <c r="F22" s="79">
        <v>46397</v>
      </c>
      <c r="G22" s="79"/>
      <c r="H22" s="79">
        <v>26869</v>
      </c>
      <c r="I22" s="89"/>
      <c r="J22" s="79">
        <v>24163</v>
      </c>
    </row>
    <row r="23" spans="1:10" ht="23.1" customHeight="1">
      <c r="A23" s="111" t="s">
        <v>38</v>
      </c>
      <c r="B23" s="113"/>
      <c r="C23" s="38"/>
      <c r="D23" s="79">
        <v>291305</v>
      </c>
      <c r="E23" s="79"/>
      <c r="F23" s="79">
        <v>317392</v>
      </c>
      <c r="G23" s="79"/>
      <c r="H23" s="79">
        <v>170635</v>
      </c>
      <c r="I23" s="89"/>
      <c r="J23" s="79">
        <v>159480</v>
      </c>
    </row>
    <row r="24" spans="1:10" ht="23.1" customHeight="1">
      <c r="A24" s="111" t="s">
        <v>39</v>
      </c>
      <c r="B24" s="113"/>
      <c r="C24" s="38"/>
      <c r="D24" s="79"/>
      <c r="E24" s="79"/>
      <c r="F24" s="79"/>
      <c r="G24" s="79"/>
      <c r="H24" s="79"/>
      <c r="I24" s="89"/>
      <c r="J24" s="79"/>
    </row>
    <row r="25" spans="1:10" ht="23.1" customHeight="1">
      <c r="A25" s="7" t="s">
        <v>243</v>
      </c>
      <c r="B25" s="38"/>
      <c r="C25" s="38"/>
      <c r="D25" s="79">
        <v>-15805</v>
      </c>
      <c r="E25" s="79"/>
      <c r="F25" s="79">
        <v>8492</v>
      </c>
      <c r="G25" s="89"/>
      <c r="H25" s="79">
        <v>-5003</v>
      </c>
      <c r="I25" s="89"/>
      <c r="J25" s="79">
        <v>4663</v>
      </c>
    </row>
    <row r="26" spans="1:10" ht="23.1" customHeight="1">
      <c r="A26" s="7" t="s">
        <v>247</v>
      </c>
      <c r="B26" s="38"/>
      <c r="C26" s="38"/>
      <c r="D26" s="79"/>
      <c r="E26" s="79"/>
      <c r="F26" s="79"/>
      <c r="G26" s="89"/>
      <c r="H26" s="79"/>
      <c r="I26" s="89"/>
      <c r="J26" s="79"/>
    </row>
    <row r="27" spans="1:10" ht="23.1" customHeight="1">
      <c r="A27" s="1" t="s">
        <v>242</v>
      </c>
      <c r="B27" s="113">
        <v>20</v>
      </c>
      <c r="C27" s="38"/>
      <c r="D27" s="79">
        <v>67971</v>
      </c>
      <c r="E27" s="79"/>
      <c r="F27" s="79">
        <v>345035</v>
      </c>
      <c r="G27" s="89"/>
      <c r="H27" s="79">
        <v>0</v>
      </c>
      <c r="I27" s="89"/>
      <c r="J27" s="79">
        <v>0</v>
      </c>
    </row>
    <row r="28" spans="1:10" ht="23.1" customHeight="1">
      <c r="A28" s="110" t="s">
        <v>40</v>
      </c>
      <c r="B28" s="112"/>
      <c r="C28" s="38"/>
      <c r="D28" s="114">
        <f>SUM(D21:D27)</f>
        <v>8761163</v>
      </c>
      <c r="E28" s="89"/>
      <c r="F28" s="114">
        <f>SUM(F21:F27)</f>
        <v>6941797</v>
      </c>
      <c r="G28" s="89"/>
      <c r="H28" s="114">
        <f>SUM(H21:H27)</f>
        <v>8174213</v>
      </c>
      <c r="I28" s="89"/>
      <c r="J28" s="114">
        <f>SUM(J21:J27)</f>
        <v>5876232</v>
      </c>
    </row>
    <row r="29" spans="1:10" ht="23.1" customHeight="1">
      <c r="A29" s="33" t="s">
        <v>162</v>
      </c>
      <c r="B29" s="112"/>
      <c r="C29" s="38"/>
      <c r="D29" s="89"/>
      <c r="E29" s="89"/>
      <c r="F29" s="89"/>
      <c r="G29" s="89"/>
      <c r="H29" s="89"/>
      <c r="I29" s="89"/>
      <c r="J29" s="89"/>
    </row>
    <row r="30" spans="1:10" ht="23.1" customHeight="1">
      <c r="A30" s="33" t="s">
        <v>244</v>
      </c>
      <c r="B30" s="38"/>
      <c r="C30" s="38"/>
      <c r="D30" s="89">
        <f>SUM(D15-D28)</f>
        <v>875740</v>
      </c>
      <c r="E30" s="79"/>
      <c r="F30" s="89">
        <f>SUM(F15-F28)</f>
        <v>104927</v>
      </c>
      <c r="G30" s="79"/>
      <c r="H30" s="89">
        <f>+H15-H28</f>
        <v>788193</v>
      </c>
      <c r="I30" s="89"/>
      <c r="J30" s="89">
        <f>+J15-J28</f>
        <v>470565</v>
      </c>
    </row>
    <row r="31" spans="1:10" ht="23.1" customHeight="1">
      <c r="A31" s="111" t="s">
        <v>161</v>
      </c>
      <c r="B31" s="112"/>
      <c r="C31" s="38"/>
      <c r="D31" s="89">
        <v>5437</v>
      </c>
      <c r="E31" s="79"/>
      <c r="F31" s="89">
        <v>2259</v>
      </c>
      <c r="G31" s="79"/>
      <c r="H31" s="89">
        <v>0</v>
      </c>
      <c r="I31" s="89"/>
      <c r="J31" s="89">
        <v>0</v>
      </c>
    </row>
    <row r="32" spans="1:10" ht="23.1" customHeight="1">
      <c r="A32" s="111" t="s">
        <v>140</v>
      </c>
      <c r="B32" s="112"/>
      <c r="C32" s="38"/>
      <c r="D32" s="118">
        <v>13825</v>
      </c>
      <c r="E32" s="79"/>
      <c r="F32" s="118">
        <v>7751</v>
      </c>
      <c r="G32" s="79"/>
      <c r="H32" s="118">
        <v>0</v>
      </c>
      <c r="I32" s="89"/>
      <c r="J32" s="118">
        <v>0</v>
      </c>
    </row>
    <row r="33" spans="1:10" ht="23.1" customHeight="1">
      <c r="A33" s="119" t="s">
        <v>170</v>
      </c>
      <c r="B33" s="112"/>
      <c r="C33" s="38"/>
      <c r="D33" s="79">
        <f>SUM(D30:D32)</f>
        <v>895002</v>
      </c>
      <c r="E33" s="79"/>
      <c r="F33" s="79">
        <f>SUM(F30:F32)</f>
        <v>114937</v>
      </c>
      <c r="G33" s="79"/>
      <c r="H33" s="79">
        <f>SUM(H30:H32)</f>
        <v>788193</v>
      </c>
      <c r="I33" s="89"/>
      <c r="J33" s="79">
        <f>SUM(J30:J32)</f>
        <v>470565</v>
      </c>
    </row>
    <row r="34" spans="1:10" ht="23.1" customHeight="1">
      <c r="A34" s="111" t="s">
        <v>41</v>
      </c>
      <c r="B34" s="112"/>
      <c r="C34" s="38"/>
      <c r="D34" s="118">
        <v>-45982</v>
      </c>
      <c r="E34" s="79"/>
      <c r="F34" s="118">
        <v>-43869</v>
      </c>
      <c r="G34" s="79"/>
      <c r="H34" s="118">
        <v>-30797</v>
      </c>
      <c r="I34" s="89"/>
      <c r="J34" s="118">
        <v>-28521</v>
      </c>
    </row>
    <row r="35" spans="1:10" ht="23.1" customHeight="1">
      <c r="A35" s="33" t="s">
        <v>171</v>
      </c>
      <c r="B35" s="38"/>
      <c r="C35" s="38"/>
      <c r="D35" s="89">
        <f>SUM(D33:D34)</f>
        <v>849020</v>
      </c>
      <c r="E35" s="79"/>
      <c r="F35" s="89">
        <f>SUM(F33:F34)</f>
        <v>71068</v>
      </c>
      <c r="G35" s="79"/>
      <c r="H35" s="89">
        <f>SUM(H33:H34)</f>
        <v>757396</v>
      </c>
      <c r="I35" s="89"/>
      <c r="J35" s="89">
        <f>SUM(J33:J34)</f>
        <v>442044</v>
      </c>
    </row>
    <row r="36" spans="1:10" ht="23.1" customHeight="1">
      <c r="A36" s="38" t="s">
        <v>172</v>
      </c>
      <c r="B36" s="112">
        <v>12</v>
      </c>
      <c r="C36" s="38"/>
      <c r="D36" s="118">
        <v>-130787</v>
      </c>
      <c r="E36" s="79"/>
      <c r="F36" s="118">
        <v>-58178</v>
      </c>
      <c r="G36" s="79"/>
      <c r="H36" s="118">
        <v>-104209</v>
      </c>
      <c r="I36" s="89"/>
      <c r="J36" s="118">
        <v>-42425</v>
      </c>
    </row>
    <row r="37" spans="1:10" ht="23.1" customHeight="1">
      <c r="A37" s="119" t="s">
        <v>131</v>
      </c>
      <c r="B37" s="41"/>
      <c r="C37" s="41"/>
      <c r="D37" s="89">
        <f>SUM(D35:D36)</f>
        <v>718233</v>
      </c>
      <c r="E37" s="73"/>
      <c r="F37" s="89">
        <f>SUM(F35:F36)</f>
        <v>12890</v>
      </c>
      <c r="G37" s="73"/>
      <c r="H37" s="89">
        <f>SUM(H35:H36)</f>
        <v>653187</v>
      </c>
      <c r="I37" s="74"/>
      <c r="J37" s="89">
        <f>SUM(J35:J36)</f>
        <v>399619</v>
      </c>
    </row>
    <row r="38" spans="1:10" ht="23.1" customHeight="1">
      <c r="A38" s="120"/>
      <c r="B38" s="38"/>
      <c r="C38" s="38"/>
      <c r="D38" s="121"/>
      <c r="E38" s="79"/>
      <c r="F38" s="121"/>
      <c r="G38" s="79"/>
      <c r="H38" s="121"/>
      <c r="I38" s="89"/>
      <c r="J38" s="121"/>
    </row>
    <row r="39" spans="1:10" ht="23.1" customHeight="1">
      <c r="A39" s="122" t="s">
        <v>113</v>
      </c>
      <c r="B39" s="38"/>
      <c r="C39" s="38"/>
      <c r="D39" s="109"/>
      <c r="E39" s="55"/>
      <c r="F39" s="109"/>
      <c r="G39" s="53"/>
      <c r="H39" s="109"/>
      <c r="I39" s="53"/>
      <c r="J39" s="109"/>
    </row>
    <row r="40" spans="1:10" ht="23.1" customHeight="1">
      <c r="A40" s="4" t="s">
        <v>154</v>
      </c>
      <c r="B40" s="38"/>
      <c r="C40" s="38"/>
      <c r="D40" s="109"/>
      <c r="E40" s="55"/>
      <c r="F40" s="109"/>
      <c r="G40" s="53"/>
      <c r="H40" s="109"/>
      <c r="I40" s="53"/>
      <c r="J40" s="109"/>
    </row>
    <row r="41" spans="1:10" ht="23.1" customHeight="1">
      <c r="A41" s="123" t="s">
        <v>114</v>
      </c>
      <c r="B41" s="112"/>
      <c r="C41" s="38"/>
      <c r="D41" s="124"/>
      <c r="E41" s="125"/>
      <c r="F41" s="124"/>
      <c r="G41" s="126"/>
      <c r="H41" s="124"/>
      <c r="I41" s="127"/>
      <c r="J41" s="124"/>
    </row>
    <row r="42" spans="1:10" ht="23.1" customHeight="1">
      <c r="A42" s="123" t="s">
        <v>115</v>
      </c>
      <c r="B42" s="38"/>
      <c r="C42" s="38"/>
      <c r="D42" s="128">
        <v>-35307</v>
      </c>
      <c r="E42" s="129"/>
      <c r="F42" s="128">
        <v>-184143</v>
      </c>
      <c r="G42" s="128"/>
      <c r="H42" s="54">
        <v>0</v>
      </c>
      <c r="I42" s="130"/>
      <c r="J42" s="54">
        <v>0</v>
      </c>
    </row>
    <row r="43" spans="1:10" ht="23.1" customHeight="1">
      <c r="A43" s="123" t="s">
        <v>185</v>
      </c>
      <c r="B43" s="38"/>
      <c r="C43" s="38"/>
      <c r="D43" s="128"/>
      <c r="E43" s="129"/>
      <c r="F43" s="128"/>
      <c r="G43" s="128"/>
      <c r="H43" s="54"/>
      <c r="I43" s="130"/>
      <c r="J43" s="54"/>
    </row>
    <row r="44" spans="1:10" ht="23.1" customHeight="1">
      <c r="A44" s="123" t="s">
        <v>186</v>
      </c>
      <c r="B44" s="112" t="s">
        <v>223</v>
      </c>
      <c r="C44" s="38"/>
      <c r="D44" s="131">
        <v>3623</v>
      </c>
      <c r="E44" s="129"/>
      <c r="F44" s="131">
        <v>-141555</v>
      </c>
      <c r="G44" s="128"/>
      <c r="H44" s="67">
        <v>3623</v>
      </c>
      <c r="I44" s="130"/>
      <c r="J44" s="67">
        <v>-141555</v>
      </c>
    </row>
    <row r="45" spans="1:10" ht="23.1" customHeight="1">
      <c r="A45" s="122" t="s">
        <v>122</v>
      </c>
      <c r="B45" s="38"/>
      <c r="C45" s="38"/>
      <c r="D45" s="132">
        <f>SUM(D42:D44)</f>
        <v>-31684</v>
      </c>
      <c r="E45" s="125"/>
      <c r="F45" s="132">
        <f>SUM(F42:F44)</f>
        <v>-325698</v>
      </c>
      <c r="G45" s="133"/>
      <c r="H45" s="132">
        <f>SUM(H42:H44)</f>
        <v>3623</v>
      </c>
      <c r="I45" s="127"/>
      <c r="J45" s="132">
        <f>SUM(J42:J44)</f>
        <v>-141555</v>
      </c>
    </row>
    <row r="46" spans="1:10" ht="23.1" customHeight="1">
      <c r="A46" s="122"/>
      <c r="B46" s="38"/>
      <c r="C46" s="38"/>
      <c r="D46" s="134"/>
      <c r="E46" s="125"/>
      <c r="F46" s="134"/>
      <c r="G46" s="133"/>
      <c r="H46" s="134"/>
      <c r="I46" s="127"/>
      <c r="J46" s="134"/>
    </row>
    <row r="47" spans="1:10" ht="23.1" customHeight="1" thickBot="1">
      <c r="A47" s="122" t="s">
        <v>123</v>
      </c>
      <c r="B47" s="38"/>
      <c r="C47" s="38"/>
      <c r="D47" s="135">
        <f>SUM(D37+D45)</f>
        <v>686549</v>
      </c>
      <c r="E47" s="125"/>
      <c r="F47" s="135">
        <f>SUM(F37+F45)</f>
        <v>-312808</v>
      </c>
      <c r="G47" s="133"/>
      <c r="H47" s="135">
        <f>SUM(H37+H45)</f>
        <v>656810</v>
      </c>
      <c r="I47" s="127"/>
      <c r="J47" s="135">
        <f>SUM(J37+J45)</f>
        <v>258064</v>
      </c>
    </row>
    <row r="48" spans="1:10" ht="23.1" customHeight="1" thickTop="1">
      <c r="A48" s="122"/>
      <c r="B48" s="38"/>
      <c r="C48" s="38"/>
      <c r="D48" s="134"/>
      <c r="E48" s="125"/>
      <c r="F48" s="134"/>
      <c r="G48" s="133"/>
      <c r="H48" s="134"/>
      <c r="I48" s="127"/>
      <c r="J48" s="134"/>
    </row>
    <row r="49" spans="1:10" ht="23.1" customHeight="1">
      <c r="A49" s="38" t="s">
        <v>145</v>
      </c>
      <c r="B49" s="38"/>
      <c r="C49" s="38"/>
      <c r="D49" s="136"/>
      <c r="E49" s="125"/>
      <c r="F49" s="134"/>
      <c r="G49" s="133"/>
      <c r="H49" s="134"/>
      <c r="I49" s="127"/>
      <c r="J49" s="127"/>
    </row>
    <row r="50" spans="1:10" ht="23.1" customHeight="1">
      <c r="A50" s="38"/>
      <c r="B50" s="38"/>
      <c r="C50" s="38"/>
      <c r="D50" s="38"/>
      <c r="E50" s="38"/>
      <c r="F50" s="38"/>
      <c r="G50" s="38"/>
      <c r="H50" s="38"/>
      <c r="I50" s="49"/>
      <c r="J50" s="107" t="s">
        <v>121</v>
      </c>
    </row>
    <row r="51" spans="1:10" ht="23.1" customHeight="1">
      <c r="A51" s="33" t="s">
        <v>0</v>
      </c>
      <c r="B51" s="34"/>
      <c r="C51" s="34"/>
      <c r="D51" s="34"/>
      <c r="E51" s="34"/>
      <c r="F51" s="34"/>
      <c r="G51" s="34"/>
      <c r="H51" s="34"/>
      <c r="I51" s="35"/>
      <c r="J51" s="34"/>
    </row>
    <row r="52" spans="1:10" ht="23.1" customHeight="1">
      <c r="A52" s="33" t="s">
        <v>116</v>
      </c>
      <c r="B52" s="34"/>
      <c r="C52" s="34"/>
      <c r="D52" s="34"/>
      <c r="E52" s="34"/>
      <c r="F52" s="34"/>
      <c r="G52" s="34"/>
      <c r="H52" s="39"/>
      <c r="I52" s="35"/>
      <c r="J52" s="39"/>
    </row>
    <row r="53" spans="1:10" ht="23.1" customHeight="1">
      <c r="A53" s="33" t="s">
        <v>214</v>
      </c>
      <c r="B53" s="34"/>
      <c r="C53" s="34"/>
      <c r="D53" s="34"/>
      <c r="E53" s="34"/>
      <c r="F53" s="34"/>
      <c r="G53" s="34"/>
      <c r="H53" s="39"/>
      <c r="I53" s="35"/>
      <c r="J53" s="39"/>
    </row>
    <row r="54" spans="1:10" ht="23.1" customHeight="1">
      <c r="A54" s="38"/>
      <c r="B54" s="34"/>
      <c r="C54" s="34"/>
      <c r="D54" s="34"/>
      <c r="E54" s="34"/>
      <c r="F54" s="34"/>
      <c r="G54" s="34"/>
      <c r="H54" s="39"/>
      <c r="I54" s="35"/>
      <c r="J54" s="107" t="s">
        <v>148</v>
      </c>
    </row>
    <row r="55" spans="1:10" ht="23.1" customHeight="1">
      <c r="A55" s="38"/>
      <c r="B55" s="38"/>
      <c r="C55" s="38"/>
      <c r="D55" s="108"/>
      <c r="E55" s="108" t="s">
        <v>1</v>
      </c>
      <c r="F55" s="108"/>
      <c r="G55" s="40"/>
      <c r="H55" s="108"/>
      <c r="I55" s="108" t="s">
        <v>2</v>
      </c>
      <c r="J55" s="108"/>
    </row>
    <row r="56" spans="1:10" ht="23.1" customHeight="1">
      <c r="A56" s="38"/>
      <c r="B56" s="41" t="s">
        <v>3</v>
      </c>
      <c r="C56" s="41"/>
      <c r="D56" s="109">
        <v>2562</v>
      </c>
      <c r="E56" s="73"/>
      <c r="F56" s="109">
        <v>2561</v>
      </c>
      <c r="G56" s="73"/>
      <c r="H56" s="109">
        <v>2562</v>
      </c>
      <c r="I56" s="73"/>
      <c r="J56" s="109">
        <v>2561</v>
      </c>
    </row>
    <row r="57" spans="1:10" ht="23.1" customHeight="1">
      <c r="A57" s="122" t="s">
        <v>90</v>
      </c>
      <c r="B57" s="38"/>
      <c r="C57" s="38"/>
      <c r="D57" s="127"/>
      <c r="E57" s="125"/>
      <c r="F57" s="127"/>
      <c r="G57" s="126"/>
      <c r="H57" s="137"/>
      <c r="I57" s="127"/>
      <c r="J57" s="137"/>
    </row>
    <row r="58" spans="1:10" ht="23.1" customHeight="1" thickBot="1">
      <c r="A58" s="138" t="s">
        <v>91</v>
      </c>
      <c r="B58" s="38"/>
      <c r="C58" s="38"/>
      <c r="D58" s="54">
        <v>712081</v>
      </c>
      <c r="E58" s="79"/>
      <c r="F58" s="54">
        <v>6268</v>
      </c>
      <c r="G58" s="79"/>
      <c r="H58" s="139">
        <f>SUM(H37)</f>
        <v>653187</v>
      </c>
      <c r="I58" s="65"/>
      <c r="J58" s="139">
        <f>SUM(J37)</f>
        <v>399619</v>
      </c>
    </row>
    <row r="59" spans="1:10" ht="23.1" customHeight="1" thickTop="1">
      <c r="A59" s="138" t="s">
        <v>92</v>
      </c>
      <c r="B59" s="38"/>
      <c r="C59" s="38"/>
      <c r="D59" s="54">
        <v>6152</v>
      </c>
      <c r="E59" s="79"/>
      <c r="F59" s="54">
        <v>6622</v>
      </c>
      <c r="G59" s="79"/>
      <c r="H59" s="65"/>
      <c r="I59" s="65"/>
      <c r="J59" s="65"/>
    </row>
    <row r="60" spans="1:10" ht="23.1" customHeight="1" thickBot="1">
      <c r="A60" s="123"/>
      <c r="B60" s="38"/>
      <c r="C60" s="38"/>
      <c r="D60" s="140">
        <f>SUM(D58:D59)</f>
        <v>718233</v>
      </c>
      <c r="E60" s="87"/>
      <c r="F60" s="140">
        <f>SUM(F58:F59)</f>
        <v>12890</v>
      </c>
      <c r="G60" s="87"/>
      <c r="H60" s="87"/>
      <c r="I60" s="87"/>
      <c r="J60" s="87"/>
    </row>
    <row r="61" spans="1:10" ht="23.1" customHeight="1" thickTop="1">
      <c r="A61" s="123"/>
      <c r="B61" s="38"/>
      <c r="C61" s="38"/>
      <c r="D61" s="87">
        <f>D60-D37</f>
        <v>0</v>
      </c>
      <c r="E61" s="87"/>
      <c r="F61" s="87">
        <f>F60-F37</f>
        <v>0</v>
      </c>
      <c r="G61" s="87"/>
      <c r="H61" s="87"/>
      <c r="I61" s="87"/>
      <c r="J61" s="87"/>
    </row>
    <row r="62" spans="1:10" ht="23.1" customHeight="1">
      <c r="A62" s="141" t="s">
        <v>93</v>
      </c>
      <c r="B62" s="38"/>
      <c r="C62" s="38"/>
      <c r="D62" s="65"/>
      <c r="E62" s="79"/>
      <c r="F62" s="65"/>
      <c r="G62" s="79"/>
      <c r="H62" s="65"/>
      <c r="I62" s="65"/>
      <c r="J62" s="65"/>
    </row>
    <row r="63" spans="1:10" ht="23.1" customHeight="1" thickBot="1">
      <c r="A63" s="138" t="s">
        <v>91</v>
      </c>
      <c r="B63" s="38"/>
      <c r="C63" s="38"/>
      <c r="D63" s="54">
        <v>685404</v>
      </c>
      <c r="E63" s="79"/>
      <c r="F63" s="54">
        <v>-310811</v>
      </c>
      <c r="G63" s="79"/>
      <c r="H63" s="139">
        <f>SUM(H47)</f>
        <v>656810</v>
      </c>
      <c r="I63" s="65"/>
      <c r="J63" s="139">
        <f>SUM(J47)</f>
        <v>258064</v>
      </c>
    </row>
    <row r="64" spans="1:10" ht="23.1" customHeight="1" thickTop="1">
      <c r="A64" s="138" t="s">
        <v>92</v>
      </c>
      <c r="B64" s="38"/>
      <c r="C64" s="38"/>
      <c r="D64" s="54">
        <v>1145</v>
      </c>
      <c r="E64" s="79"/>
      <c r="F64" s="54">
        <v>-1997</v>
      </c>
      <c r="G64" s="79"/>
      <c r="H64" s="65"/>
      <c r="I64" s="65"/>
      <c r="J64" s="65"/>
    </row>
    <row r="65" spans="1:10" ht="23.1" customHeight="1" thickBot="1">
      <c r="A65" s="138"/>
      <c r="B65" s="38"/>
      <c r="C65" s="38"/>
      <c r="D65" s="140">
        <f>D47</f>
        <v>686549</v>
      </c>
      <c r="E65" s="87"/>
      <c r="F65" s="140">
        <f>F47</f>
        <v>-312808</v>
      </c>
      <c r="G65" s="87"/>
      <c r="H65" s="87"/>
      <c r="I65" s="87"/>
      <c r="J65" s="87"/>
    </row>
    <row r="66" spans="1:10" ht="23.1" customHeight="1" thickTop="1">
      <c r="A66" s="138"/>
      <c r="B66" s="38"/>
      <c r="C66" s="38"/>
      <c r="D66" s="87">
        <f>D65-D47</f>
        <v>0</v>
      </c>
      <c r="E66" s="87"/>
      <c r="F66" s="87">
        <f>F65-F47</f>
        <v>0</v>
      </c>
      <c r="G66" s="87"/>
      <c r="H66" s="87"/>
      <c r="I66" s="87"/>
      <c r="J66" s="87"/>
    </row>
    <row r="67" spans="1:10" ht="23.1" customHeight="1">
      <c r="A67" s="141" t="s">
        <v>124</v>
      </c>
      <c r="B67" s="112">
        <v>13</v>
      </c>
      <c r="C67" s="38"/>
      <c r="D67" s="142"/>
      <c r="E67" s="82"/>
      <c r="F67" s="142"/>
      <c r="G67" s="82"/>
      <c r="H67" s="142"/>
      <c r="I67" s="142"/>
      <c r="J67" s="142"/>
    </row>
    <row r="68" spans="1:10" ht="23.1" customHeight="1">
      <c r="A68" s="143" t="s">
        <v>42</v>
      </c>
      <c r="B68" s="38"/>
      <c r="C68" s="38"/>
      <c r="D68" s="142"/>
      <c r="E68" s="82"/>
      <c r="F68" s="142"/>
      <c r="G68" s="142"/>
      <c r="H68" s="142"/>
      <c r="I68" s="142"/>
      <c r="J68" s="142"/>
    </row>
    <row r="69" spans="1:10" ht="23.1" customHeight="1" thickBot="1">
      <c r="A69" s="143" t="s">
        <v>132</v>
      </c>
      <c r="B69" s="38"/>
      <c r="C69" s="38"/>
      <c r="D69" s="144">
        <v>0.45200000000000001</v>
      </c>
      <c r="E69" s="145"/>
      <c r="F69" s="144">
        <v>4.0000000000000001E-3</v>
      </c>
      <c r="G69" s="145"/>
      <c r="H69" s="144">
        <v>0.41399999999999998</v>
      </c>
      <c r="I69" s="146"/>
      <c r="J69" s="144">
        <v>0.255</v>
      </c>
    </row>
    <row r="70" spans="1:10" ht="23.1" customHeight="1" thickTop="1">
      <c r="A70" s="143" t="s">
        <v>144</v>
      </c>
      <c r="B70" s="38"/>
      <c r="C70" s="38"/>
      <c r="D70" s="147"/>
      <c r="E70" s="145"/>
      <c r="F70" s="147"/>
      <c r="G70" s="146"/>
      <c r="H70" s="147"/>
      <c r="I70" s="146"/>
      <c r="J70" s="147"/>
    </row>
    <row r="71" spans="1:10" ht="23.1" customHeight="1" thickBot="1">
      <c r="A71" s="143" t="s">
        <v>132</v>
      </c>
      <c r="B71" s="38"/>
      <c r="C71" s="38"/>
      <c r="D71" s="144">
        <v>0.45100000000000001</v>
      </c>
      <c r="E71" s="145"/>
      <c r="F71" s="144">
        <v>4.0000000000000001E-3</v>
      </c>
      <c r="G71" s="145"/>
      <c r="H71" s="144">
        <v>0.41399999999999998</v>
      </c>
      <c r="I71" s="146"/>
      <c r="J71" s="144">
        <v>0.254</v>
      </c>
    </row>
    <row r="72" spans="1:10" ht="23.1" customHeight="1" thickTop="1">
      <c r="A72" s="33"/>
      <c r="B72" s="38"/>
      <c r="C72" s="38"/>
      <c r="D72" s="89"/>
      <c r="E72" s="79"/>
      <c r="F72" s="89"/>
      <c r="G72" s="79"/>
      <c r="H72" s="89"/>
      <c r="I72" s="89"/>
      <c r="J72" s="89"/>
    </row>
    <row r="73" spans="1:10" ht="23.1" customHeight="1">
      <c r="A73" s="38" t="s">
        <v>145</v>
      </c>
      <c r="B73" s="38"/>
      <c r="C73" s="38"/>
      <c r="D73" s="38"/>
      <c r="E73" s="148"/>
      <c r="F73" s="148"/>
      <c r="G73" s="148"/>
      <c r="H73" s="148"/>
      <c r="I73" s="148"/>
      <c r="J73" s="149"/>
    </row>
    <row r="74" spans="1:10" ht="23.1" customHeight="1">
      <c r="A74" s="38"/>
      <c r="B74" s="38"/>
      <c r="C74" s="38"/>
      <c r="D74" s="38"/>
      <c r="E74" s="38"/>
      <c r="F74" s="38"/>
      <c r="G74" s="38"/>
      <c r="H74" s="38"/>
      <c r="I74" s="49"/>
      <c r="J74" s="107" t="s">
        <v>121</v>
      </c>
    </row>
    <row r="75" spans="1:10" ht="23.1" customHeight="1">
      <c r="A75" s="33" t="s">
        <v>0</v>
      </c>
      <c r="B75" s="34"/>
      <c r="C75" s="34"/>
      <c r="D75" s="34"/>
      <c r="E75" s="34"/>
      <c r="F75" s="34"/>
      <c r="G75" s="34"/>
      <c r="H75" s="34"/>
      <c r="I75" s="35"/>
      <c r="J75" s="34"/>
    </row>
    <row r="76" spans="1:10" ht="23.1" customHeight="1">
      <c r="A76" s="33" t="s">
        <v>89</v>
      </c>
      <c r="B76" s="34"/>
      <c r="C76" s="34"/>
      <c r="D76" s="34"/>
      <c r="E76" s="34"/>
      <c r="F76" s="34"/>
      <c r="G76" s="34"/>
      <c r="H76" s="39"/>
      <c r="I76" s="35"/>
      <c r="J76" s="39"/>
    </row>
    <row r="77" spans="1:10" ht="23.1" customHeight="1">
      <c r="A77" s="33" t="s">
        <v>215</v>
      </c>
      <c r="B77" s="34"/>
      <c r="C77" s="34"/>
      <c r="D77" s="34"/>
      <c r="E77" s="34"/>
      <c r="F77" s="34"/>
      <c r="G77" s="34"/>
      <c r="H77" s="39"/>
      <c r="I77" s="35"/>
      <c r="J77" s="39"/>
    </row>
    <row r="78" spans="1:10" ht="23.1" customHeight="1">
      <c r="A78" s="38"/>
      <c r="B78" s="34"/>
      <c r="C78" s="34"/>
      <c r="D78" s="34"/>
      <c r="E78" s="34"/>
      <c r="F78" s="34"/>
      <c r="G78" s="34"/>
      <c r="H78" s="39"/>
      <c r="I78" s="35"/>
      <c r="J78" s="107" t="s">
        <v>148</v>
      </c>
    </row>
    <row r="79" spans="1:10" ht="23.1" customHeight="1">
      <c r="A79" s="38"/>
      <c r="B79" s="38"/>
      <c r="C79" s="38"/>
      <c r="D79" s="108"/>
      <c r="E79" s="108" t="s">
        <v>1</v>
      </c>
      <c r="F79" s="108"/>
      <c r="G79" s="40"/>
      <c r="H79" s="108"/>
      <c r="I79" s="108" t="s">
        <v>2</v>
      </c>
      <c r="J79" s="108"/>
    </row>
    <row r="80" spans="1:10" ht="23.1" customHeight="1">
      <c r="A80" s="38"/>
      <c r="B80" s="41" t="s">
        <v>3</v>
      </c>
      <c r="C80" s="41"/>
      <c r="D80" s="109">
        <v>2562</v>
      </c>
      <c r="E80" s="73"/>
      <c r="F80" s="109">
        <v>2561</v>
      </c>
      <c r="G80" s="73"/>
      <c r="H80" s="109">
        <v>2562</v>
      </c>
      <c r="I80" s="73"/>
      <c r="J80" s="109">
        <v>2561</v>
      </c>
    </row>
    <row r="81" spans="1:10" ht="23.1" customHeight="1">
      <c r="A81" s="110" t="s">
        <v>31</v>
      </c>
      <c r="B81" s="38"/>
      <c r="C81" s="38"/>
      <c r="D81" s="38"/>
      <c r="E81" s="38"/>
      <c r="F81" s="38"/>
      <c r="G81" s="38"/>
      <c r="H81" s="50"/>
      <c r="I81" s="50"/>
      <c r="J81" s="50"/>
    </row>
    <row r="82" spans="1:10" ht="23.1" customHeight="1">
      <c r="A82" s="111" t="s">
        <v>68</v>
      </c>
      <c r="B82" s="111"/>
      <c r="C82" s="38"/>
      <c r="D82" s="79">
        <v>27324526</v>
      </c>
      <c r="E82" s="79"/>
      <c r="F82" s="79">
        <v>18061010</v>
      </c>
      <c r="G82" s="79"/>
      <c r="H82" s="79">
        <v>24828604</v>
      </c>
      <c r="I82" s="79"/>
      <c r="J82" s="79">
        <v>16119762</v>
      </c>
    </row>
    <row r="83" spans="1:10" ht="23.1" customHeight="1">
      <c r="A83" s="38" t="s">
        <v>32</v>
      </c>
      <c r="B83" s="38"/>
      <c r="C83" s="38"/>
      <c r="D83" s="79"/>
      <c r="E83" s="79"/>
      <c r="F83" s="79"/>
      <c r="G83" s="79"/>
      <c r="H83" s="79"/>
      <c r="I83" s="79"/>
      <c r="J83" s="79"/>
    </row>
    <row r="84" spans="1:10" ht="23.1" customHeight="1">
      <c r="A84" s="111" t="s">
        <v>33</v>
      </c>
      <c r="B84" s="112">
        <v>4</v>
      </c>
      <c r="C84" s="38"/>
      <c r="D84" s="79">
        <v>0</v>
      </c>
      <c r="E84" s="89"/>
      <c r="F84" s="79">
        <v>0</v>
      </c>
      <c r="G84" s="89"/>
      <c r="H84" s="89">
        <v>284867</v>
      </c>
      <c r="I84" s="54"/>
      <c r="J84" s="89">
        <v>362181</v>
      </c>
    </row>
    <row r="85" spans="1:10" ht="23.1" customHeight="1">
      <c r="A85" s="111" t="s">
        <v>176</v>
      </c>
      <c r="B85" s="112">
        <v>4</v>
      </c>
      <c r="C85" s="38"/>
      <c r="D85" s="79">
        <v>0</v>
      </c>
      <c r="E85" s="89"/>
      <c r="F85" s="79">
        <v>0</v>
      </c>
      <c r="G85" s="89"/>
      <c r="H85" s="89">
        <v>41750</v>
      </c>
      <c r="I85" s="54"/>
      <c r="J85" s="89">
        <v>80212</v>
      </c>
    </row>
    <row r="86" spans="1:10" ht="23.1" customHeight="1">
      <c r="A86" s="111" t="s">
        <v>34</v>
      </c>
      <c r="B86" s="112"/>
      <c r="C86" s="38"/>
      <c r="D86" s="79">
        <v>341850</v>
      </c>
      <c r="E86" s="89"/>
      <c r="F86" s="79">
        <v>32201</v>
      </c>
      <c r="G86" s="89"/>
      <c r="H86" s="89">
        <v>346856</v>
      </c>
      <c r="I86" s="54"/>
      <c r="J86" s="89">
        <v>60903</v>
      </c>
    </row>
    <row r="87" spans="1:10" ht="23.1" customHeight="1">
      <c r="A87" s="38" t="s">
        <v>149</v>
      </c>
      <c r="B87" s="38"/>
      <c r="C87" s="38"/>
      <c r="D87" s="150">
        <v>97048</v>
      </c>
      <c r="E87" s="54"/>
      <c r="F87" s="150">
        <v>59020</v>
      </c>
      <c r="G87" s="54"/>
      <c r="H87" s="118">
        <v>125394</v>
      </c>
      <c r="I87" s="54"/>
      <c r="J87" s="118">
        <v>107024</v>
      </c>
    </row>
    <row r="88" spans="1:10" ht="23.1" customHeight="1">
      <c r="A88" s="110" t="s">
        <v>35</v>
      </c>
      <c r="B88" s="112"/>
      <c r="C88" s="38"/>
      <c r="D88" s="114">
        <f>SUM(D82:D87)</f>
        <v>27763424</v>
      </c>
      <c r="E88" s="79"/>
      <c r="F88" s="114">
        <f>SUM(F82:F87)</f>
        <v>18152231</v>
      </c>
      <c r="G88" s="89"/>
      <c r="H88" s="114">
        <f>SUM(H82:H87)</f>
        <v>25627471</v>
      </c>
      <c r="I88" s="89"/>
      <c r="J88" s="114">
        <f>SUM(J82:J87)</f>
        <v>16730082</v>
      </c>
    </row>
    <row r="89" spans="1:10" ht="23.1" customHeight="1">
      <c r="A89" s="110" t="s">
        <v>36</v>
      </c>
      <c r="B89" s="112"/>
      <c r="C89" s="38"/>
      <c r="D89" s="79"/>
      <c r="E89" s="79"/>
      <c r="F89" s="79"/>
      <c r="G89" s="79"/>
      <c r="H89" s="79"/>
      <c r="I89" s="89"/>
      <c r="J89" s="79"/>
    </row>
    <row r="90" spans="1:10" ht="23.1" customHeight="1">
      <c r="A90" s="111" t="s">
        <v>69</v>
      </c>
      <c r="B90" s="120"/>
      <c r="C90" s="38"/>
      <c r="D90" s="115">
        <v>25027729</v>
      </c>
      <c r="E90" s="79"/>
      <c r="F90" s="115">
        <v>15863706</v>
      </c>
      <c r="G90" s="79"/>
      <c r="H90" s="115">
        <v>23761440</v>
      </c>
      <c r="I90" s="89"/>
      <c r="J90" s="115">
        <v>14693357</v>
      </c>
    </row>
    <row r="91" spans="1:10" ht="23.1" customHeight="1">
      <c r="A91" s="111" t="s">
        <v>235</v>
      </c>
      <c r="B91" s="113">
        <v>19</v>
      </c>
      <c r="C91" s="38"/>
      <c r="D91" s="116">
        <v>-72550</v>
      </c>
      <c r="E91" s="79"/>
      <c r="F91" s="116">
        <v>282571</v>
      </c>
      <c r="G91" s="79"/>
      <c r="H91" s="116">
        <v>-68443</v>
      </c>
      <c r="I91" s="89"/>
      <c r="J91" s="116">
        <v>278122</v>
      </c>
    </row>
    <row r="92" spans="1:10" ht="23.1" customHeight="1">
      <c r="A92" s="111" t="s">
        <v>178</v>
      </c>
      <c r="C92" s="38"/>
      <c r="D92" s="116"/>
      <c r="E92" s="79"/>
      <c r="F92" s="116"/>
      <c r="G92" s="79"/>
      <c r="H92" s="116"/>
      <c r="I92" s="89"/>
      <c r="J92" s="116"/>
    </row>
    <row r="93" spans="1:10" ht="23.1" customHeight="1">
      <c r="A93" s="111" t="s">
        <v>246</v>
      </c>
      <c r="B93" s="112">
        <v>5</v>
      </c>
      <c r="C93" s="38"/>
      <c r="D93" s="117">
        <v>-790701</v>
      </c>
      <c r="E93" s="79"/>
      <c r="F93" s="117">
        <f>-18145</f>
        <v>-18145</v>
      </c>
      <c r="G93" s="79"/>
      <c r="H93" s="117">
        <v>-918575</v>
      </c>
      <c r="I93" s="89"/>
      <c r="J93" s="117">
        <v>1542</v>
      </c>
    </row>
    <row r="94" spans="1:10" ht="23.1" customHeight="1">
      <c r="A94" s="111"/>
      <c r="B94" s="120"/>
      <c r="C94" s="38"/>
      <c r="D94" s="89">
        <f>SUM(D90:D93)</f>
        <v>24164478</v>
      </c>
      <c r="E94" s="79"/>
      <c r="F94" s="89">
        <f>SUM(F90:F93)</f>
        <v>16128132</v>
      </c>
      <c r="G94" s="79"/>
      <c r="H94" s="89">
        <f>SUM(H90:H93)</f>
        <v>22774422</v>
      </c>
      <c r="I94" s="89"/>
      <c r="J94" s="89">
        <f>SUM(J90:J93)</f>
        <v>14973021</v>
      </c>
    </row>
    <row r="95" spans="1:10" ht="23.1" customHeight="1">
      <c r="A95" s="111" t="s">
        <v>37</v>
      </c>
      <c r="B95" s="120"/>
      <c r="C95" s="38"/>
      <c r="D95" s="79">
        <v>125559</v>
      </c>
      <c r="E95" s="79"/>
      <c r="F95" s="79">
        <v>127065</v>
      </c>
      <c r="G95" s="79"/>
      <c r="H95" s="79">
        <v>74181</v>
      </c>
      <c r="I95" s="89"/>
      <c r="J95" s="79">
        <v>68260</v>
      </c>
    </row>
    <row r="96" spans="1:10" ht="23.1" customHeight="1">
      <c r="A96" s="111" t="s">
        <v>38</v>
      </c>
      <c r="B96" s="120"/>
      <c r="C96" s="38"/>
      <c r="D96" s="79">
        <v>807114</v>
      </c>
      <c r="E96" s="79"/>
      <c r="F96" s="79">
        <f>906137+1577</f>
        <v>907714</v>
      </c>
      <c r="G96" s="79"/>
      <c r="H96" s="79">
        <v>472688</v>
      </c>
      <c r="I96" s="89"/>
      <c r="J96" s="79">
        <v>467231</v>
      </c>
    </row>
    <row r="97" spans="1:10" ht="23.1" customHeight="1">
      <c r="A97" s="111" t="s">
        <v>39</v>
      </c>
      <c r="B97" s="120"/>
      <c r="C97" s="38"/>
      <c r="D97" s="79"/>
      <c r="E97" s="79"/>
      <c r="F97" s="79"/>
      <c r="G97" s="79"/>
      <c r="H97" s="79"/>
      <c r="I97" s="89"/>
      <c r="J97" s="79"/>
    </row>
    <row r="98" spans="1:10" ht="23.1" customHeight="1">
      <c r="A98" s="7" t="s">
        <v>245</v>
      </c>
      <c r="B98" s="120"/>
      <c r="C98" s="38"/>
      <c r="D98" s="79">
        <v>-763</v>
      </c>
      <c r="E98" s="79"/>
      <c r="F98" s="79">
        <v>10490</v>
      </c>
      <c r="G98" s="79"/>
      <c r="H98" s="79">
        <v>-3691</v>
      </c>
      <c r="I98" s="89"/>
      <c r="J98" s="79">
        <v>4921</v>
      </c>
    </row>
    <row r="99" spans="1:10" ht="23.1" customHeight="1">
      <c r="A99" s="7" t="s">
        <v>247</v>
      </c>
      <c r="B99" s="120"/>
      <c r="C99" s="38"/>
      <c r="D99" s="79"/>
      <c r="E99" s="79"/>
      <c r="F99" s="79"/>
      <c r="G99" s="79"/>
      <c r="H99" s="79"/>
      <c r="I99" s="89"/>
      <c r="J99" s="79"/>
    </row>
    <row r="100" spans="1:10" ht="23.1" customHeight="1">
      <c r="A100" s="1" t="s">
        <v>242</v>
      </c>
      <c r="B100" s="112">
        <v>20</v>
      </c>
      <c r="C100" s="38"/>
      <c r="D100" s="79">
        <v>-211747</v>
      </c>
      <c r="E100" s="79"/>
      <c r="F100" s="79">
        <v>345035</v>
      </c>
      <c r="G100" s="79"/>
      <c r="H100" s="79">
        <v>0</v>
      </c>
      <c r="I100" s="89"/>
      <c r="J100" s="79">
        <v>0</v>
      </c>
    </row>
    <row r="101" spans="1:10" ht="23.1" customHeight="1">
      <c r="A101" s="110" t="s">
        <v>40</v>
      </c>
      <c r="B101" s="38"/>
      <c r="C101" s="38"/>
      <c r="D101" s="114">
        <f>SUM(D94:D100)</f>
        <v>24884641</v>
      </c>
      <c r="E101" s="79"/>
      <c r="F101" s="114">
        <f>SUM(F94:F100)</f>
        <v>17518436</v>
      </c>
      <c r="G101" s="89"/>
      <c r="H101" s="114">
        <f>SUM(H94:H100)</f>
        <v>23317600</v>
      </c>
      <c r="I101" s="89"/>
      <c r="J101" s="114">
        <f>SUM(J94:J100)</f>
        <v>15513433</v>
      </c>
    </row>
    <row r="102" spans="1:10" ht="23.1" customHeight="1">
      <c r="A102" s="33" t="s">
        <v>162</v>
      </c>
      <c r="B102" s="112"/>
      <c r="C102" s="38"/>
      <c r="D102" s="89"/>
      <c r="E102" s="89"/>
      <c r="F102" s="89"/>
      <c r="G102" s="89"/>
      <c r="H102" s="89"/>
      <c r="I102" s="89"/>
      <c r="J102" s="89"/>
    </row>
    <row r="103" spans="1:10" ht="23.1" customHeight="1">
      <c r="A103" s="33" t="s">
        <v>244</v>
      </c>
      <c r="B103" s="112"/>
      <c r="C103" s="38"/>
      <c r="D103" s="89">
        <f>SUM(D88-D101)</f>
        <v>2878783</v>
      </c>
      <c r="E103" s="89"/>
      <c r="F103" s="89">
        <f>SUM(F88-F101)</f>
        <v>633795</v>
      </c>
      <c r="G103" s="89"/>
      <c r="H103" s="89">
        <f>+H88-H101</f>
        <v>2309871</v>
      </c>
      <c r="I103" s="89"/>
      <c r="J103" s="89">
        <f>+J88-J101</f>
        <v>1216649</v>
      </c>
    </row>
    <row r="104" spans="1:10" ht="23.1" customHeight="1">
      <c r="A104" s="111" t="s">
        <v>161</v>
      </c>
      <c r="B104" s="112"/>
      <c r="C104" s="38"/>
      <c r="D104" s="89">
        <v>20439</v>
      </c>
      <c r="E104" s="89"/>
      <c r="F104" s="89">
        <v>1891</v>
      </c>
      <c r="G104" s="89"/>
      <c r="H104" s="89">
        <v>0</v>
      </c>
      <c r="I104" s="89"/>
      <c r="J104" s="89">
        <v>0</v>
      </c>
    </row>
    <row r="105" spans="1:10" ht="23.1" customHeight="1">
      <c r="A105" s="111" t="s">
        <v>140</v>
      </c>
      <c r="B105" s="112"/>
      <c r="C105" s="38"/>
      <c r="D105" s="118">
        <v>78386</v>
      </c>
      <c r="E105" s="89"/>
      <c r="F105" s="118">
        <v>72110</v>
      </c>
      <c r="G105" s="89"/>
      <c r="H105" s="118">
        <v>0</v>
      </c>
      <c r="I105" s="89"/>
      <c r="J105" s="118">
        <v>0</v>
      </c>
    </row>
    <row r="106" spans="1:10" ht="23.1" customHeight="1">
      <c r="A106" s="119" t="s">
        <v>170</v>
      </c>
      <c r="B106" s="38"/>
      <c r="C106" s="38"/>
      <c r="D106" s="79">
        <f>+D103+D105+D104</f>
        <v>2977608</v>
      </c>
      <c r="E106" s="79"/>
      <c r="F106" s="79">
        <f>+F103+F105+F104</f>
        <v>707796</v>
      </c>
      <c r="G106" s="79"/>
      <c r="H106" s="79">
        <f>+H103+H105+H104</f>
        <v>2309871</v>
      </c>
      <c r="I106" s="89"/>
      <c r="J106" s="79">
        <f>+J103+J105+J104</f>
        <v>1216649</v>
      </c>
    </row>
    <row r="107" spans="1:10" ht="23.1" customHeight="1">
      <c r="A107" s="111" t="s">
        <v>41</v>
      </c>
      <c r="B107" s="38"/>
      <c r="C107" s="38"/>
      <c r="D107" s="118">
        <v>-159618</v>
      </c>
      <c r="E107" s="79"/>
      <c r="F107" s="118">
        <v>-108835</v>
      </c>
      <c r="G107" s="89"/>
      <c r="H107" s="118">
        <v>-106022</v>
      </c>
      <c r="I107" s="89"/>
      <c r="J107" s="118">
        <v>-63524</v>
      </c>
    </row>
    <row r="108" spans="1:10" ht="23.1" customHeight="1">
      <c r="A108" s="33" t="s">
        <v>171</v>
      </c>
      <c r="B108" s="112"/>
      <c r="C108" s="38"/>
      <c r="D108" s="89">
        <f>SUM(D106:D107)</f>
        <v>2817990</v>
      </c>
      <c r="E108" s="79"/>
      <c r="F108" s="89">
        <f>SUM(F106:F107)</f>
        <v>598961</v>
      </c>
      <c r="G108" s="79"/>
      <c r="H108" s="89">
        <f>SUM(H106:H107)</f>
        <v>2203849</v>
      </c>
      <c r="I108" s="89"/>
      <c r="J108" s="89">
        <f>SUM(J106:J107)</f>
        <v>1153125</v>
      </c>
    </row>
    <row r="109" spans="1:10" ht="23.1" customHeight="1">
      <c r="A109" s="38" t="s">
        <v>172</v>
      </c>
      <c r="B109" s="112">
        <v>12</v>
      </c>
      <c r="C109" s="38"/>
      <c r="D109" s="118">
        <v>-320112</v>
      </c>
      <c r="E109" s="79"/>
      <c r="F109" s="118">
        <v>-156477</v>
      </c>
      <c r="G109" s="79"/>
      <c r="H109" s="118">
        <f>-
245246</f>
        <v>-245246</v>
      </c>
      <c r="I109" s="79"/>
      <c r="J109" s="118">
        <v>-107445</v>
      </c>
    </row>
    <row r="110" spans="1:10" ht="23.1" customHeight="1">
      <c r="A110" s="119" t="s">
        <v>131</v>
      </c>
      <c r="B110" s="38"/>
      <c r="C110" s="38"/>
      <c r="D110" s="89">
        <f>SUM(D108:D109)</f>
        <v>2497878</v>
      </c>
      <c r="E110" s="79"/>
      <c r="F110" s="89">
        <f>SUM(F108:F109)</f>
        <v>442484</v>
      </c>
      <c r="G110" s="79"/>
      <c r="H110" s="89">
        <f>SUM(H108:H109)</f>
        <v>1958603</v>
      </c>
      <c r="I110" s="89"/>
      <c r="J110" s="89">
        <f>SUM(J108:J109)</f>
        <v>1045680</v>
      </c>
    </row>
    <row r="111" spans="1:10" ht="23.1" customHeight="1">
      <c r="A111" s="120"/>
      <c r="B111" s="38"/>
      <c r="C111" s="38"/>
      <c r="D111" s="121"/>
      <c r="E111" s="79"/>
      <c r="F111" s="121"/>
      <c r="G111" s="79"/>
      <c r="H111" s="121"/>
      <c r="I111" s="89"/>
      <c r="J111" s="121"/>
    </row>
    <row r="112" spans="1:10" ht="23.1" customHeight="1">
      <c r="A112" s="122" t="s">
        <v>113</v>
      </c>
      <c r="B112" s="41"/>
      <c r="C112" s="41"/>
      <c r="D112" s="109"/>
      <c r="E112" s="109"/>
      <c r="F112" s="109"/>
      <c r="G112" s="73"/>
      <c r="H112" s="174"/>
      <c r="I112" s="74"/>
      <c r="J112" s="109"/>
    </row>
    <row r="113" spans="1:10" ht="23.1" customHeight="1">
      <c r="A113" s="4" t="s">
        <v>154</v>
      </c>
      <c r="B113" s="41"/>
      <c r="C113" s="41"/>
      <c r="D113" s="109"/>
      <c r="E113" s="73"/>
      <c r="F113" s="109"/>
      <c r="G113" s="73"/>
      <c r="H113" s="109"/>
      <c r="I113" s="74"/>
      <c r="J113" s="109"/>
    </row>
    <row r="114" spans="1:10" ht="23.1" customHeight="1">
      <c r="A114" s="123" t="s">
        <v>114</v>
      </c>
      <c r="B114" s="38"/>
      <c r="C114" s="38"/>
      <c r="D114" s="124"/>
      <c r="E114" s="151"/>
      <c r="F114" s="124"/>
      <c r="G114" s="133"/>
      <c r="H114" s="124"/>
      <c r="I114" s="127"/>
      <c r="J114" s="124"/>
    </row>
    <row r="115" spans="1:10" ht="23.1" customHeight="1">
      <c r="A115" s="123" t="s">
        <v>115</v>
      </c>
      <c r="B115" s="38"/>
      <c r="C115" s="38"/>
      <c r="D115" s="128">
        <v>-405401</v>
      </c>
      <c r="E115" s="129"/>
      <c r="F115" s="128">
        <v>-115159</v>
      </c>
      <c r="G115" s="128"/>
      <c r="H115" s="128">
        <v>0</v>
      </c>
      <c r="I115" s="130"/>
      <c r="J115" s="128">
        <v>0</v>
      </c>
    </row>
    <row r="116" spans="1:10" ht="23.1" customHeight="1">
      <c r="A116" s="123" t="s">
        <v>185</v>
      </c>
      <c r="B116" s="38"/>
      <c r="C116" s="38"/>
      <c r="D116" s="128"/>
      <c r="E116" s="129"/>
      <c r="F116" s="128"/>
      <c r="G116" s="128"/>
      <c r="H116" s="128"/>
      <c r="I116" s="130"/>
      <c r="J116" s="128"/>
    </row>
    <row r="117" spans="1:10" ht="23.1" customHeight="1">
      <c r="A117" s="123" t="s">
        <v>186</v>
      </c>
      <c r="B117" s="112" t="s">
        <v>223</v>
      </c>
      <c r="C117" s="38"/>
      <c r="D117" s="131">
        <v>-404286</v>
      </c>
      <c r="E117" s="129"/>
      <c r="F117" s="131">
        <f>J117</f>
        <v>-169145</v>
      </c>
      <c r="G117" s="128"/>
      <c r="H117" s="131">
        <v>-404286</v>
      </c>
      <c r="I117" s="130"/>
      <c r="J117" s="131">
        <f>-169145</f>
        <v>-169145</v>
      </c>
    </row>
    <row r="118" spans="1:10" ht="23.1" customHeight="1">
      <c r="A118" s="122" t="s">
        <v>122</v>
      </c>
      <c r="B118" s="38"/>
      <c r="C118" s="38"/>
      <c r="D118" s="152">
        <f>SUM(D115:D117)</f>
        <v>-809687</v>
      </c>
      <c r="E118" s="125"/>
      <c r="F118" s="152">
        <f>SUM(F115:F117)</f>
        <v>-284304</v>
      </c>
      <c r="G118" s="126"/>
      <c r="H118" s="152">
        <f>SUM(H115:H117)</f>
        <v>-404286</v>
      </c>
      <c r="I118" s="127"/>
      <c r="J118" s="152">
        <f>SUM(J115:J117)</f>
        <v>-169145</v>
      </c>
    </row>
    <row r="119" spans="1:10" ht="23.1" customHeight="1">
      <c r="A119" s="122"/>
      <c r="B119" s="38"/>
      <c r="C119" s="38"/>
      <c r="D119" s="134"/>
      <c r="E119" s="125"/>
      <c r="F119" s="134"/>
      <c r="G119" s="133"/>
      <c r="H119" s="134"/>
      <c r="I119" s="127"/>
      <c r="J119" s="134"/>
    </row>
    <row r="120" spans="1:10" ht="23.1" customHeight="1" thickBot="1">
      <c r="A120" s="122" t="s">
        <v>123</v>
      </c>
      <c r="B120" s="38"/>
      <c r="C120" s="38"/>
      <c r="D120" s="135">
        <f>SUM(D110+D118)</f>
        <v>1688191</v>
      </c>
      <c r="E120" s="125"/>
      <c r="F120" s="135">
        <f>SUM(F110+F118)</f>
        <v>158180</v>
      </c>
      <c r="G120" s="133"/>
      <c r="H120" s="135">
        <f>SUM(H110+H118)</f>
        <v>1554317</v>
      </c>
      <c r="I120" s="127"/>
      <c r="J120" s="135">
        <f>SUM(J110+J118)</f>
        <v>876535</v>
      </c>
    </row>
    <row r="121" spans="1:10" ht="23.1" customHeight="1" thickTop="1">
      <c r="A121" s="122"/>
      <c r="B121" s="38"/>
      <c r="C121" s="38"/>
      <c r="D121" s="134"/>
      <c r="E121" s="125"/>
      <c r="F121" s="134"/>
      <c r="G121" s="133"/>
      <c r="H121" s="134"/>
      <c r="I121" s="127"/>
      <c r="J121" s="134"/>
    </row>
    <row r="122" spans="1:10" ht="23.1" customHeight="1">
      <c r="A122" s="38" t="s">
        <v>145</v>
      </c>
      <c r="B122" s="38"/>
      <c r="C122" s="38"/>
      <c r="D122" s="136"/>
      <c r="E122" s="125"/>
      <c r="F122" s="134"/>
      <c r="G122" s="133"/>
      <c r="H122" s="134"/>
      <c r="I122" s="127"/>
      <c r="J122" s="127"/>
    </row>
    <row r="123" spans="1:10" ht="23.1" customHeight="1">
      <c r="A123" s="38"/>
      <c r="B123" s="38"/>
      <c r="C123" s="38"/>
      <c r="D123" s="38"/>
      <c r="E123" s="38"/>
      <c r="F123" s="38"/>
      <c r="G123" s="38"/>
      <c r="H123" s="38"/>
      <c r="I123" s="49"/>
      <c r="J123" s="107" t="s">
        <v>121</v>
      </c>
    </row>
    <row r="124" spans="1:10" ht="23.1" customHeight="1">
      <c r="A124" s="33" t="s">
        <v>0</v>
      </c>
      <c r="B124" s="34"/>
      <c r="C124" s="34"/>
      <c r="D124" s="34"/>
      <c r="E124" s="34"/>
      <c r="F124" s="34"/>
      <c r="G124" s="34"/>
      <c r="H124" s="34"/>
      <c r="I124" s="35"/>
      <c r="J124" s="34"/>
    </row>
    <row r="125" spans="1:10" ht="23.1" customHeight="1">
      <c r="A125" s="33" t="s">
        <v>116</v>
      </c>
      <c r="B125" s="34"/>
      <c r="C125" s="34"/>
      <c r="D125" s="34"/>
      <c r="E125" s="34"/>
      <c r="F125" s="34"/>
      <c r="G125" s="34"/>
      <c r="H125" s="39"/>
      <c r="I125" s="35"/>
      <c r="J125" s="39"/>
    </row>
    <row r="126" spans="1:10" ht="23.1" customHeight="1">
      <c r="A126" s="33" t="s">
        <v>215</v>
      </c>
      <c r="B126" s="34"/>
      <c r="C126" s="34"/>
      <c r="D126" s="34"/>
      <c r="E126" s="34"/>
      <c r="F126" s="34"/>
      <c r="G126" s="34"/>
      <c r="H126" s="39"/>
      <c r="I126" s="35"/>
      <c r="J126" s="39"/>
    </row>
    <row r="127" spans="1:10" ht="23.1" customHeight="1">
      <c r="A127" s="38"/>
      <c r="B127" s="34"/>
      <c r="C127" s="34"/>
      <c r="D127" s="34"/>
      <c r="E127" s="34"/>
      <c r="F127" s="34"/>
      <c r="G127" s="34"/>
      <c r="H127" s="39"/>
      <c r="I127" s="35"/>
      <c r="J127" s="107" t="s">
        <v>148</v>
      </c>
    </row>
    <row r="128" spans="1:10" ht="23.1" customHeight="1">
      <c r="A128" s="38"/>
      <c r="B128" s="38"/>
      <c r="C128" s="38"/>
      <c r="D128" s="108"/>
      <c r="E128" s="108" t="s">
        <v>1</v>
      </c>
      <c r="F128" s="108"/>
      <c r="G128" s="40"/>
      <c r="H128" s="108"/>
      <c r="I128" s="108" t="s">
        <v>2</v>
      </c>
      <c r="J128" s="108"/>
    </row>
    <row r="129" spans="1:10" ht="23.1" customHeight="1">
      <c r="A129" s="38"/>
      <c r="B129" s="41" t="s">
        <v>3</v>
      </c>
      <c r="C129" s="41"/>
      <c r="D129" s="109">
        <v>2562</v>
      </c>
      <c r="E129" s="73"/>
      <c r="F129" s="109">
        <v>2561</v>
      </c>
      <c r="G129" s="73"/>
      <c r="H129" s="109">
        <v>2562</v>
      </c>
      <c r="I129" s="73"/>
      <c r="J129" s="109">
        <v>2561</v>
      </c>
    </row>
    <row r="130" spans="1:10" ht="23.1" customHeight="1">
      <c r="A130" s="122" t="s">
        <v>165</v>
      </c>
      <c r="B130" s="38"/>
      <c r="C130" s="38"/>
      <c r="D130" s="127"/>
      <c r="E130" s="125"/>
      <c r="F130" s="127"/>
      <c r="G130" s="126"/>
      <c r="H130" s="137"/>
      <c r="I130" s="127"/>
      <c r="J130" s="137"/>
    </row>
    <row r="131" spans="1:10" ht="23.1" customHeight="1" thickBot="1">
      <c r="A131" s="138" t="s">
        <v>91</v>
      </c>
      <c r="B131" s="38"/>
      <c r="C131" s="38"/>
      <c r="D131" s="63">
        <v>2482645</v>
      </c>
      <c r="E131" s="82"/>
      <c r="F131" s="63">
        <v>431534</v>
      </c>
      <c r="G131" s="82"/>
      <c r="H131" s="153">
        <f>SUM(H110)</f>
        <v>1958603</v>
      </c>
      <c r="I131" s="142"/>
      <c r="J131" s="153">
        <f>SUM(J110)</f>
        <v>1045680</v>
      </c>
    </row>
    <row r="132" spans="1:10" ht="23.1" customHeight="1" thickTop="1">
      <c r="A132" s="138" t="s">
        <v>92</v>
      </c>
      <c r="B132" s="38"/>
      <c r="C132" s="38"/>
      <c r="D132" s="63">
        <v>15233</v>
      </c>
      <c r="E132" s="82"/>
      <c r="F132" s="63">
        <v>10950</v>
      </c>
      <c r="G132" s="82"/>
      <c r="H132" s="142"/>
      <c r="I132" s="142"/>
      <c r="J132" s="142"/>
    </row>
    <row r="133" spans="1:10" ht="23.1" customHeight="1" thickBot="1">
      <c r="A133" s="123"/>
      <c r="B133" s="38"/>
      <c r="C133" s="38"/>
      <c r="D133" s="140">
        <f>SUM(D131:D132)</f>
        <v>2497878</v>
      </c>
      <c r="E133" s="154"/>
      <c r="F133" s="140">
        <f>SUM(F131:F132)</f>
        <v>442484</v>
      </c>
      <c r="G133" s="154"/>
      <c r="H133" s="154"/>
      <c r="I133" s="154"/>
      <c r="J133" s="154"/>
    </row>
    <row r="134" spans="1:10" ht="23.1" customHeight="1" thickTop="1">
      <c r="A134" s="123"/>
      <c r="B134" s="38"/>
      <c r="C134" s="38"/>
      <c r="D134" s="87">
        <f>D133-D110</f>
        <v>0</v>
      </c>
      <c r="E134" s="87"/>
      <c r="F134" s="87">
        <f>F133-F110</f>
        <v>0</v>
      </c>
      <c r="G134" s="154"/>
      <c r="H134" s="154"/>
      <c r="I134" s="154"/>
      <c r="J134" s="154"/>
    </row>
    <row r="135" spans="1:10" ht="23.1" customHeight="1">
      <c r="A135" s="141" t="s">
        <v>93</v>
      </c>
      <c r="B135" s="38"/>
      <c r="C135" s="38"/>
      <c r="D135" s="65"/>
      <c r="E135" s="79"/>
      <c r="F135" s="65"/>
      <c r="G135" s="82"/>
      <c r="H135" s="142"/>
      <c r="I135" s="142"/>
      <c r="J135" s="142"/>
    </row>
    <row r="136" spans="1:10" ht="23.1" customHeight="1" thickBot="1">
      <c r="A136" s="138" t="s">
        <v>91</v>
      </c>
      <c r="B136" s="38"/>
      <c r="C136" s="38"/>
      <c r="D136" s="54">
        <v>1686574</v>
      </c>
      <c r="E136" s="79"/>
      <c r="F136" s="54">
        <v>155171</v>
      </c>
      <c r="G136" s="82"/>
      <c r="H136" s="153">
        <f>SUM(H120)</f>
        <v>1554317</v>
      </c>
      <c r="I136" s="142"/>
      <c r="J136" s="153">
        <f>SUM(J120)</f>
        <v>876535</v>
      </c>
    </row>
    <row r="137" spans="1:10" ht="23.1" customHeight="1" thickTop="1">
      <c r="A137" s="138" t="s">
        <v>92</v>
      </c>
      <c r="B137" s="38"/>
      <c r="C137" s="38"/>
      <c r="D137" s="54">
        <v>1617</v>
      </c>
      <c r="E137" s="79"/>
      <c r="F137" s="54">
        <v>3009</v>
      </c>
      <c r="G137" s="82"/>
      <c r="H137" s="142"/>
      <c r="I137" s="142"/>
      <c r="J137" s="142"/>
    </row>
    <row r="138" spans="1:10" ht="23.1" customHeight="1" thickBot="1">
      <c r="A138" s="138"/>
      <c r="B138" s="38"/>
      <c r="C138" s="38"/>
      <c r="D138" s="140">
        <f>SUM(D136:D137)</f>
        <v>1688191</v>
      </c>
      <c r="E138" s="87"/>
      <c r="F138" s="140">
        <f>SUM(F136:F137)</f>
        <v>158180</v>
      </c>
      <c r="G138" s="154"/>
      <c r="H138" s="154"/>
      <c r="I138" s="154"/>
      <c r="J138" s="154"/>
    </row>
    <row r="139" spans="1:10" ht="23.1" customHeight="1" thickTop="1">
      <c r="A139" s="138"/>
      <c r="B139" s="38"/>
      <c r="C139" s="38"/>
      <c r="D139" s="87">
        <f>D138-D120</f>
        <v>0</v>
      </c>
      <c r="E139" s="87"/>
      <c r="F139" s="87">
        <f>F138-F120</f>
        <v>0</v>
      </c>
      <c r="G139" s="154"/>
      <c r="H139" s="154"/>
      <c r="I139" s="154"/>
      <c r="J139" s="154"/>
    </row>
    <row r="140" spans="1:10" ht="23.1" customHeight="1">
      <c r="A140" s="141" t="s">
        <v>124</v>
      </c>
      <c r="B140" s="112">
        <v>13</v>
      </c>
      <c r="C140" s="38"/>
      <c r="D140" s="142"/>
      <c r="E140" s="82"/>
      <c r="F140" s="142"/>
      <c r="G140" s="82"/>
      <c r="H140" s="142"/>
      <c r="I140" s="142"/>
      <c r="J140" s="142"/>
    </row>
    <row r="141" spans="1:10" ht="23.1" customHeight="1">
      <c r="A141" s="143" t="s">
        <v>42</v>
      </c>
      <c r="B141" s="38"/>
      <c r="C141" s="38"/>
      <c r="D141" s="142"/>
      <c r="E141" s="82"/>
      <c r="F141" s="142"/>
      <c r="G141" s="142"/>
      <c r="H141" s="142"/>
      <c r="I141" s="142"/>
      <c r="J141" s="142"/>
    </row>
    <row r="142" spans="1:10" ht="23.1" customHeight="1" thickBot="1">
      <c r="A142" s="143" t="s">
        <v>132</v>
      </c>
      <c r="B142" s="38"/>
      <c r="C142" s="38"/>
      <c r="D142" s="155">
        <v>1.5760000000000001</v>
      </c>
      <c r="E142" s="156"/>
      <c r="F142" s="155">
        <v>0.27600000000000002</v>
      </c>
      <c r="G142" s="156"/>
      <c r="H142" s="155">
        <v>1.2430000000000001</v>
      </c>
      <c r="I142" s="156"/>
      <c r="J142" s="155">
        <v>0.66800000000000004</v>
      </c>
    </row>
    <row r="143" spans="1:10" ht="23.1" customHeight="1" thickTop="1">
      <c r="A143" s="143" t="s">
        <v>144</v>
      </c>
      <c r="B143" s="38"/>
      <c r="C143" s="38"/>
      <c r="D143" s="157"/>
      <c r="E143" s="156"/>
      <c r="F143" s="157"/>
      <c r="G143" s="158"/>
      <c r="H143" s="157"/>
      <c r="I143" s="158"/>
      <c r="J143" s="157"/>
    </row>
    <row r="144" spans="1:10" ht="23.1" customHeight="1" thickBot="1">
      <c r="A144" s="143" t="s">
        <v>132</v>
      </c>
      <c r="B144" s="38"/>
      <c r="C144" s="38"/>
      <c r="D144" s="155">
        <v>1.5740000000000001</v>
      </c>
      <c r="E144" s="156"/>
      <c r="F144" s="155">
        <v>0.27400000000000002</v>
      </c>
      <c r="G144" s="156"/>
      <c r="H144" s="155">
        <v>1.242</v>
      </c>
      <c r="I144" s="156"/>
      <c r="J144" s="155">
        <v>0.66500000000000004</v>
      </c>
    </row>
    <row r="145" spans="1:10" ht="23.1" customHeight="1" thickTop="1">
      <c r="A145" s="33"/>
      <c r="B145" s="38"/>
      <c r="C145" s="38"/>
      <c r="D145" s="89"/>
      <c r="E145" s="79"/>
      <c r="F145" s="89"/>
      <c r="G145" s="79"/>
      <c r="H145" s="89"/>
      <c r="I145" s="89"/>
      <c r="J145" s="89"/>
    </row>
    <row r="146" spans="1:10" ht="23.1" customHeight="1">
      <c r="A146" s="38" t="s">
        <v>145</v>
      </c>
      <c r="B146" s="38"/>
      <c r="C146" s="38"/>
      <c r="D146" s="38"/>
      <c r="E146" s="148"/>
      <c r="F146" s="148"/>
      <c r="G146" s="148"/>
      <c r="H146" s="148"/>
      <c r="I146" s="148"/>
      <c r="J146" s="149"/>
    </row>
  </sheetData>
  <printOptions horizontalCentered="1"/>
  <pageMargins left="0.68" right="0.31496062992126" top="0.75" bottom="0.196850393700787" header="0.31496062992126" footer="0.31496062992126"/>
  <pageSetup paperSize="9" scale="68" orientation="portrait" r:id="rId1"/>
  <rowBreaks count="3" manualBreakCount="3">
    <brk id="49" max="16383" man="1"/>
    <brk id="73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8"/>
  <sheetViews>
    <sheetView showGridLines="0" view="pageBreakPreview" zoomScale="70" zoomScaleNormal="80" zoomScaleSheetLayoutView="70" workbookViewId="0"/>
  </sheetViews>
  <sheetFormatPr defaultColWidth="9.28515625" defaultRowHeight="24" customHeight="1"/>
  <cols>
    <col min="1" max="1" width="38.28515625" style="6" customWidth="1"/>
    <col min="2" max="2" width="16.42578125" style="6" bestFit="1" customWidth="1"/>
    <col min="3" max="3" width="1" style="25" customWidth="1"/>
    <col min="4" max="4" width="14.28515625" style="6" bestFit="1" customWidth="1"/>
    <col min="5" max="5" width="1" style="25" customWidth="1"/>
    <col min="6" max="6" width="18.28515625" style="6" bestFit="1" customWidth="1"/>
    <col min="7" max="7" width="1" style="6" customWidth="1"/>
    <col min="8" max="8" width="16.7109375" style="6" customWidth="1"/>
    <col min="9" max="9" width="1" style="6" customWidth="1"/>
    <col min="10" max="10" width="19" style="6" customWidth="1"/>
    <col min="11" max="11" width="1" style="6" customWidth="1"/>
    <col min="12" max="12" width="17" style="6" customWidth="1"/>
    <col min="13" max="13" width="1" style="6" customWidth="1"/>
    <col min="14" max="14" width="16.7109375" style="6" customWidth="1"/>
    <col min="15" max="15" width="1" style="6" customWidth="1"/>
    <col min="16" max="16" width="16.7109375" style="6" customWidth="1"/>
    <col min="17" max="17" width="1" style="6" customWidth="1"/>
    <col min="18" max="18" width="15.7109375" style="6" customWidth="1"/>
    <col min="19" max="19" width="1" style="6" customWidth="1"/>
    <col min="20" max="20" width="17" style="6" customWidth="1"/>
    <col min="21" max="21" width="1" style="6" customWidth="1"/>
    <col min="22" max="22" width="16.28515625" style="6" customWidth="1"/>
    <col min="23" max="23" width="1" style="6" customWidth="1"/>
    <col min="24" max="24" width="16.7109375" style="6" customWidth="1"/>
    <col min="25" max="25" width="1" style="6" customWidth="1"/>
    <col min="26" max="26" width="16.28515625" style="6" customWidth="1"/>
    <col min="27" max="27" width="1" style="6" customWidth="1"/>
    <col min="28" max="28" width="16.28515625" style="6" customWidth="1"/>
    <col min="29" max="29" width="1" style="6" customWidth="1"/>
    <col min="30" max="16384" width="9.28515625" style="6"/>
  </cols>
  <sheetData>
    <row r="1" spans="1:28" ht="24" customHeight="1">
      <c r="AB1" s="26" t="s">
        <v>121</v>
      </c>
    </row>
    <row r="2" spans="1:28" ht="24" customHeight="1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</row>
    <row r="3" spans="1:28" ht="24" customHeight="1">
      <c r="A3" s="183" t="s">
        <v>62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</row>
    <row r="4" spans="1:28" ht="24" customHeight="1">
      <c r="A4" s="183" t="s">
        <v>215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</row>
    <row r="5" spans="1:28" ht="24" customHeight="1">
      <c r="B5" s="184" t="s">
        <v>117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</row>
    <row r="6" spans="1:28" ht="24" customHeight="1">
      <c r="B6" s="185" t="s">
        <v>1</v>
      </c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</row>
    <row r="7" spans="1:28" ht="24" customHeight="1">
      <c r="B7" s="181" t="s">
        <v>94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27"/>
      <c r="Z7" s="27"/>
      <c r="AA7" s="27"/>
      <c r="AB7" s="27"/>
    </row>
    <row r="8" spans="1:28" ht="24" customHeight="1">
      <c r="B8" s="28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87" t="s">
        <v>88</v>
      </c>
      <c r="S8" s="187"/>
      <c r="T8" s="187"/>
      <c r="U8" s="187"/>
      <c r="V8" s="187"/>
      <c r="W8" s="105"/>
      <c r="X8" s="105"/>
      <c r="Y8" s="27"/>
      <c r="Z8" s="27"/>
      <c r="AA8" s="27"/>
      <c r="AB8" s="27"/>
    </row>
    <row r="9" spans="1:28" ht="24" customHeight="1">
      <c r="B9" s="28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88" t="s">
        <v>192</v>
      </c>
      <c r="S9" s="188"/>
      <c r="T9" s="188"/>
      <c r="U9" s="29"/>
      <c r="V9" s="105"/>
      <c r="W9" s="105"/>
      <c r="X9" s="105"/>
      <c r="Y9" s="27"/>
      <c r="Z9" s="27"/>
      <c r="AA9" s="27"/>
      <c r="AB9" s="27"/>
    </row>
    <row r="10" spans="1:28" ht="24" customHeight="1">
      <c r="B10" s="16"/>
      <c r="F10" s="8"/>
      <c r="H10" s="28" t="s">
        <v>95</v>
      </c>
      <c r="J10" s="16" t="s">
        <v>133</v>
      </c>
      <c r="L10" s="16"/>
      <c r="R10" s="28"/>
      <c r="S10" s="106"/>
      <c r="T10" s="106" t="s">
        <v>187</v>
      </c>
      <c r="U10" s="29"/>
      <c r="V10" s="29"/>
      <c r="W10" s="30"/>
      <c r="X10" s="30"/>
      <c r="Y10" s="16"/>
      <c r="AA10" s="16"/>
      <c r="AB10" s="26"/>
    </row>
    <row r="11" spans="1:28" s="16" customFormat="1" ht="24" customHeight="1">
      <c r="H11" s="28" t="s">
        <v>96</v>
      </c>
      <c r="J11" s="16" t="s">
        <v>134</v>
      </c>
      <c r="R11" s="28" t="s">
        <v>141</v>
      </c>
      <c r="S11" s="28"/>
      <c r="T11" s="28" t="s">
        <v>188</v>
      </c>
      <c r="U11" s="28"/>
      <c r="V11" s="28"/>
      <c r="W11" s="28"/>
      <c r="X11" s="28"/>
      <c r="Y11" s="28"/>
      <c r="Z11" s="16" t="s">
        <v>63</v>
      </c>
      <c r="AA11" s="28"/>
    </row>
    <row r="12" spans="1:28" s="16" customFormat="1" ht="24" customHeight="1">
      <c r="C12" s="25"/>
      <c r="E12" s="25"/>
      <c r="H12" s="28" t="s">
        <v>97</v>
      </c>
      <c r="J12" s="16" t="s">
        <v>135</v>
      </c>
      <c r="N12" s="181" t="s">
        <v>25</v>
      </c>
      <c r="O12" s="181"/>
      <c r="P12" s="181"/>
      <c r="Q12" s="28"/>
      <c r="R12" s="28" t="s">
        <v>98</v>
      </c>
      <c r="S12" s="28"/>
      <c r="T12" s="28" t="s">
        <v>189</v>
      </c>
      <c r="U12" s="28"/>
      <c r="Y12" s="28"/>
      <c r="Z12" s="16" t="s">
        <v>99</v>
      </c>
      <c r="AA12" s="28"/>
    </row>
    <row r="13" spans="1:28" s="16" customFormat="1" ht="24" customHeight="1">
      <c r="B13" s="16" t="s">
        <v>100</v>
      </c>
      <c r="C13" s="25"/>
      <c r="D13" s="16" t="s">
        <v>64</v>
      </c>
      <c r="E13" s="25"/>
      <c r="H13" s="28" t="s">
        <v>101</v>
      </c>
      <c r="J13" s="16" t="s">
        <v>136</v>
      </c>
      <c r="L13" s="16" t="s">
        <v>128</v>
      </c>
      <c r="N13" s="16" t="s">
        <v>151</v>
      </c>
      <c r="Q13" s="28"/>
      <c r="R13" s="16" t="s">
        <v>102</v>
      </c>
      <c r="T13" s="16" t="s">
        <v>190</v>
      </c>
      <c r="U13" s="28"/>
      <c r="V13" s="16" t="s">
        <v>103</v>
      </c>
      <c r="X13" s="16" t="s">
        <v>28</v>
      </c>
      <c r="Y13" s="28"/>
      <c r="Z13" s="28" t="s">
        <v>104</v>
      </c>
      <c r="AA13" s="28"/>
      <c r="AB13" s="16" t="s">
        <v>152</v>
      </c>
    </row>
    <row r="14" spans="1:28" s="16" customFormat="1" ht="24" customHeight="1">
      <c r="B14" s="102" t="s">
        <v>105</v>
      </c>
      <c r="C14" s="31"/>
      <c r="D14" s="102" t="s">
        <v>66</v>
      </c>
      <c r="E14" s="31"/>
      <c r="F14" s="102" t="s">
        <v>147</v>
      </c>
      <c r="G14" s="28"/>
      <c r="H14" s="102" t="s">
        <v>106</v>
      </c>
      <c r="I14" s="28"/>
      <c r="J14" s="102" t="s">
        <v>104</v>
      </c>
      <c r="K14" s="28"/>
      <c r="L14" s="102" t="s">
        <v>129</v>
      </c>
      <c r="M14" s="28"/>
      <c r="N14" s="102" t="s">
        <v>174</v>
      </c>
      <c r="O14" s="28"/>
      <c r="P14" s="102" t="s">
        <v>65</v>
      </c>
      <c r="Q14" s="28"/>
      <c r="R14" s="102" t="s">
        <v>107</v>
      </c>
      <c r="S14" s="28"/>
      <c r="T14" s="102" t="s">
        <v>191</v>
      </c>
      <c r="U14" s="28"/>
      <c r="V14" s="102" t="s">
        <v>108</v>
      </c>
      <c r="W14" s="28"/>
      <c r="X14" s="102" t="s">
        <v>109</v>
      </c>
      <c r="Y14" s="28"/>
      <c r="Z14" s="102" t="s">
        <v>110</v>
      </c>
      <c r="AA14" s="28"/>
      <c r="AB14" s="102" t="s">
        <v>22</v>
      </c>
    </row>
    <row r="15" spans="1:28" ht="24" customHeight="1">
      <c r="A15" s="11" t="s">
        <v>181</v>
      </c>
      <c r="B15" s="5">
        <v>1562465</v>
      </c>
      <c r="C15" s="5">
        <v>0</v>
      </c>
      <c r="D15" s="5">
        <v>1046879</v>
      </c>
      <c r="E15" s="5">
        <v>0</v>
      </c>
      <c r="F15" s="5">
        <v>8639</v>
      </c>
      <c r="G15" s="5">
        <v>0</v>
      </c>
      <c r="H15" s="5">
        <v>6238</v>
      </c>
      <c r="I15" s="5">
        <v>0</v>
      </c>
      <c r="J15" s="5">
        <v>-570311</v>
      </c>
      <c r="K15" s="5">
        <v>0</v>
      </c>
      <c r="L15" s="5">
        <v>155756</v>
      </c>
      <c r="M15" s="5">
        <v>0</v>
      </c>
      <c r="N15" s="5">
        <v>172123</v>
      </c>
      <c r="O15" s="5">
        <v>0</v>
      </c>
      <c r="P15" s="5">
        <v>11008948</v>
      </c>
      <c r="Q15" s="5">
        <v>0</v>
      </c>
      <c r="R15" s="5">
        <v>-589750</v>
      </c>
      <c r="S15" s="5"/>
      <c r="T15" s="5">
        <v>0</v>
      </c>
      <c r="U15" s="5">
        <v>0</v>
      </c>
      <c r="V15" s="24">
        <f>SUM(R15:R15)</f>
        <v>-589750</v>
      </c>
      <c r="W15" s="5"/>
      <c r="X15" s="24">
        <f>SUM(V15,B15,D15,N15,P15,H15,J15,L15,F15)</f>
        <v>12800987</v>
      </c>
      <c r="Y15" s="5"/>
      <c r="Z15" s="5">
        <v>128253</v>
      </c>
      <c r="AA15" s="5"/>
      <c r="AB15" s="8">
        <f>SUM(X15:Z15)</f>
        <v>12929240</v>
      </c>
    </row>
    <row r="16" spans="1:28" ht="24" customHeight="1">
      <c r="A16" s="3" t="s">
        <v>131</v>
      </c>
      <c r="B16" s="5">
        <v>0</v>
      </c>
      <c r="C16" s="24"/>
      <c r="D16" s="5">
        <v>0</v>
      </c>
      <c r="E16" s="24"/>
      <c r="F16" s="5">
        <v>0</v>
      </c>
      <c r="G16" s="24"/>
      <c r="H16" s="5">
        <v>0</v>
      </c>
      <c r="I16" s="24"/>
      <c r="J16" s="5">
        <v>0</v>
      </c>
      <c r="K16" s="24"/>
      <c r="L16" s="5">
        <v>0</v>
      </c>
      <c r="M16" s="24"/>
      <c r="N16" s="5">
        <v>0</v>
      </c>
      <c r="O16" s="24"/>
      <c r="P16" s="5">
        <f>SUM(PL!F131)</f>
        <v>431534</v>
      </c>
      <c r="Q16" s="24"/>
      <c r="R16" s="5">
        <v>0</v>
      </c>
      <c r="S16" s="5"/>
      <c r="T16" s="5">
        <v>0</v>
      </c>
      <c r="U16" s="24"/>
      <c r="V16" s="24">
        <f>SUM(R16:R16)</f>
        <v>0</v>
      </c>
      <c r="W16" s="5"/>
      <c r="X16" s="24">
        <f>SUM(V16,B16,D16,N16,P16,H16,J16,L16,F16)</f>
        <v>431534</v>
      </c>
      <c r="Y16" s="24"/>
      <c r="Z16" s="5">
        <f>SUM(PL!F132)</f>
        <v>10950</v>
      </c>
      <c r="AA16" s="24"/>
      <c r="AB16" s="5">
        <f>SUM(X16:Z16)</f>
        <v>442484</v>
      </c>
    </row>
    <row r="17" spans="1:28" ht="24" customHeight="1">
      <c r="A17" s="2" t="s">
        <v>155</v>
      </c>
      <c r="B17" s="22">
        <v>0</v>
      </c>
      <c r="C17" s="24"/>
      <c r="D17" s="22">
        <v>0</v>
      </c>
      <c r="E17" s="24"/>
      <c r="F17" s="22">
        <v>0</v>
      </c>
      <c r="G17" s="24"/>
      <c r="H17" s="22">
        <v>0</v>
      </c>
      <c r="I17" s="24"/>
      <c r="J17" s="22">
        <v>0</v>
      </c>
      <c r="K17" s="24"/>
      <c r="L17" s="22">
        <v>0</v>
      </c>
      <c r="M17" s="24"/>
      <c r="N17" s="22">
        <v>0</v>
      </c>
      <c r="O17" s="24"/>
      <c r="P17" s="22">
        <v>0</v>
      </c>
      <c r="Q17" s="24"/>
      <c r="R17" s="160">
        <f>-107218</f>
        <v>-107218</v>
      </c>
      <c r="S17" s="5"/>
      <c r="T17" s="22">
        <f>SUM(PL!F117)</f>
        <v>-169145</v>
      </c>
      <c r="U17" s="24"/>
      <c r="V17" s="22">
        <f>SUM(R17:T17)</f>
        <v>-276363</v>
      </c>
      <c r="W17" s="5"/>
      <c r="X17" s="22">
        <f>SUM(V17,B17,D17,N17,P17,H17,J17,L17,F17)</f>
        <v>-276363</v>
      </c>
      <c r="Y17" s="24"/>
      <c r="Z17" s="160">
        <f>-7941</f>
        <v>-7941</v>
      </c>
      <c r="AA17" s="24"/>
      <c r="AB17" s="22">
        <f>SUM(X17:Z17)</f>
        <v>-284304</v>
      </c>
    </row>
    <row r="18" spans="1:28" ht="24" customHeight="1">
      <c r="A18" s="3" t="s">
        <v>127</v>
      </c>
      <c r="B18" s="5">
        <f>SUM(B16:B17)</f>
        <v>0</v>
      </c>
      <c r="C18" s="24"/>
      <c r="D18" s="5">
        <f>SUM(D16:D17)</f>
        <v>0</v>
      </c>
      <c r="E18" s="24"/>
      <c r="F18" s="5">
        <f>SUM(F16:F17)</f>
        <v>0</v>
      </c>
      <c r="G18" s="24"/>
      <c r="H18" s="5">
        <f>SUM(H16:H17)</f>
        <v>0</v>
      </c>
      <c r="I18" s="24"/>
      <c r="J18" s="5">
        <f>SUM(J16:J17)</f>
        <v>0</v>
      </c>
      <c r="K18" s="24"/>
      <c r="L18" s="5">
        <f>SUM(L16:L17)</f>
        <v>0</v>
      </c>
      <c r="M18" s="24"/>
      <c r="N18" s="5">
        <f>SUM(N16:N17)</f>
        <v>0</v>
      </c>
      <c r="O18" s="24"/>
      <c r="P18" s="5">
        <f>SUM(P16:P17)</f>
        <v>431534</v>
      </c>
      <c r="Q18" s="24"/>
      <c r="R18" s="5">
        <f>SUM(R16:R17)</f>
        <v>-107218</v>
      </c>
      <c r="S18" s="5"/>
      <c r="T18" s="5">
        <f>SUM(T16:T17)</f>
        <v>-169145</v>
      </c>
      <c r="U18" s="24"/>
      <c r="V18" s="5">
        <f>SUM(V16:V17)</f>
        <v>-276363</v>
      </c>
      <c r="W18" s="5"/>
      <c r="X18" s="5">
        <f>SUM(X16:X17)</f>
        <v>155171</v>
      </c>
      <c r="Y18" s="24"/>
      <c r="Z18" s="5">
        <f>SUM(Z16:Z17)</f>
        <v>3009</v>
      </c>
      <c r="AA18" s="24"/>
      <c r="AB18" s="5">
        <f>SUM(AB16:AB17)</f>
        <v>158180</v>
      </c>
    </row>
    <row r="19" spans="1:28" ht="24" customHeight="1">
      <c r="A19" s="3" t="s">
        <v>197</v>
      </c>
      <c r="B19" s="5"/>
      <c r="C19" s="24"/>
      <c r="D19" s="5"/>
      <c r="E19" s="24"/>
      <c r="F19" s="5"/>
      <c r="G19" s="24"/>
      <c r="H19" s="5"/>
      <c r="I19" s="24"/>
      <c r="J19" s="5"/>
      <c r="K19" s="24"/>
      <c r="L19" s="5"/>
      <c r="M19" s="24"/>
      <c r="N19" s="5"/>
      <c r="O19" s="24"/>
      <c r="P19" s="5"/>
      <c r="Q19" s="24"/>
      <c r="R19" s="5"/>
      <c r="S19" s="5"/>
      <c r="T19" s="5"/>
      <c r="U19" s="24"/>
      <c r="V19" s="5"/>
      <c r="W19" s="5"/>
      <c r="X19" s="5"/>
      <c r="Y19" s="24"/>
      <c r="Z19" s="5"/>
      <c r="AA19" s="24"/>
      <c r="AB19" s="5"/>
    </row>
    <row r="20" spans="1:28" ht="24" customHeight="1">
      <c r="A20" s="6" t="s">
        <v>224</v>
      </c>
      <c r="B20" s="87">
        <v>7266</v>
      </c>
      <c r="C20" s="159"/>
      <c r="D20" s="87">
        <v>43711</v>
      </c>
      <c r="E20" s="159"/>
      <c r="F20" s="87">
        <v>23336</v>
      </c>
      <c r="G20" s="24"/>
      <c r="H20" s="5">
        <v>0</v>
      </c>
      <c r="I20" s="5"/>
      <c r="J20" s="5">
        <v>0</v>
      </c>
      <c r="K20" s="5"/>
      <c r="L20" s="5">
        <v>0</v>
      </c>
      <c r="M20" s="5"/>
      <c r="N20" s="5">
        <v>0</v>
      </c>
      <c r="O20" s="5"/>
      <c r="P20" s="5">
        <v>0</v>
      </c>
      <c r="Q20" s="5"/>
      <c r="R20" s="5">
        <v>0</v>
      </c>
      <c r="S20" s="5"/>
      <c r="T20" s="5">
        <v>0</v>
      </c>
      <c r="U20" s="5"/>
      <c r="V20" s="24">
        <f>SUM(R20:R20)</f>
        <v>0</v>
      </c>
      <c r="W20" s="24"/>
      <c r="X20" s="24">
        <f>SUM(V20,B20,D20,N20,P20,H20,J20,L20,F20)</f>
        <v>74313</v>
      </c>
      <c r="Y20" s="5"/>
      <c r="Z20" s="5">
        <v>0</v>
      </c>
      <c r="AA20" s="5"/>
      <c r="AB20" s="5">
        <f>SUM(X20:Z20)</f>
        <v>74313</v>
      </c>
    </row>
    <row r="21" spans="1:28" ht="24" customHeight="1">
      <c r="A21" s="6" t="s">
        <v>210</v>
      </c>
      <c r="B21" s="24">
        <v>0</v>
      </c>
      <c r="C21" s="5"/>
      <c r="D21" s="24">
        <v>0</v>
      </c>
      <c r="E21" s="5"/>
      <c r="F21" s="24">
        <v>0</v>
      </c>
      <c r="G21" s="5"/>
      <c r="H21" s="24">
        <v>0</v>
      </c>
      <c r="I21" s="5"/>
      <c r="J21" s="24">
        <v>0</v>
      </c>
      <c r="K21" s="5"/>
      <c r="L21" s="24">
        <v>0</v>
      </c>
      <c r="M21" s="5"/>
      <c r="N21" s="24">
        <v>0</v>
      </c>
      <c r="O21" s="24"/>
      <c r="P21" s="24">
        <v>0</v>
      </c>
      <c r="Q21" s="24"/>
      <c r="R21" s="24">
        <v>0</v>
      </c>
      <c r="S21" s="24"/>
      <c r="T21" s="24">
        <v>0</v>
      </c>
      <c r="U21" s="5"/>
      <c r="V21" s="24">
        <f>SUM(R21:R21)</f>
        <v>0</v>
      </c>
      <c r="W21" s="24"/>
      <c r="X21" s="24">
        <f>SUM(V21,B21,D21,N21,P21,H21,J21,L21,F21)</f>
        <v>0</v>
      </c>
      <c r="Y21" s="24"/>
      <c r="Z21" s="159">
        <v>18300</v>
      </c>
      <c r="AA21" s="24"/>
      <c r="AB21" s="5">
        <f>SUM(X21:Z21)</f>
        <v>18300</v>
      </c>
    </row>
    <row r="22" spans="1:28" ht="24" customHeight="1">
      <c r="A22" s="6" t="s">
        <v>153</v>
      </c>
      <c r="B22" s="5">
        <v>0</v>
      </c>
      <c r="C22" s="24"/>
      <c r="D22" s="5">
        <v>0</v>
      </c>
      <c r="E22" s="24"/>
      <c r="F22" s="5">
        <v>0</v>
      </c>
      <c r="G22" s="24"/>
      <c r="H22" s="5">
        <v>0</v>
      </c>
      <c r="I22" s="24"/>
      <c r="J22" s="5">
        <v>0</v>
      </c>
      <c r="K22" s="24"/>
      <c r="L22" s="87">
        <v>13494</v>
      </c>
      <c r="M22" s="24"/>
      <c r="N22" s="5">
        <v>0</v>
      </c>
      <c r="O22" s="24"/>
      <c r="P22" s="5">
        <v>0</v>
      </c>
      <c r="Q22" s="24"/>
      <c r="R22" s="5">
        <v>0</v>
      </c>
      <c r="S22" s="5"/>
      <c r="T22" s="5">
        <v>0</v>
      </c>
      <c r="U22" s="24"/>
      <c r="V22" s="24">
        <f>SUM(R22:R22)</f>
        <v>0</v>
      </c>
      <c r="W22" s="5"/>
      <c r="X22" s="24">
        <f>SUM(V22,B22,D22,N22,P22,H22,J22,L22,F22)</f>
        <v>13494</v>
      </c>
      <c r="Y22" s="24"/>
      <c r="Z22" s="5">
        <v>0</v>
      </c>
      <c r="AA22" s="24"/>
      <c r="AB22" s="5">
        <f>SUM(X22:Z22)</f>
        <v>13494</v>
      </c>
    </row>
    <row r="23" spans="1:28" ht="24" customHeight="1">
      <c r="A23" s="6" t="s">
        <v>225</v>
      </c>
      <c r="B23" s="5">
        <v>0</v>
      </c>
      <c r="C23" s="24"/>
      <c r="D23" s="5">
        <v>0</v>
      </c>
      <c r="E23" s="24"/>
      <c r="F23" s="5">
        <v>0</v>
      </c>
      <c r="G23" s="24"/>
      <c r="H23" s="5">
        <v>0</v>
      </c>
      <c r="I23" s="24"/>
      <c r="J23" s="5">
        <v>0</v>
      </c>
      <c r="K23" s="24"/>
      <c r="L23" s="5">
        <v>0</v>
      </c>
      <c r="M23" s="24"/>
      <c r="N23" s="5">
        <v>0</v>
      </c>
      <c r="O23" s="24"/>
      <c r="P23" s="5">
        <v>-1407766</v>
      </c>
      <c r="Q23" s="24"/>
      <c r="R23" s="5">
        <v>0</v>
      </c>
      <c r="S23" s="5"/>
      <c r="T23" s="5">
        <v>0</v>
      </c>
      <c r="U23" s="24"/>
      <c r="V23" s="24">
        <f>SUM(R23:R23)</f>
        <v>0</v>
      </c>
      <c r="W23" s="5"/>
      <c r="X23" s="24">
        <f>SUM(V23,B23,D23,N23,P23,H23,J23,L23,F23)</f>
        <v>-1407766</v>
      </c>
      <c r="Y23" s="24"/>
      <c r="Z23" s="5">
        <v>0</v>
      </c>
      <c r="AA23" s="24"/>
      <c r="AB23" s="5">
        <f>SUM(X23:Z23)</f>
        <v>-1407766</v>
      </c>
    </row>
    <row r="24" spans="1:28" ht="24" customHeight="1" thickBot="1">
      <c r="A24" s="19" t="s">
        <v>212</v>
      </c>
      <c r="B24" s="23">
        <f>SUM(B15,B18:B23)</f>
        <v>1569731</v>
      </c>
      <c r="C24" s="5"/>
      <c r="D24" s="23">
        <f>SUM(D15,D18:D23)</f>
        <v>1090590</v>
      </c>
      <c r="E24" s="5"/>
      <c r="F24" s="23">
        <f>SUM(F15,F18:F23)</f>
        <v>31975</v>
      </c>
      <c r="G24" s="5"/>
      <c r="H24" s="23">
        <f>SUM(H15,H18:H23)</f>
        <v>6238</v>
      </c>
      <c r="I24" s="5"/>
      <c r="J24" s="23">
        <f>SUM(J15,J18:J23)</f>
        <v>-570311</v>
      </c>
      <c r="K24" s="5"/>
      <c r="L24" s="23">
        <f>SUM(L15,L18:L23)</f>
        <v>169250</v>
      </c>
      <c r="M24" s="5"/>
      <c r="N24" s="23">
        <f>SUM(N15,N18:N23)</f>
        <v>172123</v>
      </c>
      <c r="O24" s="5"/>
      <c r="P24" s="23">
        <f>SUM(P15,P18:P23)</f>
        <v>10032716</v>
      </c>
      <c r="Q24" s="5"/>
      <c r="R24" s="23">
        <f>SUM(R15,R18:R23)</f>
        <v>-696968</v>
      </c>
      <c r="S24" s="5"/>
      <c r="T24" s="23">
        <f>SUM(T15,T18:T23)</f>
        <v>-169145</v>
      </c>
      <c r="U24" s="5"/>
      <c r="V24" s="23">
        <f>SUM(V15,V18:V23)</f>
        <v>-866113</v>
      </c>
      <c r="W24" s="5"/>
      <c r="X24" s="23">
        <f>SUM(X15,X18:X23)</f>
        <v>11636199</v>
      </c>
      <c r="Y24" s="5"/>
      <c r="Z24" s="23">
        <f>SUM(Z15,Z18:Z23)</f>
        <v>149562</v>
      </c>
      <c r="AA24" s="5"/>
      <c r="AB24" s="23">
        <f>SUM(AB15,AB18:AB23)</f>
        <v>11785761</v>
      </c>
    </row>
    <row r="25" spans="1:28" ht="24" customHeight="1" thickTop="1">
      <c r="A25" s="1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ht="24" customHeight="1">
      <c r="A26" s="11" t="s">
        <v>201</v>
      </c>
      <c r="B26" s="5">
        <v>1573822</v>
      </c>
      <c r="C26" s="5"/>
      <c r="D26" s="5">
        <v>1118474</v>
      </c>
      <c r="E26" s="5"/>
      <c r="F26" s="5">
        <v>8074</v>
      </c>
      <c r="G26" s="5"/>
      <c r="H26" s="5">
        <v>6238</v>
      </c>
      <c r="I26" s="5"/>
      <c r="J26" s="5">
        <v>-570311</v>
      </c>
      <c r="K26" s="5"/>
      <c r="L26" s="5">
        <v>174753</v>
      </c>
      <c r="M26" s="5"/>
      <c r="N26" s="5">
        <v>172123</v>
      </c>
      <c r="O26" s="5"/>
      <c r="P26" s="5">
        <v>10163249</v>
      </c>
      <c r="Q26" s="5"/>
      <c r="R26" s="5">
        <v>-664278</v>
      </c>
      <c r="S26" s="5"/>
      <c r="T26" s="5">
        <v>399997</v>
      </c>
      <c r="U26" s="5">
        <v>0</v>
      </c>
      <c r="V26" s="24">
        <f>SUM(R26:T26)</f>
        <v>-264281</v>
      </c>
      <c r="W26" s="5"/>
      <c r="X26" s="24">
        <f>SUM(V26,B26,D26,N26,P26,H26,J26,L26,F26)</f>
        <v>12382141</v>
      </c>
      <c r="Y26" s="5"/>
      <c r="Z26" s="5">
        <v>154960</v>
      </c>
      <c r="AA26" s="5"/>
      <c r="AB26" s="8">
        <f>SUM(X26:Z26)</f>
        <v>12537101</v>
      </c>
    </row>
    <row r="27" spans="1:28" ht="24" customHeight="1">
      <c r="A27" s="3" t="s">
        <v>131</v>
      </c>
      <c r="B27" s="5">
        <v>0</v>
      </c>
      <c r="C27" s="24"/>
      <c r="D27" s="5">
        <v>0</v>
      </c>
      <c r="E27" s="24"/>
      <c r="F27" s="5">
        <v>0</v>
      </c>
      <c r="G27" s="24"/>
      <c r="H27" s="5">
        <v>0</v>
      </c>
      <c r="I27" s="24"/>
      <c r="J27" s="5">
        <v>0</v>
      </c>
      <c r="K27" s="24"/>
      <c r="L27" s="5">
        <v>0</v>
      </c>
      <c r="M27" s="24"/>
      <c r="N27" s="5">
        <v>0</v>
      </c>
      <c r="O27" s="24"/>
      <c r="P27" s="5">
        <f>SUM(PL!D131)</f>
        <v>2482645</v>
      </c>
      <c r="Q27" s="24"/>
      <c r="R27" s="5">
        <v>0</v>
      </c>
      <c r="S27" s="5"/>
      <c r="T27" s="5">
        <v>0</v>
      </c>
      <c r="U27" s="24"/>
      <c r="V27" s="24">
        <f>SUM(R27:T27)</f>
        <v>0</v>
      </c>
      <c r="W27" s="5"/>
      <c r="X27" s="24">
        <f>SUM(V27,B27,D27,N27,P27,H27,J27,L27,F27)</f>
        <v>2482645</v>
      </c>
      <c r="Y27" s="24"/>
      <c r="Z27" s="5">
        <f>SUM(PL!D132)</f>
        <v>15233</v>
      </c>
      <c r="AA27" s="24"/>
      <c r="AB27" s="5">
        <f>SUM(X27:Z27)</f>
        <v>2497878</v>
      </c>
    </row>
    <row r="28" spans="1:28" ht="24" customHeight="1">
      <c r="A28" s="2" t="s">
        <v>155</v>
      </c>
      <c r="B28" s="22">
        <v>0</v>
      </c>
      <c r="C28" s="24"/>
      <c r="D28" s="22">
        <v>0</v>
      </c>
      <c r="E28" s="24"/>
      <c r="F28" s="22">
        <v>0</v>
      </c>
      <c r="G28" s="24"/>
      <c r="H28" s="22">
        <v>0</v>
      </c>
      <c r="I28" s="24"/>
      <c r="J28" s="22">
        <v>0</v>
      </c>
      <c r="K28" s="24"/>
      <c r="L28" s="22">
        <v>0</v>
      </c>
      <c r="M28" s="24"/>
      <c r="N28" s="22">
        <v>0</v>
      </c>
      <c r="O28" s="24"/>
      <c r="P28" s="22">
        <v>0</v>
      </c>
      <c r="Q28" s="24"/>
      <c r="R28" s="22">
        <v>-391785</v>
      </c>
      <c r="S28" s="5"/>
      <c r="T28" s="22">
        <f>SUM(PL!D117)</f>
        <v>-404286</v>
      </c>
      <c r="U28" s="24"/>
      <c r="V28" s="22">
        <f>SUM(R28:T28)</f>
        <v>-796071</v>
      </c>
      <c r="W28" s="5"/>
      <c r="X28" s="22">
        <f>SUM(V28,B28,D28,N28,P28,H28,J28,L28,F28)</f>
        <v>-796071</v>
      </c>
      <c r="Y28" s="24"/>
      <c r="Z28" s="22">
        <v>-13616</v>
      </c>
      <c r="AA28" s="24"/>
      <c r="AB28" s="22">
        <f>SUM(X28:Z28)</f>
        <v>-809687</v>
      </c>
    </row>
    <row r="29" spans="1:28" ht="24" customHeight="1">
      <c r="A29" s="3" t="s">
        <v>127</v>
      </c>
      <c r="B29" s="5">
        <f>SUM(B27:B28)</f>
        <v>0</v>
      </c>
      <c r="C29" s="24"/>
      <c r="D29" s="5">
        <f>SUM(D27:D28)</f>
        <v>0</v>
      </c>
      <c r="E29" s="24"/>
      <c r="F29" s="5">
        <f>SUM(F27:F28)</f>
        <v>0</v>
      </c>
      <c r="G29" s="24"/>
      <c r="H29" s="5">
        <f>SUM(H27:H28)</f>
        <v>0</v>
      </c>
      <c r="I29" s="24"/>
      <c r="J29" s="5">
        <f>SUM(J27:J28)</f>
        <v>0</v>
      </c>
      <c r="K29" s="24"/>
      <c r="L29" s="5">
        <f>SUM(L27:L28)</f>
        <v>0</v>
      </c>
      <c r="M29" s="24"/>
      <c r="N29" s="5">
        <f>SUM(N27:N28)</f>
        <v>0</v>
      </c>
      <c r="O29" s="24"/>
      <c r="P29" s="5">
        <f>SUM(P27:P28)</f>
        <v>2482645</v>
      </c>
      <c r="Q29" s="24"/>
      <c r="R29" s="5">
        <f>SUM(R27:R28)</f>
        <v>-391785</v>
      </c>
      <c r="S29" s="5"/>
      <c r="T29" s="5">
        <f>SUM(T27:T28)</f>
        <v>-404286</v>
      </c>
      <c r="U29" s="24"/>
      <c r="V29" s="5">
        <f>SUM(V27:V28)</f>
        <v>-796071</v>
      </c>
      <c r="W29" s="5"/>
      <c r="X29" s="5">
        <f>SUM(X27:X28)</f>
        <v>1686574</v>
      </c>
      <c r="Y29" s="24"/>
      <c r="Z29" s="5">
        <f>SUM(Z27:Z28)</f>
        <v>1617</v>
      </c>
      <c r="AA29" s="24"/>
      <c r="AB29" s="5">
        <f>SUM(AB27:AB28)</f>
        <v>1688191</v>
      </c>
    </row>
    <row r="30" spans="1:28" ht="24" customHeight="1">
      <c r="A30" s="3" t="s">
        <v>197</v>
      </c>
      <c r="B30" s="5"/>
      <c r="C30" s="24"/>
      <c r="D30" s="5"/>
      <c r="E30" s="24"/>
      <c r="F30" s="5"/>
      <c r="G30" s="24"/>
      <c r="H30" s="5"/>
      <c r="I30" s="24"/>
      <c r="J30" s="5"/>
      <c r="K30" s="24"/>
      <c r="L30" s="5"/>
      <c r="M30" s="24"/>
      <c r="N30" s="5"/>
      <c r="O30" s="24"/>
      <c r="P30" s="5"/>
      <c r="Q30" s="24"/>
      <c r="R30" s="5"/>
      <c r="S30" s="5"/>
      <c r="T30" s="5"/>
      <c r="U30" s="24"/>
      <c r="V30" s="5"/>
      <c r="W30" s="5"/>
      <c r="X30" s="5"/>
      <c r="Y30" s="24"/>
      <c r="Z30" s="5"/>
      <c r="AA30" s="24"/>
      <c r="AB30" s="5"/>
    </row>
    <row r="31" spans="1:28" ht="24" customHeight="1">
      <c r="A31" s="6" t="s">
        <v>224</v>
      </c>
      <c r="B31" s="5">
        <v>2549</v>
      </c>
      <c r="C31" s="24"/>
      <c r="D31" s="5">
        <v>18843</v>
      </c>
      <c r="E31" s="24"/>
      <c r="F31" s="5">
        <v>-4710</v>
      </c>
      <c r="G31" s="24"/>
      <c r="H31" s="5">
        <v>0</v>
      </c>
      <c r="I31" s="5"/>
      <c r="J31" s="5">
        <v>0</v>
      </c>
      <c r="K31" s="5"/>
      <c r="L31" s="5">
        <v>0</v>
      </c>
      <c r="M31" s="5"/>
      <c r="N31" s="5">
        <v>0</v>
      </c>
      <c r="O31" s="5"/>
      <c r="P31" s="5">
        <v>0</v>
      </c>
      <c r="Q31" s="5"/>
      <c r="R31" s="5">
        <v>0</v>
      </c>
      <c r="S31" s="5"/>
      <c r="T31" s="5">
        <v>0</v>
      </c>
      <c r="U31" s="5"/>
      <c r="V31" s="24">
        <f>SUM(R31:R31)</f>
        <v>0</v>
      </c>
      <c r="W31" s="24"/>
      <c r="X31" s="24">
        <v>16682</v>
      </c>
      <c r="Y31" s="5"/>
      <c r="Z31" s="5">
        <v>0</v>
      </c>
      <c r="AA31" s="5"/>
      <c r="AB31" s="5">
        <f>SUM(X31:Z31)</f>
        <v>16682</v>
      </c>
    </row>
    <row r="32" spans="1:28" ht="24" customHeight="1">
      <c r="A32" s="6" t="s">
        <v>209</v>
      </c>
      <c r="B32" s="24">
        <v>0</v>
      </c>
      <c r="C32" s="5"/>
      <c r="D32" s="24">
        <v>0</v>
      </c>
      <c r="E32" s="5"/>
      <c r="F32" s="24">
        <v>0</v>
      </c>
      <c r="G32" s="5"/>
      <c r="H32" s="24">
        <v>0</v>
      </c>
      <c r="I32" s="5"/>
      <c r="J32" s="24">
        <v>0</v>
      </c>
      <c r="K32" s="5"/>
      <c r="L32" s="24">
        <v>0</v>
      </c>
      <c r="M32" s="5"/>
      <c r="N32" s="24">
        <v>0</v>
      </c>
      <c r="O32" s="24"/>
      <c r="P32" s="24">
        <v>0</v>
      </c>
      <c r="Q32" s="24"/>
      <c r="R32" s="24">
        <v>0</v>
      </c>
      <c r="S32" s="24"/>
      <c r="T32" s="24">
        <v>0</v>
      </c>
      <c r="U32" s="5"/>
      <c r="V32" s="24">
        <f>SUM(R32:R32)</f>
        <v>0</v>
      </c>
      <c r="W32" s="24"/>
      <c r="X32" s="24">
        <f>SUM(V32,B32,D32,N32,P32,H32,J32,L32,F32)</f>
        <v>0</v>
      </c>
      <c r="Y32" s="24"/>
      <c r="Z32" s="24">
        <v>7992</v>
      </c>
      <c r="AA32" s="24"/>
      <c r="AB32" s="5">
        <f>SUM(X32:Z32)</f>
        <v>7992</v>
      </c>
    </row>
    <row r="33" spans="1:28" ht="24" customHeight="1">
      <c r="A33" s="6" t="s">
        <v>225</v>
      </c>
      <c r="B33" s="5">
        <v>0</v>
      </c>
      <c r="C33" s="24"/>
      <c r="D33" s="5">
        <v>0</v>
      </c>
      <c r="E33" s="24"/>
      <c r="F33" s="5">
        <v>0</v>
      </c>
      <c r="G33" s="24"/>
      <c r="H33" s="5">
        <v>0</v>
      </c>
      <c r="I33" s="24"/>
      <c r="J33" s="5">
        <v>0</v>
      </c>
      <c r="K33" s="24"/>
      <c r="L33" s="5">
        <v>0</v>
      </c>
      <c r="M33" s="24"/>
      <c r="N33" s="5">
        <v>0</v>
      </c>
      <c r="O33" s="24"/>
      <c r="P33" s="5">
        <v>-1102907</v>
      </c>
      <c r="Q33" s="24"/>
      <c r="R33" s="5">
        <v>0</v>
      </c>
      <c r="S33" s="5"/>
      <c r="T33" s="5">
        <v>0</v>
      </c>
      <c r="U33" s="24"/>
      <c r="V33" s="24">
        <f>SUM(R33:R33)</f>
        <v>0</v>
      </c>
      <c r="W33" s="5"/>
      <c r="X33" s="24">
        <f>SUM(V33,B33,D33,N33,P33,H33,J33,L33,F33)</f>
        <v>-1102907</v>
      </c>
      <c r="Y33" s="24"/>
      <c r="Z33" s="5">
        <v>0</v>
      </c>
      <c r="AA33" s="24"/>
      <c r="AB33" s="5">
        <f>SUM(X33:Z33)</f>
        <v>-1102907</v>
      </c>
    </row>
    <row r="34" spans="1:28" ht="24" customHeight="1" thickBot="1">
      <c r="A34" s="19" t="s">
        <v>213</v>
      </c>
      <c r="B34" s="23">
        <f>SUM(B26,B29:B33)</f>
        <v>1576371</v>
      </c>
      <c r="C34" s="5"/>
      <c r="D34" s="23">
        <f>SUM(D26,D29:D33)</f>
        <v>1137317</v>
      </c>
      <c r="E34" s="5"/>
      <c r="F34" s="23">
        <f>SUM(F26,F29:F33)</f>
        <v>3364</v>
      </c>
      <c r="G34" s="5"/>
      <c r="H34" s="23">
        <f>SUM(H26,H29:H33)</f>
        <v>6238</v>
      </c>
      <c r="I34" s="5"/>
      <c r="J34" s="23">
        <f>SUM(J26,J29:J33)</f>
        <v>-570311</v>
      </c>
      <c r="K34" s="5"/>
      <c r="L34" s="23">
        <f>SUM(L26,L29:L33)</f>
        <v>174753</v>
      </c>
      <c r="M34" s="5"/>
      <c r="N34" s="23">
        <f>SUM(N26,N29:N33)</f>
        <v>172123</v>
      </c>
      <c r="O34" s="5"/>
      <c r="P34" s="23">
        <f>SUM(P26,P29:P33)</f>
        <v>11542987</v>
      </c>
      <c r="Q34" s="5"/>
      <c r="R34" s="23">
        <f>SUM(R26,R29:R33)</f>
        <v>-1056063</v>
      </c>
      <c r="S34" s="5"/>
      <c r="T34" s="23">
        <f>SUM(T26,T29:T33)</f>
        <v>-4289</v>
      </c>
      <c r="U34" s="5"/>
      <c r="V34" s="23">
        <f>SUM(V26,V29:V33)</f>
        <v>-1060352</v>
      </c>
      <c r="W34" s="5"/>
      <c r="X34" s="23">
        <f>SUM(X26,X29:X33)</f>
        <v>12982490</v>
      </c>
      <c r="Y34" s="5"/>
      <c r="Z34" s="23">
        <f>SUM(Z26,Z29:Z33)</f>
        <v>164569</v>
      </c>
      <c r="AA34" s="5"/>
      <c r="AB34" s="23">
        <f>SUM(AB26,AB29:AB33)</f>
        <v>13147059</v>
      </c>
    </row>
    <row r="35" spans="1:28" ht="24" customHeight="1" thickTop="1">
      <c r="A35" s="19"/>
      <c r="B35" s="5">
        <f>SUM(B34-BS!D75)</f>
        <v>0</v>
      </c>
      <c r="C35" s="5"/>
      <c r="D35" s="5">
        <f>SUM(D34-BS!D76)</f>
        <v>0</v>
      </c>
      <c r="E35" s="5"/>
      <c r="F35" s="5">
        <f>SUM(F34-BS!D77)</f>
        <v>0</v>
      </c>
      <c r="G35" s="5"/>
      <c r="H35" s="5">
        <f>SUM(H34-BS!D79)</f>
        <v>0</v>
      </c>
      <c r="I35" s="5"/>
      <c r="J35" s="5">
        <f>SUM(J34-BS!D81)</f>
        <v>0</v>
      </c>
      <c r="K35" s="5"/>
      <c r="L35" s="5">
        <f>SUM(L34-BS!D82)</f>
        <v>0</v>
      </c>
      <c r="M35" s="5"/>
      <c r="N35" s="5">
        <f>SUM(N34-BS!D84)</f>
        <v>0</v>
      </c>
      <c r="O35" s="5"/>
      <c r="P35" s="5">
        <f>SUM(P34-BS!D85)</f>
        <v>0</v>
      </c>
      <c r="Q35" s="5"/>
      <c r="R35" s="5"/>
      <c r="S35" s="5"/>
      <c r="T35" s="5"/>
      <c r="U35" s="5"/>
      <c r="V35" s="5">
        <f>SUM(V34-BS!D86)</f>
        <v>0</v>
      </c>
      <c r="W35" s="5"/>
      <c r="X35" s="5">
        <f>SUM(X34-BS!D87)</f>
        <v>0</v>
      </c>
      <c r="Y35" s="5"/>
      <c r="Z35" s="5">
        <f>SUM(Z34-BS!D88)</f>
        <v>0</v>
      </c>
      <c r="AA35" s="5"/>
      <c r="AB35" s="5">
        <f>SUM(AB34-BS!D89)</f>
        <v>0</v>
      </c>
    </row>
    <row r="36" spans="1:28" ht="24" customHeight="1">
      <c r="A36" s="6" t="s">
        <v>145</v>
      </c>
      <c r="B36" s="25"/>
      <c r="C36" s="6"/>
      <c r="E36" s="6"/>
      <c r="X36" s="8"/>
      <c r="Z36" s="8"/>
    </row>
    <row r="38" spans="1:28" ht="24" customHeight="1">
      <c r="Z38" s="101"/>
    </row>
  </sheetData>
  <mergeCells count="9">
    <mergeCell ref="N12:P12"/>
    <mergeCell ref="A2:AB2"/>
    <mergeCell ref="A3:AB3"/>
    <mergeCell ref="A4:AB4"/>
    <mergeCell ref="B5:AB5"/>
    <mergeCell ref="B6:AB6"/>
    <mergeCell ref="B7:X7"/>
    <mergeCell ref="R8:V8"/>
    <mergeCell ref="R9:T9"/>
  </mergeCells>
  <printOptions horizontalCentered="1"/>
  <pageMargins left="0.196850393700787" right="0.196850393700787" top="0.90551181102362199" bottom="0.196850393700787" header="0.31496062992126" footer="0.31496062992126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6"/>
  <sheetViews>
    <sheetView showGridLines="0" view="pageBreakPreview" zoomScale="70" zoomScaleNormal="90" zoomScaleSheetLayoutView="70" workbookViewId="0"/>
  </sheetViews>
  <sheetFormatPr defaultColWidth="9.28515625" defaultRowHeight="22.9" customHeight="1"/>
  <cols>
    <col min="1" max="1" width="37.5703125" style="6" customWidth="1"/>
    <col min="2" max="2" width="1.5703125" style="6" customWidth="1"/>
    <col min="3" max="3" width="19.42578125" style="6" customWidth="1"/>
    <col min="4" max="4" width="1.42578125" style="25" customWidth="1"/>
    <col min="5" max="5" width="19.42578125" style="6" customWidth="1"/>
    <col min="6" max="6" width="1.42578125" style="25" customWidth="1"/>
    <col min="7" max="7" width="19.42578125" style="6" customWidth="1"/>
    <col min="8" max="8" width="1.42578125" style="6" customWidth="1"/>
    <col min="9" max="9" width="19.42578125" style="6" customWidth="1"/>
    <col min="10" max="10" width="1.42578125" style="6" customWidth="1"/>
    <col min="11" max="11" width="19.42578125" style="6" customWidth="1"/>
    <col min="12" max="12" width="1.42578125" style="6" customWidth="1"/>
    <col min="13" max="13" width="19.42578125" style="6" customWidth="1"/>
    <col min="14" max="14" width="1.42578125" style="6" customWidth="1"/>
    <col min="15" max="15" width="19.42578125" style="6" customWidth="1"/>
    <col min="16" max="16" width="1.42578125" style="6" customWidth="1"/>
    <col min="17" max="17" width="19.42578125" style="6" customWidth="1"/>
    <col min="18" max="18" width="1.5703125" style="6" customWidth="1"/>
    <col min="19" max="19" width="19.42578125" style="6" customWidth="1"/>
    <col min="20" max="20" width="1.42578125" style="6" customWidth="1"/>
    <col min="21" max="21" width="16.5703125" style="6" customWidth="1"/>
    <col min="22" max="22" width="9.28515625" style="6"/>
    <col min="23" max="23" width="13.42578125" style="6" customWidth="1"/>
    <col min="24" max="16384" width="9.28515625" style="6"/>
  </cols>
  <sheetData>
    <row r="1" spans="1:28" ht="22.9" customHeight="1">
      <c r="A1" s="12"/>
      <c r="B1" s="12"/>
      <c r="C1" s="12"/>
      <c r="D1" s="13"/>
      <c r="E1" s="12"/>
      <c r="F1" s="13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04" t="s">
        <v>121</v>
      </c>
    </row>
    <row r="2" spans="1:28" ht="22.9" customHeight="1">
      <c r="A2" s="190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</row>
    <row r="3" spans="1:28" ht="22.9" customHeight="1">
      <c r="A3" s="192" t="s">
        <v>67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</row>
    <row r="4" spans="1:28" ht="22.9" customHeight="1">
      <c r="A4" s="183" t="s">
        <v>215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</row>
    <row r="5" spans="1:28" ht="22.9" customHeight="1">
      <c r="A5" s="12"/>
      <c r="B5" s="193" t="s">
        <v>117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</row>
    <row r="6" spans="1:28" ht="22.9" customHeight="1">
      <c r="A6" s="12"/>
      <c r="B6" s="12"/>
      <c r="C6" s="194" t="s">
        <v>2</v>
      </c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</row>
    <row r="7" spans="1:28" ht="22.9" customHeight="1">
      <c r="A7" s="12"/>
      <c r="B7" s="12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95" t="s">
        <v>88</v>
      </c>
      <c r="P7" s="195"/>
      <c r="Q7" s="195"/>
      <c r="R7" s="14"/>
      <c r="S7" s="14"/>
    </row>
    <row r="8" spans="1:28" ht="22.9" customHeight="1">
      <c r="A8" s="12"/>
      <c r="B8" s="12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92" t="s">
        <v>192</v>
      </c>
      <c r="P8" s="93"/>
      <c r="Q8" s="93"/>
      <c r="R8" s="14"/>
      <c r="S8" s="14"/>
    </row>
    <row r="9" spans="1:28" ht="22.9" customHeight="1">
      <c r="A9" s="12"/>
      <c r="B9" s="12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94" t="s">
        <v>187</v>
      </c>
      <c r="P9" s="93"/>
      <c r="Q9" s="50"/>
      <c r="R9" s="14"/>
      <c r="S9" s="14"/>
    </row>
    <row r="10" spans="1:28" ht="22.9" customHeight="1">
      <c r="A10" s="12"/>
      <c r="B10" s="12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95" t="s">
        <v>188</v>
      </c>
      <c r="P10" s="93"/>
      <c r="Q10" s="96"/>
      <c r="R10" s="14"/>
      <c r="S10" s="14"/>
    </row>
    <row r="11" spans="1:28" ht="22.9" customHeight="1">
      <c r="A11" s="12"/>
      <c r="B11" s="12"/>
      <c r="C11" s="14"/>
      <c r="D11" s="14"/>
      <c r="E11" s="14"/>
      <c r="F11" s="14"/>
      <c r="G11" s="14"/>
      <c r="H11" s="14"/>
      <c r="I11" s="14"/>
      <c r="J11" s="14"/>
      <c r="K11" s="189" t="s">
        <v>25</v>
      </c>
      <c r="L11" s="189"/>
      <c r="M11" s="189"/>
      <c r="N11" s="18"/>
      <c r="O11" s="97" t="s">
        <v>189</v>
      </c>
      <c r="P11" s="93"/>
      <c r="Q11" s="97"/>
      <c r="R11" s="18"/>
      <c r="S11" s="14"/>
    </row>
    <row r="12" spans="1:28" s="16" customFormat="1" ht="22.9" customHeight="1">
      <c r="A12" s="15"/>
      <c r="B12" s="15"/>
      <c r="C12" s="15" t="s">
        <v>100</v>
      </c>
      <c r="D12" s="13"/>
      <c r="E12" s="15" t="s">
        <v>64</v>
      </c>
      <c r="F12" s="13"/>
      <c r="G12" s="15"/>
      <c r="H12" s="15"/>
      <c r="I12" s="15" t="s">
        <v>128</v>
      </c>
      <c r="J12" s="15"/>
      <c r="K12" s="15" t="s">
        <v>151</v>
      </c>
      <c r="L12" s="15"/>
      <c r="M12" s="15"/>
      <c r="N12" s="15"/>
      <c r="O12" s="97" t="s">
        <v>190</v>
      </c>
      <c r="P12" s="93"/>
      <c r="Q12" s="97" t="s">
        <v>103</v>
      </c>
      <c r="R12" s="15"/>
      <c r="S12" s="15"/>
    </row>
    <row r="13" spans="1:28" s="16" customFormat="1" ht="22.9" customHeight="1">
      <c r="A13" s="15"/>
      <c r="B13" s="15"/>
      <c r="C13" s="103" t="s">
        <v>105</v>
      </c>
      <c r="D13" s="17"/>
      <c r="E13" s="103" t="s">
        <v>66</v>
      </c>
      <c r="F13" s="17"/>
      <c r="G13" s="103" t="s">
        <v>147</v>
      </c>
      <c r="H13" s="18"/>
      <c r="I13" s="103" t="s">
        <v>129</v>
      </c>
      <c r="J13" s="18"/>
      <c r="K13" s="103" t="s">
        <v>174</v>
      </c>
      <c r="L13" s="18"/>
      <c r="M13" s="103" t="s">
        <v>65</v>
      </c>
      <c r="N13" s="18"/>
      <c r="O13" s="98" t="s">
        <v>191</v>
      </c>
      <c r="P13" s="93"/>
      <c r="Q13" s="99" t="s">
        <v>108</v>
      </c>
      <c r="R13" s="18"/>
      <c r="S13" s="103" t="s">
        <v>28</v>
      </c>
    </row>
    <row r="14" spans="1:28" s="16" customFormat="1" ht="22.9" customHeight="1">
      <c r="A14" s="19" t="s">
        <v>181</v>
      </c>
      <c r="B14" s="19"/>
      <c r="C14" s="5">
        <v>1562465</v>
      </c>
      <c r="D14" s="5"/>
      <c r="E14" s="5">
        <v>1046879</v>
      </c>
      <c r="F14" s="5"/>
      <c r="G14" s="5">
        <v>8639</v>
      </c>
      <c r="H14" s="5"/>
      <c r="I14" s="5">
        <v>155756</v>
      </c>
      <c r="J14" s="5"/>
      <c r="K14" s="5">
        <v>172123</v>
      </c>
      <c r="L14" s="24"/>
      <c r="M14" s="5">
        <v>7874174</v>
      </c>
      <c r="N14" s="5"/>
      <c r="O14" s="5">
        <v>0</v>
      </c>
      <c r="P14" s="5"/>
      <c r="Q14" s="5">
        <v>0</v>
      </c>
      <c r="R14" s="5"/>
      <c r="S14" s="5">
        <f>SUM(C14:M14)+Q14</f>
        <v>10820036</v>
      </c>
      <c r="U14" s="24"/>
    </row>
    <row r="15" spans="1:28" s="16" customFormat="1" ht="22.9" customHeight="1">
      <c r="A15" s="6" t="s">
        <v>131</v>
      </c>
      <c r="B15" s="20"/>
      <c r="C15" s="5">
        <v>0</v>
      </c>
      <c r="D15" s="21"/>
      <c r="E15" s="5">
        <v>0</v>
      </c>
      <c r="F15" s="21"/>
      <c r="G15" s="5">
        <v>0</v>
      </c>
      <c r="H15" s="5"/>
      <c r="I15" s="5">
        <v>0</v>
      </c>
      <c r="J15" s="5"/>
      <c r="K15" s="5">
        <v>0</v>
      </c>
      <c r="L15" s="5"/>
      <c r="M15" s="5">
        <f>SUM(PL!J131)</f>
        <v>1045680</v>
      </c>
      <c r="N15" s="5"/>
      <c r="O15" s="5">
        <v>0</v>
      </c>
      <c r="P15" s="5"/>
      <c r="Q15" s="87">
        <f t="shared" ref="Q15:Q16" si="0">SUM(O15)</f>
        <v>0</v>
      </c>
      <c r="R15" s="5"/>
      <c r="S15" s="5">
        <f>SUM(C15:M15)+Q15</f>
        <v>1045680</v>
      </c>
    </row>
    <row r="16" spans="1:28" s="16" customFormat="1" ht="22.9" customHeight="1">
      <c r="A16" s="6" t="s">
        <v>155</v>
      </c>
      <c r="B16" s="20"/>
      <c r="C16" s="22">
        <v>0</v>
      </c>
      <c r="D16" s="21"/>
      <c r="E16" s="22">
        <v>0</v>
      </c>
      <c r="F16" s="21"/>
      <c r="G16" s="22">
        <v>0</v>
      </c>
      <c r="H16" s="5"/>
      <c r="I16" s="22">
        <v>0</v>
      </c>
      <c r="J16" s="5"/>
      <c r="K16" s="22">
        <v>0</v>
      </c>
      <c r="L16" s="5"/>
      <c r="M16" s="22">
        <v>0</v>
      </c>
      <c r="N16" s="5"/>
      <c r="O16" s="22">
        <f>SUM(PL!J117)</f>
        <v>-169145</v>
      </c>
      <c r="P16" s="5"/>
      <c r="Q16" s="22">
        <f t="shared" si="0"/>
        <v>-169145</v>
      </c>
      <c r="R16" s="5"/>
      <c r="S16" s="22">
        <f>SUM(C16:M16)+Q16</f>
        <v>-169145</v>
      </c>
    </row>
    <row r="17" spans="1:21" s="16" customFormat="1" ht="22.9" customHeight="1">
      <c r="A17" s="6" t="s">
        <v>127</v>
      </c>
      <c r="B17" s="20"/>
      <c r="C17" s="5">
        <f>SUM(C15:C16)</f>
        <v>0</v>
      </c>
      <c r="D17" s="21"/>
      <c r="E17" s="5">
        <f>SUM(E15:E16)</f>
        <v>0</v>
      </c>
      <c r="F17" s="21"/>
      <c r="G17" s="5">
        <f>SUM(G15:G16)</f>
        <v>0</v>
      </c>
      <c r="H17" s="5"/>
      <c r="I17" s="5">
        <f>SUM(I15:I16)</f>
        <v>0</v>
      </c>
      <c r="J17" s="5"/>
      <c r="K17" s="5">
        <f>SUM(K15:K16)</f>
        <v>0</v>
      </c>
      <c r="L17" s="5"/>
      <c r="M17" s="5">
        <f>SUM(M15:M16)</f>
        <v>1045680</v>
      </c>
      <c r="N17" s="5"/>
      <c r="O17" s="5">
        <f>SUM(O15:O16)</f>
        <v>-169145</v>
      </c>
      <c r="P17" s="5"/>
      <c r="Q17" s="5">
        <f>SUM(Q15:Q16)</f>
        <v>-169145</v>
      </c>
      <c r="R17" s="5"/>
      <c r="S17" s="5">
        <f>SUM(S15:S16)</f>
        <v>876535</v>
      </c>
    </row>
    <row r="18" spans="1:21" s="16" customFormat="1" ht="22.9" customHeight="1">
      <c r="A18" s="3" t="s">
        <v>197</v>
      </c>
      <c r="B18" s="20"/>
      <c r="C18" s="5"/>
      <c r="D18" s="21"/>
      <c r="E18" s="5"/>
      <c r="F18" s="21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1" s="16" customFormat="1" ht="22.9" customHeight="1">
      <c r="A19" s="6" t="s">
        <v>224</v>
      </c>
      <c r="B19" s="19"/>
      <c r="C19" s="87">
        <v>7266</v>
      </c>
      <c r="D19" s="87"/>
      <c r="E19" s="87">
        <v>43711</v>
      </c>
      <c r="F19" s="87"/>
      <c r="G19" s="87">
        <v>23336</v>
      </c>
      <c r="H19" s="5"/>
      <c r="I19" s="5">
        <v>0</v>
      </c>
      <c r="J19" s="5"/>
      <c r="K19" s="5">
        <v>0</v>
      </c>
      <c r="L19" s="24"/>
      <c r="M19" s="5">
        <v>0</v>
      </c>
      <c r="N19" s="5"/>
      <c r="O19" s="5">
        <v>0</v>
      </c>
      <c r="P19" s="5"/>
      <c r="Q19" s="87">
        <f t="shared" ref="Q19:Q21" si="1">SUM(O19)</f>
        <v>0</v>
      </c>
      <c r="R19" s="5"/>
      <c r="S19" s="5">
        <f>SUM(C19:M19)+Q19</f>
        <v>74313</v>
      </c>
    </row>
    <row r="20" spans="1:21" s="16" customFormat="1" ht="22.9" customHeight="1">
      <c r="A20" s="6" t="s">
        <v>153</v>
      </c>
      <c r="B20" s="19"/>
      <c r="C20" s="5">
        <v>0</v>
      </c>
      <c r="D20" s="5"/>
      <c r="E20" s="5">
        <v>0</v>
      </c>
      <c r="F20" s="5"/>
      <c r="G20" s="5">
        <v>0</v>
      </c>
      <c r="H20" s="5"/>
      <c r="I20" s="5">
        <v>13494</v>
      </c>
      <c r="J20" s="5"/>
      <c r="K20" s="5">
        <v>0</v>
      </c>
      <c r="L20" s="5"/>
      <c r="M20" s="5">
        <v>0</v>
      </c>
      <c r="N20" s="5"/>
      <c r="O20" s="5">
        <v>0</v>
      </c>
      <c r="P20" s="5"/>
      <c r="Q20" s="87">
        <f t="shared" si="1"/>
        <v>0</v>
      </c>
      <c r="R20" s="5"/>
      <c r="S20" s="5">
        <f>SUM(C20:M20)+Q20</f>
        <v>13494</v>
      </c>
    </row>
    <row r="21" spans="1:21" s="16" customFormat="1" ht="22.9" customHeight="1">
      <c r="A21" s="6" t="s">
        <v>225</v>
      </c>
      <c r="B21" s="19"/>
      <c r="C21" s="5">
        <v>0</v>
      </c>
      <c r="D21" s="5"/>
      <c r="E21" s="5">
        <v>0</v>
      </c>
      <c r="F21" s="5"/>
      <c r="G21" s="5">
        <v>0</v>
      </c>
      <c r="H21" s="5"/>
      <c r="I21" s="5">
        <v>0</v>
      </c>
      <c r="J21" s="5"/>
      <c r="K21" s="5">
        <v>0</v>
      </c>
      <c r="L21" s="5"/>
      <c r="M21" s="5">
        <v>-1407766</v>
      </c>
      <c r="N21" s="5"/>
      <c r="O21" s="5">
        <v>0</v>
      </c>
      <c r="P21" s="5"/>
      <c r="Q21" s="87">
        <f t="shared" si="1"/>
        <v>0</v>
      </c>
      <c r="R21" s="5"/>
      <c r="S21" s="5">
        <f>SUM(C21:M21)+Q21</f>
        <v>-1407766</v>
      </c>
    </row>
    <row r="22" spans="1:21" s="16" customFormat="1" ht="22.9" customHeight="1" thickBot="1">
      <c r="A22" s="19" t="s">
        <v>212</v>
      </c>
      <c r="B22" s="19"/>
      <c r="C22" s="23">
        <f>SUM(C14,C17:C21)</f>
        <v>1569731</v>
      </c>
      <c r="D22" s="5"/>
      <c r="E22" s="23">
        <f>SUM(E14,E17:E21)</f>
        <v>1090590</v>
      </c>
      <c r="F22" s="5"/>
      <c r="G22" s="23">
        <f>SUM(G14,G17:G21)</f>
        <v>31975</v>
      </c>
      <c r="H22" s="5"/>
      <c r="I22" s="23">
        <f>SUM(I14,I17:I21)</f>
        <v>169250</v>
      </c>
      <c r="J22" s="5"/>
      <c r="K22" s="23">
        <f>SUM(K14,K17:K21)</f>
        <v>172123</v>
      </c>
      <c r="L22" s="24"/>
      <c r="M22" s="23">
        <f>SUM(M14,M17:M21)</f>
        <v>7512088</v>
      </c>
      <c r="N22" s="5"/>
      <c r="O22" s="23">
        <f>SUM(O14,O17:O21)</f>
        <v>-169145</v>
      </c>
      <c r="P22" s="5"/>
      <c r="Q22" s="23">
        <f>SUM(Q14,Q17:Q21)</f>
        <v>-169145</v>
      </c>
      <c r="R22" s="5"/>
      <c r="S22" s="23">
        <f>SUM(S14,S17:S21)</f>
        <v>10376612</v>
      </c>
    </row>
    <row r="23" spans="1:21" s="16" customFormat="1" ht="22.9" customHeight="1" thickTop="1">
      <c r="A23" s="19"/>
      <c r="B23" s="19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21" s="16" customFormat="1" ht="22.9" customHeight="1">
      <c r="A24" s="19" t="s">
        <v>201</v>
      </c>
      <c r="B24" s="19"/>
      <c r="C24" s="5">
        <v>1573822</v>
      </c>
      <c r="D24" s="5"/>
      <c r="E24" s="5">
        <v>1118474</v>
      </c>
      <c r="F24" s="5"/>
      <c r="G24" s="5">
        <v>8074</v>
      </c>
      <c r="H24" s="5"/>
      <c r="I24" s="5">
        <v>174753</v>
      </c>
      <c r="J24" s="5"/>
      <c r="K24" s="5">
        <v>172123</v>
      </c>
      <c r="L24" s="24"/>
      <c r="M24" s="5">
        <v>7259324</v>
      </c>
      <c r="N24" s="5"/>
      <c r="O24" s="5">
        <v>399997</v>
      </c>
      <c r="P24" s="5"/>
      <c r="Q24" s="5">
        <f>SUM(O24:P24)</f>
        <v>399997</v>
      </c>
      <c r="R24" s="5"/>
      <c r="S24" s="5">
        <f>SUM(C24:M24)+Q24</f>
        <v>10706567</v>
      </c>
      <c r="U24" s="24"/>
    </row>
    <row r="25" spans="1:21" s="16" customFormat="1" ht="22.9" customHeight="1">
      <c r="A25" s="6" t="s">
        <v>131</v>
      </c>
      <c r="B25" s="20"/>
      <c r="C25" s="5">
        <v>0</v>
      </c>
      <c r="D25" s="21"/>
      <c r="E25" s="5">
        <v>0</v>
      </c>
      <c r="F25" s="21"/>
      <c r="G25" s="5">
        <v>0</v>
      </c>
      <c r="H25" s="5"/>
      <c r="I25" s="5">
        <v>0</v>
      </c>
      <c r="J25" s="5"/>
      <c r="K25" s="5">
        <v>0</v>
      </c>
      <c r="L25" s="5"/>
      <c r="M25" s="5">
        <f>SUM(PL!H131)</f>
        <v>1958603</v>
      </c>
      <c r="N25" s="5"/>
      <c r="O25" s="5">
        <v>0</v>
      </c>
      <c r="P25" s="5"/>
      <c r="Q25" s="87">
        <f>SUM(O25:P25)</f>
        <v>0</v>
      </c>
      <c r="R25" s="5"/>
      <c r="S25" s="5">
        <f>SUM(C25:M25)+Q25</f>
        <v>1958603</v>
      </c>
    </row>
    <row r="26" spans="1:21" s="16" customFormat="1" ht="22.9" customHeight="1">
      <c r="A26" s="6" t="s">
        <v>155</v>
      </c>
      <c r="B26" s="20"/>
      <c r="C26" s="22">
        <v>0</v>
      </c>
      <c r="D26" s="21"/>
      <c r="E26" s="22">
        <v>0</v>
      </c>
      <c r="F26" s="21"/>
      <c r="G26" s="22">
        <v>0</v>
      </c>
      <c r="H26" s="5"/>
      <c r="I26" s="22">
        <v>0</v>
      </c>
      <c r="J26" s="5"/>
      <c r="K26" s="22">
        <v>0</v>
      </c>
      <c r="L26" s="5"/>
      <c r="M26" s="22">
        <v>0</v>
      </c>
      <c r="N26" s="5"/>
      <c r="O26" s="22">
        <f>SUM(PL!H117)</f>
        <v>-404286</v>
      </c>
      <c r="P26" s="5"/>
      <c r="Q26" s="22">
        <f>SUM(O26)</f>
        <v>-404286</v>
      </c>
      <c r="R26" s="5"/>
      <c r="S26" s="22">
        <f>SUM(C26:M26)+Q26</f>
        <v>-404286</v>
      </c>
    </row>
    <row r="27" spans="1:21" s="16" customFormat="1" ht="22.9" customHeight="1">
      <c r="A27" s="6" t="s">
        <v>127</v>
      </c>
      <c r="B27" s="20"/>
      <c r="C27" s="5">
        <f>SUM(C25:C26)</f>
        <v>0</v>
      </c>
      <c r="D27" s="21"/>
      <c r="E27" s="5">
        <f>SUM(E25:E26)</f>
        <v>0</v>
      </c>
      <c r="F27" s="21"/>
      <c r="G27" s="5">
        <f>SUM(G25:G26)</f>
        <v>0</v>
      </c>
      <c r="H27" s="5"/>
      <c r="I27" s="5">
        <f>SUM(I25:I26)</f>
        <v>0</v>
      </c>
      <c r="J27" s="5"/>
      <c r="K27" s="5">
        <f>SUM(K25:K26)</f>
        <v>0</v>
      </c>
      <c r="L27" s="5"/>
      <c r="M27" s="5">
        <f>SUM(M25:M26)</f>
        <v>1958603</v>
      </c>
      <c r="N27" s="5"/>
      <c r="O27" s="5">
        <f>SUM(O25:O26)</f>
        <v>-404286</v>
      </c>
      <c r="P27" s="5"/>
      <c r="Q27" s="5">
        <f>SUM(Q25:Q26)</f>
        <v>-404286</v>
      </c>
      <c r="R27" s="5"/>
      <c r="S27" s="5">
        <f>SUM(S25:S26)</f>
        <v>1554317</v>
      </c>
    </row>
    <row r="28" spans="1:21" s="16" customFormat="1" ht="22.9" customHeight="1">
      <c r="A28" s="3" t="s">
        <v>197</v>
      </c>
      <c r="B28" s="20"/>
      <c r="C28" s="5"/>
      <c r="D28" s="21"/>
      <c r="E28" s="5"/>
      <c r="F28" s="21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21" s="16" customFormat="1" ht="22.9" customHeight="1">
      <c r="A29" s="6" t="s">
        <v>224</v>
      </c>
      <c r="B29" s="19"/>
      <c r="C29" s="5">
        <v>2549</v>
      </c>
      <c r="D29" s="5"/>
      <c r="E29" s="5">
        <v>18843</v>
      </c>
      <c r="F29" s="5"/>
      <c r="G29" s="5">
        <v>-4710</v>
      </c>
      <c r="H29" s="5"/>
      <c r="I29" s="5">
        <v>0</v>
      </c>
      <c r="J29" s="5"/>
      <c r="K29" s="5">
        <v>0</v>
      </c>
      <c r="L29" s="24"/>
      <c r="M29" s="5">
        <v>0</v>
      </c>
      <c r="N29" s="5"/>
      <c r="O29" s="5">
        <v>0</v>
      </c>
      <c r="P29" s="5"/>
      <c r="Q29" s="87">
        <f t="shared" ref="Q29:Q30" si="2">SUM(O29)</f>
        <v>0</v>
      </c>
      <c r="R29" s="5"/>
      <c r="S29" s="5">
        <f>SUM(C29:M29)+Q29</f>
        <v>16682</v>
      </c>
    </row>
    <row r="30" spans="1:21" s="16" customFormat="1" ht="22.9" customHeight="1">
      <c r="A30" s="6" t="s">
        <v>225</v>
      </c>
      <c r="B30" s="19"/>
      <c r="C30" s="5">
        <v>0</v>
      </c>
      <c r="D30" s="5"/>
      <c r="E30" s="5">
        <v>0</v>
      </c>
      <c r="F30" s="5"/>
      <c r="G30" s="5">
        <v>0</v>
      </c>
      <c r="H30" s="5"/>
      <c r="I30" s="5">
        <v>0</v>
      </c>
      <c r="J30" s="5"/>
      <c r="K30" s="5">
        <v>0</v>
      </c>
      <c r="L30" s="5"/>
      <c r="M30" s="5">
        <v>-1102907</v>
      </c>
      <c r="N30" s="5"/>
      <c r="O30" s="5">
        <v>0</v>
      </c>
      <c r="P30" s="5"/>
      <c r="Q30" s="87">
        <f t="shared" si="2"/>
        <v>0</v>
      </c>
      <c r="R30" s="5"/>
      <c r="S30" s="5">
        <f>SUM(C30:M30)+Q30</f>
        <v>-1102907</v>
      </c>
    </row>
    <row r="31" spans="1:21" s="16" customFormat="1" ht="22.9" customHeight="1" thickBot="1">
      <c r="A31" s="19" t="s">
        <v>213</v>
      </c>
      <c r="B31" s="19"/>
      <c r="C31" s="23">
        <f>SUM(C24,C27:C30)</f>
        <v>1576371</v>
      </c>
      <c r="D31" s="5"/>
      <c r="E31" s="23">
        <f>SUM(E24,E27:E30)</f>
        <v>1137317</v>
      </c>
      <c r="F31" s="5"/>
      <c r="G31" s="23">
        <f>SUM(G24,G27:G30)</f>
        <v>3364</v>
      </c>
      <c r="H31" s="5"/>
      <c r="I31" s="23">
        <f>SUM(I24,I27:I30)</f>
        <v>174753</v>
      </c>
      <c r="J31" s="5"/>
      <c r="K31" s="23">
        <f>SUM(K24,K27:K30)</f>
        <v>172123</v>
      </c>
      <c r="L31" s="24"/>
      <c r="M31" s="23">
        <f>SUM(M24,M27:M30)</f>
        <v>8115020</v>
      </c>
      <c r="N31" s="5"/>
      <c r="O31" s="23">
        <f>SUM(O24,O27:O30)</f>
        <v>-4289</v>
      </c>
      <c r="P31" s="5"/>
      <c r="Q31" s="23">
        <f>SUM(Q24,Q27:Q30)</f>
        <v>-4289</v>
      </c>
      <c r="R31" s="5"/>
      <c r="S31" s="23">
        <f>SUM(S24,S27:S30)</f>
        <v>11174659</v>
      </c>
    </row>
    <row r="32" spans="1:21" s="16" customFormat="1" ht="22.9" customHeight="1" thickTop="1">
      <c r="A32" s="19"/>
      <c r="B32" s="19"/>
      <c r="C32" s="5">
        <f>SUM(C31-BS!H75)</f>
        <v>0</v>
      </c>
      <c r="D32" s="5"/>
      <c r="E32" s="5">
        <f>SUM(E31-BS!H76)</f>
        <v>0</v>
      </c>
      <c r="F32" s="5"/>
      <c r="G32" s="5">
        <f>SUM(G31-BS!H77)</f>
        <v>0</v>
      </c>
      <c r="H32" s="5"/>
      <c r="I32" s="5">
        <f>SUM(I31-BS!H82)</f>
        <v>0</v>
      </c>
      <c r="J32" s="5"/>
      <c r="K32" s="5">
        <f>SUM(K31-BS!D84)</f>
        <v>0</v>
      </c>
      <c r="L32" s="5"/>
      <c r="M32" s="5">
        <f>SUM(M31-BS!H85)</f>
        <v>0</v>
      </c>
      <c r="N32" s="5"/>
      <c r="O32" s="5"/>
      <c r="P32" s="5"/>
      <c r="Q32" s="5">
        <f>SUM(Q31-BS!H86)</f>
        <v>0</v>
      </c>
      <c r="R32" s="5"/>
      <c r="S32" s="5">
        <f>SUM(S31-BS!H89)</f>
        <v>0</v>
      </c>
    </row>
    <row r="33" spans="1:19" s="16" customFormat="1" ht="22.9" customHeight="1">
      <c r="A33" s="6" t="s">
        <v>145</v>
      </c>
      <c r="B33" s="6"/>
      <c r="C33" s="6"/>
      <c r="D33" s="25"/>
      <c r="E33" s="6"/>
      <c r="F33" s="25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0"/>
    </row>
    <row r="34" spans="1:19" ht="22.9" customHeight="1">
      <c r="D34" s="6"/>
      <c r="F34" s="6"/>
    </row>
    <row r="35" spans="1:19" ht="22.9" customHeight="1">
      <c r="C35" s="8"/>
    </row>
    <row r="36" spans="1:19" ht="22.9" customHeight="1">
      <c r="C36" s="8"/>
    </row>
  </sheetData>
  <mergeCells count="7">
    <mergeCell ref="K11:M11"/>
    <mergeCell ref="A2:S2"/>
    <mergeCell ref="A3:S3"/>
    <mergeCell ref="B5:S5"/>
    <mergeCell ref="C6:S6"/>
    <mergeCell ref="A4:AB4"/>
    <mergeCell ref="O7:Q7"/>
  </mergeCells>
  <printOptions horizontalCentered="1"/>
  <pageMargins left="0.39370078740157499" right="0.39370078740157499" top="0.9" bottom="0.31496062992126" header="0.31496062992126" footer="0.31496062992126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B66F4-B075-4236-B528-43E145C2BC7E}">
  <dimension ref="A1:K84"/>
  <sheetViews>
    <sheetView showGridLines="0" view="pageBreakPreview" zoomScaleNormal="100" zoomScaleSheetLayoutView="100" workbookViewId="0"/>
  </sheetViews>
  <sheetFormatPr defaultColWidth="10.5703125" defaultRowHeight="23.45" customHeight="1"/>
  <cols>
    <col min="1" max="1" width="62.28515625" style="1" customWidth="1"/>
    <col min="2" max="2" width="6.28515625" style="1" customWidth="1"/>
    <col min="3" max="3" width="0.42578125" style="1" hidden="1" customWidth="1"/>
    <col min="4" max="4" width="14.7109375" style="1" customWidth="1"/>
    <col min="5" max="5" width="1.42578125" style="1" customWidth="1"/>
    <col min="6" max="6" width="14.7109375" style="178" customWidth="1"/>
    <col min="7" max="7" width="1.42578125" style="1" customWidth="1"/>
    <col min="8" max="8" width="14.7109375" style="1" customWidth="1"/>
    <col min="9" max="9" width="1.42578125" style="1" customWidth="1"/>
    <col min="10" max="10" width="14.7109375" style="1" customWidth="1"/>
    <col min="11" max="11" width="1.42578125" style="1" customWidth="1"/>
    <col min="12" max="16384" width="10.5703125" style="1"/>
  </cols>
  <sheetData>
    <row r="1" spans="1:11" ht="23.45" customHeight="1">
      <c r="A1" s="38"/>
      <c r="B1" s="38"/>
      <c r="C1" s="38"/>
      <c r="D1" s="148"/>
      <c r="E1" s="148"/>
      <c r="F1" s="161"/>
      <c r="G1" s="148"/>
      <c r="H1" s="148"/>
      <c r="I1" s="149"/>
      <c r="J1" s="162" t="s">
        <v>121</v>
      </c>
      <c r="K1" s="38"/>
    </row>
    <row r="2" spans="1:11" ht="23.45" customHeight="1">
      <c r="A2" s="33" t="s">
        <v>0</v>
      </c>
      <c r="B2" s="34"/>
      <c r="C2" s="34"/>
      <c r="D2" s="163"/>
      <c r="E2" s="163"/>
      <c r="F2" s="164"/>
      <c r="G2" s="163"/>
      <c r="H2" s="163"/>
      <c r="I2" s="165"/>
      <c r="J2" s="163"/>
      <c r="K2" s="38"/>
    </row>
    <row r="3" spans="1:11" ht="23.45" customHeight="1">
      <c r="A3" s="33" t="s">
        <v>43</v>
      </c>
      <c r="B3" s="34"/>
      <c r="C3" s="34"/>
      <c r="D3" s="163"/>
      <c r="E3" s="163"/>
      <c r="F3" s="164"/>
      <c r="G3" s="163"/>
      <c r="H3" s="166"/>
      <c r="I3" s="165"/>
      <c r="J3" s="166"/>
      <c r="K3" s="38"/>
    </row>
    <row r="4" spans="1:11" ht="23.45" customHeight="1">
      <c r="A4" s="33" t="s">
        <v>215</v>
      </c>
      <c r="B4" s="34"/>
      <c r="C4" s="34"/>
      <c r="D4" s="163"/>
      <c r="E4" s="163"/>
      <c r="F4" s="164"/>
      <c r="G4" s="163"/>
      <c r="H4" s="166"/>
      <c r="I4" s="165"/>
      <c r="J4" s="166"/>
      <c r="K4" s="38"/>
    </row>
    <row r="5" spans="1:11" ht="23.45" customHeight="1">
      <c r="A5" s="38"/>
      <c r="B5" s="34"/>
      <c r="C5" s="34"/>
      <c r="D5" s="163"/>
      <c r="E5" s="163"/>
      <c r="F5" s="164"/>
      <c r="G5" s="163"/>
      <c r="H5" s="166"/>
      <c r="I5" s="165"/>
      <c r="J5" s="162" t="s">
        <v>117</v>
      </c>
      <c r="K5" s="38"/>
    </row>
    <row r="6" spans="1:11" ht="23.45" customHeight="1">
      <c r="A6" s="38"/>
      <c r="B6" s="38"/>
      <c r="C6" s="38"/>
      <c r="D6" s="167"/>
      <c r="E6" s="167" t="s">
        <v>1</v>
      </c>
      <c r="F6" s="168"/>
      <c r="G6" s="169"/>
      <c r="H6" s="108"/>
      <c r="I6" s="108" t="s">
        <v>2</v>
      </c>
      <c r="J6" s="170"/>
      <c r="K6" s="38"/>
    </row>
    <row r="7" spans="1:11" ht="23.45" customHeight="1">
      <c r="A7" s="38"/>
      <c r="B7" s="41"/>
      <c r="C7" s="41"/>
      <c r="D7" s="109">
        <v>2562</v>
      </c>
      <c r="E7" s="73"/>
      <c r="F7" s="109">
        <v>2561</v>
      </c>
      <c r="G7" s="109"/>
      <c r="H7" s="109">
        <v>2562</v>
      </c>
      <c r="I7" s="109"/>
      <c r="J7" s="109">
        <v>2561</v>
      </c>
      <c r="K7" s="38"/>
    </row>
    <row r="8" spans="1:11" ht="23.45" customHeight="1">
      <c r="A8" s="48" t="s">
        <v>44</v>
      </c>
      <c r="B8" s="48"/>
      <c r="C8" s="38"/>
      <c r="D8" s="38"/>
      <c r="E8" s="162"/>
      <c r="F8" s="161"/>
      <c r="G8" s="162"/>
      <c r="H8" s="171"/>
      <c r="I8" s="172"/>
      <c r="J8" s="171"/>
      <c r="K8" s="107"/>
    </row>
    <row r="9" spans="1:11" ht="23.45" customHeight="1">
      <c r="A9" s="50" t="s">
        <v>171</v>
      </c>
      <c r="B9" s="50"/>
      <c r="C9" s="38"/>
      <c r="D9" s="79">
        <f>SUM(PL!D108)</f>
        <v>2817990</v>
      </c>
      <c r="E9" s="54"/>
      <c r="F9" s="79">
        <f>SUM(PL!F108)</f>
        <v>598961</v>
      </c>
      <c r="G9" s="54"/>
      <c r="H9" s="79">
        <f>SUM(PL!H108)</f>
        <v>2203849</v>
      </c>
      <c r="I9" s="54"/>
      <c r="J9" s="79">
        <f>SUM(PL!J108)</f>
        <v>1153125</v>
      </c>
      <c r="K9" s="107"/>
    </row>
    <row r="10" spans="1:11" ht="23.45" customHeight="1">
      <c r="A10" s="50" t="s">
        <v>173</v>
      </c>
      <c r="B10" s="50"/>
      <c r="C10" s="38"/>
      <c r="D10" s="79"/>
      <c r="E10" s="54"/>
      <c r="F10" s="161"/>
      <c r="G10" s="54"/>
      <c r="H10" s="79"/>
      <c r="I10" s="54"/>
      <c r="J10" s="79"/>
      <c r="K10" s="107"/>
    </row>
    <row r="11" spans="1:11" ht="23.45" customHeight="1">
      <c r="A11" s="38" t="s">
        <v>150</v>
      </c>
      <c r="B11" s="50"/>
      <c r="C11" s="38"/>
      <c r="D11" s="65"/>
      <c r="E11" s="79"/>
      <c r="F11" s="173"/>
      <c r="G11" s="77"/>
      <c r="H11" s="174"/>
      <c r="I11" s="78"/>
      <c r="J11" s="174"/>
      <c r="K11" s="38"/>
    </row>
    <row r="12" spans="1:11" ht="23.45" customHeight="1">
      <c r="A12" s="175" t="s">
        <v>218</v>
      </c>
      <c r="B12" s="175"/>
      <c r="C12" s="38"/>
      <c r="D12" s="87">
        <v>593739</v>
      </c>
      <c r="E12" s="65"/>
      <c r="F12" s="87">
        <v>756258</v>
      </c>
      <c r="G12" s="77"/>
      <c r="H12" s="54">
        <v>149740</v>
      </c>
      <c r="I12" s="78"/>
      <c r="J12" s="54">
        <v>206631</v>
      </c>
      <c r="K12" s="38"/>
    </row>
    <row r="13" spans="1:11" ht="23.45" customHeight="1">
      <c r="A13" s="175" t="s">
        <v>236</v>
      </c>
      <c r="B13" s="175"/>
      <c r="C13" s="38"/>
      <c r="D13" s="87">
        <v>49</v>
      </c>
      <c r="E13" s="65"/>
      <c r="F13" s="87">
        <v>0</v>
      </c>
      <c r="G13" s="77"/>
      <c r="H13" s="54">
        <v>0</v>
      </c>
      <c r="I13" s="78"/>
      <c r="J13" s="54">
        <v>0</v>
      </c>
      <c r="K13" s="38"/>
    </row>
    <row r="14" spans="1:11" ht="23.45" customHeight="1">
      <c r="A14" s="175" t="s">
        <v>237</v>
      </c>
      <c r="B14" s="175"/>
      <c r="C14" s="38"/>
      <c r="D14" s="87">
        <v>198</v>
      </c>
      <c r="E14" s="65"/>
      <c r="F14" s="87">
        <v>0</v>
      </c>
      <c r="G14" s="77"/>
      <c r="H14" s="54">
        <v>0</v>
      </c>
      <c r="I14" s="78"/>
      <c r="J14" s="54">
        <v>0</v>
      </c>
      <c r="K14" s="38"/>
    </row>
    <row r="15" spans="1:11" ht="23.45" customHeight="1">
      <c r="A15" s="175" t="s">
        <v>219</v>
      </c>
      <c r="B15" s="175"/>
      <c r="C15" s="38"/>
      <c r="D15" s="87">
        <v>-763</v>
      </c>
      <c r="E15" s="65"/>
      <c r="F15" s="87">
        <v>10490</v>
      </c>
      <c r="G15" s="77"/>
      <c r="H15" s="54">
        <v>-3691</v>
      </c>
      <c r="I15" s="78"/>
      <c r="J15" s="54">
        <v>4921</v>
      </c>
      <c r="K15" s="38"/>
    </row>
    <row r="16" spans="1:11" ht="23.45" customHeight="1">
      <c r="A16" s="175" t="s">
        <v>226</v>
      </c>
      <c r="B16" s="175"/>
      <c r="C16" s="38"/>
      <c r="D16" s="87">
        <v>-790701</v>
      </c>
      <c r="E16" s="65"/>
      <c r="F16" s="87">
        <v>-18145</v>
      </c>
      <c r="G16" s="77"/>
      <c r="H16" s="54">
        <v>-918575</v>
      </c>
      <c r="I16" s="78"/>
      <c r="J16" s="54">
        <v>1542</v>
      </c>
      <c r="K16" s="38"/>
    </row>
    <row r="17" spans="1:11" ht="23.45" customHeight="1">
      <c r="A17" s="175" t="s">
        <v>227</v>
      </c>
      <c r="B17" s="175"/>
      <c r="C17" s="38"/>
      <c r="D17" s="87">
        <v>0</v>
      </c>
      <c r="E17" s="65"/>
      <c r="F17" s="87">
        <v>288741</v>
      </c>
      <c r="G17" s="77"/>
      <c r="H17" s="54">
        <v>0</v>
      </c>
      <c r="I17" s="78"/>
      <c r="J17" s="54">
        <v>0</v>
      </c>
      <c r="K17" s="38"/>
    </row>
    <row r="18" spans="1:11" ht="23.45" customHeight="1">
      <c r="A18" s="175" t="s">
        <v>238</v>
      </c>
      <c r="B18" s="175"/>
      <c r="C18" s="38"/>
      <c r="D18" s="87">
        <v>2388</v>
      </c>
      <c r="E18" s="65"/>
      <c r="F18" s="87">
        <v>0</v>
      </c>
      <c r="G18" s="77"/>
      <c r="H18" s="54">
        <v>0</v>
      </c>
      <c r="I18" s="78"/>
      <c r="J18" s="54">
        <v>0</v>
      </c>
      <c r="K18" s="38"/>
    </row>
    <row r="19" spans="1:11" ht="23.45" customHeight="1">
      <c r="A19" s="175" t="s">
        <v>169</v>
      </c>
      <c r="B19" s="175"/>
      <c r="C19" s="38"/>
      <c r="D19" s="54">
        <v>0</v>
      </c>
      <c r="E19" s="54">
        <v>0</v>
      </c>
      <c r="F19" s="54">
        <v>0</v>
      </c>
      <c r="G19" s="77"/>
      <c r="H19" s="54">
        <v>-284867</v>
      </c>
      <c r="I19" s="78"/>
      <c r="J19" s="54">
        <v>-362181</v>
      </c>
      <c r="K19" s="38"/>
    </row>
    <row r="20" spans="1:11" ht="23.45" customHeight="1">
      <c r="A20" s="175" t="s">
        <v>177</v>
      </c>
      <c r="B20" s="175"/>
      <c r="C20" s="38"/>
      <c r="D20" s="54">
        <v>0</v>
      </c>
      <c r="E20" s="54">
        <v>0</v>
      </c>
      <c r="F20" s="54">
        <v>0</v>
      </c>
      <c r="G20" s="77"/>
      <c r="H20" s="54">
        <v>-41750</v>
      </c>
      <c r="I20" s="78"/>
      <c r="J20" s="54">
        <v>-80212</v>
      </c>
      <c r="K20" s="38"/>
    </row>
    <row r="21" spans="1:11" ht="23.45" customHeight="1">
      <c r="A21" s="175" t="s">
        <v>240</v>
      </c>
      <c r="B21" s="175"/>
      <c r="C21" s="38"/>
      <c r="D21" s="65">
        <v>-100262</v>
      </c>
      <c r="E21" s="65"/>
      <c r="F21" s="65">
        <v>-67231</v>
      </c>
      <c r="G21" s="77"/>
      <c r="H21" s="54">
        <v>-47575</v>
      </c>
      <c r="I21" s="78"/>
      <c r="J21" s="54">
        <v>-26982</v>
      </c>
      <c r="K21" s="38"/>
    </row>
    <row r="22" spans="1:11" ht="23.45" customHeight="1">
      <c r="A22" s="32" t="s">
        <v>241</v>
      </c>
      <c r="B22" s="175"/>
      <c r="C22" s="38"/>
      <c r="D22" s="65">
        <v>-18974</v>
      </c>
      <c r="E22" s="65"/>
      <c r="F22" s="65">
        <v>14120</v>
      </c>
      <c r="G22" s="77"/>
      <c r="H22" s="54">
        <v>-13883</v>
      </c>
      <c r="I22" s="78"/>
      <c r="J22" s="54">
        <v>-3283</v>
      </c>
      <c r="K22" s="38"/>
    </row>
    <row r="23" spans="1:11" ht="23.45" customHeight="1">
      <c r="A23" s="175" t="s">
        <v>220</v>
      </c>
      <c r="B23" s="175"/>
      <c r="C23" s="38"/>
      <c r="D23" s="1">
        <v>-20439</v>
      </c>
      <c r="E23" s="65"/>
      <c r="F23" s="1">
        <v>-1891</v>
      </c>
      <c r="G23" s="77"/>
      <c r="H23" s="54">
        <v>0</v>
      </c>
      <c r="I23" s="78"/>
      <c r="J23" s="54">
        <v>0</v>
      </c>
      <c r="K23" s="38"/>
    </row>
    <row r="24" spans="1:11" ht="23.45" customHeight="1">
      <c r="A24" s="175" t="s">
        <v>142</v>
      </c>
      <c r="B24" s="175"/>
      <c r="C24" s="38"/>
      <c r="D24" s="38">
        <v>-78386</v>
      </c>
      <c r="E24" s="65"/>
      <c r="F24" s="38">
        <v>-72110</v>
      </c>
      <c r="G24" s="77"/>
      <c r="H24" s="54">
        <v>0</v>
      </c>
      <c r="I24" s="78"/>
      <c r="J24" s="54">
        <v>0</v>
      </c>
      <c r="K24" s="38"/>
    </row>
    <row r="25" spans="1:11" ht="23.45" customHeight="1">
      <c r="A25" s="175" t="s">
        <v>130</v>
      </c>
      <c r="B25" s="175"/>
      <c r="C25" s="38"/>
      <c r="D25" s="54">
        <v>0</v>
      </c>
      <c r="E25" s="65"/>
      <c r="F25" s="1">
        <v>13494</v>
      </c>
      <c r="G25" s="77"/>
      <c r="H25" s="54">
        <v>0</v>
      </c>
      <c r="I25" s="78"/>
      <c r="J25" s="54">
        <v>10774</v>
      </c>
      <c r="K25" s="38"/>
    </row>
    <row r="26" spans="1:11" ht="23.45" customHeight="1">
      <c r="A26" s="175" t="s">
        <v>111</v>
      </c>
      <c r="B26" s="175"/>
      <c r="C26" s="38"/>
      <c r="D26" s="38">
        <v>37821</v>
      </c>
      <c r="E26" s="65"/>
      <c r="F26" s="38">
        <v>12358</v>
      </c>
      <c r="G26" s="77"/>
      <c r="H26" s="54">
        <v>21509</v>
      </c>
      <c r="I26" s="78"/>
      <c r="J26" s="54">
        <v>6884</v>
      </c>
      <c r="K26" s="38"/>
    </row>
    <row r="27" spans="1:11" ht="23.45" customHeight="1">
      <c r="A27" s="175" t="s">
        <v>168</v>
      </c>
      <c r="B27" s="175"/>
      <c r="C27" s="38"/>
      <c r="D27" s="38">
        <v>-14945</v>
      </c>
      <c r="E27" s="65"/>
      <c r="F27" s="38">
        <v>-739</v>
      </c>
      <c r="G27" s="77"/>
      <c r="H27" s="54">
        <v>-3581</v>
      </c>
      <c r="I27" s="78"/>
      <c r="J27" s="54">
        <v>-1269</v>
      </c>
      <c r="K27" s="38"/>
    </row>
    <row r="28" spans="1:11" ht="23.45" customHeight="1">
      <c r="A28" s="175" t="s">
        <v>167</v>
      </c>
      <c r="B28" s="175"/>
      <c r="C28" s="38"/>
      <c r="D28" s="38">
        <v>39039</v>
      </c>
      <c r="E28" s="65"/>
      <c r="F28" s="38">
        <v>-343939</v>
      </c>
      <c r="G28" s="77"/>
      <c r="H28" s="38">
        <v>39039</v>
      </c>
      <c r="I28" s="78"/>
      <c r="J28" s="38">
        <v>-343939</v>
      </c>
      <c r="K28" s="38"/>
    </row>
    <row r="29" spans="1:11" ht="23.45" customHeight="1">
      <c r="A29" s="175" t="s">
        <v>207</v>
      </c>
      <c r="B29" s="175"/>
      <c r="C29" s="38"/>
      <c r="D29" s="54">
        <v>0</v>
      </c>
      <c r="E29" s="65"/>
      <c r="F29" s="38">
        <v>-736</v>
      </c>
      <c r="G29" s="77"/>
      <c r="H29" s="54">
        <v>0</v>
      </c>
      <c r="I29" s="78"/>
      <c r="J29" s="54">
        <v>-890</v>
      </c>
      <c r="K29" s="38"/>
    </row>
    <row r="30" spans="1:11" ht="23.45" customHeight="1">
      <c r="A30" s="175" t="s">
        <v>45</v>
      </c>
      <c r="B30" s="175"/>
      <c r="C30" s="38"/>
      <c r="D30" s="67">
        <v>140975</v>
      </c>
      <c r="E30" s="65"/>
      <c r="F30" s="67">
        <v>98217</v>
      </c>
      <c r="G30" s="77"/>
      <c r="H30" s="67">
        <v>100931</v>
      </c>
      <c r="I30" s="78"/>
      <c r="J30" s="67">
        <v>61053</v>
      </c>
      <c r="K30" s="38"/>
    </row>
    <row r="31" spans="1:11" ht="23.45" customHeight="1">
      <c r="A31" s="50" t="s">
        <v>143</v>
      </c>
      <c r="B31" s="50"/>
      <c r="C31" s="38"/>
      <c r="D31" s="54"/>
      <c r="E31" s="65"/>
      <c r="F31" s="54"/>
      <c r="G31" s="77"/>
      <c r="H31" s="54"/>
      <c r="I31" s="78"/>
      <c r="J31" s="54"/>
      <c r="K31" s="38"/>
    </row>
    <row r="32" spans="1:11" ht="23.45" customHeight="1">
      <c r="A32" s="50" t="s">
        <v>46</v>
      </c>
      <c r="B32" s="50"/>
      <c r="C32" s="38"/>
      <c r="D32" s="54">
        <f>SUM(D9:D30)</f>
        <v>2607729</v>
      </c>
      <c r="E32" s="65"/>
      <c r="F32" s="54">
        <f>SUM(F9:F30)</f>
        <v>1287848</v>
      </c>
      <c r="G32" s="77"/>
      <c r="H32" s="54">
        <f>SUM(H9:H30)</f>
        <v>1201146</v>
      </c>
      <c r="I32" s="78"/>
      <c r="J32" s="54">
        <f>SUM(J9:J30)</f>
        <v>626174</v>
      </c>
      <c r="K32" s="38"/>
    </row>
    <row r="33" spans="1:11" ht="23.45" customHeight="1">
      <c r="A33" s="50" t="s">
        <v>47</v>
      </c>
      <c r="B33" s="50"/>
      <c r="C33" s="38"/>
      <c r="D33" s="65"/>
      <c r="E33" s="65"/>
      <c r="F33" s="65"/>
      <c r="G33" s="77"/>
      <c r="H33" s="78"/>
      <c r="I33" s="78"/>
      <c r="J33" s="78"/>
      <c r="K33" s="38"/>
    </row>
    <row r="34" spans="1:11" ht="23.45" customHeight="1">
      <c r="A34" s="175" t="s">
        <v>137</v>
      </c>
      <c r="B34" s="175"/>
      <c r="C34" s="38"/>
      <c r="D34" s="79">
        <v>-719253</v>
      </c>
      <c r="E34" s="65"/>
      <c r="F34" s="79">
        <v>-897396</v>
      </c>
      <c r="G34" s="77"/>
      <c r="H34" s="54">
        <v>-546817</v>
      </c>
      <c r="I34" s="78"/>
      <c r="J34" s="54">
        <v>-1217677</v>
      </c>
      <c r="K34" s="38"/>
    </row>
    <row r="35" spans="1:11" ht="23.45" customHeight="1">
      <c r="A35" s="175" t="s">
        <v>48</v>
      </c>
      <c r="B35" s="175"/>
      <c r="C35" s="38"/>
      <c r="D35" s="79">
        <v>-20968</v>
      </c>
      <c r="E35" s="65"/>
      <c r="F35" s="79">
        <v>-3094302</v>
      </c>
      <c r="G35" s="77"/>
      <c r="H35" s="54">
        <v>-4382</v>
      </c>
      <c r="I35" s="78"/>
      <c r="J35" s="54">
        <v>-2723966</v>
      </c>
      <c r="K35" s="38"/>
    </row>
    <row r="36" spans="1:11" ht="23.45" customHeight="1">
      <c r="A36" s="175" t="s">
        <v>49</v>
      </c>
      <c r="B36" s="175"/>
      <c r="C36" s="38"/>
      <c r="D36" s="65">
        <v>-50936</v>
      </c>
      <c r="E36" s="65"/>
      <c r="F36" s="65">
        <v>-99126</v>
      </c>
      <c r="G36" s="77"/>
      <c r="H36" s="54">
        <v>-38436</v>
      </c>
      <c r="I36" s="78"/>
      <c r="J36" s="54">
        <v>-81857</v>
      </c>
      <c r="K36" s="38"/>
    </row>
    <row r="37" spans="1:11" ht="23.45" customHeight="1">
      <c r="A37" s="175" t="s">
        <v>50</v>
      </c>
      <c r="B37" s="175"/>
      <c r="C37" s="38"/>
      <c r="D37" s="65">
        <v>-28</v>
      </c>
      <c r="E37" s="65"/>
      <c r="F37" s="65">
        <v>36423</v>
      </c>
      <c r="G37" s="65"/>
      <c r="H37" s="65">
        <v>-140</v>
      </c>
      <c r="I37" s="54"/>
      <c r="J37" s="65">
        <v>-1715</v>
      </c>
      <c r="K37" s="38"/>
    </row>
    <row r="38" spans="1:11" ht="23.45" customHeight="1">
      <c r="A38" s="111" t="s">
        <v>51</v>
      </c>
      <c r="B38" s="111"/>
      <c r="C38" s="38"/>
      <c r="D38" s="65"/>
      <c r="E38" s="65"/>
      <c r="F38" s="65"/>
      <c r="G38" s="65"/>
      <c r="H38" s="65"/>
      <c r="I38" s="54"/>
      <c r="J38" s="65"/>
      <c r="K38" s="38"/>
    </row>
    <row r="39" spans="1:11" ht="23.45" customHeight="1">
      <c r="A39" s="175" t="s">
        <v>138</v>
      </c>
      <c r="B39" s="175"/>
      <c r="C39" s="38"/>
      <c r="D39" s="65">
        <v>3141284</v>
      </c>
      <c r="E39" s="65"/>
      <c r="F39" s="65">
        <v>373526</v>
      </c>
      <c r="G39" s="65"/>
      <c r="H39" s="65">
        <v>3399643</v>
      </c>
      <c r="I39" s="54"/>
      <c r="J39" s="65">
        <v>591325</v>
      </c>
      <c r="K39" s="38"/>
    </row>
    <row r="40" spans="1:11" ht="23.45" customHeight="1">
      <c r="A40" s="175" t="s">
        <v>52</v>
      </c>
      <c r="B40" s="175"/>
      <c r="C40" s="38"/>
      <c r="D40" s="54">
        <v>-20195</v>
      </c>
      <c r="E40" s="54"/>
      <c r="F40" s="54">
        <v>61248</v>
      </c>
      <c r="G40" s="54"/>
      <c r="H40" s="54">
        <v>-41272</v>
      </c>
      <c r="I40" s="54"/>
      <c r="J40" s="54">
        <v>-110082</v>
      </c>
      <c r="K40" s="38"/>
    </row>
    <row r="41" spans="1:11" ht="23.45" customHeight="1">
      <c r="A41" s="175" t="s">
        <v>194</v>
      </c>
      <c r="B41" s="175"/>
      <c r="C41" s="38"/>
      <c r="D41" s="67">
        <v>0</v>
      </c>
      <c r="E41" s="54"/>
      <c r="F41" s="67">
        <v>-139</v>
      </c>
      <c r="G41" s="54"/>
      <c r="H41" s="67">
        <v>0</v>
      </c>
      <c r="I41" s="54"/>
      <c r="J41" s="67">
        <v>-126</v>
      </c>
      <c r="K41" s="38"/>
    </row>
    <row r="42" spans="1:11" ht="23.45" customHeight="1">
      <c r="A42" s="176" t="s">
        <v>200</v>
      </c>
      <c r="B42" s="175"/>
      <c r="C42" s="38"/>
      <c r="D42" s="54">
        <f>SUM(D32:D41)</f>
        <v>4937633</v>
      </c>
      <c r="E42" s="54"/>
      <c r="F42" s="54">
        <f>SUM(F32:F41)</f>
        <v>-2331918</v>
      </c>
      <c r="G42" s="54"/>
      <c r="H42" s="54">
        <f>SUM(H32:H41)</f>
        <v>3969742</v>
      </c>
      <c r="I42" s="54"/>
      <c r="J42" s="54">
        <f>SUM(J32:J41)</f>
        <v>-2917924</v>
      </c>
      <c r="K42" s="38"/>
    </row>
    <row r="43" spans="1:11" ht="23.45" customHeight="1">
      <c r="A43" s="175" t="s">
        <v>53</v>
      </c>
      <c r="B43" s="175"/>
      <c r="C43" s="38"/>
      <c r="D43" s="54">
        <v>-141112</v>
      </c>
      <c r="E43" s="54"/>
      <c r="F43" s="54">
        <v>-61550</v>
      </c>
      <c r="G43" s="54"/>
      <c r="H43" s="87">
        <v>-103445</v>
      </c>
      <c r="I43" s="54"/>
      <c r="J43" s="87">
        <v>-60477</v>
      </c>
      <c r="K43" s="38"/>
    </row>
    <row r="44" spans="1:11" ht="23.45" customHeight="1">
      <c r="A44" s="175" t="s">
        <v>54</v>
      </c>
      <c r="B44" s="175"/>
      <c r="C44" s="38"/>
      <c r="D44" s="67">
        <v>-276546</v>
      </c>
      <c r="E44" s="65"/>
      <c r="F44" s="67">
        <v>-159370</v>
      </c>
      <c r="G44" s="65"/>
      <c r="H44" s="160">
        <v>-154534</v>
      </c>
      <c r="I44" s="54"/>
      <c r="J44" s="160">
        <v>-66896</v>
      </c>
      <c r="K44" s="38"/>
    </row>
    <row r="45" spans="1:11" ht="23.45" customHeight="1">
      <c r="A45" s="33" t="s">
        <v>198</v>
      </c>
      <c r="B45" s="111"/>
      <c r="C45" s="38"/>
      <c r="D45" s="67">
        <f>SUM(D42:D44)</f>
        <v>4519975</v>
      </c>
      <c r="E45" s="54"/>
      <c r="F45" s="67">
        <f>SUM(F42:F44)</f>
        <v>-2552838</v>
      </c>
      <c r="G45" s="54"/>
      <c r="H45" s="67">
        <f>SUM(H42:H44)</f>
        <v>3711763</v>
      </c>
      <c r="I45" s="54"/>
      <c r="J45" s="67">
        <f>SUM(J42:J44)</f>
        <v>-3045297</v>
      </c>
      <c r="K45" s="38"/>
    </row>
    <row r="46" spans="1:11" ht="23.45" customHeight="1">
      <c r="A46" s="38"/>
      <c r="B46" s="38"/>
      <c r="C46" s="38"/>
      <c r="D46" s="38"/>
      <c r="E46" s="142"/>
      <c r="F46" s="161"/>
      <c r="G46" s="142"/>
      <c r="H46" s="82"/>
      <c r="I46" s="142"/>
      <c r="J46" s="52"/>
      <c r="K46" s="107"/>
    </row>
    <row r="47" spans="1:11" ht="23.45" customHeight="1">
      <c r="A47" s="38" t="s">
        <v>145</v>
      </c>
      <c r="B47" s="38"/>
      <c r="C47" s="38"/>
      <c r="D47" s="38"/>
      <c r="E47" s="162"/>
      <c r="F47" s="161"/>
      <c r="G47" s="162"/>
      <c r="H47" s="148"/>
      <c r="I47" s="162"/>
      <c r="J47" s="149"/>
      <c r="K47" s="107"/>
    </row>
    <row r="48" spans="1:11" ht="23.45" customHeight="1">
      <c r="A48" s="38"/>
      <c r="B48" s="38"/>
      <c r="C48" s="38"/>
      <c r="D48" s="148"/>
      <c r="E48" s="148"/>
      <c r="F48" s="161"/>
      <c r="G48" s="148"/>
      <c r="H48" s="148"/>
      <c r="I48" s="149"/>
      <c r="J48" s="162" t="s">
        <v>121</v>
      </c>
      <c r="K48" s="38"/>
    </row>
    <row r="49" spans="1:11" ht="23.45" customHeight="1">
      <c r="A49" s="33" t="s">
        <v>0</v>
      </c>
      <c r="B49" s="34"/>
      <c r="C49" s="34"/>
      <c r="D49" s="163"/>
      <c r="E49" s="163"/>
      <c r="F49" s="164"/>
      <c r="G49" s="163"/>
      <c r="H49" s="163"/>
      <c r="I49" s="165"/>
      <c r="J49" s="163"/>
      <c r="K49" s="38"/>
    </row>
    <row r="50" spans="1:11" ht="23.45" customHeight="1">
      <c r="A50" s="33" t="s">
        <v>55</v>
      </c>
      <c r="B50" s="34"/>
      <c r="C50" s="34"/>
      <c r="D50" s="163"/>
      <c r="E50" s="163"/>
      <c r="F50" s="164"/>
      <c r="G50" s="163"/>
      <c r="H50" s="166"/>
      <c r="I50" s="165"/>
      <c r="J50" s="166"/>
      <c r="K50" s="38"/>
    </row>
    <row r="51" spans="1:11" ht="23.45" customHeight="1">
      <c r="A51" s="33" t="s">
        <v>215</v>
      </c>
      <c r="B51" s="34"/>
      <c r="C51" s="34"/>
      <c r="D51" s="163"/>
      <c r="E51" s="163"/>
      <c r="F51" s="164"/>
      <c r="G51" s="163"/>
      <c r="H51" s="166"/>
      <c r="I51" s="165"/>
      <c r="J51" s="166"/>
      <c r="K51" s="38"/>
    </row>
    <row r="52" spans="1:11" ht="23.45" customHeight="1">
      <c r="A52" s="38"/>
      <c r="B52" s="34"/>
      <c r="C52" s="34"/>
      <c r="D52" s="163"/>
      <c r="E52" s="163"/>
      <c r="F52" s="164"/>
      <c r="G52" s="163"/>
      <c r="H52" s="166"/>
      <c r="I52" s="165"/>
      <c r="J52" s="107" t="s">
        <v>117</v>
      </c>
      <c r="K52" s="38"/>
    </row>
    <row r="53" spans="1:11" ht="23.45" customHeight="1">
      <c r="A53" s="38"/>
      <c r="B53" s="38"/>
      <c r="C53" s="38"/>
      <c r="D53" s="167"/>
      <c r="E53" s="167" t="s">
        <v>1</v>
      </c>
      <c r="F53" s="168"/>
      <c r="G53" s="169"/>
      <c r="H53" s="108"/>
      <c r="I53" s="108" t="s">
        <v>2</v>
      </c>
      <c r="J53" s="108"/>
      <c r="K53" s="38"/>
    </row>
    <row r="54" spans="1:11" ht="23.45" customHeight="1">
      <c r="A54" s="38"/>
      <c r="B54" s="41"/>
      <c r="C54" s="41"/>
      <c r="D54" s="109">
        <v>2562</v>
      </c>
      <c r="E54" s="73"/>
      <c r="F54" s="109">
        <v>2561</v>
      </c>
      <c r="G54" s="73"/>
      <c r="H54" s="109">
        <v>2562</v>
      </c>
      <c r="I54" s="73"/>
      <c r="J54" s="109">
        <v>2561</v>
      </c>
      <c r="K54" s="38"/>
    </row>
    <row r="55" spans="1:11" ht="23.45" customHeight="1">
      <c r="A55" s="119" t="s">
        <v>56</v>
      </c>
      <c r="B55" s="119"/>
      <c r="C55" s="38"/>
      <c r="D55" s="65"/>
      <c r="E55" s="79"/>
      <c r="F55" s="173"/>
      <c r="G55" s="77"/>
      <c r="H55" s="174"/>
      <c r="I55" s="78"/>
      <c r="J55" s="174"/>
      <c r="K55" s="38"/>
    </row>
    <row r="56" spans="1:11" ht="23.45" customHeight="1">
      <c r="A56" s="175" t="s">
        <v>228</v>
      </c>
      <c r="B56" s="175"/>
      <c r="C56" s="38"/>
      <c r="D56" s="55">
        <v>0</v>
      </c>
      <c r="E56" s="65"/>
      <c r="F56" s="55">
        <v>0</v>
      </c>
      <c r="G56" s="65"/>
      <c r="H56" s="9">
        <v>-54985</v>
      </c>
      <c r="I56" s="54"/>
      <c r="J56" s="9">
        <v>-23892</v>
      </c>
      <c r="K56" s="38"/>
    </row>
    <row r="57" spans="1:11" ht="23.45" customHeight="1">
      <c r="A57" s="175" t="s">
        <v>193</v>
      </c>
      <c r="B57" s="175"/>
      <c r="C57" s="38"/>
      <c r="D57" s="55">
        <v>0</v>
      </c>
      <c r="E57" s="65"/>
      <c r="F57" s="54">
        <v>-46552</v>
      </c>
      <c r="G57" s="65"/>
      <c r="H57" s="55">
        <v>0</v>
      </c>
      <c r="I57" s="54"/>
      <c r="J57" s="54">
        <v>-28180</v>
      </c>
      <c r="K57" s="38"/>
    </row>
    <row r="58" spans="1:11" ht="23.45" customHeight="1">
      <c r="A58" s="175" t="s">
        <v>195</v>
      </c>
      <c r="B58" s="175"/>
      <c r="C58" s="38"/>
      <c r="D58" s="55">
        <v>0</v>
      </c>
      <c r="E58" s="65"/>
      <c r="F58" s="55" t="s">
        <v>221</v>
      </c>
      <c r="G58" s="65"/>
      <c r="H58" s="54">
        <v>284867</v>
      </c>
      <c r="I58" s="54"/>
      <c r="J58" s="54">
        <v>362181</v>
      </c>
      <c r="K58" s="38"/>
    </row>
    <row r="59" spans="1:11" ht="23.45" customHeight="1">
      <c r="A59" s="175" t="s">
        <v>196</v>
      </c>
      <c r="B59" s="175"/>
      <c r="C59" s="38"/>
      <c r="D59" s="55">
        <v>41750</v>
      </c>
      <c r="E59" s="65"/>
      <c r="F59" s="54">
        <v>80212</v>
      </c>
      <c r="G59" s="65"/>
      <c r="H59" s="54">
        <v>41750</v>
      </c>
      <c r="I59" s="54"/>
      <c r="J59" s="54">
        <v>80212</v>
      </c>
      <c r="K59" s="38"/>
    </row>
    <row r="60" spans="1:11" ht="23.45" customHeight="1">
      <c r="A60" s="175" t="s">
        <v>229</v>
      </c>
      <c r="B60" s="175"/>
      <c r="C60" s="38"/>
      <c r="D60" s="55">
        <v>0</v>
      </c>
      <c r="E60" s="65"/>
      <c r="F60" s="55">
        <v>0</v>
      </c>
      <c r="G60" s="65"/>
      <c r="H60" s="54">
        <v>9540</v>
      </c>
      <c r="I60" s="65"/>
      <c r="J60" s="54">
        <v>0</v>
      </c>
      <c r="K60" s="38"/>
    </row>
    <row r="61" spans="1:11" ht="23.45" customHeight="1">
      <c r="A61" s="175" t="s">
        <v>158</v>
      </c>
      <c r="B61" s="175"/>
      <c r="C61" s="38"/>
      <c r="D61" s="54">
        <v>-585597</v>
      </c>
      <c r="E61" s="65"/>
      <c r="F61" s="54">
        <v>-378320</v>
      </c>
      <c r="G61" s="65"/>
      <c r="H61" s="54">
        <v>-146781</v>
      </c>
      <c r="I61" s="54"/>
      <c r="J61" s="54">
        <v>-104204</v>
      </c>
      <c r="K61" s="38"/>
    </row>
    <row r="62" spans="1:11" ht="23.45" customHeight="1">
      <c r="A62" s="175" t="s">
        <v>159</v>
      </c>
      <c r="B62" s="175"/>
      <c r="C62" s="38"/>
      <c r="D62" s="54">
        <v>-6728</v>
      </c>
      <c r="E62" s="65"/>
      <c r="F62" s="54">
        <v>-14004</v>
      </c>
      <c r="G62" s="65"/>
      <c r="H62" s="54">
        <v>-5616</v>
      </c>
      <c r="I62" s="54"/>
      <c r="J62" s="54">
        <v>-10122</v>
      </c>
      <c r="K62" s="38"/>
    </row>
    <row r="63" spans="1:11" ht="23.45" customHeight="1">
      <c r="A63" s="32" t="s">
        <v>233</v>
      </c>
      <c r="B63" s="175"/>
      <c r="C63" s="38"/>
      <c r="D63" s="67">
        <v>79760</v>
      </c>
      <c r="E63" s="54"/>
      <c r="F63" s="67">
        <v>28487</v>
      </c>
      <c r="G63" s="54"/>
      <c r="H63" s="67">
        <v>16017</v>
      </c>
      <c r="I63" s="54"/>
      <c r="J63" s="67">
        <v>3738</v>
      </c>
      <c r="K63" s="38"/>
    </row>
    <row r="64" spans="1:11" ht="23.45" customHeight="1">
      <c r="A64" s="33" t="s">
        <v>199</v>
      </c>
      <c r="B64" s="119"/>
      <c r="C64" s="38"/>
      <c r="D64" s="67">
        <f>SUM(D56:E63)</f>
        <v>-470815</v>
      </c>
      <c r="E64" s="65" t="s">
        <v>57</v>
      </c>
      <c r="F64" s="67">
        <f>SUM(F56:G63)</f>
        <v>-330177</v>
      </c>
      <c r="G64" s="65" t="s">
        <v>57</v>
      </c>
      <c r="H64" s="67">
        <f>SUM(H56:I63)</f>
        <v>144792</v>
      </c>
      <c r="I64" s="54"/>
      <c r="J64" s="67">
        <f>SUM(J56:K63)</f>
        <v>279733</v>
      </c>
      <c r="K64" s="142"/>
    </row>
    <row r="65" spans="1:11" ht="23.45" customHeight="1">
      <c r="A65" s="119" t="s">
        <v>58</v>
      </c>
      <c r="B65" s="175"/>
      <c r="C65" s="38"/>
      <c r="D65" s="65"/>
      <c r="E65" s="65"/>
      <c r="F65" s="65"/>
      <c r="G65" s="65"/>
      <c r="H65" s="65"/>
      <c r="I65" s="65"/>
      <c r="J65" s="65"/>
      <c r="K65" s="38"/>
    </row>
    <row r="66" spans="1:11" ht="23.45" customHeight="1">
      <c r="A66" s="175" t="s">
        <v>230</v>
      </c>
      <c r="B66" s="175"/>
      <c r="C66" s="38"/>
      <c r="D66" s="55">
        <v>17951</v>
      </c>
      <c r="E66" s="65"/>
      <c r="F66" s="55">
        <v>7969</v>
      </c>
      <c r="G66" s="65"/>
      <c r="H66" s="54">
        <v>0</v>
      </c>
      <c r="I66" s="54"/>
      <c r="J66" s="54">
        <v>0</v>
      </c>
      <c r="K66" s="38"/>
    </row>
    <row r="67" spans="1:11" ht="23.45" customHeight="1">
      <c r="A67" s="175" t="s">
        <v>239</v>
      </c>
      <c r="B67" s="175"/>
      <c r="C67" s="38"/>
      <c r="D67" s="65">
        <v>-2239054</v>
      </c>
      <c r="E67" s="65"/>
      <c r="F67" s="65">
        <v>4442863</v>
      </c>
      <c r="G67" s="65"/>
      <c r="H67" s="54">
        <v>-2270291</v>
      </c>
      <c r="I67" s="54"/>
      <c r="J67" s="54">
        <v>4303616</v>
      </c>
      <c r="K67" s="38"/>
    </row>
    <row r="68" spans="1:11" ht="23.45" customHeight="1">
      <c r="A68" s="32" t="s">
        <v>179</v>
      </c>
      <c r="B68" s="175"/>
      <c r="C68" s="38"/>
      <c r="D68" s="54">
        <v>0</v>
      </c>
      <c r="E68" s="65"/>
      <c r="F68" s="54">
        <v>0</v>
      </c>
      <c r="G68" s="65"/>
      <c r="H68" s="54">
        <v>55000</v>
      </c>
      <c r="I68" s="54"/>
      <c r="J68" s="54">
        <v>-201000</v>
      </c>
      <c r="K68" s="38"/>
    </row>
    <row r="69" spans="1:11" ht="23.45" customHeight="1">
      <c r="A69" s="175" t="s">
        <v>112</v>
      </c>
      <c r="B69" s="175"/>
      <c r="C69" s="38"/>
      <c r="D69" s="65">
        <v>-127</v>
      </c>
      <c r="E69" s="65"/>
      <c r="F69" s="65">
        <v>-202</v>
      </c>
      <c r="G69" s="65"/>
      <c r="H69" s="54">
        <v>0</v>
      </c>
      <c r="I69" s="54"/>
      <c r="J69" s="54">
        <v>0</v>
      </c>
      <c r="K69" s="38"/>
    </row>
    <row r="70" spans="1:11" ht="23.45" customHeight="1">
      <c r="A70" s="175" t="s">
        <v>59</v>
      </c>
      <c r="B70" s="120"/>
      <c r="C70" s="38"/>
      <c r="D70" s="65">
        <v>-122348</v>
      </c>
      <c r="E70" s="54"/>
      <c r="F70" s="65">
        <v>-298309</v>
      </c>
      <c r="G70" s="54"/>
      <c r="H70" s="54">
        <v>0</v>
      </c>
      <c r="I70" s="54"/>
      <c r="J70" s="54">
        <v>0</v>
      </c>
      <c r="K70" s="38"/>
    </row>
    <row r="71" spans="1:11" ht="23.45" customHeight="1">
      <c r="A71" s="175" t="s">
        <v>166</v>
      </c>
      <c r="B71" s="120"/>
      <c r="C71" s="38"/>
      <c r="D71" s="65">
        <v>13318</v>
      </c>
      <c r="E71" s="54"/>
      <c r="F71" s="65">
        <v>42338</v>
      </c>
      <c r="G71" s="54"/>
      <c r="H71" s="54">
        <v>13318</v>
      </c>
      <c r="I71" s="54"/>
      <c r="J71" s="54">
        <v>42338</v>
      </c>
      <c r="K71" s="38"/>
    </row>
    <row r="72" spans="1:11" ht="23.45" customHeight="1">
      <c r="A72" s="175" t="s">
        <v>147</v>
      </c>
      <c r="B72" s="120"/>
      <c r="C72" s="38"/>
      <c r="D72" s="65">
        <v>3364</v>
      </c>
      <c r="E72" s="54"/>
      <c r="F72" s="65">
        <v>31975</v>
      </c>
      <c r="G72" s="54"/>
      <c r="H72" s="54">
        <v>3364</v>
      </c>
      <c r="I72" s="54"/>
      <c r="J72" s="54">
        <v>31975</v>
      </c>
      <c r="K72" s="38"/>
    </row>
    <row r="73" spans="1:11" ht="23.45" customHeight="1">
      <c r="A73" s="175" t="s">
        <v>156</v>
      </c>
      <c r="B73" s="120"/>
      <c r="C73" s="38"/>
      <c r="D73" s="65">
        <v>-1104273</v>
      </c>
      <c r="E73" s="54"/>
      <c r="F73" s="65">
        <v>-1405780</v>
      </c>
      <c r="G73" s="54"/>
      <c r="H73" s="54">
        <v>-1104273</v>
      </c>
      <c r="I73" s="54"/>
      <c r="J73" s="54">
        <v>-1405780</v>
      </c>
      <c r="K73" s="38"/>
    </row>
    <row r="74" spans="1:11" ht="23.45" customHeight="1">
      <c r="A74" s="33" t="s">
        <v>180</v>
      </c>
      <c r="B74" s="111"/>
      <c r="C74" s="38"/>
      <c r="D74" s="177">
        <f>SUM(D66:D73)</f>
        <v>-3431169</v>
      </c>
      <c r="E74" s="65"/>
      <c r="F74" s="177">
        <f>SUM(F66:F73)</f>
        <v>2820854</v>
      </c>
      <c r="G74" s="65"/>
      <c r="H74" s="177">
        <f>SUM(H66:H73)</f>
        <v>-3302882</v>
      </c>
      <c r="I74" s="54"/>
      <c r="J74" s="177">
        <f>SUM(J66:J73)</f>
        <v>2771149</v>
      </c>
      <c r="K74" s="38"/>
    </row>
    <row r="75" spans="1:11" ht="23.45" customHeight="1">
      <c r="A75" s="33" t="s">
        <v>231</v>
      </c>
      <c r="B75" s="120"/>
      <c r="C75" s="38"/>
      <c r="D75" s="67">
        <v>-94491</v>
      </c>
      <c r="E75" s="65"/>
      <c r="F75" s="67">
        <v>-116241</v>
      </c>
      <c r="G75" s="65"/>
      <c r="H75" s="67">
        <v>0</v>
      </c>
      <c r="I75" s="54"/>
      <c r="J75" s="67">
        <v>0</v>
      </c>
      <c r="K75" s="38"/>
    </row>
    <row r="76" spans="1:11" ht="23.45" customHeight="1">
      <c r="A76" s="119" t="s">
        <v>208</v>
      </c>
      <c r="B76" s="38"/>
      <c r="C76" s="38"/>
      <c r="D76" s="54">
        <f>SUM(D75,D74,D64,D45)</f>
        <v>523500</v>
      </c>
      <c r="E76" s="65"/>
      <c r="F76" s="54">
        <f>SUM(F75,F74,F64,F45)</f>
        <v>-178402</v>
      </c>
      <c r="G76" s="65"/>
      <c r="H76" s="54">
        <f>SUM(H75,H74,H64,H45)</f>
        <v>553673</v>
      </c>
      <c r="I76" s="54"/>
      <c r="J76" s="54">
        <f>SUM(J75,J74,J64,J45)</f>
        <v>5585</v>
      </c>
      <c r="K76" s="38"/>
    </row>
    <row r="77" spans="1:11" ht="23.45" customHeight="1">
      <c r="A77" s="38" t="s">
        <v>125</v>
      </c>
      <c r="B77" s="120"/>
      <c r="C77" s="112"/>
      <c r="D77" s="67">
        <f>BS!F11</f>
        <v>1103711</v>
      </c>
      <c r="E77" s="65"/>
      <c r="F77" s="67">
        <v>1025410</v>
      </c>
      <c r="G77" s="65"/>
      <c r="H77" s="67">
        <f>BS!J11</f>
        <v>269949</v>
      </c>
      <c r="I77" s="54"/>
      <c r="J77" s="67">
        <v>153903</v>
      </c>
      <c r="K77" s="38"/>
    </row>
    <row r="78" spans="1:11" ht="23.45" customHeight="1" thickBot="1">
      <c r="A78" s="119" t="s">
        <v>126</v>
      </c>
      <c r="B78" s="120"/>
      <c r="C78" s="38"/>
      <c r="D78" s="139">
        <f>SUM(D76:D77)</f>
        <v>1627211</v>
      </c>
      <c r="E78" s="65"/>
      <c r="F78" s="139">
        <f>SUM(F76:F77)</f>
        <v>847008</v>
      </c>
      <c r="G78" s="65"/>
      <c r="H78" s="139">
        <f>SUM(H76:H77)</f>
        <v>823622</v>
      </c>
      <c r="I78" s="54"/>
      <c r="J78" s="139">
        <f>SUM(J76:J77)</f>
        <v>159488</v>
      </c>
      <c r="K78" s="38"/>
    </row>
    <row r="79" spans="1:11" ht="23.45" customHeight="1" thickTop="1">
      <c r="A79" s="120"/>
      <c r="B79" s="120"/>
      <c r="C79" s="38"/>
      <c r="D79" s="54">
        <f>SUM(D78-BS!D11)</f>
        <v>0</v>
      </c>
      <c r="E79" s="65"/>
      <c r="F79" s="54"/>
      <c r="G79" s="65"/>
      <c r="H79" s="54">
        <f>SUM(H78-BS!H11)</f>
        <v>0</v>
      </c>
      <c r="I79" s="54"/>
      <c r="J79" s="54"/>
      <c r="K79" s="107"/>
    </row>
    <row r="80" spans="1:11" ht="23.45" customHeight="1">
      <c r="A80" s="33" t="s">
        <v>60</v>
      </c>
      <c r="B80" s="111"/>
      <c r="C80" s="38"/>
      <c r="D80" s="65"/>
      <c r="E80" s="65"/>
      <c r="F80" s="65"/>
      <c r="G80" s="65"/>
      <c r="H80" s="65"/>
      <c r="I80" s="54"/>
      <c r="J80" s="65"/>
      <c r="K80" s="38"/>
    </row>
    <row r="81" spans="1:11" ht="23.45" customHeight="1">
      <c r="A81" s="38" t="s">
        <v>61</v>
      </c>
      <c r="B81" s="38"/>
      <c r="C81" s="38"/>
      <c r="D81" s="65"/>
      <c r="E81" s="65"/>
      <c r="F81" s="65"/>
      <c r="G81" s="65"/>
      <c r="H81" s="65"/>
      <c r="I81" s="54"/>
      <c r="J81" s="65"/>
      <c r="K81" s="38"/>
    </row>
    <row r="82" spans="1:11" ht="23.45" customHeight="1">
      <c r="A82" s="38" t="s">
        <v>222</v>
      </c>
      <c r="B82" s="38"/>
      <c r="C82" s="38"/>
      <c r="D82" s="65">
        <v>87091</v>
      </c>
      <c r="E82" s="65"/>
      <c r="F82" s="65">
        <v>4006</v>
      </c>
      <c r="G82" s="65"/>
      <c r="H82" s="65">
        <v>0</v>
      </c>
      <c r="I82" s="54"/>
      <c r="J82" s="65">
        <v>0</v>
      </c>
      <c r="K82" s="38"/>
    </row>
    <row r="84" spans="1:11" ht="23.45" customHeight="1">
      <c r="A84" s="38" t="s">
        <v>145</v>
      </c>
    </row>
  </sheetData>
  <printOptions horizontalCentered="1"/>
  <pageMargins left="0.74" right="0.31496062992126" top="0.78740157480314998" bottom="0.196850393700787" header="0.31496062992126" footer="0.31496062992126"/>
  <pageSetup paperSize="9" scale="69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2019-11-04T12:44:38Z</cp:lastPrinted>
  <dcterms:created xsi:type="dcterms:W3CDTF">2010-01-22T05:36:11Z</dcterms:created>
  <dcterms:modified xsi:type="dcterms:W3CDTF">2019-11-06T01:33:19Z</dcterms:modified>
</cp:coreProperties>
</file>