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3'19 (PPE)\"/>
    </mc:Choice>
  </mc:AlternateContent>
  <bookViews>
    <workbookView xWindow="-105" yWindow="-105" windowWidth="23250" windowHeight="12570" tabRatio="458" activeTab="5"/>
  </bookViews>
  <sheets>
    <sheet name="2-4 (2)" sheetId="80" r:id="rId1"/>
    <sheet name="5-6(3mth)" sheetId="74" r:id="rId2"/>
    <sheet name="7-8(9mth)" sheetId="81" r:id="rId3"/>
    <sheet name="9(Conso)" sheetId="76" r:id="rId4"/>
    <sheet name="10(Comp)" sheetId="77" r:id="rId5"/>
    <sheet name="11-12 " sheetId="78" r:id="rId6"/>
  </sheets>
  <externalReferences>
    <externalReference r:id="rId7"/>
    <externalReference r:id="rId8"/>
  </externalReferences>
  <definedNames>
    <definedName name="_213___214100_214401_2151___231___233___2191___232100" localSheetId="2">#REF!</definedName>
    <definedName name="_213___214100_214401_2151___231___233___2191___232100">#REF!</definedName>
    <definedName name="a" localSheetId="2">#REF!</definedName>
    <definedName name="a">#REF!</definedName>
    <definedName name="ASSET" localSheetId="2">#REF!</definedName>
    <definedName name="ASSET">#REF!</definedName>
    <definedName name="CapexTotals" localSheetId="2">#REF!</definedName>
    <definedName name="CapexTotals">#REF!</definedName>
    <definedName name="income" localSheetId="2">#REF!</definedName>
    <definedName name="income">#REF!</definedName>
    <definedName name="liab" localSheetId="2">#REF!</definedName>
    <definedName name="liab">#REF!</definedName>
    <definedName name="LoanTotals" localSheetId="2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2">#REF!</definedName>
    <definedName name="Monthnum">#REF!</definedName>
    <definedName name="_xlnm.Print_Area" localSheetId="4">'10(Comp)'!$A$1:$Q$32</definedName>
    <definedName name="_xlnm.Print_Area" localSheetId="5">'11-12 '!$A$1:$K$81</definedName>
    <definedName name="_xlnm.Print_Area" localSheetId="0">'2-4 (2)'!$A$1:$K$136</definedName>
    <definedName name="_xlnm.Print_Area" localSheetId="1">'5-6(3mth)'!$A$1:$L$89</definedName>
    <definedName name="_xlnm.Print_Area" localSheetId="2">'7-8(9mth)'!$A$1:$L$90</definedName>
    <definedName name="PrintArea" localSheetId="2">#REF!</definedName>
    <definedName name="PrintArea">#REF!</definedName>
    <definedName name="Report" localSheetId="2">#REF!</definedName>
    <definedName name="Report">#REF!</definedName>
    <definedName name="spec" localSheetId="2">#REF!</definedName>
    <definedName name="spec">#REF!</definedName>
    <definedName name="table" localSheetId="2">#REF!</definedName>
    <definedName name="table">#REF!</definedName>
  </definedNames>
  <calcPr calcId="162913"/>
</workbook>
</file>

<file path=xl/calcChain.xml><?xml version="1.0" encoding="utf-8"?>
<calcChain xmlns="http://schemas.openxmlformats.org/spreadsheetml/2006/main">
  <c r="I64" i="78" l="1"/>
  <c r="L43" i="74"/>
  <c r="J43" i="74"/>
  <c r="H43" i="74"/>
  <c r="F43" i="74"/>
  <c r="L38" i="74"/>
  <c r="J38" i="74"/>
  <c r="H38" i="74"/>
  <c r="F38" i="74"/>
  <c r="L43" i="81"/>
  <c r="J43" i="81"/>
  <c r="H43" i="81"/>
  <c r="F43" i="81"/>
  <c r="L38" i="81"/>
  <c r="J38" i="81"/>
  <c r="H38" i="81"/>
  <c r="F38" i="81"/>
  <c r="J14" i="81" l="1"/>
  <c r="J20" i="74"/>
  <c r="J20" i="81"/>
  <c r="J14" i="74"/>
  <c r="I23" i="80" l="1"/>
  <c r="I125" i="80"/>
  <c r="I128" i="80" s="1"/>
  <c r="I80" i="80" l="1"/>
  <c r="I39" i="80"/>
  <c r="I41" i="80" s="1"/>
  <c r="J29" i="74" l="1"/>
  <c r="J32" i="74" s="1"/>
  <c r="J65" i="74" l="1"/>
  <c r="J29" i="81"/>
  <c r="J32" i="81" s="1"/>
  <c r="J70" i="81" s="1"/>
  <c r="I71" i="80"/>
  <c r="I82" i="80" s="1"/>
  <c r="I130" i="80" s="1"/>
  <c r="J77" i="81" l="1"/>
  <c r="Y21" i="76" l="1"/>
  <c r="A47" i="74"/>
  <c r="A89" i="74" s="1"/>
  <c r="E64" i="78"/>
  <c r="E125" i="80"/>
  <c r="E128" i="80" s="1"/>
  <c r="F72" i="74"/>
  <c r="Q24" i="77"/>
  <c r="E38" i="78"/>
  <c r="S31" i="76"/>
  <c r="O31" i="76"/>
  <c r="K31" i="76"/>
  <c r="I31" i="76"/>
  <c r="G31" i="76"/>
  <c r="E31" i="76"/>
  <c r="C31" i="76"/>
  <c r="M26" i="77"/>
  <c r="I26" i="77"/>
  <c r="G26" i="77"/>
  <c r="E26" i="77"/>
  <c r="C26" i="77"/>
  <c r="Q15" i="77"/>
  <c r="K64" i="78"/>
  <c r="G64" i="78"/>
  <c r="K38" i="78"/>
  <c r="K14" i="78"/>
  <c r="G38" i="78"/>
  <c r="G14" i="78"/>
  <c r="Q16" i="77"/>
  <c r="L77" i="81"/>
  <c r="H77" i="81"/>
  <c r="L20" i="81"/>
  <c r="L14" i="81"/>
  <c r="H20" i="81"/>
  <c r="H14" i="81"/>
  <c r="L72" i="74"/>
  <c r="H72" i="74"/>
  <c r="L20" i="74"/>
  <c r="L14" i="74"/>
  <c r="H20" i="74"/>
  <c r="H14" i="74"/>
  <c r="H29" i="74" s="1"/>
  <c r="H32" i="74" s="1"/>
  <c r="H65" i="74" s="1"/>
  <c r="A47" i="81"/>
  <c r="A90" i="81" s="1"/>
  <c r="M18" i="77"/>
  <c r="K18" i="77"/>
  <c r="I18" i="77"/>
  <c r="G18" i="77"/>
  <c r="E18" i="77"/>
  <c r="C18" i="77"/>
  <c r="S21" i="76"/>
  <c r="Q21" i="76"/>
  <c r="O21" i="76"/>
  <c r="M21" i="76"/>
  <c r="K21" i="76"/>
  <c r="I21" i="76"/>
  <c r="G21" i="76"/>
  <c r="E21" i="76"/>
  <c r="C21" i="76"/>
  <c r="K125" i="80"/>
  <c r="K128" i="80" s="1"/>
  <c r="G125" i="80"/>
  <c r="G128" i="80" s="1"/>
  <c r="K80" i="80"/>
  <c r="G80" i="80"/>
  <c r="K71" i="80"/>
  <c r="G71" i="80"/>
  <c r="G82" i="80" s="1"/>
  <c r="K39" i="80"/>
  <c r="G39" i="80"/>
  <c r="K23" i="80"/>
  <c r="G23" i="80"/>
  <c r="A32" i="77"/>
  <c r="A40" i="78" s="1"/>
  <c r="A81" i="78" s="1"/>
  <c r="A38" i="76"/>
  <c r="A94" i="80"/>
  <c r="A91" i="80"/>
  <c r="A136" i="80" s="1"/>
  <c r="A49" i="80"/>
  <c r="Q20" i="77"/>
  <c r="I38" i="78"/>
  <c r="I14" i="78"/>
  <c r="E80" i="80"/>
  <c r="E71" i="80"/>
  <c r="F20" i="81"/>
  <c r="F20" i="74"/>
  <c r="F14" i="74"/>
  <c r="F14" i="81"/>
  <c r="Y31" i="76"/>
  <c r="E39" i="80"/>
  <c r="Q23" i="77"/>
  <c r="F77" i="81"/>
  <c r="E14" i="78"/>
  <c r="M31" i="76"/>
  <c r="Q31" i="76"/>
  <c r="E23" i="80"/>
  <c r="J72" i="74"/>
  <c r="K26" i="77"/>
  <c r="K41" i="80" l="1"/>
  <c r="K82" i="80"/>
  <c r="K130" i="80" s="1"/>
  <c r="G130" i="80"/>
  <c r="G41" i="80"/>
  <c r="L29" i="74"/>
  <c r="L32" i="74" s="1"/>
  <c r="L65" i="74" s="1"/>
  <c r="L29" i="81"/>
  <c r="L32" i="81" s="1"/>
  <c r="L70" i="81" s="1"/>
  <c r="H29" i="81"/>
  <c r="H32" i="81" s="1"/>
  <c r="H70" i="81" s="1"/>
  <c r="O18" i="77"/>
  <c r="U31" i="76"/>
  <c r="U21" i="76"/>
  <c r="I69" i="78"/>
  <c r="E69" i="78"/>
  <c r="G69" i="78"/>
  <c r="E82" i="80"/>
  <c r="E130" i="80" s="1"/>
  <c r="F29" i="81"/>
  <c r="F29" i="74"/>
  <c r="F32" i="74" s="1"/>
  <c r="F65" i="74" s="1"/>
  <c r="K69" i="78"/>
  <c r="O26" i="77"/>
  <c r="Q26" i="77"/>
  <c r="E41" i="80"/>
  <c r="W21" i="76"/>
  <c r="AA21" i="76"/>
  <c r="Q12" i="77"/>
  <c r="Q18" i="77" s="1"/>
  <c r="F32" i="81" l="1"/>
  <c r="F70" i="81" s="1"/>
  <c r="AA31" i="76"/>
  <c r="W31" i="76"/>
</calcChain>
</file>

<file path=xl/sharedStrings.xml><?xml version="1.0" encoding="utf-8"?>
<sst xmlns="http://schemas.openxmlformats.org/spreadsheetml/2006/main" count="445" uniqueCount="219">
  <si>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</si>
  <si>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</si>
  <si>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</si>
  <si>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</si>
  <si>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</si>
  <si>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</si>
  <si>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</si>
  <si>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</si>
  <si>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</si>
  <si>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</si>
  <si>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</si>
  <si>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</si>
  <si>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</si>
  <si>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</si>
  <si>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</si>
  <si>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</si>
  <si>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</si>
  <si>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กระแสเงินสดจากกิจกรรมดำเนินงาน</t>
  </si>
  <si>
    <t>กระแสเงินสดจากกิจกรรมจัดหาเงิน</t>
  </si>
  <si>
    <t>ส่วนเกิน</t>
  </si>
  <si>
    <t>มูลค่าหุ้น</t>
  </si>
  <si>
    <t>งบการเงิน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</si>
  <si>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</si>
  <si>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</si>
  <si>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</si>
  <si>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</si>
  <si>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</si>
  <si>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</si>
  <si>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</si>
  <si>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</si>
  <si>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</si>
  <si>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</si>
  <si>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</si>
  <si>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</si>
  <si>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</si>
  <si>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</si>
  <si>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</si>
  <si>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</si>
  <si>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</si>
  <si>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จัดสรรแล้ว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</si>
  <si>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</si>
  <si>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</si>
  <si>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</si>
  <si>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</si>
  <si>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</si>
  <si>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</si>
  <si>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</si>
  <si>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</si>
  <si>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</si>
  <si>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</si>
  <si>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ค่าเช่าจ่ายล่วงหน้าที่ถึงกำหนดภายในหนึ่งปี</t>
  </si>
  <si>
    <t>ค่าเช่าจ่ายล่วงหน้าระยะยาว</t>
  </si>
  <si>
    <t>ภาพยนตร์ระหว่างผลิต</t>
  </si>
  <si>
    <t>ลูกหนี้ตามสัญญาเช่าการเงิน</t>
  </si>
  <si>
    <t>ดอกเบี้ยรับ</t>
  </si>
  <si>
    <t>กำไรขั้นต้น</t>
  </si>
  <si>
    <t>กำไรก่อนภาษีเงินได้</t>
  </si>
  <si>
    <t>เงินสดรับจากการจำหน่ายเงินลงทุนในบริษัทร่วม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</si>
  <si>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</si>
  <si>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</si>
  <si>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</si>
  <si>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</si>
  <si>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</si>
  <si>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</si>
  <si>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 xml:space="preserve">บริษัท เมเจอร์ ซีนีเพล็กซ์ กรุ้ป จำกัด (มหาชน)                                                                                                                                   </t>
  </si>
  <si>
    <t>งบแสดงฐานะการเงิน</t>
  </si>
  <si>
    <t>ส่วนได้เสียที่ไม่มีอำนาจควบคุม</t>
  </si>
  <si>
    <t>งบกำไรขาดทุน (ยังไม่ได้ตรวจสอบ)</t>
  </si>
  <si>
    <t>ภาระผูกพันผลประโยชน์พนักงาน</t>
  </si>
  <si>
    <t>เงินลงทุนเผื่อขาย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</si>
  <si>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</si>
  <si>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</si>
  <si>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กำไรสำหรับงวด</t>
  </si>
  <si>
    <t>กำไรขาดทุนเบ็ดเสร็จอื่น</t>
  </si>
  <si>
    <t>องค์ประกอบอื่น</t>
  </si>
  <si>
    <t>รวมส่วนของ</t>
  </si>
  <si>
    <t>ส่วนได้เสียที่ไม่มี</t>
  </si>
  <si>
    <t>อำนาจควบคุม</t>
  </si>
  <si>
    <t>กำไรต่อหุ้น</t>
  </si>
  <si>
    <t>เจ้าหนี้การค้าและเจ้าหนี้อื่น</t>
  </si>
  <si>
    <t>ข้อมูลทางการเงินรวม</t>
  </si>
  <si>
    <t>ทุนสำรอง</t>
  </si>
  <si>
    <t>ใบสำคัญแสดงสิทธิซื้อหุ้นสามัญ</t>
  </si>
  <si>
    <t>สินทรัพย์ภาษีเงินได้รอการตัดบัญชี</t>
  </si>
  <si>
    <t>ใบสำคัญแสดง</t>
  </si>
  <si>
    <t>สิทธิซื้อหุ้นสามัญ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</si>
  <si>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</si>
  <si>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</si>
  <si>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</si>
  <si>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</si>
  <si>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</si>
  <si>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</si>
  <si>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เงินสดจ่ายเพื่อลงทุนในบริษัทร่วม</t>
  </si>
  <si>
    <t>เงินปันผลรับ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</si>
  <si>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</si>
  <si>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</si>
  <si>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</si>
  <si>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ค่าความนิยม</t>
  </si>
  <si>
    <t>กำไรเบ็ดเสร็จรวม</t>
  </si>
  <si>
    <t xml:space="preserve">สินทรัพย์ไม่มีตัวตน </t>
  </si>
  <si>
    <t>การแปลงค่า</t>
  </si>
  <si>
    <t>กำไรเบ็ดเสร็จรวมสำหรับงวด</t>
  </si>
  <si>
    <t>จัดสรรแล้ว - ทุนสำรองตามกฎหมาย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</si>
  <si>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</si>
  <si>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</si>
  <si>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</si>
  <si>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</si>
  <si>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</si>
  <si>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</si>
  <si>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</si>
  <si>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</si>
  <si>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</si>
  <si>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</si>
  <si>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 xml:space="preserve">ที่ดิน อาคารและอุปกรณ์ </t>
  </si>
  <si>
    <t>เงินสดสุทธิได้มาจากกิจกรรมดำเนินงาน</t>
  </si>
  <si>
    <t>ยังไม่ได้ตรวจสอบ</t>
  </si>
  <si>
    <t>ตรวจสอบแล้ว</t>
  </si>
  <si>
    <t>งบกระแสเงินสด (ยังไม่ได้ตรวจสอบ)</t>
  </si>
  <si>
    <t xml:space="preserve">เงินสดได้มาจากกิจกรรมดำเนินงาน </t>
  </si>
  <si>
    <t>เงินสดจ่ายเพื่อซื้อที่ดิน อาคารและอุปกรณ์</t>
  </si>
  <si>
    <t>เงินสดสุทธิใช้ไปในกิจกรรมจัดหาเงิน</t>
  </si>
  <si>
    <t>งบแสดงการเปลี่ยนแปลงส่วนของเจ้าของ (ยังไม่ได้ตรวจสอบ)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</si>
  <si>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</si>
  <si>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</si>
  <si>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</si>
  <si>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</si>
  <si>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</si>
  <si>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ส่วนเกินมูลค่า</t>
  </si>
  <si>
    <t>หุ้นจากการขาย</t>
  </si>
  <si>
    <t>ส่วนที่เป็นของผู้เป็นเจ้าของของบริษัทใหญ่</t>
  </si>
  <si>
    <t>ภาษีเงินได้ที่เกี่ยวกับรายการข้างต้น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</si>
  <si>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</si>
  <si>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</si>
  <si>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</si>
  <si>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</si>
  <si>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จากการขาย</t>
  </si>
  <si>
    <t>เบ็ดเสร็จอื่น</t>
  </si>
  <si>
    <t>เงินสดสุทธิ(ใช้ไปใน)ได้มาจากกิจกรรมลงทุน</t>
  </si>
  <si>
    <t>พ.ศ. 2561</t>
  </si>
  <si>
    <t>เงินให้กู้ยืมระยะยาวแก่กิจการที่เกี่ยวข้องกัน</t>
  </si>
  <si>
    <t>เงินเบิกเกินบัญชีธนาคารและเงินกู้ยืมระยะสั้น</t>
  </si>
  <si>
    <t>จากสถาบันการเงิน</t>
  </si>
  <si>
    <t>เงินกู้ยืมระยะยาวจากสถาบันการเงิน</t>
  </si>
  <si>
    <t>หนี้สินภาษีเงินได้รอการตัดบัญชี</t>
  </si>
  <si>
    <t xml:space="preserve">      มูลค่าที่ตราไว้หุ้นละ 1 บาท</t>
  </si>
  <si>
    <t xml:space="preserve">   หุ้นสามัญจำนวน 894,667,502 หุ้น </t>
  </si>
  <si>
    <t>ยอดยกมาต้นงวด วันที่ 1 มกราคม พ.ศ. 2561</t>
  </si>
  <si>
    <t>เงินสดรับจากการจำหน่ายอุปกรณ์</t>
  </si>
  <si>
    <t>กำไรขาดทุน</t>
  </si>
  <si>
    <t>พ.ศ. 2562</t>
  </si>
  <si>
    <t>ยอดยกมาต้นงวด วันที่ 1 มกราคม พ.ศ. 2562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</si>
  <si>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</si>
  <si>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</si>
  <si>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จ่ายคืนหนี้สินตามสัญญาเช่าการเงิน</t>
  </si>
  <si>
    <t>จ่ายคืนเงินกู้ยืมระยะยาวจากสถาบันการเงิน</t>
  </si>
  <si>
    <t>เงินสดจ่าย(รับ)คืนเงินเบิกเกินบัญชีธนาคาร</t>
  </si>
  <si>
    <t>เงินลงทุนในการร่วมค้า</t>
  </si>
  <si>
    <t>เงินสดและรายการเทียบเท่าเงินสดต้นงวด</t>
  </si>
  <si>
    <t xml:space="preserve">      ชำระแล้วเต็มมูลค่า</t>
  </si>
  <si>
    <t>เงินสดจ่ายเพื่อลงทุนในบริษัทย่อย</t>
  </si>
  <si>
    <t>ซื้ออุปกรณ์โดยยังมิได้ชำระเงิน</t>
  </si>
  <si>
    <t>การเปลี่ยนแปลงสัดส่วนของผู้ถือหุ้นในบริษัทย่อย</t>
  </si>
  <si>
    <t>-</t>
  </si>
  <si>
    <t>เงินสดจ่ายเพื่อลงทุนในการร่วมค้า</t>
  </si>
  <si>
    <t>การจำหน่ายอุปกรณ์โดยยังมิได้รับชำระเงิน</t>
  </si>
  <si>
    <t>เงินปันผลจ่าย (หมายเหตุ 16)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</si>
  <si>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</si>
  <si>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กำไรต่อหุ้นขั้นพื้นฐานและปรับลด</t>
  </si>
  <si>
    <t>ณ วันที่ 30 กันยายน พ.ศ. 2562</t>
  </si>
  <si>
    <t>30 กันยายน</t>
  </si>
  <si>
    <t>ยอดคงเหลือสิ้นงวด วันที่ 30 กันยายน พ.ศ. 2561</t>
  </si>
  <si>
    <t>ยอดคงเหลือสิ้นงวด วันที่ 30 กันยายน พ.ศ. 2562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</si>
  <si>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</si>
  <si>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</si>
  <si>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เงินสดรับจากการลดทุนในบริษัทย่อย</t>
  </si>
  <si>
    <t>รายการที่ไม่ใช่เงินสดที่มีสาระสำคัญสำหรับงวดเก้าเดือนสิ้นสุดวันที่ 30 กันยายน พ.ศ. 2562 และ พ.ศ. 2561 มีดังนี้</t>
  </si>
  <si>
    <t xml:space="preserve">การจำหน่ายเงินลงทุนในบริษัทย่อย </t>
  </si>
  <si>
    <t xml:space="preserve">ที่ถึงกำหนดชำระภายในหนึ่งปี  </t>
  </si>
  <si>
    <t>ส่วนของเงินกู้ยืมระยะยาว</t>
  </si>
  <si>
    <t>หรือกิจการที่เกี่ยวข้องกัน</t>
  </si>
  <si>
    <t>เงินกู้ยืมระยะสั้นจากบุคคล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</si>
  <si>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</si>
  <si>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</si>
  <si>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 xml:space="preserve">   การแปลงค่างบการเงิน</t>
  </si>
  <si>
    <t>ผลต่างของอัตราแลกเปลี่ยนจาก</t>
  </si>
  <si>
    <t>ส่วนแบ่งขาดทุนเบ็ดเสร็จอื่นของการร่วมค้า</t>
  </si>
  <si>
    <t xml:space="preserve">   ตามวิธีส่วนได้เสีย</t>
  </si>
  <si>
    <t xml:space="preserve">ส่วนได้เสียที่ไม่มีอำนาจควบคุมจากการลงทุนในบริษัทย่อย 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</si>
  <si>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</si>
  <si>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</si>
  <si>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 xml:space="preserve">   หรือกิจการที่เกี่ยวข้องกัน</t>
  </si>
  <si>
    <t>เงินสดรับคืนจากเงินให้กู้ยืมระยะยาวแก่บุคคล</t>
  </si>
  <si>
    <t xml:space="preserve">   ที่เกี่ยวข้องกัน</t>
  </si>
  <si>
    <t>เงินสดรับคืนจากเงินให้กู้ยืมระยะสั้นแก่กิจการ</t>
  </si>
  <si>
    <t xml:space="preserve">   การลงทุนในบริษัทย่อย</t>
  </si>
  <si>
    <t>เงินสดรับจากส่วนได้เสียที่ไม่มีอำนาจควบคุมจาก</t>
  </si>
  <si>
    <t>เงินสดรับจากเงินกู้ยืมระยะสั้นจากกิจการ</t>
  </si>
  <si>
    <t>เงินสดจ่ายคืนเงินกู้ยืมระยะสั้นจากกิจการ</t>
  </si>
  <si>
    <t>การแบ่งปันกำไร</t>
  </si>
  <si>
    <t>การแบ่งปันกำไรเบ็ดเสร็จรวม</t>
  </si>
  <si>
    <t>เงินปันผลจ่ายให้แก่เจ้าของของกลุ่มกิจการ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</si>
  <si>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</si>
  <si>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เงินสดและรายการเทียบเท่าเงินสดเพิ่มขึ้น(ลดลง)สุทธิ</t>
  </si>
  <si>
    <t>รายการที่จะจัดประเภทรายการใหม่เข้าไปไว้</t>
  </si>
  <si>
    <t>ในกำไรหรือขาดทุนในภายหลัง</t>
  </si>
  <si>
    <t>การจัดประเภทรายการใหม่ของกำไรที่ยังไม่</t>
  </si>
  <si>
    <t xml:space="preserve">  รับรู้จากการเปลี่ยนแปลงมูลค่าของเงินลงทุน</t>
  </si>
  <si>
    <t xml:space="preserve">  เผื่อขายไปไว้ในงบกำไรขาดทุน</t>
  </si>
  <si>
    <t>เงินสดรับคืนจากเงินลงทุนในบริษัทร่วม</t>
  </si>
  <si>
    <t xml:space="preserve">การเปลี่ยนแปลงในมูลค่าของเงินลงทุนเผื่อขาย </t>
  </si>
  <si>
    <t>เงินสดรับจากการจำหน่ายเงินลงทุน</t>
  </si>
  <si>
    <t xml:space="preserve">   ในหลักทรัพย์เผื่อขาย</t>
  </si>
  <si>
    <t>เงินสดรับจากการจำหน่ายบริษัทย่อยสุทธิ</t>
  </si>
  <si>
    <t>ส่วนแบ่งกำไรในบริษัทร่วมและการร่วมค้า</t>
  </si>
  <si>
    <t xml:space="preserve">   จากเงินสดในบริษัทย่อย</t>
  </si>
  <si>
    <t xml:space="preserve"> </t>
  </si>
  <si>
    <t xml:space="preserve">   (พ.ศ. 2561: หุ้นสามัญจำนวน </t>
  </si>
  <si>
    <t xml:space="preserve">      หุ้นละ 1 บาท)</t>
  </si>
  <si>
    <t xml:space="preserve">      896,266,347 หุ้น มูลค่าที่ตราไว้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</si>
</sst>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#,##0;\(#,##0\)"/>
    <numFmt numFmtId="167" formatCode="#,##0;\(#,##0\);&quot;-&quot;;@"/>
    <numFmt numFmtId="168" formatCode="#,##0.00\ &quot;F&quot;;\-#,##0.00\ &quot;F&quot;"/>
    <numFmt numFmtId="169" formatCode="dd\-mmm\-yy_)"/>
    <numFmt numFmtId="170" formatCode="0.0%"/>
    <numFmt numFmtId="171" formatCode="_(* #,##0_);_(* \(#,##0\);_(* &quot;-&quot;??_);_(@_)"/>
    <numFmt numFmtId="172" formatCode="#,##0.00;\(#,##0.00\);&quot;-&quot;;@"/>
    <numFmt numFmtId="173" formatCode="#,##0.0;\(#,##0.0\);&quot;-&quot;;@"/>
    <numFmt numFmtId="174" formatCode="#,##0;\(#,##0\);\-"/>
    <numFmt numFmtId="175" formatCode="#,##0.0;\(#,##0.0\)"/>
  </numFmts>
  <fonts count="24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3"/>
      <name val="Browallia New"/>
      <family val="2"/>
    </font>
    <font>
      <i/>
      <sz val="13"/>
      <color theme="1"/>
      <name val="Browallia New"/>
      <family val="2"/>
    </font>
    <font>
      <b/>
      <sz val="12"/>
      <name val="Browallia New"/>
      <family val="2"/>
    </font>
    <font>
      <b/>
      <sz val="13"/>
      <name val="Browallia New"/>
      <family val="2"/>
    </font>
    <font>
      <b/>
      <sz val="10"/>
      <color theme="1"/>
      <name val="Browallia New"/>
      <family val="2"/>
    </font>
    <font>
      <sz val="10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7" fillId="0" borderId="0"/>
    <xf numFmtId="37" fontId="4" fillId="0" borderId="0" applyFill="0" applyBorder="0" applyAlignment="0" applyProtection="0"/>
    <xf numFmtId="169" fontId="7" fillId="0" borderId="0"/>
    <xf numFmtId="170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</cellStyleXfs>
  <cellXfs count="283">
    <xf numFmtId="0" fontId="0" fillId="0" borderId="0" xfId="0"/>
    <xf numFmtId="0" fontId="15" fillId="0" borderId="0" xfId="20" applyFont="1" applyFill="1" applyAlignment="1">
      <alignment vertical="center"/>
    </xf>
    <xf numFmtId="0" fontId="16" fillId="0" borderId="0" xfId="20" applyFont="1" applyFill="1" applyAlignment="1">
      <alignment vertical="center"/>
    </xf>
    <xf numFmtId="167" fontId="16" fillId="0" borderId="0" xfId="1" applyNumberFormat="1" applyFont="1" applyFill="1" applyAlignment="1">
      <alignment horizontal="right" vertical="center"/>
    </xf>
    <xf numFmtId="166" fontId="16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0" fontId="15" fillId="0" borderId="0" xfId="20" applyFont="1" applyFill="1" applyAlignment="1">
      <alignment horizontal="left" vertical="center"/>
    </xf>
    <xf numFmtId="0" fontId="16" fillId="0" borderId="0" xfId="20" applyFont="1" applyFill="1" applyAlignment="1">
      <alignment horizontal="centerContinuous" vertical="center"/>
    </xf>
    <xf numFmtId="166" fontId="16" fillId="0" borderId="0" xfId="1" applyNumberFormat="1" applyFont="1" applyFill="1" applyBorder="1" applyAlignment="1">
      <alignment horizontal="right" vertical="center"/>
    </xf>
    <xf numFmtId="167" fontId="16" fillId="0" borderId="0" xfId="1" applyNumberFormat="1" applyFont="1" applyFill="1" applyBorder="1" applyAlignment="1">
      <alignment horizontal="right" vertical="center"/>
    </xf>
    <xf numFmtId="0" fontId="15" fillId="0" borderId="3" xfId="20" quotePrefix="1" applyFont="1" applyFill="1" applyBorder="1" applyAlignment="1">
      <alignment horizontal="left" vertical="top"/>
    </xf>
    <xf numFmtId="0" fontId="15" fillId="0" borderId="3" xfId="20" quotePrefix="1" applyFont="1" applyFill="1" applyBorder="1" applyAlignment="1">
      <alignment horizontal="left" vertical="center"/>
    </xf>
    <xf numFmtId="0" fontId="16" fillId="0" borderId="3" xfId="20" applyFont="1" applyFill="1" applyBorder="1" applyAlignment="1">
      <alignment horizontal="centerContinuous" vertical="center"/>
    </xf>
    <xf numFmtId="167" fontId="16" fillId="0" borderId="3" xfId="1" applyNumberFormat="1" applyFont="1" applyFill="1" applyBorder="1" applyAlignment="1">
      <alignment horizontal="right" vertical="center"/>
    </xf>
    <xf numFmtId="166" fontId="16" fillId="0" borderId="3" xfId="1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left" vertical="center"/>
    </xf>
    <xf numFmtId="0" fontId="16" fillId="0" borderId="0" xfId="20" applyFont="1" applyFill="1" applyBorder="1" applyAlignment="1">
      <alignment horizontal="centerContinuous" vertical="center"/>
    </xf>
    <xf numFmtId="167" fontId="16" fillId="0" borderId="4" xfId="1" applyNumberFormat="1" applyFont="1" applyFill="1" applyBorder="1" applyAlignment="1">
      <alignment horizontal="right" vertical="center"/>
    </xf>
    <xf numFmtId="166" fontId="16" fillId="0" borderId="4" xfId="1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vertical="center"/>
    </xf>
    <xf numFmtId="0" fontId="15" fillId="0" borderId="0" xfId="20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15" fillId="0" borderId="0" xfId="1" applyNumberFormat="1" applyFont="1" applyFill="1" applyBorder="1" applyAlignment="1">
      <alignment horizontal="center" vertical="center"/>
    </xf>
    <xf numFmtId="0" fontId="15" fillId="0" borderId="0" xfId="20" applyFont="1" applyFill="1" applyAlignment="1">
      <alignment horizontal="center" vertical="top"/>
    </xf>
    <xf numFmtId="0" fontId="15" fillId="0" borderId="0" xfId="20" applyFont="1" applyFill="1" applyAlignment="1">
      <alignment horizontal="right" vertical="top"/>
    </xf>
    <xf numFmtId="0" fontId="17" fillId="0" borderId="0" xfId="20" applyFont="1" applyFill="1" applyAlignment="1">
      <alignment horizontal="center" vertical="center"/>
    </xf>
    <xf numFmtId="167" fontId="15" fillId="0" borderId="0" xfId="1" quotePrefix="1" applyNumberFormat="1" applyFont="1" applyFill="1" applyBorder="1" applyAlignment="1">
      <alignment horizontal="right" vertical="center"/>
    </xf>
    <xf numFmtId="0" fontId="15" fillId="0" borderId="3" xfId="20" applyFont="1" applyFill="1" applyBorder="1" applyAlignment="1">
      <alignment horizontal="center" vertical="center"/>
    </xf>
    <xf numFmtId="167" fontId="15" fillId="0" borderId="3" xfId="1" quotePrefix="1" applyNumberFormat="1" applyFont="1" applyFill="1" applyBorder="1" applyAlignment="1">
      <alignment horizontal="right" vertical="center"/>
    </xf>
    <xf numFmtId="0" fontId="16" fillId="0" borderId="0" xfId="20" applyFont="1" applyFill="1" applyAlignment="1">
      <alignment horizontal="center" vertical="center"/>
    </xf>
    <xf numFmtId="0" fontId="16" fillId="0" borderId="0" xfId="20" applyFont="1" applyFill="1" applyBorder="1" applyAlignment="1">
      <alignment horizontal="center" vertical="center"/>
    </xf>
    <xf numFmtId="0" fontId="16" fillId="0" borderId="0" xfId="20" applyFont="1" applyFill="1" applyAlignment="1">
      <alignment horizontal="left" vertical="center"/>
    </xf>
    <xf numFmtId="167" fontId="16" fillId="0" borderId="0" xfId="4" applyNumberFormat="1" applyFont="1" applyFill="1" applyBorder="1" applyAlignment="1">
      <alignment horizontal="center" vertical="top"/>
    </xf>
    <xf numFmtId="167" fontId="16" fillId="0" borderId="0" xfId="4" applyNumberFormat="1" applyFont="1" applyFill="1" applyBorder="1" applyAlignment="1">
      <alignment horizontal="right" vertical="top"/>
    </xf>
    <xf numFmtId="0" fontId="16" fillId="0" borderId="0" xfId="20" applyFont="1" applyFill="1" applyBorder="1" applyAlignment="1">
      <alignment vertical="center"/>
    </xf>
    <xf numFmtId="167" fontId="16" fillId="0" borderId="3" xfId="4" applyNumberFormat="1" applyFont="1" applyFill="1" applyBorder="1" applyAlignment="1">
      <alignment horizontal="right" vertical="top"/>
    </xf>
    <xf numFmtId="0" fontId="16" fillId="0" borderId="0" xfId="20" applyFont="1" applyFill="1" applyBorder="1" applyAlignment="1">
      <alignment horizontal="left" vertical="center"/>
    </xf>
    <xf numFmtId="173" fontId="16" fillId="0" borderId="0" xfId="4" applyNumberFormat="1" applyFont="1" applyFill="1" applyBorder="1" applyAlignment="1">
      <alignment horizontal="center" vertical="top"/>
    </xf>
    <xf numFmtId="0" fontId="16" fillId="0" borderId="0" xfId="20" quotePrefix="1" applyFont="1" applyFill="1" applyAlignment="1">
      <alignment horizontal="left" vertical="center"/>
    </xf>
    <xf numFmtId="167" fontId="16" fillId="0" borderId="5" xfId="1" applyNumberFormat="1" applyFont="1" applyFill="1" applyBorder="1" applyAlignment="1">
      <alignment horizontal="right" vertical="center"/>
    </xf>
    <xf numFmtId="0" fontId="16" fillId="0" borderId="0" xfId="20" applyFont="1" applyFill="1" applyAlignment="1">
      <alignment horizontal="center" vertical="center"/>
    </xf>
    <xf numFmtId="0" fontId="15" fillId="0" borderId="0" xfId="20" quotePrefix="1" applyFont="1" applyFill="1" applyAlignment="1">
      <alignment horizontal="left" vertical="center"/>
    </xf>
    <xf numFmtId="167" fontId="15" fillId="0" borderId="0" xfId="1" quotePrefix="1" applyNumberFormat="1" applyFont="1" applyFill="1" applyAlignment="1">
      <alignment horizontal="right" vertical="center"/>
    </xf>
    <xf numFmtId="37" fontId="16" fillId="0" borderId="0" xfId="20" applyNumberFormat="1" applyFont="1" applyFill="1" applyAlignment="1">
      <alignment horizontal="center" vertical="center"/>
    </xf>
    <xf numFmtId="9" fontId="16" fillId="0" borderId="0" xfId="31" applyFont="1" applyFill="1" applyAlignment="1">
      <alignment vertical="center"/>
    </xf>
    <xf numFmtId="166" fontId="16" fillId="0" borderId="0" xfId="20" applyNumberFormat="1" applyFont="1" applyFill="1" applyAlignment="1">
      <alignment horizontal="right" vertical="center"/>
    </xf>
    <xf numFmtId="37" fontId="19" fillId="0" borderId="0" xfId="20" applyNumberFormat="1" applyFont="1" applyFill="1" applyAlignment="1">
      <alignment horizontal="center" vertical="center"/>
    </xf>
    <xf numFmtId="0" fontId="19" fillId="0" borderId="0" xfId="20" applyFont="1" applyFill="1" applyAlignment="1">
      <alignment horizontal="center" vertical="center"/>
    </xf>
    <xf numFmtId="167" fontId="16" fillId="0" borderId="5" xfId="4" applyNumberFormat="1" applyFont="1" applyFill="1" applyBorder="1" applyAlignment="1">
      <alignment horizontal="right" vertical="top"/>
    </xf>
    <xf numFmtId="0" fontId="18" fillId="0" borderId="0" xfId="20" applyFont="1" applyFill="1" applyAlignment="1">
      <alignment vertical="center"/>
    </xf>
    <xf numFmtId="0" fontId="18" fillId="0" borderId="0" xfId="20" applyFont="1" applyFill="1" applyBorder="1" applyAlignment="1">
      <alignment horizontal="centerContinuous" vertical="center"/>
    </xf>
    <xf numFmtId="166" fontId="21" fillId="0" borderId="0" xfId="1" applyNumberFormat="1" applyFont="1" applyFill="1" applyBorder="1" applyAlignment="1">
      <alignment vertical="center"/>
    </xf>
    <xf numFmtId="167" fontId="21" fillId="0" borderId="0" xfId="1" quotePrefix="1" applyNumberFormat="1" applyFont="1" applyFill="1" applyBorder="1" applyAlignment="1">
      <alignment horizontal="right" vertical="center"/>
    </xf>
    <xf numFmtId="166" fontId="21" fillId="0" borderId="0" xfId="1" applyNumberFormat="1" applyFont="1" applyFill="1" applyBorder="1" applyAlignment="1">
      <alignment horizontal="right" vertical="center"/>
    </xf>
    <xf numFmtId="0" fontId="21" fillId="0" borderId="3" xfId="20" applyFont="1" applyFill="1" applyBorder="1" applyAlignment="1">
      <alignment horizontal="center" vertical="center"/>
    </xf>
    <xf numFmtId="167" fontId="21" fillId="0" borderId="3" xfId="1" quotePrefix="1" applyNumberFormat="1" applyFont="1" applyFill="1" applyBorder="1" applyAlignment="1">
      <alignment horizontal="right" vertical="center"/>
    </xf>
    <xf numFmtId="0" fontId="18" fillId="0" borderId="0" xfId="20" applyFont="1" applyFill="1" applyAlignment="1">
      <alignment horizontal="left" vertical="center"/>
    </xf>
    <xf numFmtId="0" fontId="18" fillId="0" borderId="0" xfId="20" applyFont="1" applyFill="1" applyAlignment="1">
      <alignment horizontal="center" vertical="center"/>
    </xf>
    <xf numFmtId="167" fontId="18" fillId="0" borderId="0" xfId="1" applyNumberFormat="1" applyFont="1" applyFill="1" applyBorder="1" applyAlignment="1">
      <alignment horizontal="right" vertical="top"/>
    </xf>
    <xf numFmtId="167" fontId="18" fillId="0" borderId="3" xfId="1" applyNumberFormat="1" applyFont="1" applyFill="1" applyBorder="1" applyAlignment="1">
      <alignment horizontal="right" vertical="top"/>
    </xf>
    <xf numFmtId="0" fontId="18" fillId="0" borderId="0" xfId="20" applyFont="1" applyFill="1"/>
    <xf numFmtId="0" fontId="18" fillId="0" borderId="0" xfId="20" applyFont="1" applyFill="1" applyBorder="1" applyAlignment="1">
      <alignment vertical="center"/>
    </xf>
    <xf numFmtId="167" fontId="16" fillId="0" borderId="0" xfId="4" applyNumberFormat="1" applyFont="1" applyFill="1" applyBorder="1" applyAlignment="1">
      <alignment horizontal="centerContinuous" vertical="center"/>
    </xf>
    <xf numFmtId="167" fontId="16" fillId="0" borderId="0" xfId="4" applyNumberFormat="1" applyFont="1" applyFill="1" applyBorder="1" applyAlignment="1">
      <alignment horizontal="right" vertical="center"/>
    </xf>
    <xf numFmtId="167" fontId="15" fillId="0" borderId="0" xfId="4" quotePrefix="1" applyNumberFormat="1" applyFont="1" applyFill="1" applyAlignment="1">
      <alignment horizontal="centerContinuous" vertical="center"/>
    </xf>
    <xf numFmtId="167" fontId="16" fillId="0" borderId="0" xfId="4" applyNumberFormat="1" applyFont="1" applyFill="1" applyAlignment="1">
      <alignment horizontal="centerContinuous" vertical="center"/>
    </xf>
    <xf numFmtId="0" fontId="15" fillId="0" borderId="3" xfId="20" applyFont="1" applyFill="1" applyBorder="1" applyAlignment="1">
      <alignment horizontal="left" vertical="center"/>
    </xf>
    <xf numFmtId="167" fontId="16" fillId="0" borderId="3" xfId="4" applyNumberFormat="1" applyFont="1" applyFill="1" applyBorder="1" applyAlignment="1">
      <alignment horizontal="centerContinuous" vertical="center"/>
    </xf>
    <xf numFmtId="167" fontId="16" fillId="0" borderId="3" xfId="4" applyNumberFormat="1" applyFont="1" applyFill="1" applyBorder="1" applyAlignment="1">
      <alignment horizontal="right" vertical="center"/>
    </xf>
    <xf numFmtId="0" fontId="17" fillId="0" borderId="0" xfId="20" applyFont="1" applyFill="1" applyBorder="1" applyAlignment="1">
      <alignment horizontal="center" vertical="center"/>
    </xf>
    <xf numFmtId="167" fontId="15" fillId="0" borderId="0" xfId="4" quotePrefix="1" applyNumberFormat="1" applyFont="1" applyFill="1" applyBorder="1" applyAlignment="1">
      <alignment horizontal="right" vertical="center"/>
    </xf>
    <xf numFmtId="167" fontId="15" fillId="0" borderId="0" xfId="4" applyNumberFormat="1" applyFont="1" applyFill="1" applyBorder="1" applyAlignment="1">
      <alignment horizontal="right" vertical="center"/>
    </xf>
    <xf numFmtId="167" fontId="16" fillId="0" borderId="0" xfId="1" applyNumberFormat="1" applyFont="1" applyFill="1" applyBorder="1" applyAlignment="1">
      <alignment horizontal="right" vertical="top"/>
    </xf>
    <xf numFmtId="167" fontId="16" fillId="0" borderId="3" xfId="1" applyNumberFormat="1" applyFont="1" applyFill="1" applyBorder="1" applyAlignment="1">
      <alignment horizontal="right" vertical="top"/>
    </xf>
    <xf numFmtId="0" fontId="15" fillId="0" borderId="0" xfId="20" applyFont="1" applyFill="1" applyAlignment="1">
      <alignment horizontal="center" vertical="center"/>
    </xf>
    <xf numFmtId="171" fontId="16" fillId="0" borderId="0" xfId="4" applyNumberFormat="1" applyFont="1" applyFill="1" applyBorder="1" applyAlignment="1">
      <alignment horizontal="right" vertical="center"/>
    </xf>
    <xf numFmtId="0" fontId="16" fillId="0" borderId="0" xfId="20" applyFont="1" applyFill="1"/>
    <xf numFmtId="167" fontId="16" fillId="0" borderId="5" xfId="4" applyNumberFormat="1" applyFont="1" applyFill="1" applyBorder="1" applyAlignment="1">
      <alignment horizontal="right" vertical="center"/>
    </xf>
    <xf numFmtId="167" fontId="16" fillId="0" borderId="0" xfId="4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top"/>
    </xf>
    <xf numFmtId="167" fontId="16" fillId="0" borderId="5" xfId="1" applyNumberFormat="1" applyFont="1" applyFill="1" applyBorder="1" applyAlignment="1">
      <alignment horizontal="right" vertical="top"/>
    </xf>
    <xf numFmtId="167" fontId="16" fillId="0" borderId="0" xfId="26" applyNumberFormat="1" applyFont="1" applyFill="1" applyAlignment="1">
      <alignment vertical="top"/>
    </xf>
    <xf numFmtId="167" fontId="15" fillId="0" borderId="3" xfId="4" applyNumberFormat="1" applyFont="1" applyFill="1" applyBorder="1" applyAlignment="1">
      <alignment horizontal="right" vertical="center"/>
    </xf>
    <xf numFmtId="167" fontId="16" fillId="0" borderId="0" xfId="4" applyNumberFormat="1" applyFont="1" applyFill="1" applyBorder="1" applyAlignment="1">
      <alignment vertical="center"/>
    </xf>
    <xf numFmtId="172" fontId="16" fillId="0" borderId="0" xfId="1" applyNumberFormat="1" applyFont="1" applyFill="1" applyBorder="1" applyAlignment="1">
      <alignment horizontal="right" vertical="top"/>
    </xf>
    <xf numFmtId="172" fontId="16" fillId="0" borderId="0" xfId="4" applyNumberFormat="1" applyFont="1" applyFill="1" applyBorder="1" applyAlignment="1">
      <alignment horizontal="right" vertical="center"/>
    </xf>
    <xf numFmtId="172" fontId="16" fillId="0" borderId="0" xfId="4" applyNumberFormat="1" applyFont="1" applyFill="1" applyAlignment="1">
      <alignment vertical="center"/>
    </xf>
    <xf numFmtId="0" fontId="16" fillId="0" borderId="0" xfId="26" applyFont="1" applyFill="1" applyAlignment="1">
      <alignment vertical="top"/>
    </xf>
    <xf numFmtId="167" fontId="16" fillId="0" borderId="4" xfId="4" applyNumberFormat="1" applyFont="1" applyFill="1" applyBorder="1" applyAlignment="1">
      <alignment horizontal="centerContinuous" vertical="center"/>
    </xf>
    <xf numFmtId="167" fontId="16" fillId="0" borderId="4" xfId="4" applyNumberFormat="1" applyFont="1" applyFill="1" applyBorder="1" applyAlignment="1">
      <alignment horizontal="right" vertical="center"/>
    </xf>
    <xf numFmtId="174" fontId="16" fillId="0" borderId="0" xfId="4" applyNumberFormat="1" applyFont="1" applyFill="1" applyBorder="1" applyAlignment="1">
      <alignment horizontal="right" vertical="center"/>
    </xf>
    <xf numFmtId="174" fontId="16" fillId="0" borderId="3" xfId="4" applyNumberFormat="1" applyFont="1" applyFill="1" applyBorder="1" applyAlignment="1">
      <alignment horizontal="right" vertical="center"/>
    </xf>
    <xf numFmtId="167" fontId="16" fillId="0" borderId="5" xfId="26" applyNumberFormat="1" applyFont="1" applyFill="1" applyBorder="1" applyAlignment="1">
      <alignment vertical="top"/>
    </xf>
    <xf numFmtId="174" fontId="16" fillId="0" borderId="0" xfId="1" applyNumberFormat="1" applyFont="1" applyFill="1" applyAlignment="1">
      <alignment vertical="top"/>
    </xf>
    <xf numFmtId="174" fontId="16" fillId="0" borderId="0" xfId="1" applyNumberFormat="1" applyFont="1" applyFill="1" applyAlignment="1">
      <alignment horizontal="right" vertical="top"/>
    </xf>
    <xf numFmtId="167" fontId="16" fillId="0" borderId="0" xfId="4" applyNumberFormat="1" applyFont="1" applyFill="1" applyAlignment="1">
      <alignment horizontal="right" vertical="center"/>
    </xf>
    <xf numFmtId="0" fontId="16" fillId="0" borderId="3" xfId="20" applyFont="1" applyFill="1" applyBorder="1" applyAlignment="1">
      <alignment vertical="center"/>
    </xf>
    <xf numFmtId="167" fontId="16" fillId="0" borderId="3" xfId="4" applyNumberFormat="1" applyFont="1" applyFill="1" applyBorder="1" applyAlignment="1">
      <alignment vertical="center"/>
    </xf>
    <xf numFmtId="0" fontId="16" fillId="0" borderId="0" xfId="26" applyFont="1" applyFill="1" applyAlignment="1">
      <alignment horizontal="left" vertical="top"/>
    </xf>
    <xf numFmtId="174" fontId="16" fillId="0" borderId="5" xfId="4" applyNumberFormat="1" applyFont="1" applyFill="1" applyBorder="1" applyAlignment="1">
      <alignment horizontal="right" vertical="center"/>
    </xf>
    <xf numFmtId="174" fontId="16" fillId="0" borderId="0" xfId="4" applyNumberFormat="1" applyFont="1" applyFill="1" applyAlignment="1">
      <alignment vertical="center"/>
    </xf>
    <xf numFmtId="166" fontId="14" fillId="0" borderId="0" xfId="26" applyNumberFormat="1" applyFont="1" applyFill="1" applyAlignment="1">
      <alignment vertical="center"/>
    </xf>
    <xf numFmtId="167" fontId="14" fillId="0" borderId="0" xfId="6" applyNumberFormat="1" applyFont="1" applyFill="1" applyBorder="1" applyAlignment="1">
      <alignment horizontal="right" vertical="center"/>
    </xf>
    <xf numFmtId="167" fontId="14" fillId="0" borderId="3" xfId="6" applyNumberFormat="1" applyFont="1" applyFill="1" applyBorder="1" applyAlignment="1">
      <alignment horizontal="right" vertical="center"/>
    </xf>
    <xf numFmtId="166" fontId="20" fillId="0" borderId="0" xfId="26" applyNumberFormat="1" applyFont="1" applyFill="1" applyBorder="1" applyAlignment="1">
      <alignment horizontal="left" vertical="center"/>
    </xf>
    <xf numFmtId="167" fontId="14" fillId="0" borderId="0" xfId="26" applyNumberFormat="1" applyFont="1" applyFill="1" applyBorder="1" applyAlignment="1">
      <alignment horizontal="centerContinuous" vertical="center"/>
    </xf>
    <xf numFmtId="167" fontId="14" fillId="0" borderId="0" xfId="6" applyNumberFormat="1" applyFont="1" applyFill="1" applyBorder="1" applyAlignment="1">
      <alignment horizontal="centerContinuous" vertical="center"/>
    </xf>
    <xf numFmtId="166" fontId="20" fillId="0" borderId="0" xfId="26" quotePrefix="1" applyNumberFormat="1" applyFont="1" applyFill="1" applyAlignment="1">
      <alignment horizontal="left" vertical="top"/>
    </xf>
    <xf numFmtId="167" fontId="20" fillId="0" borderId="3" xfId="6" applyNumberFormat="1" applyFont="1" applyFill="1" applyBorder="1" applyAlignment="1">
      <alignment horizontal="right" vertical="center"/>
    </xf>
    <xf numFmtId="167" fontId="20" fillId="0" borderId="0" xfId="26" applyNumberFormat="1" applyFont="1" applyFill="1" applyBorder="1" applyAlignment="1">
      <alignment horizontal="right" vertical="top"/>
    </xf>
    <xf numFmtId="167" fontId="20" fillId="0" borderId="3" xfId="26" applyNumberFormat="1" applyFont="1" applyFill="1" applyBorder="1" applyAlignment="1">
      <alignment horizontal="right" vertical="top"/>
    </xf>
    <xf numFmtId="166" fontId="20" fillId="0" borderId="0" xfId="26" applyNumberFormat="1" applyFont="1" applyFill="1" applyAlignment="1">
      <alignment horizontal="center" vertical="center"/>
    </xf>
    <xf numFmtId="167" fontId="20" fillId="0" borderId="0" xfId="6" applyNumberFormat="1" applyFont="1" applyFill="1" applyBorder="1" applyAlignment="1">
      <alignment horizontal="right" vertical="center"/>
    </xf>
    <xf numFmtId="167" fontId="20" fillId="0" borderId="0" xfId="6" quotePrefix="1" applyNumberFormat="1" applyFont="1" applyFill="1" applyBorder="1" applyAlignment="1">
      <alignment horizontal="right" vertical="center"/>
    </xf>
    <xf numFmtId="167" fontId="20" fillId="0" borderId="0" xfId="26" applyNumberFormat="1" applyFont="1" applyFill="1" applyBorder="1" applyAlignment="1">
      <alignment horizontal="right" vertical="center"/>
    </xf>
    <xf numFmtId="167" fontId="20" fillId="0" borderId="0" xfId="26" applyNumberFormat="1" applyFont="1" applyFill="1" applyAlignment="1">
      <alignment horizontal="right" vertical="center"/>
    </xf>
    <xf numFmtId="167" fontId="14" fillId="0" borderId="0" xfId="26" applyNumberFormat="1" applyFont="1" applyFill="1" applyBorder="1" applyAlignment="1">
      <alignment horizontal="right" vertical="center"/>
    </xf>
    <xf numFmtId="166" fontId="14" fillId="0" borderId="0" xfId="26" applyNumberFormat="1" applyFont="1" applyFill="1" applyAlignment="1">
      <alignment horizontal="left" vertical="top"/>
    </xf>
    <xf numFmtId="171" fontId="14" fillId="0" borderId="0" xfId="6" applyNumberFormat="1" applyFont="1" applyFill="1" applyBorder="1" applyAlignment="1">
      <alignment horizontal="right" vertical="center"/>
    </xf>
    <xf numFmtId="171" fontId="14" fillId="0" borderId="0" xfId="26" applyNumberFormat="1" applyFont="1" applyFill="1" applyBorder="1" applyAlignment="1">
      <alignment horizontal="right" vertical="center"/>
    </xf>
    <xf numFmtId="167" fontId="14" fillId="0" borderId="5" xfId="6" applyNumberFormat="1" applyFont="1" applyFill="1" applyBorder="1" applyAlignment="1">
      <alignment horizontal="right" vertical="center"/>
    </xf>
    <xf numFmtId="166" fontId="14" fillId="0" borderId="0" xfId="26" applyNumberFormat="1" applyFont="1" applyFill="1" applyBorder="1" applyAlignment="1">
      <alignment horizontal="right" vertical="center"/>
    </xf>
    <xf numFmtId="166" fontId="21" fillId="0" borderId="0" xfId="26" applyNumberFormat="1" applyFont="1" applyFill="1" applyAlignment="1">
      <alignment vertical="center"/>
    </xf>
    <xf numFmtId="166" fontId="18" fillId="0" borderId="0" xfId="26" applyNumberFormat="1" applyFont="1" applyFill="1" applyAlignment="1">
      <alignment vertical="center"/>
    </xf>
    <xf numFmtId="167" fontId="18" fillId="0" borderId="0" xfId="26" applyNumberFormat="1" applyFont="1" applyFill="1" applyAlignment="1">
      <alignment vertical="center"/>
    </xf>
    <xf numFmtId="167" fontId="18" fillId="0" borderId="0" xfId="6" applyNumberFormat="1" applyFont="1" applyFill="1" applyAlignment="1">
      <alignment horizontal="right" vertical="center"/>
    </xf>
    <xf numFmtId="167" fontId="18" fillId="0" borderId="0" xfId="6" applyNumberFormat="1" applyFont="1" applyFill="1" applyAlignment="1">
      <alignment vertical="center"/>
    </xf>
    <xf numFmtId="167" fontId="18" fillId="0" borderId="0" xfId="26" applyNumberFormat="1" applyFont="1" applyFill="1" applyAlignment="1">
      <alignment horizontal="right" vertical="center"/>
    </xf>
    <xf numFmtId="167" fontId="21" fillId="0" borderId="0" xfId="6" applyNumberFormat="1" applyFont="1" applyFill="1" applyAlignment="1">
      <alignment horizontal="right" vertical="center"/>
    </xf>
    <xf numFmtId="166" fontId="21" fillId="0" borderId="0" xfId="26" applyNumberFormat="1" applyFont="1" applyFill="1" applyAlignment="1">
      <alignment horizontal="left" vertical="center"/>
    </xf>
    <xf numFmtId="167" fontId="18" fillId="0" borderId="0" xfId="26" applyNumberFormat="1" applyFont="1" applyFill="1" applyAlignment="1">
      <alignment horizontal="centerContinuous" vertical="center"/>
    </xf>
    <xf numFmtId="167" fontId="18" fillId="0" borderId="0" xfId="6" applyNumberFormat="1" applyFont="1" applyFill="1" applyBorder="1" applyAlignment="1">
      <alignment horizontal="right" vertical="center"/>
    </xf>
    <xf numFmtId="167" fontId="18" fillId="0" borderId="0" xfId="6" applyNumberFormat="1" applyFont="1" applyFill="1" applyAlignment="1">
      <alignment horizontal="centerContinuous" vertical="center"/>
    </xf>
    <xf numFmtId="166" fontId="21" fillId="0" borderId="3" xfId="26" applyNumberFormat="1" applyFont="1" applyFill="1" applyBorder="1" applyAlignment="1">
      <alignment horizontal="left" vertical="center"/>
    </xf>
    <xf numFmtId="167" fontId="18" fillId="0" borderId="3" xfId="26" applyNumberFormat="1" applyFont="1" applyFill="1" applyBorder="1" applyAlignment="1">
      <alignment horizontal="centerContinuous" vertical="center"/>
    </xf>
    <xf numFmtId="167" fontId="18" fillId="0" borderId="3" xfId="6" applyNumberFormat="1" applyFont="1" applyFill="1" applyBorder="1" applyAlignment="1">
      <alignment horizontal="right" vertical="center"/>
    </xf>
    <xf numFmtId="167" fontId="18" fillId="0" borderId="3" xfId="6" applyNumberFormat="1" applyFont="1" applyFill="1" applyBorder="1" applyAlignment="1">
      <alignment horizontal="centerContinuous" vertical="center"/>
    </xf>
    <xf numFmtId="166" fontId="21" fillId="0" borderId="0" xfId="26" applyNumberFormat="1" applyFont="1" applyFill="1" applyAlignment="1">
      <alignment horizontal="center" vertical="center"/>
    </xf>
    <xf numFmtId="166" fontId="18" fillId="0" borderId="0" xfId="26" applyNumberFormat="1" applyFont="1" applyFill="1" applyAlignment="1">
      <alignment horizontal="left" vertical="top"/>
    </xf>
    <xf numFmtId="171" fontId="18" fillId="0" borderId="0" xfId="6" applyNumberFormat="1" applyFont="1" applyFill="1" applyBorder="1" applyAlignment="1">
      <alignment horizontal="right" vertical="center"/>
    </xf>
    <xf numFmtId="166" fontId="18" fillId="0" borderId="3" xfId="26" applyNumberFormat="1" applyFont="1" applyFill="1" applyBorder="1" applyAlignment="1">
      <alignment horizontal="right" vertical="center"/>
    </xf>
    <xf numFmtId="166" fontId="18" fillId="0" borderId="3" xfId="26" applyNumberFormat="1" applyFont="1" applyFill="1" applyBorder="1" applyAlignment="1">
      <alignment vertical="center"/>
    </xf>
    <xf numFmtId="166" fontId="18" fillId="0" borderId="0" xfId="26" applyNumberFormat="1" applyFont="1" applyFill="1" applyBorder="1" applyAlignment="1">
      <alignment horizontal="right" vertical="center"/>
    </xf>
    <xf numFmtId="166" fontId="18" fillId="0" borderId="0" xfId="26" applyNumberFormat="1" applyFont="1" applyFill="1" applyBorder="1" applyAlignment="1">
      <alignment vertical="center"/>
    </xf>
    <xf numFmtId="166" fontId="21" fillId="0" borderId="0" xfId="26" applyNumberFormat="1" applyFont="1" applyFill="1" applyAlignment="1"/>
    <xf numFmtId="166" fontId="18" fillId="0" borderId="0" xfId="26" applyNumberFormat="1" applyFont="1" applyFill="1" applyAlignment="1"/>
    <xf numFmtId="167" fontId="18" fillId="0" borderId="0" xfId="26" applyNumberFormat="1" applyFont="1" applyFill="1" applyAlignment="1"/>
    <xf numFmtId="167" fontId="18" fillId="0" borderId="0" xfId="6" applyNumberFormat="1" applyFont="1" applyFill="1" applyAlignment="1">
      <alignment horizontal="right"/>
    </xf>
    <xf numFmtId="167" fontId="18" fillId="0" borderId="0" xfId="6" applyNumberFormat="1" applyFont="1" applyFill="1" applyAlignment="1"/>
    <xf numFmtId="167" fontId="18" fillId="0" borderId="0" xfId="26" applyNumberFormat="1" applyFont="1" applyFill="1" applyAlignment="1">
      <alignment horizontal="right"/>
    </xf>
    <xf numFmtId="167" fontId="21" fillId="0" borderId="0" xfId="6" applyNumberFormat="1" applyFont="1" applyFill="1" applyAlignment="1">
      <alignment horizontal="right"/>
    </xf>
    <xf numFmtId="166" fontId="21" fillId="0" borderId="0" xfId="26" applyNumberFormat="1" applyFont="1" applyFill="1" applyAlignment="1">
      <alignment horizontal="left"/>
    </xf>
    <xf numFmtId="167" fontId="18" fillId="0" borderId="0" xfId="26" applyNumberFormat="1" applyFont="1" applyFill="1" applyAlignment="1">
      <alignment horizontal="centerContinuous"/>
    </xf>
    <xf numFmtId="167" fontId="18" fillId="0" borderId="0" xfId="6" applyNumberFormat="1" applyFont="1" applyFill="1" applyBorder="1" applyAlignment="1">
      <alignment horizontal="right"/>
    </xf>
    <xf numFmtId="167" fontId="18" fillId="0" borderId="0" xfId="6" applyNumberFormat="1" applyFont="1" applyFill="1" applyAlignment="1">
      <alignment horizontal="centerContinuous"/>
    </xf>
    <xf numFmtId="166" fontId="21" fillId="0" borderId="3" xfId="26" applyNumberFormat="1" applyFont="1" applyFill="1" applyBorder="1" applyAlignment="1">
      <alignment horizontal="left"/>
    </xf>
    <xf numFmtId="167" fontId="18" fillId="0" borderId="3" xfId="26" applyNumberFormat="1" applyFont="1" applyFill="1" applyBorder="1" applyAlignment="1">
      <alignment horizontal="centerContinuous"/>
    </xf>
    <xf numFmtId="167" fontId="18" fillId="0" borderId="3" xfId="6" applyNumberFormat="1" applyFont="1" applyFill="1" applyBorder="1" applyAlignment="1">
      <alignment horizontal="right"/>
    </xf>
    <xf numFmtId="167" fontId="18" fillId="0" borderId="3" xfId="6" applyNumberFormat="1" applyFont="1" applyFill="1" applyBorder="1" applyAlignment="1">
      <alignment horizontal="centerContinuous"/>
    </xf>
    <xf numFmtId="166" fontId="22" fillId="0" borderId="0" xfId="26" applyNumberFormat="1" applyFont="1" applyFill="1" applyBorder="1" applyAlignment="1">
      <alignment horizontal="left"/>
    </xf>
    <xf numFmtId="167" fontId="23" fillId="0" borderId="0" xfId="26" applyNumberFormat="1" applyFont="1" applyFill="1" applyBorder="1" applyAlignment="1">
      <alignment horizontal="centerContinuous"/>
    </xf>
    <xf numFmtId="167" fontId="23" fillId="0" borderId="0" xfId="6" applyNumberFormat="1" applyFont="1" applyFill="1" applyBorder="1" applyAlignment="1">
      <alignment horizontal="right"/>
    </xf>
    <xf numFmtId="167" fontId="23" fillId="0" borderId="0" xfId="6" applyNumberFormat="1" applyFont="1" applyFill="1" applyBorder="1" applyAlignment="1">
      <alignment horizontal="centerContinuous"/>
    </xf>
    <xf numFmtId="166" fontId="22" fillId="0" borderId="0" xfId="26" quotePrefix="1" applyNumberFormat="1" applyFont="1" applyFill="1" applyAlignment="1">
      <alignment horizontal="left"/>
    </xf>
    <xf numFmtId="167" fontId="22" fillId="0" borderId="3" xfId="6" applyNumberFormat="1" applyFont="1" applyFill="1" applyBorder="1" applyAlignment="1">
      <alignment horizontal="right"/>
    </xf>
    <xf numFmtId="166" fontId="22" fillId="0" borderId="0" xfId="26" applyNumberFormat="1" applyFont="1" applyFill="1" applyAlignment="1">
      <alignment horizontal="center"/>
    </xf>
    <xf numFmtId="166" fontId="22" fillId="0" borderId="0" xfId="26" applyNumberFormat="1" applyFont="1" applyFill="1" applyBorder="1" applyAlignment="1">
      <alignment horizontal="center"/>
    </xf>
    <xf numFmtId="167" fontId="22" fillId="0" borderId="6" xfId="26" applyNumberFormat="1" applyFont="1" applyFill="1" applyBorder="1" applyAlignment="1">
      <alignment horizontal="center"/>
    </xf>
    <xf numFmtId="167" fontId="22" fillId="0" borderId="0" xfId="26" applyNumberFormat="1" applyFont="1" applyFill="1" applyBorder="1" applyAlignment="1">
      <alignment horizontal="center"/>
    </xf>
    <xf numFmtId="166" fontId="22" fillId="0" borderId="4" xfId="26" applyNumberFormat="1" applyFont="1" applyFill="1" applyBorder="1" applyAlignment="1"/>
    <xf numFmtId="167" fontId="22" fillId="0" borderId="0" xfId="6" applyNumberFormat="1" applyFont="1" applyFill="1" applyBorder="1" applyAlignment="1">
      <alignment horizontal="right"/>
    </xf>
    <xf numFmtId="167" fontId="22" fillId="0" borderId="0" xfId="6" quotePrefix="1" applyNumberFormat="1" applyFont="1" applyFill="1" applyBorder="1" applyAlignment="1">
      <alignment horizontal="right"/>
    </xf>
    <xf numFmtId="167" fontId="22" fillId="0" borderId="0" xfId="26" applyNumberFormat="1" applyFont="1" applyFill="1" applyAlignment="1">
      <alignment horizontal="right"/>
    </xf>
    <xf numFmtId="166" fontId="22" fillId="0" borderId="0" xfId="26" applyNumberFormat="1" applyFont="1" applyFill="1" applyBorder="1" applyAlignment="1">
      <alignment horizontal="right"/>
    </xf>
    <xf numFmtId="167" fontId="22" fillId="0" borderId="6" xfId="26" applyNumberFormat="1" applyFont="1" applyFill="1" applyBorder="1" applyAlignment="1">
      <alignment horizontal="right"/>
    </xf>
    <xf numFmtId="167" fontId="22" fillId="0" borderId="4" xfId="26" applyNumberFormat="1" applyFont="1" applyFill="1" applyBorder="1" applyAlignment="1"/>
    <xf numFmtId="167" fontId="22" fillId="0" borderId="0" xfId="26" applyNumberFormat="1" applyFont="1" applyFill="1" applyBorder="1" applyAlignment="1">
      <alignment horizontal="right"/>
    </xf>
    <xf numFmtId="166" fontId="23" fillId="0" borderId="0" xfId="26" applyNumberFormat="1" applyFont="1" applyFill="1" applyAlignment="1"/>
    <xf numFmtId="166" fontId="21" fillId="0" borderId="0" xfId="26" applyNumberFormat="1" applyFont="1" applyFill="1" applyAlignment="1">
      <alignment horizontal="center"/>
    </xf>
    <xf numFmtId="167" fontId="22" fillId="0" borderId="3" xfId="26" applyNumberFormat="1" applyFont="1" applyFill="1" applyBorder="1" applyAlignment="1">
      <alignment horizontal="right"/>
    </xf>
    <xf numFmtId="166" fontId="22" fillId="0" borderId="3" xfId="26" applyNumberFormat="1" applyFont="1" applyFill="1" applyBorder="1" applyAlignment="1">
      <alignment horizontal="right"/>
    </xf>
    <xf numFmtId="166" fontId="22" fillId="0" borderId="0" xfId="26" applyNumberFormat="1" applyFont="1" applyFill="1" applyAlignment="1">
      <alignment horizontal="left"/>
    </xf>
    <xf numFmtId="167" fontId="23" fillId="0" borderId="0" xfId="26" applyNumberFormat="1" applyFont="1" applyFill="1" applyBorder="1" applyAlignment="1">
      <alignment horizontal="right"/>
    </xf>
    <xf numFmtId="166" fontId="23" fillId="0" borderId="0" xfId="26" applyNumberFormat="1" applyFont="1" applyFill="1" applyAlignment="1">
      <alignment horizontal="left"/>
    </xf>
    <xf numFmtId="166" fontId="22" fillId="0" borderId="0" xfId="26" applyNumberFormat="1" applyFont="1" applyFill="1" applyAlignment="1"/>
    <xf numFmtId="171" fontId="23" fillId="0" borderId="0" xfId="26" applyNumberFormat="1" applyFont="1" applyFill="1" applyAlignment="1"/>
    <xf numFmtId="167" fontId="22" fillId="0" borderId="0" xfId="26" applyNumberFormat="1" applyFont="1" applyFill="1" applyAlignment="1"/>
    <xf numFmtId="167" fontId="23" fillId="0" borderId="3" xfId="6" applyNumberFormat="1" applyFont="1" applyFill="1" applyBorder="1" applyAlignment="1">
      <alignment horizontal="right"/>
    </xf>
    <xf numFmtId="171" fontId="23" fillId="0" borderId="0" xfId="6" applyNumberFormat="1" applyFont="1" applyFill="1" applyBorder="1" applyAlignment="1">
      <alignment horizontal="right"/>
    </xf>
    <xf numFmtId="171" fontId="23" fillId="0" borderId="0" xfId="26" applyNumberFormat="1" applyFont="1" applyFill="1" applyBorder="1" applyAlignment="1">
      <alignment horizontal="right"/>
    </xf>
    <xf numFmtId="171" fontId="23" fillId="0" borderId="0" xfId="6" applyNumberFormat="1" applyFont="1" applyFill="1" applyAlignment="1"/>
    <xf numFmtId="167" fontId="23" fillId="0" borderId="5" xfId="6" applyNumberFormat="1" applyFont="1" applyFill="1" applyBorder="1" applyAlignment="1">
      <alignment horizontal="right"/>
    </xf>
    <xf numFmtId="174" fontId="23" fillId="0" borderId="0" xfId="6" applyNumberFormat="1" applyFont="1" applyFill="1" applyBorder="1" applyAlignment="1">
      <alignment horizontal="right"/>
    </xf>
    <xf numFmtId="166" fontId="21" fillId="0" borderId="0" xfId="26" quotePrefix="1" applyNumberFormat="1" applyFont="1" applyFill="1" applyAlignment="1">
      <alignment horizontal="left"/>
    </xf>
    <xf numFmtId="166" fontId="18" fillId="0" borderId="0" xfId="1" applyNumberFormat="1" applyFont="1" applyFill="1" applyAlignment="1">
      <alignment horizontal="right"/>
    </xf>
    <xf numFmtId="166" fontId="18" fillId="0" borderId="0" xfId="1" applyNumberFormat="1" applyFont="1" applyFill="1" applyAlignment="1"/>
    <xf numFmtId="166" fontId="18" fillId="0" borderId="0" xfId="26" applyNumberFormat="1" applyFont="1" applyFill="1" applyBorder="1" applyAlignment="1">
      <alignment horizontal="right"/>
    </xf>
    <xf numFmtId="166" fontId="18" fillId="0" borderId="0" xfId="26" applyNumberFormat="1" applyFont="1" applyFill="1" applyAlignment="1">
      <alignment horizontal="right"/>
    </xf>
    <xf numFmtId="166" fontId="18" fillId="0" borderId="0" xfId="26" applyNumberFormat="1" applyFont="1" applyFill="1" applyBorder="1" applyAlignment="1"/>
    <xf numFmtId="166" fontId="20" fillId="0" borderId="3" xfId="26" applyNumberFormat="1" applyFont="1" applyFill="1" applyBorder="1" applyAlignment="1">
      <alignment horizontal="right" vertical="center"/>
    </xf>
    <xf numFmtId="166" fontId="20" fillId="0" borderId="0" xfId="26" applyNumberFormat="1" applyFont="1" applyFill="1" applyBorder="1" applyAlignment="1">
      <alignment horizontal="right" vertical="center"/>
    </xf>
    <xf numFmtId="166" fontId="20" fillId="0" borderId="3" xfId="26" applyNumberFormat="1" applyFont="1" applyFill="1" applyBorder="1" applyAlignment="1">
      <alignment vertical="center"/>
    </xf>
    <xf numFmtId="166" fontId="20" fillId="0" borderId="0" xfId="26" applyNumberFormat="1" applyFont="1" applyFill="1" applyBorder="1" applyAlignment="1">
      <alignment horizontal="center" vertical="center"/>
    </xf>
    <xf numFmtId="167" fontId="20" fillId="0" borderId="3" xfId="26" applyNumberFormat="1" applyFont="1" applyFill="1" applyBorder="1" applyAlignment="1">
      <alignment horizontal="right" vertical="center"/>
    </xf>
    <xf numFmtId="167" fontId="20" fillId="0" borderId="0" xfId="26" applyNumberFormat="1" applyFont="1" applyFill="1" applyBorder="1" applyAlignment="1">
      <alignment horizontal="center" vertical="center"/>
    </xf>
    <xf numFmtId="166" fontId="20" fillId="0" borderId="0" xfId="26" quotePrefix="1" applyNumberFormat="1" applyFont="1" applyFill="1" applyAlignment="1">
      <alignment horizontal="left" vertical="center"/>
    </xf>
    <xf numFmtId="171" fontId="20" fillId="0" borderId="0" xfId="1" applyNumberFormat="1" applyFont="1" applyFill="1" applyAlignment="1">
      <alignment horizontal="left" vertical="center"/>
    </xf>
    <xf numFmtId="171" fontId="14" fillId="0" borderId="0" xfId="1" applyNumberFormat="1" applyFont="1" applyFill="1"/>
    <xf numFmtId="171" fontId="14" fillId="0" borderId="0" xfId="1" applyNumberFormat="1" applyFont="1" applyFill="1" applyAlignment="1">
      <alignment horizontal="left" vertical="center"/>
    </xf>
    <xf numFmtId="171" fontId="14" fillId="0" borderId="0" xfId="1" applyNumberFormat="1" applyFont="1" applyFill="1" applyAlignment="1">
      <alignment horizontal="right"/>
    </xf>
    <xf numFmtId="171" fontId="14" fillId="0" borderId="0" xfId="1" applyNumberFormat="1" applyFont="1" applyFill="1" applyAlignment="1">
      <alignment vertical="center"/>
    </xf>
    <xf numFmtId="171" fontId="20" fillId="0" borderId="0" xfId="1" quotePrefix="1" applyNumberFormat="1" applyFont="1" applyFill="1" applyAlignment="1">
      <alignment horizontal="left" vertical="center"/>
    </xf>
    <xf numFmtId="171" fontId="14" fillId="0" borderId="3" xfId="1" applyNumberFormat="1" applyFont="1" applyFill="1" applyBorder="1"/>
    <xf numFmtId="167" fontId="18" fillId="0" borderId="0" xfId="26" applyNumberFormat="1" applyFont="1" applyFill="1" applyBorder="1" applyAlignment="1">
      <alignment vertical="center"/>
    </xf>
    <xf numFmtId="166" fontId="18" fillId="0" borderId="0" xfId="6" applyNumberFormat="1" applyFont="1" applyFill="1" applyBorder="1" applyAlignment="1">
      <alignment horizontal="right" vertical="center"/>
    </xf>
    <xf numFmtId="166" fontId="21" fillId="0" borderId="3" xfId="26" applyNumberFormat="1" applyFont="1" applyFill="1" applyBorder="1" applyAlignment="1">
      <alignment horizontal="right" vertical="center"/>
    </xf>
    <xf numFmtId="167" fontId="18" fillId="0" borderId="0" xfId="20" applyNumberFormat="1" applyFont="1" applyFill="1"/>
    <xf numFmtId="171" fontId="18" fillId="0" borderId="0" xfId="1" applyNumberFormat="1" applyFont="1" applyFill="1"/>
    <xf numFmtId="171" fontId="21" fillId="0" borderId="0" xfId="1" quotePrefix="1" applyNumberFormat="1" applyFont="1" applyFill="1" applyAlignment="1">
      <alignment horizontal="left" vertical="center"/>
    </xf>
    <xf numFmtId="0" fontId="18" fillId="0" borderId="3" xfId="26" applyFont="1" applyFill="1" applyBorder="1" applyAlignment="1">
      <alignment horizontal="left" vertical="center"/>
    </xf>
    <xf numFmtId="167" fontId="18" fillId="0" borderId="3" xfId="26" applyNumberFormat="1" applyFont="1" applyFill="1" applyBorder="1" applyAlignment="1">
      <alignment vertical="center"/>
    </xf>
    <xf numFmtId="167" fontId="18" fillId="0" borderId="3" xfId="26" applyNumberFormat="1" applyFont="1" applyFill="1" applyBorder="1" applyAlignment="1">
      <alignment horizontal="right" vertical="center"/>
    </xf>
    <xf numFmtId="166" fontId="21" fillId="0" borderId="0" xfId="20" applyNumberFormat="1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>
      <alignment horizontal="right" vertical="center"/>
    </xf>
    <xf numFmtId="166" fontId="21" fillId="0" borderId="0" xfId="20" quotePrefix="1" applyNumberFormat="1" applyFont="1" applyFill="1" applyAlignment="1">
      <alignment horizontal="left" vertical="center"/>
    </xf>
    <xf numFmtId="166" fontId="18" fillId="0" borderId="0" xfId="20" applyNumberFormat="1" applyFont="1" applyFill="1" applyAlignment="1">
      <alignment horizontal="centerContinuous" vertical="center"/>
    </xf>
    <xf numFmtId="167" fontId="18" fillId="0" borderId="0" xfId="1" applyNumberFormat="1" applyFont="1" applyFill="1" applyBorder="1" applyAlignment="1">
      <alignment horizontal="centerContinuous" vertical="center"/>
    </xf>
    <xf numFmtId="167" fontId="18" fillId="0" borderId="0" xfId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Alignment="1">
      <alignment horizontal="centerContinuous" vertical="center"/>
    </xf>
    <xf numFmtId="166" fontId="21" fillId="0" borderId="3" xfId="20" applyNumberFormat="1" applyFont="1" applyFill="1" applyBorder="1" applyAlignment="1">
      <alignment horizontal="left" vertical="center"/>
    </xf>
    <xf numFmtId="166" fontId="18" fillId="0" borderId="3" xfId="20" applyNumberFormat="1" applyFont="1" applyFill="1" applyBorder="1" applyAlignment="1">
      <alignment horizontal="centerContinuous" vertical="center"/>
    </xf>
    <xf numFmtId="167" fontId="18" fillId="0" borderId="3" xfId="1" applyNumberFormat="1" applyFont="1" applyFill="1" applyBorder="1" applyAlignment="1">
      <alignment horizontal="centerContinuous" vertical="center"/>
    </xf>
    <xf numFmtId="167" fontId="18" fillId="0" borderId="3" xfId="1" applyNumberFormat="1" applyFont="1" applyFill="1" applyBorder="1" applyAlignment="1">
      <alignment horizontal="right" vertical="center"/>
    </xf>
    <xf numFmtId="166" fontId="21" fillId="0" borderId="0" xfId="20" applyNumberFormat="1" applyFont="1" applyFill="1" applyBorder="1" applyAlignment="1">
      <alignment horizontal="left" vertical="center"/>
    </xf>
    <xf numFmtId="166" fontId="18" fillId="0" borderId="0" xfId="20" applyNumberFormat="1" applyFont="1" applyFill="1" applyBorder="1" applyAlignment="1">
      <alignment horizontal="centerContinuous" vertical="center"/>
    </xf>
    <xf numFmtId="166" fontId="18" fillId="0" borderId="0" xfId="20" applyNumberFormat="1" applyFont="1" applyFill="1" applyAlignment="1">
      <alignment horizontal="center" vertical="center"/>
    </xf>
    <xf numFmtId="167" fontId="18" fillId="0" borderId="0" xfId="1" applyNumberFormat="1" applyFont="1" applyFill="1" applyBorder="1" applyAlignment="1">
      <alignment horizontal="center" vertical="center"/>
    </xf>
    <xf numFmtId="167" fontId="21" fillId="0" borderId="0" xfId="1" applyNumberFormat="1" applyFont="1" applyFill="1" applyBorder="1" applyAlignment="1">
      <alignment horizontal="right" vertical="center"/>
    </xf>
    <xf numFmtId="166" fontId="18" fillId="0" borderId="0" xfId="20" applyNumberFormat="1" applyFont="1" applyFill="1" applyAlignment="1">
      <alignment vertical="center"/>
    </xf>
    <xf numFmtId="167" fontId="18" fillId="0" borderId="0" xfId="1" applyNumberFormat="1" applyFont="1" applyFill="1" applyAlignment="1">
      <alignment horizontal="center" vertical="center"/>
    </xf>
    <xf numFmtId="167" fontId="18" fillId="0" borderId="0" xfId="1" quotePrefix="1" applyNumberFormat="1" applyFont="1" applyFill="1" applyBorder="1" applyAlignment="1">
      <alignment horizontal="right" vertical="center"/>
    </xf>
    <xf numFmtId="166" fontId="18" fillId="0" borderId="0" xfId="20" applyNumberFormat="1" applyFont="1" applyFill="1" applyBorder="1" applyAlignment="1">
      <alignment horizontal="center" vertical="center"/>
    </xf>
    <xf numFmtId="175" fontId="18" fillId="0" borderId="0" xfId="20" applyNumberFormat="1" applyFont="1" applyFill="1" applyBorder="1" applyAlignment="1">
      <alignment horizontal="center" vertical="center"/>
    </xf>
    <xf numFmtId="0" fontId="18" fillId="0" borderId="0" xfId="20" applyFont="1" applyFill="1" applyBorder="1" applyAlignment="1">
      <alignment horizontal="right" vertical="center"/>
    </xf>
    <xf numFmtId="167" fontId="18" fillId="0" borderId="3" xfId="1" quotePrefix="1" applyNumberFormat="1" applyFont="1" applyFill="1" applyBorder="1" applyAlignment="1">
      <alignment horizontal="right" vertical="center"/>
    </xf>
    <xf numFmtId="166" fontId="18" fillId="0" borderId="3" xfId="20" applyNumberFormat="1" applyFont="1" applyFill="1" applyBorder="1" applyAlignment="1">
      <alignment vertical="center"/>
    </xf>
    <xf numFmtId="166" fontId="18" fillId="0" borderId="3" xfId="20" applyNumberFormat="1" applyFont="1" applyFill="1" applyBorder="1" applyAlignment="1">
      <alignment horizontal="center" vertical="center"/>
    </xf>
    <xf numFmtId="167" fontId="18" fillId="0" borderId="3" xfId="1" applyNumberFormat="1" applyFont="1" applyFill="1" applyBorder="1" applyAlignment="1">
      <alignment horizontal="center" vertical="center"/>
    </xf>
    <xf numFmtId="166" fontId="21" fillId="0" borderId="0" xfId="20" applyNumberFormat="1" applyFont="1" applyFill="1" applyAlignment="1">
      <alignment horizontal="left" vertical="center"/>
    </xf>
    <xf numFmtId="167" fontId="18" fillId="0" borderId="4" xfId="1" applyNumberFormat="1" applyFont="1" applyFill="1" applyBorder="1" applyAlignment="1">
      <alignment horizontal="centerContinuous" vertical="center"/>
    </xf>
    <xf numFmtId="167" fontId="18" fillId="0" borderId="4" xfId="1" applyNumberFormat="1" applyFont="1" applyFill="1" applyBorder="1" applyAlignment="1">
      <alignment horizontal="right" vertical="center"/>
    </xf>
    <xf numFmtId="0" fontId="18" fillId="0" borderId="0" xfId="20" applyFont="1" applyFill="1" applyBorder="1" applyAlignment="1">
      <alignment horizontal="left" vertical="center"/>
    </xf>
    <xf numFmtId="167" fontId="18" fillId="0" borderId="0" xfId="20" applyNumberFormat="1" applyFont="1" applyFill="1" applyBorder="1" applyAlignment="1">
      <alignment vertical="center"/>
    </xf>
    <xf numFmtId="166" fontId="21" fillId="0" borderId="0" xfId="20" applyNumberFormat="1" applyFont="1" applyFill="1" applyBorder="1" applyAlignment="1">
      <alignment vertical="center"/>
    </xf>
    <xf numFmtId="166" fontId="18" fillId="0" borderId="0" xfId="20" applyNumberFormat="1" applyFont="1" applyFill="1" applyBorder="1" applyAlignment="1">
      <alignment vertical="center"/>
    </xf>
    <xf numFmtId="166" fontId="18" fillId="0" borderId="0" xfId="20" applyNumberFormat="1" applyFont="1" applyFill="1" applyBorder="1" applyAlignment="1">
      <alignment horizontal="left" vertical="center"/>
    </xf>
    <xf numFmtId="167" fontId="18" fillId="0" borderId="0" xfId="1" applyNumberFormat="1" applyFont="1" applyFill="1" applyBorder="1" applyAlignment="1">
      <alignment vertical="top"/>
    </xf>
    <xf numFmtId="166" fontId="18" fillId="0" borderId="0" xfId="20" quotePrefix="1" applyNumberFormat="1" applyFont="1" applyFill="1" applyAlignment="1">
      <alignment horizontal="left" vertical="center"/>
    </xf>
    <xf numFmtId="167" fontId="18" fillId="0" borderId="5" xfId="1" applyNumberFormat="1" applyFont="1" applyFill="1" applyBorder="1" applyAlignment="1">
      <alignment horizontal="right" vertical="center"/>
    </xf>
    <xf numFmtId="167" fontId="18" fillId="0" borderId="0" xfId="20" applyNumberFormat="1" applyFont="1" applyFill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center"/>
    </xf>
    <xf numFmtId="172" fontId="16" fillId="0" borderId="0" xfId="4" applyNumberFormat="1" applyFont="1" applyFill="1" applyBorder="1" applyAlignment="1">
      <alignment vertical="center"/>
    </xf>
    <xf numFmtId="0" fontId="16" fillId="0" borderId="0" xfId="26" applyFont="1" applyFill="1" applyBorder="1" applyAlignment="1">
      <alignment vertical="top"/>
    </xf>
    <xf numFmtId="0" fontId="16" fillId="0" borderId="0" xfId="20" applyFont="1" applyFill="1" applyAlignment="1">
      <alignment horizontal="center" vertical="center"/>
    </xf>
    <xf numFmtId="0" fontId="15" fillId="0" borderId="0" xfId="20" applyFont="1" applyFill="1" applyBorder="1" applyAlignment="1">
      <alignment horizontal="centerContinuous" vertical="center"/>
    </xf>
    <xf numFmtId="0" fontId="16" fillId="0" borderId="0" xfId="20" applyFont="1" applyFill="1" applyAlignment="1">
      <alignment horizontal="center" vertical="center"/>
    </xf>
    <xf numFmtId="0" fontId="16" fillId="0" borderId="0" xfId="20" applyFont="1" applyFill="1" applyAlignment="1"/>
    <xf numFmtId="0" fontId="16" fillId="0" borderId="0" xfId="20" applyFont="1" applyFill="1" applyAlignment="1">
      <alignment horizontal="center" vertical="center"/>
    </xf>
    <xf numFmtId="0" fontId="16" fillId="0" borderId="3" xfId="20" applyFont="1" applyFill="1" applyBorder="1" applyAlignment="1">
      <alignment horizontal="justify" vertical="center"/>
    </xf>
    <xf numFmtId="166" fontId="15" fillId="0" borderId="3" xfId="1" applyNumberFormat="1" applyFont="1" applyFill="1" applyBorder="1" applyAlignment="1">
      <alignment horizontal="center" vertical="center"/>
    </xf>
    <xf numFmtId="0" fontId="16" fillId="0" borderId="0" xfId="20" applyFont="1" applyFill="1" applyAlignment="1">
      <alignment horizontal="center" vertical="center"/>
    </xf>
    <xf numFmtId="0" fontId="18" fillId="0" borderId="3" xfId="26" applyFont="1" applyFill="1" applyBorder="1" applyAlignment="1">
      <alignment horizontal="left" vertical="center"/>
    </xf>
    <xf numFmtId="167" fontId="22" fillId="0" borderId="3" xfId="6" applyNumberFormat="1" applyFont="1" applyFill="1" applyBorder="1" applyAlignment="1">
      <alignment horizontal="center"/>
    </xf>
    <xf numFmtId="167" fontId="22" fillId="0" borderId="6" xfId="26" applyNumberFormat="1" applyFont="1" applyFill="1" applyBorder="1" applyAlignment="1">
      <alignment horizontal="center"/>
    </xf>
    <xf numFmtId="166" fontId="22" fillId="0" borderId="6" xfId="26" applyNumberFormat="1" applyFont="1" applyFill="1" applyBorder="1" applyAlignment="1">
      <alignment horizontal="center"/>
    </xf>
    <xf numFmtId="167" fontId="22" fillId="0" borderId="3" xfId="26" applyNumberFormat="1" applyFont="1" applyFill="1" applyBorder="1" applyAlignment="1">
      <alignment horizontal="center"/>
    </xf>
    <xf numFmtId="166" fontId="22" fillId="0" borderId="3" xfId="26" applyNumberFormat="1" applyFont="1" applyFill="1" applyBorder="1" applyAlignment="1">
      <alignment horizontal="center"/>
    </xf>
    <xf numFmtId="167" fontId="20" fillId="0" borderId="3" xfId="26" applyNumberFormat="1" applyFont="1" applyFill="1" applyBorder="1" applyAlignment="1">
      <alignment horizontal="center" vertical="center"/>
    </xf>
    <xf numFmtId="166" fontId="18" fillId="0" borderId="3" xfId="20" applyNumberFormat="1" applyFont="1" applyFill="1" applyBorder="1" applyAlignment="1">
      <alignment horizontal="justify" vertical="center"/>
    </xf>
    <xf numFmtId="0" fontId="18" fillId="0" borderId="3" xfId="20" applyFont="1" applyFill="1" applyBorder="1" applyAlignment="1">
      <alignment horizontal="justify" vertical="center"/>
    </xf>
    <xf numFmtId="166" fontId="21" fillId="0" borderId="3" xfId="1" applyNumberFormat="1" applyFont="1" applyFill="1" applyBorder="1" applyAlignment="1">
      <alignment horizontal="center" vertical="center"/>
    </xf>
  </cellXfs>
  <cellStyles count="36">
    <cellStyle name="Comma" xfId="1" builtinId="3"/>
    <cellStyle name="Comma 2" xfId="2"/>
    <cellStyle name="Comma 2 3" xfId="3"/>
    <cellStyle name="Comma 2 7" xfId="4"/>
    <cellStyle name="Comma 3" xfId="5"/>
    <cellStyle name="Comma 3 2" xfId="6"/>
    <cellStyle name="Comma 4" xfId="7"/>
    <cellStyle name="Comma 5" xfId="8"/>
    <cellStyle name="Comma 6" xfId="9"/>
    <cellStyle name="Comma 7" xfId="10"/>
    <cellStyle name="comma zerodec" xfId="11"/>
    <cellStyle name="Comma0" xfId="12"/>
    <cellStyle name="Currency1" xfId="13"/>
    <cellStyle name="Dollar (zero dec)" xfId="14"/>
    <cellStyle name="Grey" xfId="15"/>
    <cellStyle name="Input [yellow]" xfId="16"/>
    <cellStyle name="no dec" xfId="17"/>
    <cellStyle name="Normal" xfId="0" builtinId="0"/>
    <cellStyle name="Normal - Style1" xfId="18"/>
    <cellStyle name="Normal 2" xfId="19"/>
    <cellStyle name="Normal 2 3" xfId="20"/>
    <cellStyle name="Normal 3" xfId="21"/>
    <cellStyle name="Normal 4" xfId="22"/>
    <cellStyle name="Normal 5" xfId="23"/>
    <cellStyle name="Normal 6" xfId="24"/>
    <cellStyle name="Normal 7" xfId="25"/>
    <cellStyle name="Normal 7 2" xfId="26"/>
    <cellStyle name="Normal 8" xfId="27"/>
    <cellStyle name="Normal 9" xfId="28"/>
    <cellStyle name="Percent [2]" xfId="29"/>
    <cellStyle name="Percent 2" xfId="30"/>
    <cellStyle name="Percent 3" xfId="31"/>
    <cellStyle name="Quantity" xfId="32"/>
    <cellStyle name="เชื่อมโยงหลายมิติ" xfId="33"/>
    <cellStyle name="ตามการเชื่อมโยงหลายมิติ" xfId="34"/>
    <cellStyle name="ปกติ 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topLeftCell="A122" zoomScale="145" zoomScaleNormal="145" zoomScaleSheetLayoutView="120" workbookViewId="0">
      <selection activeCell="M126" sqref="M126"/>
    </sheetView>
  </sheetViews>
  <sheetFormatPr defaultColWidth="9.140625" defaultRowHeight="20.100000000000001" customHeight="1" x14ac:dyDescent="0.5"/>
  <cols>
    <col min="1" max="1" width="1.42578125" style="2" customWidth="1"/>
    <col min="2" max="2" width="33" style="2" customWidth="1"/>
    <col min="3" max="3" width="7.7109375" style="2" customWidth="1"/>
    <col min="4" max="4" width="0.7109375" style="2" customWidth="1"/>
    <col min="5" max="5" width="13.7109375" style="3" customWidth="1"/>
    <col min="6" max="6" width="0.7109375" style="4" customWidth="1"/>
    <col min="7" max="7" width="12.7109375" style="3" customWidth="1"/>
    <col min="8" max="8" width="0.7109375" style="4" customWidth="1"/>
    <col min="9" max="9" width="13.7109375" style="3" customWidth="1"/>
    <col min="10" max="10" width="0.7109375" style="4" customWidth="1"/>
    <col min="11" max="11" width="12.7109375" style="3" customWidth="1"/>
    <col min="12" max="16384" width="9.140625" style="2"/>
  </cols>
  <sheetData>
    <row r="1" spans="1:11" ht="20.100000000000001" customHeight="1" x14ac:dyDescent="0.5">
      <c r="A1" s="1" t="s">
        <v>64</v>
      </c>
      <c r="K1" s="5"/>
    </row>
    <row r="2" spans="1:11" ht="20.100000000000001" customHeight="1" x14ac:dyDescent="0.5">
      <c r="A2" s="6" t="s">
        <v>65</v>
      </c>
      <c r="B2" s="6"/>
      <c r="C2" s="7"/>
      <c r="D2" s="7"/>
      <c r="F2" s="8"/>
      <c r="G2" s="9"/>
      <c r="H2" s="8"/>
    </row>
    <row r="3" spans="1:11" ht="20.100000000000001" customHeight="1" x14ac:dyDescent="0.5">
      <c r="A3" s="10" t="s">
        <v>168</v>
      </c>
      <c r="B3" s="11"/>
      <c r="C3" s="12"/>
      <c r="D3" s="12"/>
      <c r="E3" s="13"/>
      <c r="F3" s="14"/>
      <c r="G3" s="13"/>
      <c r="H3" s="14"/>
      <c r="I3" s="13"/>
      <c r="J3" s="14"/>
      <c r="K3" s="13"/>
    </row>
    <row r="4" spans="1:11" ht="20.100000000000001" customHeight="1" x14ac:dyDescent="0.5">
      <c r="A4" s="15"/>
      <c r="B4" s="15"/>
      <c r="C4" s="16"/>
      <c r="D4" s="16"/>
      <c r="E4" s="17"/>
      <c r="F4" s="18"/>
      <c r="G4" s="17"/>
      <c r="H4" s="18"/>
      <c r="I4" s="17"/>
      <c r="J4" s="18"/>
      <c r="K4" s="9"/>
    </row>
    <row r="5" spans="1:11" s="1" customFormat="1" ht="20.100000000000001" customHeight="1" x14ac:dyDescent="0.5">
      <c r="B5" s="19"/>
      <c r="C5" s="20"/>
      <c r="D5" s="20"/>
      <c r="E5" s="271" t="s">
        <v>80</v>
      </c>
      <c r="F5" s="271"/>
      <c r="G5" s="271"/>
      <c r="H5" s="21"/>
      <c r="I5" s="271" t="s">
        <v>109</v>
      </c>
      <c r="J5" s="271"/>
      <c r="K5" s="271"/>
    </row>
    <row r="6" spans="1:11" s="1" customFormat="1" ht="20.100000000000001" customHeight="1" x14ac:dyDescent="0.5">
      <c r="B6" s="19"/>
      <c r="C6" s="20"/>
      <c r="D6" s="20"/>
      <c r="E6" s="22" t="s">
        <v>115</v>
      </c>
      <c r="F6" s="23"/>
      <c r="G6" s="22" t="s">
        <v>116</v>
      </c>
      <c r="H6" s="21"/>
      <c r="I6" s="22" t="s">
        <v>115</v>
      </c>
      <c r="J6" s="23"/>
      <c r="K6" s="22" t="s">
        <v>116</v>
      </c>
    </row>
    <row r="7" spans="1:11" s="1" customFormat="1" ht="20.100000000000001" customHeight="1" x14ac:dyDescent="0.5">
      <c r="C7" s="24"/>
      <c r="D7" s="24"/>
      <c r="E7" s="25" t="s">
        <v>169</v>
      </c>
      <c r="F7" s="25"/>
      <c r="G7" s="25" t="s">
        <v>23</v>
      </c>
      <c r="H7" s="25"/>
      <c r="I7" s="25" t="s">
        <v>169</v>
      </c>
      <c r="J7" s="25"/>
      <c r="K7" s="25" t="s">
        <v>23</v>
      </c>
    </row>
    <row r="8" spans="1:11" s="1" customFormat="1" ht="20.100000000000001" customHeight="1" x14ac:dyDescent="0.5">
      <c r="D8" s="26"/>
      <c r="E8" s="27" t="s">
        <v>149</v>
      </c>
      <c r="F8" s="22"/>
      <c r="G8" s="27" t="s">
        <v>138</v>
      </c>
      <c r="H8" s="22"/>
      <c r="I8" s="27" t="s">
        <v>149</v>
      </c>
      <c r="J8" s="22"/>
      <c r="K8" s="27" t="s">
        <v>138</v>
      </c>
    </row>
    <row r="9" spans="1:11" s="1" customFormat="1" ht="20.100000000000001" customHeight="1" x14ac:dyDescent="0.5">
      <c r="C9" s="28" t="s">
        <v>0</v>
      </c>
      <c r="D9" s="26"/>
      <c r="E9" s="29" t="s">
        <v>108</v>
      </c>
      <c r="F9" s="22"/>
      <c r="G9" s="29" t="s">
        <v>108</v>
      </c>
      <c r="H9" s="22"/>
      <c r="I9" s="29" t="s">
        <v>108</v>
      </c>
      <c r="J9" s="22"/>
      <c r="K9" s="29" t="s">
        <v>108</v>
      </c>
    </row>
    <row r="10" spans="1:11" s="1" customFormat="1" ht="8.1" customHeight="1" x14ac:dyDescent="0.5">
      <c r="C10" s="20"/>
      <c r="D10" s="26"/>
      <c r="E10" s="27"/>
      <c r="F10" s="22"/>
      <c r="G10" s="27"/>
      <c r="H10" s="22"/>
      <c r="I10" s="27"/>
      <c r="J10" s="22"/>
      <c r="K10" s="27"/>
    </row>
    <row r="11" spans="1:11" s="1" customFormat="1" ht="20.100000000000001" customHeight="1" x14ac:dyDescent="0.5">
      <c r="A11" s="1" t="s">
        <v>7</v>
      </c>
      <c r="C11" s="20"/>
      <c r="D11" s="20"/>
      <c r="E11" s="3"/>
      <c r="F11" s="22"/>
      <c r="G11" s="3"/>
      <c r="H11" s="3"/>
      <c r="I11" s="3"/>
      <c r="J11" s="8"/>
      <c r="K11" s="3"/>
    </row>
    <row r="12" spans="1:11" ht="8.1" customHeight="1" x14ac:dyDescent="0.5">
      <c r="B12" s="1"/>
      <c r="C12" s="30"/>
      <c r="D12" s="31"/>
      <c r="F12" s="8"/>
      <c r="H12" s="3"/>
      <c r="J12" s="8"/>
    </row>
    <row r="13" spans="1:11" ht="20.100000000000001" customHeight="1" x14ac:dyDescent="0.5">
      <c r="A13" s="1" t="s">
        <v>1</v>
      </c>
      <c r="B13" s="1"/>
      <c r="C13" s="30"/>
      <c r="D13" s="31"/>
      <c r="H13" s="3"/>
      <c r="J13" s="8"/>
    </row>
    <row r="14" spans="1:11" ht="8.1" customHeight="1" x14ac:dyDescent="0.5">
      <c r="A14" s="1"/>
      <c r="B14" s="1"/>
      <c r="C14" s="30"/>
      <c r="D14" s="31"/>
      <c r="H14" s="3"/>
      <c r="J14" s="8"/>
    </row>
    <row r="15" spans="1:11" ht="20.100000000000001" customHeight="1" x14ac:dyDescent="0.5">
      <c r="A15" s="32" t="s">
        <v>38</v>
      </c>
      <c r="B15" s="32"/>
      <c r="C15" s="33"/>
      <c r="D15" s="31"/>
      <c r="E15" s="34">
        <v>514913</v>
      </c>
      <c r="G15" s="34">
        <v>596315</v>
      </c>
      <c r="I15" s="34">
        <v>247451</v>
      </c>
      <c r="K15" s="34">
        <v>390591</v>
      </c>
    </row>
    <row r="16" spans="1:11" ht="20.100000000000001" customHeight="1" x14ac:dyDescent="0.5">
      <c r="A16" s="32" t="s">
        <v>94</v>
      </c>
      <c r="B16" s="32"/>
      <c r="C16" s="33">
        <v>6</v>
      </c>
      <c r="D16" s="31"/>
      <c r="E16" s="34">
        <v>1068550</v>
      </c>
      <c r="G16" s="34">
        <v>1161281</v>
      </c>
      <c r="I16" s="34">
        <v>572867</v>
      </c>
      <c r="K16" s="34">
        <v>1204345</v>
      </c>
    </row>
    <row r="17" spans="1:11" ht="20.100000000000001" customHeight="1" x14ac:dyDescent="0.5">
      <c r="A17" s="2" t="s">
        <v>70</v>
      </c>
      <c r="C17" s="33">
        <v>19</v>
      </c>
      <c r="D17" s="31"/>
      <c r="E17" s="34">
        <v>663</v>
      </c>
      <c r="G17" s="34">
        <v>1304</v>
      </c>
      <c r="I17" s="34">
        <v>257299</v>
      </c>
      <c r="K17" s="34">
        <v>289277</v>
      </c>
    </row>
    <row r="18" spans="1:11" ht="20.100000000000001" customHeight="1" x14ac:dyDescent="0.5">
      <c r="A18" s="32" t="s">
        <v>95</v>
      </c>
      <c r="B18" s="32"/>
      <c r="C18" s="33"/>
      <c r="D18" s="31"/>
      <c r="E18" s="34">
        <v>114564</v>
      </c>
      <c r="G18" s="34">
        <v>128739</v>
      </c>
      <c r="I18" s="34">
        <v>73740</v>
      </c>
      <c r="K18" s="34">
        <v>84149</v>
      </c>
    </row>
    <row r="19" spans="1:11" s="35" customFormat="1" ht="20.100000000000001" customHeight="1" x14ac:dyDescent="0.5">
      <c r="A19" s="32" t="s">
        <v>52</v>
      </c>
      <c r="B19" s="32"/>
      <c r="C19" s="33"/>
      <c r="D19" s="31"/>
      <c r="E19" s="34">
        <v>92778</v>
      </c>
      <c r="F19" s="4"/>
      <c r="G19" s="34">
        <v>192191</v>
      </c>
      <c r="H19" s="4"/>
      <c r="I19" s="34">
        <v>0</v>
      </c>
      <c r="J19" s="4"/>
      <c r="K19" s="34">
        <v>0</v>
      </c>
    </row>
    <row r="20" spans="1:11" s="35" customFormat="1" ht="20.100000000000001" customHeight="1" x14ac:dyDescent="0.5">
      <c r="A20" s="32" t="s">
        <v>50</v>
      </c>
      <c r="B20" s="32"/>
      <c r="C20" s="33"/>
      <c r="D20" s="31"/>
      <c r="E20" s="34">
        <v>48407</v>
      </c>
      <c r="F20" s="4"/>
      <c r="G20" s="34">
        <v>48407</v>
      </c>
      <c r="H20" s="4"/>
      <c r="I20" s="34">
        <v>23553</v>
      </c>
      <c r="J20" s="4"/>
      <c r="K20" s="34">
        <v>23553</v>
      </c>
    </row>
    <row r="21" spans="1:11" s="35" customFormat="1" ht="20.100000000000001" customHeight="1" x14ac:dyDescent="0.5">
      <c r="A21" s="32" t="s">
        <v>8</v>
      </c>
      <c r="B21" s="32"/>
      <c r="C21" s="33"/>
      <c r="D21" s="31"/>
      <c r="E21" s="36">
        <v>123406</v>
      </c>
      <c r="F21" s="4"/>
      <c r="G21" s="36">
        <v>121242</v>
      </c>
      <c r="H21" s="4"/>
      <c r="I21" s="36">
        <v>47469</v>
      </c>
      <c r="J21" s="4"/>
      <c r="K21" s="36">
        <v>40109</v>
      </c>
    </row>
    <row r="22" spans="1:11" s="35" customFormat="1" ht="8.1" customHeight="1" x14ac:dyDescent="0.5">
      <c r="A22" s="37"/>
      <c r="B22" s="37"/>
      <c r="C22" s="31"/>
      <c r="D22" s="31"/>
      <c r="E22" s="9"/>
      <c r="F22" s="8"/>
      <c r="G22" s="9"/>
      <c r="H22" s="8"/>
      <c r="I22" s="9"/>
      <c r="J22" s="8"/>
      <c r="K22" s="9"/>
    </row>
    <row r="23" spans="1:11" s="35" customFormat="1" ht="20.100000000000001" customHeight="1" x14ac:dyDescent="0.5">
      <c r="A23" s="6" t="s">
        <v>26</v>
      </c>
      <c r="B23" s="2"/>
      <c r="C23" s="30"/>
      <c r="D23" s="31"/>
      <c r="E23" s="13">
        <f>SUM(E15:E22)</f>
        <v>1963281</v>
      </c>
      <c r="F23" s="4"/>
      <c r="G23" s="13">
        <f>SUM(G15:G22)</f>
        <v>2249479</v>
      </c>
      <c r="H23" s="4"/>
      <c r="I23" s="13">
        <f>SUM(I15:I22)</f>
        <v>1222379</v>
      </c>
      <c r="J23" s="4"/>
      <c r="K23" s="13">
        <f>SUM(K15:K22)</f>
        <v>2032024</v>
      </c>
    </row>
    <row r="24" spans="1:11" s="35" customFormat="1" ht="18" customHeight="1" x14ac:dyDescent="0.5">
      <c r="A24" s="32"/>
      <c r="B24" s="32"/>
      <c r="C24" s="30"/>
      <c r="D24" s="31"/>
      <c r="E24" s="9"/>
      <c r="F24" s="4"/>
      <c r="G24" s="9"/>
      <c r="H24" s="4"/>
      <c r="I24" s="9"/>
      <c r="J24" s="4"/>
      <c r="K24" s="9"/>
    </row>
    <row r="25" spans="1:11" s="35" customFormat="1" ht="20.100000000000001" customHeight="1" x14ac:dyDescent="0.5">
      <c r="A25" s="6" t="s">
        <v>9</v>
      </c>
      <c r="B25" s="6"/>
      <c r="C25" s="30"/>
      <c r="D25" s="31"/>
      <c r="E25" s="3"/>
      <c r="F25" s="4"/>
      <c r="G25" s="3"/>
      <c r="H25" s="4"/>
      <c r="I25" s="3"/>
      <c r="J25" s="4"/>
      <c r="K25" s="3"/>
    </row>
    <row r="26" spans="1:11" s="35" customFormat="1" ht="8.1" customHeight="1" x14ac:dyDescent="0.5">
      <c r="A26" s="6"/>
      <c r="B26" s="6"/>
      <c r="C26" s="30"/>
      <c r="D26" s="31"/>
      <c r="E26" s="3"/>
      <c r="F26" s="4"/>
      <c r="G26" s="3"/>
      <c r="H26" s="4"/>
      <c r="I26" s="3"/>
      <c r="J26" s="4"/>
      <c r="K26" s="3"/>
    </row>
    <row r="27" spans="1:11" s="35" customFormat="1" ht="20.100000000000001" customHeight="1" x14ac:dyDescent="0.5">
      <c r="A27" s="32" t="s">
        <v>53</v>
      </c>
      <c r="B27" s="32"/>
      <c r="C27" s="33"/>
      <c r="D27" s="31"/>
      <c r="E27" s="34">
        <v>10524</v>
      </c>
      <c r="F27" s="4"/>
      <c r="G27" s="34">
        <v>10974</v>
      </c>
      <c r="H27" s="4"/>
      <c r="I27" s="34">
        <v>0</v>
      </c>
      <c r="J27" s="4"/>
      <c r="K27" s="34">
        <v>0</v>
      </c>
    </row>
    <row r="28" spans="1:11" s="35" customFormat="1" ht="20.100000000000001" customHeight="1" x14ac:dyDescent="0.5">
      <c r="A28" s="32" t="s">
        <v>96</v>
      </c>
      <c r="B28" s="6"/>
      <c r="C28" s="38">
        <v>7.2</v>
      </c>
      <c r="D28" s="31"/>
      <c r="E28" s="34">
        <v>0</v>
      </c>
      <c r="F28" s="4"/>
      <c r="G28" s="34">
        <v>0</v>
      </c>
      <c r="H28" s="4"/>
      <c r="I28" s="34">
        <v>3544825</v>
      </c>
      <c r="J28" s="4"/>
      <c r="K28" s="34">
        <v>3526825</v>
      </c>
    </row>
    <row r="29" spans="1:11" s="35" customFormat="1" ht="20.100000000000001" customHeight="1" x14ac:dyDescent="0.5">
      <c r="A29" s="32" t="s">
        <v>86</v>
      </c>
      <c r="B29" s="6"/>
      <c r="C29" s="38">
        <v>7.3</v>
      </c>
      <c r="D29" s="31"/>
      <c r="E29" s="34">
        <v>3674117</v>
      </c>
      <c r="F29" s="4"/>
      <c r="G29" s="34">
        <v>3375389</v>
      </c>
      <c r="H29" s="4"/>
      <c r="I29" s="34">
        <v>3262469</v>
      </c>
      <c r="J29" s="4"/>
      <c r="K29" s="34">
        <v>3099847</v>
      </c>
    </row>
    <row r="30" spans="1:11" s="35" customFormat="1" ht="20.100000000000001" customHeight="1" x14ac:dyDescent="0.5">
      <c r="A30" s="32" t="s">
        <v>156</v>
      </c>
      <c r="B30" s="6"/>
      <c r="C30" s="38">
        <v>7.4</v>
      </c>
      <c r="D30" s="31"/>
      <c r="E30" s="34">
        <v>70515</v>
      </c>
      <c r="F30" s="4"/>
      <c r="G30" s="34">
        <v>75176</v>
      </c>
      <c r="H30" s="4"/>
      <c r="I30" s="34">
        <v>0</v>
      </c>
      <c r="J30" s="4"/>
      <c r="K30" s="34">
        <v>0</v>
      </c>
    </row>
    <row r="31" spans="1:11" s="35" customFormat="1" ht="20.100000000000001" customHeight="1" x14ac:dyDescent="0.5">
      <c r="A31" s="2" t="s">
        <v>139</v>
      </c>
      <c r="B31" s="2"/>
      <c r="C31" s="33">
        <v>19</v>
      </c>
      <c r="D31" s="31"/>
      <c r="E31" s="34">
        <v>1302</v>
      </c>
      <c r="F31" s="4"/>
      <c r="G31" s="34">
        <v>1802</v>
      </c>
      <c r="H31" s="4"/>
      <c r="I31" s="34">
        <v>226085</v>
      </c>
      <c r="J31" s="4"/>
      <c r="K31" s="34">
        <v>271585</v>
      </c>
    </row>
    <row r="32" spans="1:11" s="35" customFormat="1" ht="20.100000000000001" customHeight="1" x14ac:dyDescent="0.5">
      <c r="A32" s="32" t="s">
        <v>113</v>
      </c>
      <c r="B32" s="39"/>
      <c r="C32" s="33">
        <v>8</v>
      </c>
      <c r="D32" s="31"/>
      <c r="E32" s="34">
        <v>6764848</v>
      </c>
      <c r="F32" s="4"/>
      <c r="G32" s="34">
        <v>7241647</v>
      </c>
      <c r="H32" s="4"/>
      <c r="I32" s="34">
        <v>4339487</v>
      </c>
      <c r="J32" s="4"/>
      <c r="K32" s="34">
        <v>4560161</v>
      </c>
    </row>
    <row r="33" spans="1:11" s="35" customFormat="1" ht="20.100000000000001" customHeight="1" x14ac:dyDescent="0.5">
      <c r="A33" s="32" t="s">
        <v>97</v>
      </c>
      <c r="B33" s="39"/>
      <c r="C33" s="33"/>
      <c r="D33" s="31"/>
      <c r="E33" s="34">
        <v>152931</v>
      </c>
      <c r="F33" s="4"/>
      <c r="G33" s="34">
        <v>152931</v>
      </c>
      <c r="H33" s="4"/>
      <c r="I33" s="34">
        <v>0</v>
      </c>
      <c r="J33" s="4"/>
      <c r="K33" s="34">
        <v>0</v>
      </c>
    </row>
    <row r="34" spans="1:11" s="35" customFormat="1" ht="20.100000000000001" customHeight="1" x14ac:dyDescent="0.5">
      <c r="A34" s="2" t="s">
        <v>99</v>
      </c>
      <c r="B34" s="2"/>
      <c r="C34" s="33">
        <v>8</v>
      </c>
      <c r="D34" s="31"/>
      <c r="E34" s="34">
        <v>106290</v>
      </c>
      <c r="F34" s="4"/>
      <c r="G34" s="34">
        <v>122236</v>
      </c>
      <c r="H34" s="4"/>
      <c r="I34" s="34">
        <v>69738</v>
      </c>
      <c r="J34" s="4"/>
      <c r="K34" s="34">
        <v>50223</v>
      </c>
    </row>
    <row r="35" spans="1:11" s="35" customFormat="1" ht="20.100000000000001" customHeight="1" x14ac:dyDescent="0.5">
      <c r="A35" s="2" t="s">
        <v>83</v>
      </c>
      <c r="B35" s="2"/>
      <c r="C35" s="33"/>
      <c r="D35" s="31"/>
      <c r="E35" s="34">
        <v>68927</v>
      </c>
      <c r="F35" s="4"/>
      <c r="G35" s="34">
        <v>77464</v>
      </c>
      <c r="H35" s="4"/>
      <c r="I35" s="34">
        <v>41666</v>
      </c>
      <c r="J35" s="4"/>
      <c r="K35" s="34">
        <v>49916</v>
      </c>
    </row>
    <row r="36" spans="1:11" s="35" customFormat="1" ht="20.100000000000001" customHeight="1" x14ac:dyDescent="0.5">
      <c r="A36" s="2" t="s">
        <v>51</v>
      </c>
      <c r="B36" s="2"/>
      <c r="C36" s="33"/>
      <c r="D36" s="31"/>
      <c r="E36" s="34">
        <v>542749</v>
      </c>
      <c r="F36" s="4"/>
      <c r="G36" s="34">
        <v>579054</v>
      </c>
      <c r="H36" s="4"/>
      <c r="I36" s="34">
        <v>351646</v>
      </c>
      <c r="J36" s="4"/>
      <c r="K36" s="34">
        <v>369311</v>
      </c>
    </row>
    <row r="37" spans="1:11" s="35" customFormat="1" ht="20.100000000000001" customHeight="1" x14ac:dyDescent="0.5">
      <c r="A37" s="2" t="s">
        <v>60</v>
      </c>
      <c r="B37" s="2"/>
      <c r="C37" s="33"/>
      <c r="D37" s="30"/>
      <c r="E37" s="36">
        <v>191966</v>
      </c>
      <c r="F37" s="8"/>
      <c r="G37" s="36">
        <v>188062</v>
      </c>
      <c r="H37" s="8"/>
      <c r="I37" s="36">
        <v>143105</v>
      </c>
      <c r="J37" s="8"/>
      <c r="K37" s="36">
        <v>146748</v>
      </c>
    </row>
    <row r="38" spans="1:11" s="35" customFormat="1" ht="8.1" customHeight="1" x14ac:dyDescent="0.5">
      <c r="C38" s="31"/>
      <c r="D38" s="31"/>
      <c r="E38" s="9"/>
      <c r="F38" s="8"/>
      <c r="G38" s="9"/>
      <c r="H38" s="8"/>
      <c r="I38" s="9"/>
      <c r="J38" s="8"/>
      <c r="K38" s="9"/>
    </row>
    <row r="39" spans="1:11" s="35" customFormat="1" ht="20.100000000000001" customHeight="1" x14ac:dyDescent="0.5">
      <c r="A39" s="1" t="s">
        <v>27</v>
      </c>
      <c r="B39" s="2"/>
      <c r="C39" s="30"/>
      <c r="D39" s="30"/>
      <c r="E39" s="13">
        <f>SUM(E27:E38)</f>
        <v>11584169</v>
      </c>
      <c r="F39" s="8"/>
      <c r="G39" s="13">
        <f>SUM(G27:G38)</f>
        <v>11824735</v>
      </c>
      <c r="H39" s="8"/>
      <c r="I39" s="13">
        <f>SUM(I27:I38)</f>
        <v>11979021</v>
      </c>
      <c r="J39" s="8"/>
      <c r="K39" s="13">
        <f>SUM(K27:K38)</f>
        <v>12074616</v>
      </c>
    </row>
    <row r="40" spans="1:11" s="35" customFormat="1" ht="8.1" customHeight="1" x14ac:dyDescent="0.5">
      <c r="A40" s="2"/>
      <c r="B40" s="2"/>
      <c r="C40" s="30"/>
      <c r="D40" s="30"/>
      <c r="E40" s="9"/>
      <c r="F40" s="8"/>
      <c r="G40" s="9"/>
      <c r="H40" s="8"/>
      <c r="I40" s="9"/>
      <c r="J40" s="8"/>
      <c r="K40" s="9"/>
    </row>
    <row r="41" spans="1:11" s="35" customFormat="1" ht="20.100000000000001" customHeight="1" thickBot="1" x14ac:dyDescent="0.55000000000000004">
      <c r="A41" s="1" t="s">
        <v>2</v>
      </c>
      <c r="B41" s="1"/>
      <c r="C41" s="30"/>
      <c r="D41" s="30"/>
      <c r="E41" s="40">
        <f>SUM(E39,E23)</f>
        <v>13547450</v>
      </c>
      <c r="F41" s="8"/>
      <c r="G41" s="40">
        <f>SUM(G39,G23)</f>
        <v>14074214</v>
      </c>
      <c r="H41" s="8"/>
      <c r="I41" s="40">
        <f>SUM(I39,I23)</f>
        <v>13201400</v>
      </c>
      <c r="J41" s="8"/>
      <c r="K41" s="40">
        <f>SUM(K39,K23)</f>
        <v>14106640</v>
      </c>
    </row>
    <row r="42" spans="1:11" s="35" customFormat="1" ht="20.100000000000001" customHeight="1" thickTop="1" x14ac:dyDescent="0.5">
      <c r="A42" s="1"/>
      <c r="B42" s="1"/>
      <c r="C42" s="267"/>
      <c r="D42" s="267"/>
      <c r="E42" s="9"/>
      <c r="F42" s="8"/>
      <c r="G42" s="9"/>
      <c r="H42" s="8"/>
      <c r="I42" s="9"/>
      <c r="J42" s="8"/>
      <c r="K42" s="9"/>
    </row>
    <row r="43" spans="1:11" s="35" customFormat="1" ht="9" customHeight="1" x14ac:dyDescent="0.5">
      <c r="A43" s="1"/>
      <c r="B43" s="1"/>
      <c r="C43" s="30"/>
      <c r="D43" s="30"/>
      <c r="E43" s="9"/>
      <c r="F43" s="8"/>
      <c r="G43" s="9"/>
      <c r="H43" s="8"/>
      <c r="I43" s="9"/>
      <c r="J43" s="8"/>
      <c r="K43" s="9"/>
    </row>
    <row r="44" spans="1:11" s="35" customFormat="1" ht="20.100000000000001" customHeight="1" x14ac:dyDescent="0.5">
      <c r="A44" s="272" t="s">
        <v>36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</row>
    <row r="45" spans="1:11" s="35" customFormat="1" ht="6" customHeight="1" x14ac:dyDescent="0.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spans="1:11" s="35" customFormat="1" ht="21.95" customHeight="1" x14ac:dyDescent="0.5">
      <c r="A46" s="270" t="s">
        <v>166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</row>
    <row r="47" spans="1:11" ht="20.100000000000001" customHeight="1" x14ac:dyDescent="0.5">
      <c r="A47" s="1" t="s">
        <v>64</v>
      </c>
      <c r="B47" s="42"/>
      <c r="C47" s="7"/>
      <c r="D47" s="7"/>
      <c r="E47" s="43"/>
      <c r="F47" s="8"/>
      <c r="G47" s="9"/>
      <c r="H47" s="8"/>
      <c r="I47" s="43"/>
      <c r="K47" s="5"/>
    </row>
    <row r="48" spans="1:11" ht="20.100000000000001" customHeight="1" x14ac:dyDescent="0.5">
      <c r="A48" s="6" t="s">
        <v>181</v>
      </c>
      <c r="B48" s="6"/>
      <c r="C48" s="7"/>
      <c r="D48" s="7"/>
      <c r="F48" s="8"/>
      <c r="G48" s="9"/>
      <c r="H48" s="8"/>
    </row>
    <row r="49" spans="1:11" ht="20.100000000000001" customHeight="1" x14ac:dyDescent="0.5">
      <c r="A49" s="11" t="str">
        <f>+A3</f>
        <v>ณ วันที่ 30 กันยายน พ.ศ. 2562</v>
      </c>
      <c r="B49" s="11"/>
      <c r="C49" s="12"/>
      <c r="D49" s="12"/>
      <c r="E49" s="13"/>
      <c r="F49" s="14"/>
      <c r="G49" s="13"/>
      <c r="H49" s="14"/>
      <c r="I49" s="13"/>
      <c r="J49" s="14"/>
      <c r="K49" s="13"/>
    </row>
    <row r="50" spans="1:11" ht="20.100000000000001" customHeight="1" x14ac:dyDescent="0.5">
      <c r="A50" s="15"/>
      <c r="B50" s="15"/>
      <c r="C50" s="16"/>
      <c r="D50" s="16"/>
      <c r="E50" s="17"/>
      <c r="F50" s="18"/>
      <c r="G50" s="17"/>
      <c r="H50" s="18"/>
      <c r="I50" s="17"/>
      <c r="J50" s="18"/>
      <c r="K50" s="9"/>
    </row>
    <row r="51" spans="1:11" s="1" customFormat="1" ht="20.100000000000001" customHeight="1" x14ac:dyDescent="0.5">
      <c r="B51" s="19"/>
      <c r="C51" s="20"/>
      <c r="D51" s="20"/>
      <c r="E51" s="271" t="s">
        <v>80</v>
      </c>
      <c r="F51" s="271"/>
      <c r="G51" s="271"/>
      <c r="H51" s="21"/>
      <c r="I51" s="271" t="s">
        <v>109</v>
      </c>
      <c r="J51" s="271"/>
      <c r="K51" s="271"/>
    </row>
    <row r="52" spans="1:11" s="1" customFormat="1" ht="20.100000000000001" customHeight="1" x14ac:dyDescent="0.5">
      <c r="B52" s="19"/>
      <c r="C52" s="20"/>
      <c r="D52" s="20"/>
      <c r="E52" s="22" t="s">
        <v>115</v>
      </c>
      <c r="F52" s="23"/>
      <c r="G52" s="22" t="s">
        <v>116</v>
      </c>
      <c r="H52" s="21"/>
      <c r="I52" s="22" t="s">
        <v>115</v>
      </c>
      <c r="J52" s="23"/>
      <c r="K52" s="22" t="s">
        <v>116</v>
      </c>
    </row>
    <row r="53" spans="1:11" s="1" customFormat="1" ht="20.100000000000001" customHeight="1" x14ac:dyDescent="0.5">
      <c r="C53" s="24"/>
      <c r="D53" s="24"/>
      <c r="E53" s="25" t="s">
        <v>169</v>
      </c>
      <c r="F53" s="25"/>
      <c r="G53" s="25" t="s">
        <v>23</v>
      </c>
      <c r="H53" s="25"/>
      <c r="I53" s="25" t="s">
        <v>169</v>
      </c>
      <c r="J53" s="25"/>
      <c r="K53" s="25" t="s">
        <v>23</v>
      </c>
    </row>
    <row r="54" spans="1:11" s="1" customFormat="1" ht="20.100000000000001" customHeight="1" x14ac:dyDescent="0.5">
      <c r="D54" s="26"/>
      <c r="E54" s="27" t="s">
        <v>149</v>
      </c>
      <c r="F54" s="22"/>
      <c r="G54" s="27" t="s">
        <v>138</v>
      </c>
      <c r="H54" s="22"/>
      <c r="I54" s="27" t="s">
        <v>149</v>
      </c>
      <c r="J54" s="22"/>
      <c r="K54" s="27" t="s">
        <v>138</v>
      </c>
    </row>
    <row r="55" spans="1:11" s="1" customFormat="1" ht="20.100000000000001" customHeight="1" x14ac:dyDescent="0.5">
      <c r="C55" s="28" t="s">
        <v>0</v>
      </c>
      <c r="D55" s="26"/>
      <c r="E55" s="29" t="s">
        <v>108</v>
      </c>
      <c r="F55" s="22"/>
      <c r="G55" s="29" t="s">
        <v>108</v>
      </c>
      <c r="H55" s="22"/>
      <c r="I55" s="29" t="s">
        <v>108</v>
      </c>
      <c r="J55" s="22"/>
      <c r="K55" s="29" t="s">
        <v>108</v>
      </c>
    </row>
    <row r="56" spans="1:11" s="1" customFormat="1" ht="8.1" customHeight="1" x14ac:dyDescent="0.5">
      <c r="C56" s="20"/>
      <c r="D56" s="26"/>
      <c r="E56" s="27"/>
      <c r="F56" s="22"/>
      <c r="G56" s="27"/>
      <c r="H56" s="22"/>
      <c r="I56" s="27"/>
      <c r="J56" s="22"/>
      <c r="K56" s="27"/>
    </row>
    <row r="57" spans="1:11" ht="20.100000000000001" customHeight="1" x14ac:dyDescent="0.5">
      <c r="A57" s="6" t="s">
        <v>105</v>
      </c>
      <c r="B57" s="1"/>
      <c r="C57" s="20"/>
      <c r="D57" s="20"/>
      <c r="F57" s="22"/>
      <c r="H57" s="5"/>
      <c r="J57" s="8"/>
    </row>
    <row r="58" spans="1:11" ht="8.1" customHeight="1" x14ac:dyDescent="0.5">
      <c r="B58" s="6"/>
      <c r="C58" s="30"/>
      <c r="D58" s="30"/>
      <c r="F58" s="8"/>
      <c r="H58" s="5"/>
      <c r="J58" s="8"/>
    </row>
    <row r="59" spans="1:11" ht="20.100000000000001" customHeight="1" x14ac:dyDescent="0.5">
      <c r="A59" s="1" t="s">
        <v>3</v>
      </c>
      <c r="B59" s="1"/>
      <c r="C59" s="44"/>
      <c r="D59" s="44"/>
      <c r="F59" s="8"/>
      <c r="H59" s="3"/>
      <c r="J59" s="8"/>
    </row>
    <row r="60" spans="1:11" ht="8.1" customHeight="1" x14ac:dyDescent="0.5">
      <c r="A60" s="1"/>
      <c r="B60" s="1"/>
      <c r="C60" s="44"/>
      <c r="D60" s="44"/>
      <c r="F60" s="8"/>
      <c r="H60" s="3"/>
      <c r="J60" s="8"/>
    </row>
    <row r="61" spans="1:11" ht="20.100000000000001" customHeight="1" x14ac:dyDescent="0.5">
      <c r="A61" s="32" t="s">
        <v>140</v>
      </c>
      <c r="B61" s="32"/>
      <c r="C61" s="44"/>
      <c r="D61" s="44"/>
      <c r="F61" s="8"/>
      <c r="H61" s="3"/>
    </row>
    <row r="62" spans="1:11" ht="20.100000000000001" customHeight="1" x14ac:dyDescent="0.5">
      <c r="B62" s="32" t="s">
        <v>141</v>
      </c>
      <c r="C62" s="44">
        <v>10</v>
      </c>
      <c r="D62" s="44"/>
      <c r="E62" s="34">
        <v>2048335</v>
      </c>
      <c r="F62" s="8"/>
      <c r="G62" s="34">
        <v>1418172</v>
      </c>
      <c r="H62" s="8"/>
      <c r="I62" s="34">
        <v>1991335</v>
      </c>
      <c r="J62" s="8"/>
      <c r="K62" s="34">
        <v>1398180</v>
      </c>
    </row>
    <row r="63" spans="1:11" ht="20.100000000000001" customHeight="1" x14ac:dyDescent="0.5">
      <c r="A63" s="2" t="s">
        <v>79</v>
      </c>
      <c r="C63" s="44">
        <v>9</v>
      </c>
      <c r="D63" s="44"/>
      <c r="E63" s="34">
        <v>2043001</v>
      </c>
      <c r="F63" s="8"/>
      <c r="G63" s="34">
        <v>2452667</v>
      </c>
      <c r="H63" s="8"/>
      <c r="I63" s="34">
        <v>1522888</v>
      </c>
      <c r="J63" s="8"/>
      <c r="K63" s="34">
        <v>1871596</v>
      </c>
    </row>
    <row r="64" spans="1:11" s="35" customFormat="1" ht="20.100000000000001" customHeight="1" x14ac:dyDescent="0.5">
      <c r="A64" s="45" t="s">
        <v>178</v>
      </c>
      <c r="B64" s="45"/>
    </row>
    <row r="65" spans="1:11" s="35" customFormat="1" ht="20.100000000000001" customHeight="1" x14ac:dyDescent="0.5">
      <c r="A65" s="45"/>
      <c r="B65" s="45" t="s">
        <v>177</v>
      </c>
      <c r="C65" s="44">
        <v>10</v>
      </c>
      <c r="D65" s="44"/>
      <c r="E65" s="34">
        <v>454096</v>
      </c>
      <c r="F65" s="8"/>
      <c r="G65" s="34">
        <v>588116</v>
      </c>
      <c r="H65" s="8"/>
      <c r="I65" s="34">
        <v>454063</v>
      </c>
      <c r="J65" s="8"/>
      <c r="K65" s="34">
        <v>588006</v>
      </c>
    </row>
    <row r="66" spans="1:11" s="35" customFormat="1" ht="20.100000000000001" customHeight="1" x14ac:dyDescent="0.5">
      <c r="A66" s="2" t="s">
        <v>180</v>
      </c>
      <c r="B66" s="2"/>
    </row>
    <row r="67" spans="1:11" s="35" customFormat="1" ht="20.100000000000001" customHeight="1" x14ac:dyDescent="0.5">
      <c r="A67" s="2"/>
      <c r="B67" s="2" t="s">
        <v>179</v>
      </c>
      <c r="C67" s="33">
        <v>19</v>
      </c>
      <c r="D67" s="44"/>
      <c r="E67" s="34">
        <v>12800</v>
      </c>
      <c r="F67" s="8"/>
      <c r="G67" s="34">
        <v>14500</v>
      </c>
      <c r="H67" s="8"/>
      <c r="I67" s="34">
        <v>1007593</v>
      </c>
      <c r="J67" s="8"/>
      <c r="K67" s="34">
        <v>1411026</v>
      </c>
    </row>
    <row r="68" spans="1:11" s="35" customFormat="1" ht="20.100000000000001" customHeight="1" x14ac:dyDescent="0.5">
      <c r="A68" s="32" t="s">
        <v>14</v>
      </c>
      <c r="B68" s="32"/>
      <c r="C68" s="44"/>
      <c r="D68" s="44"/>
      <c r="E68" s="34">
        <v>35960</v>
      </c>
      <c r="F68" s="8"/>
      <c r="G68" s="34">
        <v>95317</v>
      </c>
      <c r="H68" s="8"/>
      <c r="I68" s="34">
        <v>0</v>
      </c>
      <c r="J68" s="8"/>
      <c r="K68" s="34">
        <v>46880</v>
      </c>
    </row>
    <row r="69" spans="1:11" ht="20.100000000000001" customHeight="1" x14ac:dyDescent="0.5">
      <c r="A69" s="32" t="s">
        <v>10</v>
      </c>
      <c r="B69" s="32"/>
      <c r="C69" s="44"/>
      <c r="D69" s="44"/>
      <c r="E69" s="36">
        <v>121098</v>
      </c>
      <c r="F69" s="8"/>
      <c r="G69" s="36">
        <v>101979</v>
      </c>
      <c r="H69" s="8"/>
      <c r="I69" s="36">
        <v>81401</v>
      </c>
      <c r="J69" s="8"/>
      <c r="K69" s="36">
        <v>51416</v>
      </c>
    </row>
    <row r="70" spans="1:11" ht="8.1" customHeight="1" x14ac:dyDescent="0.5">
      <c r="B70" s="6"/>
      <c r="C70" s="30"/>
      <c r="D70" s="30"/>
      <c r="F70" s="8"/>
      <c r="H70" s="5"/>
      <c r="J70" s="8"/>
    </row>
    <row r="71" spans="1:11" s="35" customFormat="1" ht="20.100000000000001" customHeight="1" x14ac:dyDescent="0.5">
      <c r="A71" s="1" t="s">
        <v>28</v>
      </c>
      <c r="B71" s="2"/>
      <c r="C71" s="44"/>
      <c r="D71" s="44"/>
      <c r="E71" s="13">
        <f>SUM(E62:E70)</f>
        <v>4715290</v>
      </c>
      <c r="F71" s="8"/>
      <c r="G71" s="13">
        <f>SUM(G62:G70)</f>
        <v>4670751</v>
      </c>
      <c r="H71" s="8"/>
      <c r="I71" s="13">
        <f>SUM(I62:I70)</f>
        <v>5057280</v>
      </c>
      <c r="J71" s="8"/>
      <c r="K71" s="13">
        <f>SUM(K62:K70)</f>
        <v>5367104</v>
      </c>
    </row>
    <row r="72" spans="1:11" s="35" customFormat="1" ht="20.100000000000001" customHeight="1" x14ac:dyDescent="0.5">
      <c r="A72" s="2"/>
      <c r="B72" s="2"/>
      <c r="C72" s="44"/>
      <c r="D72" s="44"/>
      <c r="E72" s="9"/>
      <c r="F72" s="8"/>
      <c r="G72" s="9"/>
      <c r="H72" s="8"/>
      <c r="I72" s="9"/>
      <c r="J72" s="8"/>
      <c r="K72" s="9"/>
    </row>
    <row r="73" spans="1:11" ht="20.100000000000001" customHeight="1" x14ac:dyDescent="0.5">
      <c r="A73" s="6" t="s">
        <v>11</v>
      </c>
      <c r="B73" s="6"/>
      <c r="C73" s="44"/>
      <c r="D73" s="44"/>
      <c r="E73" s="9"/>
      <c r="F73" s="46"/>
      <c r="G73" s="9"/>
      <c r="H73" s="46"/>
      <c r="I73" s="9"/>
      <c r="J73" s="46"/>
      <c r="K73" s="9"/>
    </row>
    <row r="74" spans="1:11" ht="8.1" customHeight="1" x14ac:dyDescent="0.5">
      <c r="B74" s="6"/>
      <c r="C74" s="30"/>
      <c r="D74" s="30"/>
      <c r="F74" s="8"/>
      <c r="H74" s="5"/>
      <c r="J74" s="8"/>
    </row>
    <row r="75" spans="1:11" s="35" customFormat="1" ht="20.100000000000001" customHeight="1" x14ac:dyDescent="0.5">
      <c r="A75" s="32" t="s">
        <v>142</v>
      </c>
      <c r="B75" s="39"/>
      <c r="C75" s="30">
        <v>10</v>
      </c>
      <c r="D75" s="30"/>
      <c r="E75" s="34">
        <v>1598553</v>
      </c>
      <c r="F75" s="8"/>
      <c r="G75" s="34">
        <v>1905519</v>
      </c>
      <c r="H75" s="8"/>
      <c r="I75" s="34">
        <v>1597058</v>
      </c>
      <c r="J75" s="8"/>
      <c r="K75" s="34">
        <v>1904120</v>
      </c>
    </row>
    <row r="76" spans="1:11" s="35" customFormat="1" ht="20.100000000000001" customHeight="1" x14ac:dyDescent="0.5">
      <c r="A76" s="32" t="s">
        <v>143</v>
      </c>
      <c r="B76" s="39"/>
      <c r="C76" s="30"/>
      <c r="D76" s="30"/>
      <c r="E76" s="34">
        <v>220281</v>
      </c>
      <c r="F76" s="8"/>
      <c r="G76" s="34">
        <v>215564</v>
      </c>
      <c r="H76" s="8"/>
      <c r="I76" s="34">
        <v>0</v>
      </c>
      <c r="J76" s="8"/>
      <c r="K76" s="34">
        <v>0</v>
      </c>
    </row>
    <row r="77" spans="1:11" s="35" customFormat="1" ht="20.100000000000001" customHeight="1" x14ac:dyDescent="0.5">
      <c r="A77" s="32" t="s">
        <v>68</v>
      </c>
      <c r="B77" s="32"/>
      <c r="C77" s="30"/>
      <c r="D77" s="30"/>
      <c r="E77" s="34">
        <v>76627</v>
      </c>
      <c r="F77" s="8"/>
      <c r="G77" s="34">
        <v>61377</v>
      </c>
      <c r="H77" s="8"/>
      <c r="I77" s="34">
        <v>53825</v>
      </c>
      <c r="J77" s="8"/>
      <c r="K77" s="34">
        <v>41978</v>
      </c>
    </row>
    <row r="78" spans="1:11" ht="20.100000000000001" customHeight="1" x14ac:dyDescent="0.5">
      <c r="A78" s="2" t="s">
        <v>22</v>
      </c>
      <c r="C78" s="30"/>
      <c r="D78" s="30"/>
      <c r="E78" s="36">
        <v>590831</v>
      </c>
      <c r="F78" s="8"/>
      <c r="G78" s="36">
        <v>588520</v>
      </c>
      <c r="H78" s="8"/>
      <c r="I78" s="36">
        <v>274410</v>
      </c>
      <c r="J78" s="8"/>
      <c r="K78" s="36">
        <v>260121</v>
      </c>
    </row>
    <row r="79" spans="1:11" ht="8.1" customHeight="1" x14ac:dyDescent="0.5">
      <c r="B79" s="6"/>
      <c r="C79" s="30"/>
      <c r="D79" s="30"/>
      <c r="F79" s="8"/>
      <c r="H79" s="5"/>
      <c r="J79" s="8"/>
    </row>
    <row r="80" spans="1:11" ht="20.100000000000001" customHeight="1" x14ac:dyDescent="0.5">
      <c r="A80" s="1" t="s">
        <v>25</v>
      </c>
      <c r="C80" s="44"/>
      <c r="D80" s="44"/>
      <c r="E80" s="13">
        <f>SUM(E75:E79)</f>
        <v>2486292</v>
      </c>
      <c r="F80" s="8"/>
      <c r="G80" s="13">
        <f>SUM(G75:G79)</f>
        <v>2770980</v>
      </c>
      <c r="H80" s="8"/>
      <c r="I80" s="13">
        <f>SUM(I75:I79)</f>
        <v>1925293</v>
      </c>
      <c r="J80" s="8"/>
      <c r="K80" s="13">
        <f>SUM(K75:K79)</f>
        <v>2206219</v>
      </c>
    </row>
    <row r="81" spans="1:11" ht="8.1" customHeight="1" x14ac:dyDescent="0.5">
      <c r="B81" s="6"/>
      <c r="C81" s="30"/>
      <c r="D81" s="30"/>
      <c r="F81" s="8"/>
      <c r="H81" s="5"/>
      <c r="J81" s="8"/>
    </row>
    <row r="82" spans="1:11" s="35" customFormat="1" ht="20.100000000000001" customHeight="1" x14ac:dyDescent="0.5">
      <c r="A82" s="1" t="s">
        <v>15</v>
      </c>
      <c r="B82" s="2"/>
      <c r="C82" s="47"/>
      <c r="D82" s="47"/>
      <c r="E82" s="13">
        <f>SUM(E80,E71)</f>
        <v>7201582</v>
      </c>
      <c r="F82" s="8"/>
      <c r="G82" s="13">
        <f>SUM(G80,G71)</f>
        <v>7441731</v>
      </c>
      <c r="H82" s="8"/>
      <c r="I82" s="13">
        <f>SUM(I80,I71)</f>
        <v>6982573</v>
      </c>
      <c r="J82" s="8"/>
      <c r="K82" s="13">
        <f>SUM(K80,K71)</f>
        <v>7573323</v>
      </c>
    </row>
    <row r="83" spans="1:11" s="35" customFormat="1" ht="20.100000000000001" customHeight="1" x14ac:dyDescent="0.5">
      <c r="A83" s="1"/>
      <c r="B83" s="1"/>
      <c r="C83" s="47"/>
      <c r="D83" s="47"/>
      <c r="E83" s="9"/>
      <c r="F83" s="8"/>
      <c r="G83" s="9"/>
      <c r="H83" s="8"/>
      <c r="I83" s="9"/>
      <c r="J83" s="8"/>
      <c r="K83" s="9"/>
    </row>
    <row r="84" spans="1:11" s="35" customFormat="1" ht="20.100000000000001" customHeight="1" x14ac:dyDescent="0.5">
      <c r="A84" s="1"/>
      <c r="B84" s="1"/>
      <c r="C84" s="47"/>
      <c r="D84" s="47"/>
      <c r="E84" s="9"/>
      <c r="F84" s="8"/>
      <c r="G84" s="9"/>
      <c r="H84" s="8"/>
      <c r="I84" s="9"/>
      <c r="J84" s="8"/>
      <c r="K84" s="9"/>
    </row>
    <row r="85" spans="1:11" s="35" customFormat="1" ht="20.100000000000001" customHeight="1" x14ac:dyDescent="0.5">
      <c r="A85" s="1"/>
      <c r="B85" s="1"/>
      <c r="C85" s="47"/>
      <c r="D85" s="47"/>
      <c r="E85" s="9"/>
      <c r="F85" s="8"/>
      <c r="G85" s="9"/>
      <c r="H85" s="8"/>
      <c r="I85" s="9"/>
      <c r="J85" s="8"/>
      <c r="K85" s="9"/>
    </row>
    <row r="86" spans="1:11" s="35" customFormat="1" ht="20.100000000000001" customHeight="1" x14ac:dyDescent="0.5">
      <c r="A86" s="1"/>
      <c r="B86" s="1"/>
      <c r="C86" s="47"/>
      <c r="D86" s="47"/>
      <c r="E86" s="9"/>
      <c r="F86" s="8"/>
      <c r="G86" s="9"/>
      <c r="H86" s="8"/>
      <c r="I86" s="9"/>
      <c r="J86" s="8"/>
      <c r="K86" s="9"/>
    </row>
    <row r="87" spans="1:11" s="35" customFormat="1" ht="20.100000000000001" customHeight="1" x14ac:dyDescent="0.5">
      <c r="A87" s="1"/>
      <c r="B87" s="1"/>
      <c r="C87" s="47"/>
      <c r="D87" s="47"/>
      <c r="E87" s="9"/>
      <c r="F87" s="8"/>
      <c r="G87" s="9"/>
      <c r="H87" s="8"/>
      <c r="I87" s="9"/>
      <c r="J87" s="8"/>
      <c r="K87" s="9"/>
    </row>
    <row r="88" spans="1:11" s="35" customFormat="1" ht="20.100000000000001" customHeight="1" x14ac:dyDescent="0.5">
      <c r="A88" s="1"/>
      <c r="B88" s="1"/>
      <c r="C88" s="47"/>
      <c r="D88" s="47"/>
      <c r="E88" s="9"/>
      <c r="F88" s="8"/>
      <c r="G88" s="9"/>
      <c r="H88" s="8"/>
      <c r="I88" s="9"/>
      <c r="J88" s="8"/>
      <c r="K88" s="9"/>
    </row>
    <row r="89" spans="1:11" s="35" customFormat="1" ht="20.100000000000001" customHeight="1" x14ac:dyDescent="0.5">
      <c r="A89" s="1"/>
      <c r="B89" s="1"/>
      <c r="C89" s="47"/>
      <c r="D89" s="47"/>
      <c r="E89" s="9"/>
      <c r="F89" s="8"/>
      <c r="G89" s="9"/>
      <c r="H89" s="8"/>
      <c r="I89" s="9"/>
      <c r="J89" s="8"/>
      <c r="K89" s="9"/>
    </row>
    <row r="90" spans="1:11" s="35" customFormat="1" ht="11.25" customHeight="1" x14ac:dyDescent="0.5">
      <c r="A90" s="1"/>
      <c r="B90" s="1"/>
      <c r="C90" s="47"/>
      <c r="D90" s="47"/>
      <c r="E90" s="9"/>
      <c r="F90" s="8"/>
      <c r="G90" s="9"/>
      <c r="H90" s="8"/>
      <c r="I90" s="9"/>
      <c r="J90" s="8"/>
      <c r="K90" s="9"/>
    </row>
    <row r="91" spans="1:11" s="35" customFormat="1" ht="21.95" customHeight="1" x14ac:dyDescent="0.5">
      <c r="A91" s="270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270"/>
      <c r="C91" s="270"/>
      <c r="D91" s="270"/>
      <c r="E91" s="270"/>
      <c r="F91" s="270"/>
      <c r="G91" s="270"/>
      <c r="H91" s="270"/>
      <c r="I91" s="270"/>
      <c r="J91" s="270"/>
      <c r="K91" s="270"/>
    </row>
    <row r="92" spans="1:11" s="35" customFormat="1" ht="20.100000000000001" customHeight="1" x14ac:dyDescent="0.5">
      <c r="A92" s="1" t="s">
        <v>34</v>
      </c>
      <c r="B92" s="42"/>
      <c r="C92" s="7"/>
      <c r="D92" s="7"/>
      <c r="E92" s="43"/>
      <c r="F92" s="8"/>
      <c r="G92" s="9"/>
      <c r="H92" s="8"/>
      <c r="I92" s="43"/>
      <c r="J92" s="4"/>
      <c r="K92" s="5"/>
    </row>
    <row r="93" spans="1:11" ht="20.100000000000001" customHeight="1" x14ac:dyDescent="0.5">
      <c r="A93" s="6" t="s">
        <v>181</v>
      </c>
      <c r="B93" s="6"/>
      <c r="C93" s="7"/>
      <c r="D93" s="7"/>
      <c r="F93" s="8"/>
      <c r="G93" s="9"/>
      <c r="H93" s="8"/>
    </row>
    <row r="94" spans="1:11" s="1" customFormat="1" ht="20.100000000000001" customHeight="1" x14ac:dyDescent="0.5">
      <c r="A94" s="11" t="str">
        <f>+A3</f>
        <v>ณ วันที่ 30 กันยายน พ.ศ. 2562</v>
      </c>
      <c r="B94" s="11"/>
      <c r="C94" s="12"/>
      <c r="D94" s="12"/>
      <c r="E94" s="13"/>
      <c r="F94" s="14"/>
      <c r="G94" s="13"/>
      <c r="H94" s="14"/>
      <c r="I94" s="13"/>
      <c r="J94" s="14"/>
      <c r="K94" s="13"/>
    </row>
    <row r="95" spans="1:11" s="1" customFormat="1" ht="20.100000000000001" customHeight="1" x14ac:dyDescent="0.5">
      <c r="A95" s="15"/>
      <c r="B95" s="15"/>
      <c r="C95" s="16"/>
      <c r="D95" s="16"/>
      <c r="E95" s="9"/>
      <c r="F95" s="8"/>
      <c r="G95" s="9"/>
      <c r="H95" s="8"/>
      <c r="I95" s="9"/>
      <c r="J95" s="8"/>
      <c r="K95" s="9"/>
    </row>
    <row r="96" spans="1:11" s="1" customFormat="1" ht="20.100000000000001" customHeight="1" x14ac:dyDescent="0.5">
      <c r="B96" s="19"/>
      <c r="C96" s="20"/>
      <c r="D96" s="20"/>
      <c r="E96" s="271" t="s">
        <v>80</v>
      </c>
      <c r="F96" s="271"/>
      <c r="G96" s="271"/>
      <c r="H96" s="21"/>
      <c r="I96" s="271" t="s">
        <v>109</v>
      </c>
      <c r="J96" s="271"/>
      <c r="K96" s="271"/>
    </row>
    <row r="97" spans="1:11" s="1" customFormat="1" ht="20.100000000000001" customHeight="1" x14ac:dyDescent="0.5">
      <c r="B97" s="19"/>
      <c r="C97" s="20"/>
      <c r="D97" s="20"/>
      <c r="E97" s="22" t="s">
        <v>115</v>
      </c>
      <c r="F97" s="23"/>
      <c r="G97" s="22" t="s">
        <v>116</v>
      </c>
      <c r="H97" s="21"/>
      <c r="I97" s="22" t="s">
        <v>115</v>
      </c>
      <c r="J97" s="23"/>
      <c r="K97" s="22" t="s">
        <v>116</v>
      </c>
    </row>
    <row r="98" spans="1:11" s="1" customFormat="1" ht="20.100000000000001" customHeight="1" x14ac:dyDescent="0.5">
      <c r="C98" s="24"/>
      <c r="D98" s="24"/>
      <c r="E98" s="25" t="s">
        <v>169</v>
      </c>
      <c r="F98" s="25"/>
      <c r="G98" s="25" t="s">
        <v>23</v>
      </c>
      <c r="H98" s="25"/>
      <c r="I98" s="25" t="s">
        <v>169</v>
      </c>
      <c r="J98" s="25"/>
      <c r="K98" s="25" t="s">
        <v>23</v>
      </c>
    </row>
    <row r="99" spans="1:11" s="1" customFormat="1" ht="20.100000000000001" customHeight="1" x14ac:dyDescent="0.5">
      <c r="D99" s="26"/>
      <c r="E99" s="27" t="s">
        <v>149</v>
      </c>
      <c r="F99" s="22"/>
      <c r="G99" s="27" t="s">
        <v>138</v>
      </c>
      <c r="H99" s="22"/>
      <c r="I99" s="27" t="s">
        <v>149</v>
      </c>
      <c r="J99" s="22"/>
      <c r="K99" s="27" t="s">
        <v>138</v>
      </c>
    </row>
    <row r="100" spans="1:11" s="1" customFormat="1" ht="20.100000000000001" customHeight="1" x14ac:dyDescent="0.5">
      <c r="C100" s="28" t="s">
        <v>0</v>
      </c>
      <c r="D100" s="26"/>
      <c r="E100" s="29" t="s">
        <v>108</v>
      </c>
      <c r="F100" s="22"/>
      <c r="G100" s="29" t="s">
        <v>108</v>
      </c>
      <c r="H100" s="22"/>
      <c r="I100" s="29" t="s">
        <v>108</v>
      </c>
      <c r="J100" s="22"/>
      <c r="K100" s="29" t="s">
        <v>108</v>
      </c>
    </row>
    <row r="101" spans="1:11" s="1" customFormat="1" ht="8.1" customHeight="1" x14ac:dyDescent="0.5">
      <c r="C101" s="20"/>
      <c r="D101" s="26"/>
      <c r="E101" s="27"/>
      <c r="F101" s="22"/>
      <c r="G101" s="27"/>
      <c r="H101" s="22"/>
      <c r="I101" s="27"/>
      <c r="J101" s="22"/>
      <c r="K101" s="27"/>
    </row>
    <row r="102" spans="1:11" ht="20.100000000000001" customHeight="1" x14ac:dyDescent="0.5">
      <c r="A102" s="6" t="s">
        <v>182</v>
      </c>
      <c r="C102" s="20"/>
      <c r="D102" s="20"/>
      <c r="F102" s="22"/>
      <c r="H102" s="3"/>
      <c r="J102" s="8"/>
    </row>
    <row r="103" spans="1:11" ht="8.1" customHeight="1" x14ac:dyDescent="0.5">
      <c r="C103" s="20"/>
      <c r="D103" s="20"/>
      <c r="F103" s="22"/>
      <c r="H103" s="3"/>
      <c r="J103" s="8"/>
    </row>
    <row r="104" spans="1:11" ht="20.100000000000001" customHeight="1" x14ac:dyDescent="0.5">
      <c r="A104" s="1" t="s">
        <v>110</v>
      </c>
      <c r="B104" s="1"/>
      <c r="C104" s="48"/>
      <c r="D104" s="48"/>
      <c r="E104" s="9"/>
      <c r="F104" s="8"/>
      <c r="G104" s="9"/>
      <c r="H104" s="9"/>
      <c r="I104" s="9"/>
      <c r="J104" s="8"/>
      <c r="K104" s="9"/>
    </row>
    <row r="105" spans="1:11" ht="8.1" customHeight="1" x14ac:dyDescent="0.5">
      <c r="A105" s="1"/>
      <c r="B105" s="1"/>
      <c r="C105" s="48"/>
      <c r="D105" s="48"/>
      <c r="E105" s="9"/>
      <c r="F105" s="8"/>
      <c r="G105" s="9"/>
      <c r="H105" s="9"/>
      <c r="I105" s="9"/>
      <c r="J105" s="8"/>
      <c r="K105" s="9"/>
    </row>
    <row r="106" spans="1:11" ht="20.100000000000001" customHeight="1" x14ac:dyDescent="0.5">
      <c r="A106" s="2" t="s">
        <v>4</v>
      </c>
      <c r="C106" s="30"/>
      <c r="D106" s="30"/>
      <c r="E106" s="9"/>
      <c r="F106" s="8"/>
      <c r="G106" s="9"/>
      <c r="H106" s="9"/>
      <c r="I106" s="9"/>
      <c r="J106" s="8"/>
      <c r="K106" s="9"/>
    </row>
    <row r="107" spans="1:11" ht="20.100000000000001" customHeight="1" x14ac:dyDescent="0.5">
      <c r="B107" s="2" t="s">
        <v>35</v>
      </c>
      <c r="C107" s="30"/>
      <c r="D107" s="30"/>
      <c r="E107" s="2"/>
      <c r="F107" s="2"/>
      <c r="G107" s="2"/>
      <c r="H107" s="2"/>
      <c r="I107" s="2"/>
      <c r="J107" s="2"/>
      <c r="K107" s="2"/>
    </row>
    <row r="108" spans="1:11" ht="20.100000000000001" customHeight="1" x14ac:dyDescent="0.5">
      <c r="B108" s="2" t="s">
        <v>145</v>
      </c>
      <c r="C108" s="30"/>
      <c r="D108" s="30"/>
      <c r="E108" s="2"/>
      <c r="F108" s="2"/>
      <c r="G108" s="2"/>
      <c r="H108" s="2"/>
      <c r="I108" s="2"/>
      <c r="J108" s="2"/>
      <c r="K108" s="2"/>
    </row>
    <row r="109" spans="1:11" ht="20.100000000000001" customHeight="1" x14ac:dyDescent="0.5">
      <c r="B109" s="2" t="s">
        <v>144</v>
      </c>
      <c r="C109" s="30"/>
      <c r="D109" s="30"/>
      <c r="E109" s="2"/>
      <c r="F109" s="2"/>
      <c r="G109" s="2"/>
      <c r="H109" s="2"/>
      <c r="I109" s="2"/>
      <c r="J109" s="2"/>
      <c r="K109" s="2"/>
    </row>
    <row r="110" spans="1:11" ht="20.100000000000001" customHeight="1" x14ac:dyDescent="0.5">
      <c r="B110" s="2" t="s">
        <v>216</v>
      </c>
      <c r="C110" s="30"/>
      <c r="D110" s="30"/>
      <c r="E110" s="2"/>
      <c r="F110" s="2"/>
      <c r="G110" s="2"/>
      <c r="H110" s="2"/>
      <c r="I110" s="2"/>
      <c r="J110" s="2"/>
      <c r="K110" s="2"/>
    </row>
    <row r="111" spans="1:11" ht="20.100000000000001" customHeight="1" x14ac:dyDescent="0.5">
      <c r="B111" s="2" t="s">
        <v>218</v>
      </c>
      <c r="C111" s="269"/>
      <c r="D111" s="269"/>
      <c r="E111" s="2"/>
      <c r="F111" s="2"/>
      <c r="G111" s="2"/>
      <c r="H111" s="2"/>
      <c r="I111" s="2"/>
      <c r="J111" s="2"/>
      <c r="K111" s="2"/>
    </row>
    <row r="112" spans="1:11" ht="20.100000000000001" customHeight="1" thickBot="1" x14ac:dyDescent="0.55000000000000004">
      <c r="B112" s="2" t="s">
        <v>217</v>
      </c>
      <c r="C112" s="30">
        <v>11</v>
      </c>
      <c r="D112" s="30"/>
      <c r="E112" s="49">
        <v>894668</v>
      </c>
      <c r="F112" s="8"/>
      <c r="G112" s="49">
        <v>896266</v>
      </c>
      <c r="H112" s="8"/>
      <c r="I112" s="49">
        <v>894668</v>
      </c>
      <c r="J112" s="8"/>
      <c r="K112" s="49">
        <v>896266</v>
      </c>
    </row>
    <row r="113" spans="1:11" s="35" customFormat="1" ht="8.1" customHeight="1" thickTop="1" x14ac:dyDescent="0.5">
      <c r="A113" s="2"/>
      <c r="B113" s="2"/>
      <c r="C113" s="30"/>
      <c r="D113" s="30"/>
      <c r="E113" s="9"/>
      <c r="F113" s="8"/>
      <c r="G113" s="9"/>
      <c r="H113" s="8"/>
      <c r="I113" s="9"/>
      <c r="J113" s="8"/>
      <c r="K113" s="9"/>
    </row>
    <row r="114" spans="1:11" s="35" customFormat="1" ht="20.100000000000001" customHeight="1" x14ac:dyDescent="0.5">
      <c r="A114" s="2"/>
      <c r="B114" s="2" t="s">
        <v>58</v>
      </c>
      <c r="C114" s="30"/>
      <c r="D114" s="30"/>
      <c r="E114" s="9"/>
      <c r="F114" s="8"/>
      <c r="G114" s="9"/>
      <c r="H114" s="8"/>
      <c r="I114" s="9"/>
      <c r="J114" s="8"/>
      <c r="K114" s="9"/>
    </row>
    <row r="115" spans="1:11" s="35" customFormat="1" ht="20.100000000000001" customHeight="1" x14ac:dyDescent="0.5">
      <c r="A115" s="2"/>
      <c r="B115" s="2" t="s">
        <v>145</v>
      </c>
      <c r="C115" s="30"/>
      <c r="D115" s="30"/>
      <c r="E115" s="9"/>
      <c r="F115" s="8"/>
      <c r="G115" s="9"/>
      <c r="H115" s="8"/>
      <c r="I115" s="9"/>
      <c r="J115" s="8"/>
      <c r="K115" s="9"/>
    </row>
    <row r="116" spans="1:11" s="35" customFormat="1" ht="20.100000000000001" customHeight="1" x14ac:dyDescent="0.5">
      <c r="A116" s="2"/>
      <c r="B116" s="2" t="s">
        <v>158</v>
      </c>
      <c r="C116" s="30"/>
      <c r="D116" s="30"/>
      <c r="E116" s="34">
        <v>894668</v>
      </c>
      <c r="F116" s="8"/>
      <c r="G116" s="34">
        <v>894668</v>
      </c>
      <c r="H116" s="8"/>
      <c r="I116" s="34">
        <v>894668</v>
      </c>
      <c r="J116" s="8"/>
      <c r="K116" s="34">
        <v>894668</v>
      </c>
    </row>
    <row r="117" spans="1:11" s="35" customFormat="1" ht="20.100000000000001" customHeight="1" x14ac:dyDescent="0.5">
      <c r="A117" s="32" t="s">
        <v>5</v>
      </c>
      <c r="B117" s="32"/>
      <c r="C117" s="30"/>
      <c r="D117" s="30"/>
      <c r="E117" s="34">
        <v>4055609</v>
      </c>
      <c r="F117" s="8"/>
      <c r="G117" s="34">
        <v>4055609</v>
      </c>
      <c r="H117" s="8"/>
      <c r="I117" s="34">
        <v>4055609</v>
      </c>
      <c r="J117" s="8"/>
      <c r="K117" s="34">
        <v>4055609</v>
      </c>
    </row>
    <row r="118" spans="1:11" s="35" customFormat="1" ht="20.100000000000001" customHeight="1" x14ac:dyDescent="0.5">
      <c r="A118" s="32" t="s">
        <v>104</v>
      </c>
      <c r="B118" s="32"/>
      <c r="C118" s="30"/>
      <c r="D118" s="30"/>
      <c r="E118" s="34">
        <v>288425</v>
      </c>
      <c r="F118" s="8"/>
      <c r="G118" s="34">
        <v>288425</v>
      </c>
      <c r="H118" s="8"/>
      <c r="I118" s="34">
        <v>288425</v>
      </c>
      <c r="J118" s="8"/>
      <c r="K118" s="34">
        <v>288425</v>
      </c>
    </row>
    <row r="119" spans="1:11" s="35" customFormat="1" ht="20.100000000000001" customHeight="1" x14ac:dyDescent="0.5">
      <c r="A119" s="32" t="s">
        <v>82</v>
      </c>
      <c r="B119" s="32"/>
      <c r="C119" s="30"/>
      <c r="D119" s="30"/>
      <c r="E119" s="34">
        <v>4538</v>
      </c>
      <c r="F119" s="8"/>
      <c r="G119" s="34">
        <v>4538</v>
      </c>
      <c r="H119" s="8"/>
      <c r="I119" s="34">
        <v>0</v>
      </c>
      <c r="J119" s="8"/>
      <c r="K119" s="34">
        <v>0</v>
      </c>
    </row>
    <row r="120" spans="1:11" s="35" customFormat="1" ht="20.100000000000001" customHeight="1" x14ac:dyDescent="0.5">
      <c r="A120" s="2" t="s">
        <v>6</v>
      </c>
      <c r="B120" s="2"/>
      <c r="C120" s="2"/>
      <c r="D120" s="2"/>
      <c r="E120" s="34"/>
      <c r="F120" s="8"/>
      <c r="G120" s="34"/>
      <c r="H120" s="8"/>
      <c r="I120" s="34"/>
      <c r="J120" s="8"/>
      <c r="K120" s="34"/>
    </row>
    <row r="121" spans="1:11" s="35" customFormat="1" ht="20.100000000000001" customHeight="1" x14ac:dyDescent="0.5">
      <c r="A121" s="2"/>
      <c r="B121" s="2" t="s">
        <v>102</v>
      </c>
      <c r="C121" s="30"/>
      <c r="D121" s="48"/>
      <c r="E121" s="34">
        <v>90600</v>
      </c>
      <c r="F121" s="8"/>
      <c r="G121" s="34">
        <v>90600</v>
      </c>
      <c r="H121" s="8"/>
      <c r="I121" s="34">
        <v>90600</v>
      </c>
      <c r="J121" s="8"/>
      <c r="K121" s="34">
        <v>90600</v>
      </c>
    </row>
    <row r="122" spans="1:11" s="35" customFormat="1" ht="20.100000000000001" customHeight="1" x14ac:dyDescent="0.5">
      <c r="A122" s="2"/>
      <c r="B122" s="35" t="s">
        <v>29</v>
      </c>
      <c r="C122" s="31"/>
      <c r="D122" s="31"/>
      <c r="E122" s="34">
        <v>1255285</v>
      </c>
      <c r="F122" s="8"/>
      <c r="G122" s="34">
        <v>1557472</v>
      </c>
      <c r="H122" s="8"/>
      <c r="I122" s="34">
        <v>889525</v>
      </c>
      <c r="J122" s="8"/>
      <c r="K122" s="34">
        <v>1204015</v>
      </c>
    </row>
    <row r="123" spans="1:11" s="35" customFormat="1" ht="20.100000000000001" customHeight="1" x14ac:dyDescent="0.5">
      <c r="A123" s="2" t="s">
        <v>111</v>
      </c>
      <c r="B123" s="2"/>
      <c r="C123" s="2"/>
      <c r="D123" s="2"/>
      <c r="E123" s="36">
        <v>-390578</v>
      </c>
      <c r="F123" s="2"/>
      <c r="G123" s="36">
        <v>-381363</v>
      </c>
      <c r="H123" s="2"/>
      <c r="I123" s="36">
        <v>0</v>
      </c>
      <c r="J123" s="2"/>
      <c r="K123" s="36">
        <v>0</v>
      </c>
    </row>
    <row r="124" spans="1:11" ht="8.1" customHeight="1" x14ac:dyDescent="0.5">
      <c r="B124" s="6"/>
      <c r="C124" s="30"/>
      <c r="D124" s="30"/>
      <c r="F124" s="8"/>
      <c r="H124" s="5"/>
      <c r="J124" s="8"/>
    </row>
    <row r="125" spans="1:11" s="35" customFormat="1" ht="20.100000000000001" customHeight="1" x14ac:dyDescent="0.5">
      <c r="A125" s="39" t="s">
        <v>112</v>
      </c>
      <c r="B125" s="39"/>
      <c r="C125" s="48"/>
      <c r="D125" s="48"/>
      <c r="E125" s="9">
        <f>SUM(E116:E124)</f>
        <v>6198547</v>
      </c>
      <c r="F125" s="8"/>
      <c r="G125" s="9">
        <f>SUM(G116:G124)</f>
        <v>6509949</v>
      </c>
      <c r="H125" s="8"/>
      <c r="I125" s="9">
        <f>SUM(I116:I124)</f>
        <v>6218827</v>
      </c>
      <c r="J125" s="8"/>
      <c r="K125" s="9">
        <f>SUM(K116:K124)</f>
        <v>6533317</v>
      </c>
    </row>
    <row r="126" spans="1:11" s="35" customFormat="1" ht="20.100000000000001" customHeight="1" x14ac:dyDescent="0.5">
      <c r="A126" s="32" t="s">
        <v>66</v>
      </c>
      <c r="B126" s="32"/>
      <c r="C126" s="30">
        <v>12</v>
      </c>
      <c r="D126" s="48"/>
      <c r="E126" s="36">
        <v>147321</v>
      </c>
      <c r="F126" s="8"/>
      <c r="G126" s="36">
        <v>122534</v>
      </c>
      <c r="H126" s="8"/>
      <c r="I126" s="36">
        <v>0</v>
      </c>
      <c r="J126" s="8"/>
      <c r="K126" s="36">
        <v>0</v>
      </c>
    </row>
    <row r="127" spans="1:11" ht="8.1" customHeight="1" x14ac:dyDescent="0.5">
      <c r="B127" s="6"/>
      <c r="C127" s="30"/>
      <c r="D127" s="30"/>
      <c r="F127" s="8"/>
      <c r="H127" s="5"/>
      <c r="J127" s="8"/>
    </row>
    <row r="128" spans="1:11" s="35" customFormat="1" ht="20.100000000000001" customHeight="1" x14ac:dyDescent="0.5">
      <c r="A128" s="6" t="s">
        <v>106</v>
      </c>
      <c r="B128" s="2"/>
      <c r="C128" s="30"/>
      <c r="D128" s="48"/>
      <c r="E128" s="13">
        <f>SUM(E125:E127)</f>
        <v>6345868</v>
      </c>
      <c r="F128" s="8"/>
      <c r="G128" s="13">
        <f>SUM(G125:G127)</f>
        <v>6632483</v>
      </c>
      <c r="H128" s="8"/>
      <c r="I128" s="13">
        <f>SUM(I125:I127)</f>
        <v>6218827</v>
      </c>
      <c r="J128" s="8"/>
      <c r="K128" s="13">
        <f>SUM(K125:K127)</f>
        <v>6533317</v>
      </c>
    </row>
    <row r="129" spans="1:11" ht="8.1" customHeight="1" x14ac:dyDescent="0.5">
      <c r="B129" s="6"/>
      <c r="C129" s="30"/>
      <c r="D129" s="30"/>
      <c r="F129" s="8"/>
      <c r="H129" s="5"/>
      <c r="J129" s="8"/>
    </row>
    <row r="130" spans="1:11" s="35" customFormat="1" ht="20.100000000000001" customHeight="1" thickBot="1" x14ac:dyDescent="0.55000000000000004">
      <c r="A130" s="6" t="s">
        <v>107</v>
      </c>
      <c r="B130" s="6"/>
      <c r="C130" s="30"/>
      <c r="D130" s="30"/>
      <c r="E130" s="40">
        <f>SUM(E128,E82)</f>
        <v>13547450</v>
      </c>
      <c r="F130" s="8"/>
      <c r="G130" s="40">
        <f>SUM(G128,G82)</f>
        <v>14074214</v>
      </c>
      <c r="H130" s="8"/>
      <c r="I130" s="40">
        <f>SUM(I128,I82)</f>
        <v>13201400</v>
      </c>
      <c r="J130" s="8"/>
      <c r="K130" s="40">
        <f>SUM(K128,K82)</f>
        <v>14106640</v>
      </c>
    </row>
    <row r="131" spans="1:11" s="35" customFormat="1" ht="20.100000000000001" customHeight="1" thickTop="1" x14ac:dyDescent="0.5">
      <c r="A131" s="6"/>
      <c r="B131" s="6"/>
      <c r="C131" s="30"/>
      <c r="D131" s="30"/>
      <c r="E131" s="9"/>
      <c r="F131" s="8"/>
      <c r="G131" s="9"/>
      <c r="H131" s="9"/>
      <c r="I131" s="9"/>
      <c r="J131" s="8"/>
      <c r="K131" s="9"/>
    </row>
    <row r="132" spans="1:11" s="35" customFormat="1" ht="20.100000000000001" customHeight="1" x14ac:dyDescent="0.5">
      <c r="A132" s="6"/>
      <c r="B132" s="6"/>
      <c r="C132" s="30"/>
      <c r="D132" s="30"/>
      <c r="E132" s="9"/>
      <c r="F132" s="8"/>
      <c r="G132" s="9"/>
      <c r="H132" s="9"/>
      <c r="I132" s="9"/>
      <c r="J132" s="9"/>
      <c r="K132" s="9"/>
    </row>
    <row r="133" spans="1:11" s="35" customFormat="1" ht="20.100000000000001" customHeight="1" x14ac:dyDescent="0.5">
      <c r="A133" s="6"/>
      <c r="B133" s="6"/>
      <c r="C133" s="30"/>
      <c r="D133" s="30"/>
      <c r="E133" s="9"/>
      <c r="F133" s="8"/>
      <c r="G133" s="9"/>
      <c r="H133" s="8"/>
      <c r="I133" s="9"/>
      <c r="J133" s="8"/>
      <c r="K133" s="9"/>
    </row>
    <row r="134" spans="1:11" s="35" customFormat="1" ht="20.100000000000001" customHeight="1" x14ac:dyDescent="0.5">
      <c r="A134" s="6"/>
      <c r="B134" s="6"/>
      <c r="C134" s="30"/>
      <c r="D134" s="30"/>
      <c r="E134" s="9"/>
      <c r="F134" s="8"/>
      <c r="G134" s="9"/>
      <c r="H134" s="8"/>
      <c r="I134" s="9"/>
      <c r="J134" s="8"/>
      <c r="K134" s="9"/>
    </row>
    <row r="135" spans="1:11" s="35" customFormat="1" ht="10.5" customHeight="1" x14ac:dyDescent="0.5">
      <c r="A135" s="6"/>
      <c r="B135" s="6"/>
      <c r="C135" s="30"/>
      <c r="D135" s="30"/>
      <c r="E135" s="9"/>
      <c r="F135" s="8"/>
      <c r="G135" s="9"/>
      <c r="H135" s="8"/>
      <c r="I135" s="9"/>
      <c r="J135" s="8"/>
      <c r="K135" s="9"/>
    </row>
    <row r="136" spans="1:11" s="35" customFormat="1" ht="21.95" customHeight="1" x14ac:dyDescent="0.5">
      <c r="A136" s="270" t="str">
        <f>A91</f>
        <v>หมายเหตุประกอบข้อมูลทางการเงินเป็นส่วนหนึ่งของข้อมูลทางการเงินระหว่างกาลนี้</v>
      </c>
      <c r="B136" s="270"/>
      <c r="C136" s="270"/>
      <c r="D136" s="270"/>
      <c r="E136" s="270"/>
      <c r="F136" s="270"/>
      <c r="G136" s="270"/>
      <c r="H136" s="270"/>
      <c r="I136" s="270"/>
      <c r="J136" s="270"/>
      <c r="K136" s="270"/>
    </row>
  </sheetData>
  <mergeCells count="10">
    <mergeCell ref="A91:K91"/>
    <mergeCell ref="E96:G96"/>
    <mergeCell ref="I96:K96"/>
    <mergeCell ref="A136:K136"/>
    <mergeCell ref="E5:G5"/>
    <mergeCell ref="I5:K5"/>
    <mergeCell ref="A44:K44"/>
    <mergeCell ref="A46:K46"/>
    <mergeCell ref="E51:G51"/>
    <mergeCell ref="I51:K5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zoomScaleNormal="100" zoomScaleSheetLayoutView="120" workbookViewId="0">
      <selection activeCell="C14" sqref="C14"/>
    </sheetView>
  </sheetViews>
  <sheetFormatPr defaultColWidth="9.140625" defaultRowHeight="20.100000000000001" customHeight="1" x14ac:dyDescent="0.5"/>
  <cols>
    <col min="1" max="2" width="1.42578125" style="2" customWidth="1"/>
    <col min="3" max="3" width="32" style="2" customWidth="1"/>
    <col min="4" max="4" width="8.42578125" style="2" customWidth="1"/>
    <col min="5" max="5" width="0.7109375" style="2" customWidth="1"/>
    <col min="6" max="6" width="12.7109375" style="79" customWidth="1"/>
    <col min="7" max="7" width="0.7109375" style="79" customWidth="1"/>
    <col min="8" max="8" width="12.7109375" style="79" customWidth="1"/>
    <col min="9" max="9" width="0.7109375" style="96" customWidth="1"/>
    <col min="10" max="10" width="12.7109375" style="79" customWidth="1"/>
    <col min="11" max="11" width="0.7109375" style="79" customWidth="1"/>
    <col min="12" max="12" width="12.7109375" style="79" customWidth="1"/>
    <col min="13" max="13" width="9.140625" style="2" customWidth="1"/>
    <col min="14" max="16384" width="9.140625" style="2"/>
  </cols>
  <sheetData>
    <row r="1" spans="1:12" ht="20.100000000000001" customHeight="1" x14ac:dyDescent="0.5">
      <c r="A1" s="1" t="s">
        <v>34</v>
      </c>
      <c r="B1" s="1"/>
      <c r="C1" s="42"/>
      <c r="D1" s="7"/>
      <c r="E1" s="7"/>
      <c r="F1" s="63"/>
      <c r="G1" s="63"/>
      <c r="H1" s="63"/>
      <c r="I1" s="64"/>
      <c r="J1" s="65"/>
      <c r="K1" s="66"/>
      <c r="L1" s="65"/>
    </row>
    <row r="2" spans="1:12" ht="20.100000000000001" customHeight="1" x14ac:dyDescent="0.5">
      <c r="A2" s="6" t="s">
        <v>67</v>
      </c>
      <c r="B2" s="6"/>
      <c r="C2" s="6"/>
      <c r="D2" s="7"/>
      <c r="E2" s="7"/>
      <c r="F2" s="63"/>
      <c r="G2" s="63"/>
      <c r="H2" s="63"/>
      <c r="I2" s="64"/>
      <c r="J2" s="66"/>
      <c r="K2" s="66"/>
      <c r="L2" s="66"/>
    </row>
    <row r="3" spans="1:12" ht="20.100000000000001" customHeight="1" x14ac:dyDescent="0.5">
      <c r="A3" s="67" t="s">
        <v>172</v>
      </c>
      <c r="B3" s="67"/>
      <c r="C3" s="67"/>
      <c r="D3" s="12"/>
      <c r="E3" s="12"/>
      <c r="F3" s="68"/>
      <c r="G3" s="68"/>
      <c r="H3" s="68"/>
      <c r="I3" s="69"/>
      <c r="J3" s="68"/>
      <c r="K3" s="68"/>
      <c r="L3" s="68"/>
    </row>
    <row r="4" spans="1:12" ht="20.100000000000001" customHeight="1" x14ac:dyDescent="0.5">
      <c r="A4" s="15"/>
      <c r="B4" s="15"/>
      <c r="C4" s="15"/>
      <c r="D4" s="16"/>
      <c r="E4" s="16"/>
      <c r="F4" s="63"/>
      <c r="G4" s="63"/>
      <c r="H4" s="63"/>
      <c r="I4" s="64"/>
      <c r="J4" s="63"/>
      <c r="K4" s="63"/>
      <c r="L4" s="63"/>
    </row>
    <row r="5" spans="1:12" ht="20.100000000000001" customHeight="1" x14ac:dyDescent="0.5">
      <c r="A5" s="15"/>
      <c r="B5" s="15"/>
      <c r="C5" s="15"/>
      <c r="D5" s="16"/>
      <c r="E5" s="16"/>
      <c r="F5" s="271" t="s">
        <v>80</v>
      </c>
      <c r="G5" s="271"/>
      <c r="H5" s="271"/>
      <c r="I5" s="21"/>
      <c r="J5" s="271" t="s">
        <v>109</v>
      </c>
      <c r="K5" s="271"/>
      <c r="L5" s="271"/>
    </row>
    <row r="6" spans="1:12" ht="20.100000000000001" customHeight="1" x14ac:dyDescent="0.5">
      <c r="A6" s="15"/>
      <c r="B6" s="15"/>
      <c r="C6" s="15"/>
      <c r="D6" s="16"/>
      <c r="E6" s="16"/>
      <c r="F6" s="27" t="s">
        <v>149</v>
      </c>
      <c r="G6" s="22"/>
      <c r="H6" s="27" t="s">
        <v>138</v>
      </c>
      <c r="I6" s="22"/>
      <c r="J6" s="27" t="s">
        <v>149</v>
      </c>
      <c r="K6" s="22"/>
      <c r="L6" s="27" t="s">
        <v>138</v>
      </c>
    </row>
    <row r="7" spans="1:12" ht="20.100000000000001" customHeight="1" x14ac:dyDescent="0.5">
      <c r="A7" s="15"/>
      <c r="B7" s="15"/>
      <c r="C7" s="15"/>
      <c r="D7" s="28" t="s">
        <v>0</v>
      </c>
      <c r="E7" s="16"/>
      <c r="F7" s="29" t="s">
        <v>108</v>
      </c>
      <c r="G7" s="22"/>
      <c r="H7" s="29" t="s">
        <v>108</v>
      </c>
      <c r="I7" s="22"/>
      <c r="J7" s="29" t="s">
        <v>108</v>
      </c>
      <c r="K7" s="22"/>
      <c r="L7" s="29" t="s">
        <v>108</v>
      </c>
    </row>
    <row r="8" spans="1:12" ht="8.1" customHeight="1" x14ac:dyDescent="0.5">
      <c r="D8" s="20"/>
      <c r="E8" s="70"/>
      <c r="F8" s="71"/>
      <c r="G8" s="72"/>
      <c r="H8" s="71"/>
      <c r="I8" s="72"/>
      <c r="J8" s="71"/>
      <c r="K8" s="72"/>
      <c r="L8" s="71"/>
    </row>
    <row r="9" spans="1:12" ht="20.100000000000001" customHeight="1" x14ac:dyDescent="0.5">
      <c r="A9" s="6" t="s">
        <v>33</v>
      </c>
      <c r="B9" s="6"/>
      <c r="C9" s="32"/>
      <c r="D9" s="30"/>
      <c r="E9" s="31"/>
      <c r="F9" s="64"/>
      <c r="G9" s="64"/>
      <c r="H9" s="64"/>
      <c r="I9" s="64"/>
      <c r="J9" s="64"/>
      <c r="K9" s="64"/>
      <c r="L9" s="64"/>
    </row>
    <row r="10" spans="1:12" ht="8.1" customHeight="1" x14ac:dyDescent="0.5">
      <c r="A10" s="6"/>
      <c r="B10" s="6"/>
      <c r="C10" s="32"/>
      <c r="D10" s="30"/>
      <c r="E10" s="31"/>
      <c r="F10" s="64"/>
      <c r="G10" s="64"/>
      <c r="H10" s="64"/>
      <c r="I10" s="64"/>
      <c r="J10" s="64"/>
      <c r="K10" s="64"/>
      <c r="L10" s="64"/>
    </row>
    <row r="11" spans="1:12" ht="20.100000000000001" customHeight="1" x14ac:dyDescent="0.5">
      <c r="A11" s="32" t="s">
        <v>40</v>
      </c>
      <c r="B11" s="32"/>
      <c r="D11" s="30"/>
      <c r="E11" s="31"/>
      <c r="F11" s="73">
        <v>1875427</v>
      </c>
      <c r="G11" s="73"/>
      <c r="H11" s="73">
        <v>1610669</v>
      </c>
      <c r="I11" s="64"/>
      <c r="J11" s="73">
        <v>1122134</v>
      </c>
      <c r="K11" s="64"/>
      <c r="L11" s="73">
        <v>951410</v>
      </c>
    </row>
    <row r="12" spans="1:12" ht="20.100000000000001" customHeight="1" x14ac:dyDescent="0.5">
      <c r="A12" s="32" t="s">
        <v>41</v>
      </c>
      <c r="B12" s="32"/>
      <c r="D12" s="30"/>
      <c r="E12" s="31"/>
      <c r="F12" s="74">
        <v>581897</v>
      </c>
      <c r="G12" s="73"/>
      <c r="H12" s="74">
        <v>436860</v>
      </c>
      <c r="I12" s="64"/>
      <c r="J12" s="74">
        <v>357663</v>
      </c>
      <c r="K12" s="64"/>
      <c r="L12" s="74">
        <v>289337</v>
      </c>
    </row>
    <row r="13" spans="1:12" ht="8.1" customHeight="1" x14ac:dyDescent="0.5">
      <c r="A13" s="32"/>
      <c r="B13" s="32"/>
      <c r="C13" s="32"/>
      <c r="D13" s="30"/>
      <c r="E13" s="31"/>
      <c r="F13" s="73"/>
      <c r="G13" s="64"/>
      <c r="H13" s="73"/>
      <c r="I13" s="64"/>
      <c r="J13" s="73"/>
      <c r="K13" s="64"/>
      <c r="L13" s="73"/>
    </row>
    <row r="14" spans="1:12" ht="20.100000000000001" customHeight="1" x14ac:dyDescent="0.5">
      <c r="A14" s="6" t="s">
        <v>32</v>
      </c>
      <c r="B14" s="6"/>
      <c r="D14" s="30"/>
      <c r="E14" s="31"/>
      <c r="F14" s="74">
        <f>SUM(F11:F13)</f>
        <v>2457324</v>
      </c>
      <c r="G14" s="64"/>
      <c r="H14" s="74">
        <f>SUM(H11:H13)</f>
        <v>2047529</v>
      </c>
      <c r="I14" s="64"/>
      <c r="J14" s="74">
        <f>SUM(J11:J13)</f>
        <v>1479797</v>
      </c>
      <c r="K14" s="64"/>
      <c r="L14" s="74">
        <f>SUM(L11:L13)</f>
        <v>1240747</v>
      </c>
    </row>
    <row r="15" spans="1:12" ht="8.1" customHeight="1" x14ac:dyDescent="0.5">
      <c r="A15" s="32"/>
      <c r="B15" s="32"/>
      <c r="C15" s="6"/>
      <c r="D15" s="30"/>
      <c r="E15" s="31"/>
      <c r="F15" s="64"/>
      <c r="G15" s="64"/>
      <c r="H15" s="64"/>
      <c r="I15" s="64"/>
      <c r="J15" s="64"/>
      <c r="K15" s="64"/>
      <c r="L15" s="64"/>
    </row>
    <row r="16" spans="1:12" ht="20.100000000000001" customHeight="1" x14ac:dyDescent="0.5">
      <c r="A16" s="6" t="s">
        <v>59</v>
      </c>
      <c r="B16" s="6"/>
      <c r="C16" s="6"/>
      <c r="D16" s="30"/>
      <c r="E16" s="31"/>
      <c r="F16" s="64"/>
      <c r="G16" s="64"/>
      <c r="H16" s="64"/>
      <c r="I16" s="64"/>
      <c r="J16" s="64"/>
      <c r="K16" s="64"/>
      <c r="L16" s="64"/>
    </row>
    <row r="17" spans="1:12" ht="20.100000000000001" customHeight="1" x14ac:dyDescent="0.5">
      <c r="A17" s="32" t="s">
        <v>42</v>
      </c>
      <c r="B17" s="32"/>
      <c r="C17" s="32"/>
      <c r="D17" s="30"/>
      <c r="E17" s="31"/>
      <c r="F17" s="73">
        <v>-1402494</v>
      </c>
      <c r="G17" s="73"/>
      <c r="H17" s="73">
        <v>-1261946</v>
      </c>
      <c r="I17" s="64"/>
      <c r="J17" s="73">
        <v>-904835</v>
      </c>
      <c r="K17" s="64"/>
      <c r="L17" s="73">
        <v>-776848</v>
      </c>
    </row>
    <row r="18" spans="1:12" ht="20.100000000000001" customHeight="1" x14ac:dyDescent="0.5">
      <c r="A18" s="32" t="s">
        <v>43</v>
      </c>
      <c r="B18" s="32"/>
      <c r="C18" s="32"/>
      <c r="D18" s="30"/>
      <c r="E18" s="31"/>
      <c r="F18" s="74">
        <v>-276868</v>
      </c>
      <c r="G18" s="73"/>
      <c r="H18" s="74">
        <v>-155465</v>
      </c>
      <c r="I18" s="64"/>
      <c r="J18" s="74">
        <v>-123616</v>
      </c>
      <c r="K18" s="64"/>
      <c r="L18" s="74">
        <v>-90746</v>
      </c>
    </row>
    <row r="19" spans="1:12" ht="8.1" customHeight="1" x14ac:dyDescent="0.5">
      <c r="C19" s="32"/>
      <c r="D19" s="30"/>
      <c r="E19" s="31"/>
      <c r="F19" s="73"/>
      <c r="G19" s="73"/>
      <c r="H19" s="73"/>
      <c r="I19" s="73"/>
      <c r="J19" s="73"/>
      <c r="K19" s="73"/>
      <c r="L19" s="73"/>
    </row>
    <row r="20" spans="1:12" s="1" customFormat="1" ht="20.100000000000001" customHeight="1" x14ac:dyDescent="0.5">
      <c r="A20" s="6" t="s">
        <v>125</v>
      </c>
      <c r="B20" s="6"/>
      <c r="D20" s="75"/>
      <c r="E20" s="20"/>
      <c r="F20" s="74">
        <f>SUM(F17:F19)</f>
        <v>-1679362</v>
      </c>
      <c r="G20" s="73"/>
      <c r="H20" s="74">
        <f>SUM(H17:H19)</f>
        <v>-1417411</v>
      </c>
      <c r="I20" s="73"/>
      <c r="J20" s="74">
        <f>SUM(J17:J19)</f>
        <v>-1028451</v>
      </c>
      <c r="K20" s="73"/>
      <c r="L20" s="74">
        <f>SUM(L17:L19)</f>
        <v>-867594</v>
      </c>
    </row>
    <row r="21" spans="1:12" ht="8.1" customHeight="1" x14ac:dyDescent="0.5">
      <c r="C21" s="32"/>
      <c r="D21" s="30"/>
      <c r="E21" s="31"/>
      <c r="F21" s="64"/>
      <c r="G21" s="64"/>
      <c r="H21" s="64"/>
      <c r="I21" s="64"/>
      <c r="J21" s="64"/>
      <c r="K21" s="64"/>
      <c r="L21" s="64"/>
    </row>
    <row r="22" spans="1:12" s="1" customFormat="1" ht="20.100000000000001" customHeight="1" x14ac:dyDescent="0.5">
      <c r="A22" s="6" t="s">
        <v>55</v>
      </c>
      <c r="B22" s="6"/>
      <c r="C22" s="6"/>
      <c r="D22" s="75"/>
      <c r="E22" s="20"/>
      <c r="F22" s="64">
        <v>777962</v>
      </c>
      <c r="G22" s="64"/>
      <c r="H22" s="64">
        <v>630118</v>
      </c>
      <c r="I22" s="76"/>
      <c r="J22" s="64">
        <v>451346</v>
      </c>
      <c r="K22" s="76"/>
      <c r="L22" s="64">
        <v>373153</v>
      </c>
    </row>
    <row r="23" spans="1:12" ht="20.100000000000001" customHeight="1" x14ac:dyDescent="0.5">
      <c r="A23" s="2" t="s">
        <v>12</v>
      </c>
      <c r="C23" s="32"/>
      <c r="D23" s="30">
        <v>13</v>
      </c>
      <c r="E23" s="31"/>
      <c r="F23" s="73">
        <v>31659</v>
      </c>
      <c r="G23" s="73"/>
      <c r="H23" s="73">
        <v>121243</v>
      </c>
      <c r="I23" s="64"/>
      <c r="J23" s="73">
        <v>502322</v>
      </c>
      <c r="K23" s="64"/>
      <c r="L23" s="73">
        <v>309150</v>
      </c>
    </row>
    <row r="24" spans="1:12" ht="20.100000000000001" customHeight="1" x14ac:dyDescent="0.5">
      <c r="A24" s="2" t="s">
        <v>44</v>
      </c>
      <c r="C24" s="32"/>
      <c r="D24" s="30"/>
      <c r="E24" s="31"/>
      <c r="F24" s="73">
        <v>-131632</v>
      </c>
      <c r="G24" s="73"/>
      <c r="H24" s="73">
        <v>-124194</v>
      </c>
      <c r="I24" s="64"/>
      <c r="J24" s="73">
        <v>-71508</v>
      </c>
      <c r="K24" s="64"/>
      <c r="L24" s="73">
        <v>-67040</v>
      </c>
    </row>
    <row r="25" spans="1:12" ht="20.100000000000001" customHeight="1" x14ac:dyDescent="0.5">
      <c r="A25" s="2" t="s">
        <v>45</v>
      </c>
      <c r="C25" s="32"/>
      <c r="D25" s="30"/>
      <c r="E25" s="31"/>
      <c r="F25" s="73">
        <v>-486904</v>
      </c>
      <c r="G25" s="73"/>
      <c r="H25" s="73">
        <v>-422292</v>
      </c>
      <c r="I25" s="64"/>
      <c r="J25" s="73">
        <v>-326618</v>
      </c>
      <c r="K25" s="64"/>
      <c r="L25" s="73">
        <v>-266124</v>
      </c>
    </row>
    <row r="26" spans="1:12" ht="20.100000000000001" customHeight="1" x14ac:dyDescent="0.5">
      <c r="A26" s="2" t="s">
        <v>46</v>
      </c>
      <c r="C26" s="32"/>
      <c r="D26" s="30"/>
      <c r="E26" s="31"/>
      <c r="F26" s="73">
        <v>-24224</v>
      </c>
      <c r="G26" s="73"/>
      <c r="H26" s="73">
        <v>-26422</v>
      </c>
      <c r="I26" s="64"/>
      <c r="J26" s="73">
        <v>-38108</v>
      </c>
      <c r="K26" s="64"/>
      <c r="L26" s="73">
        <v>-37893</v>
      </c>
    </row>
    <row r="27" spans="1:12" ht="20.100000000000001" customHeight="1" x14ac:dyDescent="0.4">
      <c r="A27" s="77" t="s">
        <v>213</v>
      </c>
      <c r="B27" s="268"/>
      <c r="C27" s="268"/>
      <c r="D27" s="265"/>
      <c r="E27" s="31"/>
      <c r="F27" s="74">
        <v>81631</v>
      </c>
      <c r="G27" s="73"/>
      <c r="H27" s="69">
        <v>67342</v>
      </c>
      <c r="I27" s="64"/>
      <c r="J27" s="74">
        <v>0</v>
      </c>
      <c r="K27" s="64"/>
      <c r="L27" s="69">
        <v>0</v>
      </c>
    </row>
    <row r="28" spans="1:12" ht="8.1" customHeight="1" x14ac:dyDescent="0.5">
      <c r="C28" s="32"/>
      <c r="D28" s="30"/>
      <c r="E28" s="31"/>
      <c r="F28" s="64"/>
      <c r="G28" s="64"/>
      <c r="H28" s="64"/>
      <c r="I28" s="64"/>
      <c r="J28" s="64"/>
      <c r="K28" s="64"/>
      <c r="L28" s="64"/>
    </row>
    <row r="29" spans="1:12" ht="20.100000000000001" customHeight="1" x14ac:dyDescent="0.5">
      <c r="A29" s="1" t="s">
        <v>56</v>
      </c>
      <c r="B29" s="1"/>
      <c r="D29" s="30"/>
      <c r="E29" s="30"/>
      <c r="F29" s="73">
        <f>SUM(F22:F28)</f>
        <v>248492</v>
      </c>
      <c r="G29" s="64"/>
      <c r="H29" s="73">
        <f>SUM(H22:H28)</f>
        <v>245795</v>
      </c>
      <c r="I29" s="73"/>
      <c r="J29" s="73">
        <f>SUM(J22:J28)</f>
        <v>517434</v>
      </c>
      <c r="K29" s="73"/>
      <c r="L29" s="73">
        <f>SUM(L22:L28)</f>
        <v>311246</v>
      </c>
    </row>
    <row r="30" spans="1:12" ht="20.100000000000001" customHeight="1" x14ac:dyDescent="0.5">
      <c r="A30" s="32" t="s">
        <v>13</v>
      </c>
      <c r="B30" s="32"/>
      <c r="C30" s="32"/>
      <c r="D30" s="30"/>
      <c r="E30" s="30"/>
      <c r="F30" s="74">
        <v>-48334</v>
      </c>
      <c r="G30" s="73"/>
      <c r="H30" s="69">
        <v>-35588</v>
      </c>
      <c r="I30" s="64"/>
      <c r="J30" s="74">
        <v>-7097</v>
      </c>
      <c r="K30" s="64"/>
      <c r="L30" s="74">
        <v>-19949</v>
      </c>
    </row>
    <row r="31" spans="1:12" ht="8.1" customHeight="1" x14ac:dyDescent="0.5">
      <c r="A31" s="32"/>
      <c r="B31" s="32"/>
      <c r="C31" s="32"/>
      <c r="D31" s="30"/>
      <c r="E31" s="30"/>
      <c r="F31" s="64"/>
      <c r="G31" s="64"/>
      <c r="H31" s="64"/>
      <c r="I31" s="64"/>
      <c r="J31" s="64"/>
      <c r="K31" s="64"/>
      <c r="L31" s="64"/>
    </row>
    <row r="32" spans="1:12" ht="20.100000000000001" customHeight="1" thickBot="1" x14ac:dyDescent="0.55000000000000004">
      <c r="A32" s="6" t="s">
        <v>72</v>
      </c>
      <c r="B32" s="6"/>
      <c r="C32" s="19"/>
      <c r="D32" s="31"/>
      <c r="E32" s="35"/>
      <c r="F32" s="78">
        <f>SUM(F29:F31)</f>
        <v>200158</v>
      </c>
      <c r="G32" s="64"/>
      <c r="H32" s="78">
        <f>SUM(H29:H31)</f>
        <v>210207</v>
      </c>
      <c r="I32" s="64"/>
      <c r="J32" s="78">
        <f>SUM(J29:J31)</f>
        <v>510337</v>
      </c>
      <c r="K32" s="64"/>
      <c r="L32" s="78">
        <f>SUM(L29:L31)</f>
        <v>291297</v>
      </c>
    </row>
    <row r="33" spans="1:12" ht="20.100000000000001" customHeight="1" thickTop="1" x14ac:dyDescent="0.5">
      <c r="A33" s="6"/>
      <c r="B33" s="6"/>
      <c r="C33" s="6"/>
      <c r="D33" s="30"/>
      <c r="E33" s="30"/>
      <c r="F33" s="64"/>
      <c r="H33" s="64"/>
      <c r="I33" s="64"/>
      <c r="J33" s="64"/>
      <c r="K33" s="64"/>
      <c r="L33" s="64"/>
    </row>
    <row r="34" spans="1:12" s="35" customFormat="1" ht="20.100000000000001" customHeight="1" x14ac:dyDescent="0.5">
      <c r="A34" s="6" t="s">
        <v>198</v>
      </c>
      <c r="B34" s="6"/>
      <c r="C34" s="6"/>
      <c r="D34" s="265"/>
      <c r="E34" s="265"/>
      <c r="F34" s="64"/>
      <c r="G34" s="79"/>
      <c r="H34" s="64"/>
      <c r="I34" s="64"/>
      <c r="J34" s="64"/>
      <c r="K34" s="64"/>
      <c r="L34" s="64"/>
    </row>
    <row r="35" spans="1:12" s="35" customFormat="1" ht="20.100000000000001" customHeight="1" x14ac:dyDescent="0.5">
      <c r="A35" s="2" t="s">
        <v>129</v>
      </c>
      <c r="B35" s="2"/>
      <c r="C35" s="2"/>
      <c r="D35" s="265"/>
      <c r="E35" s="265"/>
      <c r="F35" s="73">
        <v>195264</v>
      </c>
      <c r="G35" s="73"/>
      <c r="H35" s="73">
        <v>206018</v>
      </c>
      <c r="I35" s="64"/>
      <c r="J35" s="73">
        <v>510337</v>
      </c>
      <c r="K35" s="64"/>
      <c r="L35" s="73">
        <v>291297</v>
      </c>
    </row>
    <row r="36" spans="1:12" s="35" customFormat="1" ht="20.100000000000001" customHeight="1" x14ac:dyDescent="0.5">
      <c r="A36" s="2" t="s">
        <v>71</v>
      </c>
      <c r="B36" s="2"/>
      <c r="C36" s="2"/>
      <c r="D36" s="265"/>
      <c r="E36" s="265"/>
      <c r="F36" s="74">
        <v>4894</v>
      </c>
      <c r="G36" s="80"/>
      <c r="H36" s="74">
        <v>4189</v>
      </c>
      <c r="I36" s="64"/>
      <c r="J36" s="74">
        <v>0</v>
      </c>
      <c r="K36" s="64"/>
      <c r="L36" s="74">
        <v>0</v>
      </c>
    </row>
    <row r="37" spans="1:12" s="35" customFormat="1" ht="8.1" customHeight="1" x14ac:dyDescent="0.5">
      <c r="A37" s="2"/>
      <c r="B37" s="2"/>
      <c r="C37" s="2"/>
      <c r="D37" s="265"/>
      <c r="E37" s="265"/>
      <c r="F37" s="73"/>
      <c r="G37" s="73"/>
      <c r="H37" s="73"/>
      <c r="I37" s="73"/>
      <c r="J37" s="73"/>
      <c r="K37" s="73"/>
      <c r="L37" s="73"/>
    </row>
    <row r="38" spans="1:12" s="35" customFormat="1" ht="20.100000000000001" customHeight="1" thickBot="1" x14ac:dyDescent="0.55000000000000004">
      <c r="A38" s="6"/>
      <c r="B38" s="6"/>
      <c r="C38" s="2"/>
      <c r="D38" s="265"/>
      <c r="E38" s="265"/>
      <c r="F38" s="81">
        <f>SUM(F35:F36)</f>
        <v>200158</v>
      </c>
      <c r="G38" s="82"/>
      <c r="H38" s="81">
        <f>SUM(H35:H36)</f>
        <v>210207</v>
      </c>
      <c r="I38" s="73"/>
      <c r="J38" s="81">
        <f>SUM(J35:J36)</f>
        <v>510337</v>
      </c>
      <c r="K38" s="73"/>
      <c r="L38" s="81">
        <f>SUM(L35:L36)</f>
        <v>291297</v>
      </c>
    </row>
    <row r="39" spans="1:12" s="35" customFormat="1" ht="20.100000000000001" customHeight="1" thickTop="1" x14ac:dyDescent="0.5">
      <c r="A39" s="15"/>
      <c r="B39" s="15"/>
      <c r="C39" s="15"/>
      <c r="F39" s="72"/>
      <c r="G39" s="84"/>
      <c r="H39" s="72"/>
      <c r="I39" s="64"/>
      <c r="J39" s="72"/>
      <c r="K39" s="84"/>
      <c r="L39" s="72"/>
    </row>
    <row r="40" spans="1:12" s="35" customFormat="1" ht="20.100000000000001" customHeight="1" x14ac:dyDescent="0.5">
      <c r="A40" s="15"/>
      <c r="B40" s="15"/>
      <c r="C40" s="15"/>
      <c r="F40" s="83" t="s">
        <v>24</v>
      </c>
      <c r="G40" s="84"/>
      <c r="H40" s="83" t="s">
        <v>24</v>
      </c>
      <c r="I40" s="64"/>
      <c r="J40" s="83" t="s">
        <v>24</v>
      </c>
      <c r="K40" s="84"/>
      <c r="L40" s="83" t="s">
        <v>24</v>
      </c>
    </row>
    <row r="41" spans="1:12" s="35" customFormat="1" ht="8.1" customHeight="1" x14ac:dyDescent="0.5">
      <c r="A41" s="15"/>
      <c r="B41" s="15"/>
      <c r="C41" s="15"/>
      <c r="F41" s="72"/>
      <c r="G41" s="84"/>
      <c r="H41" s="72"/>
      <c r="I41" s="64"/>
      <c r="J41" s="72"/>
      <c r="K41" s="84"/>
      <c r="L41" s="72"/>
    </row>
    <row r="42" spans="1:12" s="35" customFormat="1" ht="20.100000000000001" customHeight="1" x14ac:dyDescent="0.5">
      <c r="A42" s="6" t="s">
        <v>78</v>
      </c>
      <c r="B42" s="6"/>
      <c r="C42" s="6"/>
      <c r="D42" s="265">
        <v>15</v>
      </c>
      <c r="E42" s="265"/>
      <c r="F42" s="79"/>
      <c r="G42" s="79"/>
      <c r="H42" s="79"/>
      <c r="I42" s="79"/>
      <c r="J42" s="79"/>
      <c r="K42" s="79"/>
      <c r="L42" s="79"/>
    </row>
    <row r="43" spans="1:12" s="35" customFormat="1" ht="20.100000000000001" customHeight="1" x14ac:dyDescent="0.5">
      <c r="A43" s="2" t="s">
        <v>167</v>
      </c>
      <c r="B43" s="2"/>
      <c r="C43" s="2"/>
      <c r="D43" s="265"/>
      <c r="E43" s="265"/>
      <c r="F43" s="85">
        <f>F35/'2-4 (2)'!E116</f>
        <v>0.21825302793885554</v>
      </c>
      <c r="G43" s="85"/>
      <c r="H43" s="85">
        <f>H35/'2-4 (2)'!G116</f>
        <v>0.23027312925017995</v>
      </c>
      <c r="I43" s="86"/>
      <c r="J43" s="85">
        <f>J35/'2-4 (2)'!I116</f>
        <v>0.57042053588593755</v>
      </c>
      <c r="K43" s="86"/>
      <c r="L43" s="85">
        <f>L35/'2-4 (2)'!K116</f>
        <v>0.32559228674770979</v>
      </c>
    </row>
    <row r="44" spans="1:12" ht="20.100000000000001" customHeight="1" x14ac:dyDescent="0.4">
      <c r="B44" s="77"/>
      <c r="C44" s="32"/>
      <c r="D44" s="30"/>
      <c r="E44" s="31"/>
    </row>
    <row r="45" spans="1:12" s="35" customFormat="1" ht="20.100000000000001" customHeight="1" x14ac:dyDescent="0.5">
      <c r="A45" s="2"/>
      <c r="B45" s="2"/>
      <c r="C45" s="2"/>
      <c r="D45" s="267"/>
      <c r="E45" s="267"/>
      <c r="F45" s="85"/>
      <c r="G45" s="85"/>
      <c r="H45" s="85"/>
      <c r="I45" s="86"/>
      <c r="J45" s="85"/>
      <c r="K45" s="86"/>
      <c r="L45" s="85"/>
    </row>
    <row r="46" spans="1:12" s="35" customFormat="1" ht="8.25" customHeight="1" x14ac:dyDescent="0.5">
      <c r="D46" s="31"/>
      <c r="E46" s="31"/>
      <c r="F46" s="85"/>
      <c r="G46" s="85"/>
      <c r="H46" s="85"/>
      <c r="I46" s="86"/>
      <c r="J46" s="85"/>
      <c r="K46" s="86"/>
      <c r="L46" s="85"/>
    </row>
    <row r="47" spans="1:12" ht="21.95" customHeight="1" x14ac:dyDescent="0.5">
      <c r="A47" s="270" t="str">
        <f>'2-4 (2)'!A46:K46</f>
        <v>หมายเหตุประกอบข้อมูลทางการเงินเป็นส่วนหนึ่งของข้อมูลทางการเงินระหว่างกาลนี้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</row>
    <row r="48" spans="1:12" s="88" customFormat="1" ht="20.100000000000001" customHeight="1" x14ac:dyDescent="0.5">
      <c r="A48" s="1" t="s">
        <v>34</v>
      </c>
      <c r="B48" s="1"/>
      <c r="C48" s="42"/>
      <c r="D48" s="7"/>
      <c r="E48" s="7"/>
      <c r="F48" s="63"/>
      <c r="G48" s="63"/>
      <c r="H48" s="63"/>
      <c r="I48" s="64"/>
      <c r="J48" s="65"/>
      <c r="K48" s="66"/>
      <c r="L48" s="65"/>
    </row>
    <row r="49" spans="1:12" s="88" customFormat="1" ht="20.100000000000001" customHeight="1" x14ac:dyDescent="0.5">
      <c r="A49" s="6" t="s">
        <v>126</v>
      </c>
      <c r="B49" s="6"/>
      <c r="C49" s="6"/>
      <c r="D49" s="7"/>
      <c r="E49" s="7"/>
      <c r="F49" s="63"/>
      <c r="G49" s="63"/>
      <c r="H49" s="63"/>
      <c r="I49" s="64"/>
      <c r="J49" s="66"/>
      <c r="K49" s="66"/>
      <c r="L49" s="66"/>
    </row>
    <row r="50" spans="1:12" s="88" customFormat="1" ht="20.100000000000001" customHeight="1" x14ac:dyDescent="0.5">
      <c r="A50" s="67" t="s">
        <v>172</v>
      </c>
      <c r="B50" s="67"/>
      <c r="C50" s="67"/>
      <c r="D50" s="12"/>
      <c r="E50" s="12"/>
      <c r="F50" s="68"/>
      <c r="G50" s="68"/>
      <c r="H50" s="68"/>
      <c r="I50" s="69"/>
      <c r="J50" s="68"/>
      <c r="K50" s="68"/>
      <c r="L50" s="68"/>
    </row>
    <row r="51" spans="1:12" s="88" customFormat="1" ht="20.100000000000001" customHeight="1" x14ac:dyDescent="0.5">
      <c r="A51" s="15"/>
      <c r="B51" s="15"/>
      <c r="C51" s="15"/>
      <c r="D51" s="16"/>
      <c r="E51" s="16"/>
      <c r="F51" s="89"/>
      <c r="G51" s="89"/>
      <c r="H51" s="89"/>
      <c r="I51" s="90"/>
      <c r="J51" s="89"/>
      <c r="K51" s="89"/>
      <c r="L51" s="89"/>
    </row>
    <row r="52" spans="1:12" ht="20.100000000000001" customHeight="1" x14ac:dyDescent="0.5">
      <c r="A52" s="15"/>
      <c r="B52" s="15"/>
      <c r="C52" s="15"/>
      <c r="D52" s="16"/>
      <c r="E52" s="16"/>
      <c r="F52" s="271" t="s">
        <v>80</v>
      </c>
      <c r="G52" s="271"/>
      <c r="H52" s="271"/>
      <c r="I52" s="21"/>
      <c r="J52" s="271" t="s">
        <v>109</v>
      </c>
      <c r="K52" s="271"/>
      <c r="L52" s="271"/>
    </row>
    <row r="53" spans="1:12" ht="20.100000000000001" customHeight="1" x14ac:dyDescent="0.5">
      <c r="A53" s="15"/>
      <c r="B53" s="15"/>
      <c r="C53" s="15"/>
      <c r="D53" s="16"/>
      <c r="E53" s="16"/>
      <c r="F53" s="27" t="s">
        <v>149</v>
      </c>
      <c r="G53" s="22"/>
      <c r="H53" s="27" t="s">
        <v>138</v>
      </c>
      <c r="I53" s="22"/>
      <c r="J53" s="27" t="s">
        <v>149</v>
      </c>
      <c r="K53" s="22"/>
      <c r="L53" s="27" t="s">
        <v>138</v>
      </c>
    </row>
    <row r="54" spans="1:12" ht="20.100000000000001" customHeight="1" x14ac:dyDescent="0.5">
      <c r="A54" s="15"/>
      <c r="B54" s="15"/>
      <c r="C54" s="15"/>
      <c r="D54" s="20"/>
      <c r="E54" s="16"/>
      <c r="F54" s="29" t="s">
        <v>108</v>
      </c>
      <c r="G54" s="22"/>
      <c r="H54" s="29" t="s">
        <v>108</v>
      </c>
      <c r="I54" s="22"/>
      <c r="J54" s="29" t="s">
        <v>108</v>
      </c>
      <c r="K54" s="22"/>
      <c r="L54" s="29" t="s">
        <v>108</v>
      </c>
    </row>
    <row r="55" spans="1:12" ht="8.1" customHeight="1" x14ac:dyDescent="0.5">
      <c r="A55" s="15"/>
      <c r="B55" s="15"/>
      <c r="C55" s="15"/>
      <c r="D55" s="20"/>
      <c r="E55" s="16"/>
      <c r="F55" s="27"/>
      <c r="G55" s="22"/>
      <c r="H55" s="27"/>
      <c r="I55" s="22"/>
      <c r="J55" s="27"/>
      <c r="K55" s="22"/>
      <c r="L55" s="27"/>
    </row>
    <row r="56" spans="1:12" s="88" customFormat="1" ht="20.100000000000001" customHeight="1" x14ac:dyDescent="0.5">
      <c r="A56" s="6" t="s">
        <v>72</v>
      </c>
      <c r="B56" s="32"/>
      <c r="C56" s="32"/>
      <c r="D56" s="16"/>
      <c r="E56" s="30"/>
      <c r="F56" s="64">
        <v>200158</v>
      </c>
      <c r="G56" s="64"/>
      <c r="H56" s="64">
        <v>210207</v>
      </c>
      <c r="I56" s="64"/>
      <c r="J56" s="64">
        <v>510337</v>
      </c>
      <c r="K56" s="64"/>
      <c r="L56" s="64">
        <v>291297</v>
      </c>
    </row>
    <row r="57" spans="1:12" s="88" customFormat="1" ht="20.100000000000001" customHeight="1" x14ac:dyDescent="0.5">
      <c r="A57" s="6" t="s">
        <v>73</v>
      </c>
      <c r="B57" s="6"/>
      <c r="C57" s="19"/>
      <c r="D57" s="31"/>
      <c r="E57" s="35"/>
    </row>
    <row r="58" spans="1:12" s="88" customFormat="1" ht="20.100000000000001" customHeight="1" x14ac:dyDescent="0.5">
      <c r="A58" s="6"/>
      <c r="B58" s="32" t="s">
        <v>203</v>
      </c>
      <c r="C58" s="35"/>
      <c r="D58" s="31"/>
      <c r="E58" s="35"/>
    </row>
    <row r="59" spans="1:12" s="88" customFormat="1" ht="20.100000000000001" customHeight="1" x14ac:dyDescent="0.5">
      <c r="A59" s="6"/>
      <c r="B59" s="32"/>
      <c r="C59" s="35" t="s">
        <v>204</v>
      </c>
      <c r="D59" s="31"/>
      <c r="E59" s="35"/>
    </row>
    <row r="60" spans="1:12" s="88" customFormat="1" ht="20.100000000000001" customHeight="1" x14ac:dyDescent="0.5">
      <c r="A60" s="35"/>
      <c r="B60" s="35"/>
      <c r="C60" s="88" t="s">
        <v>184</v>
      </c>
      <c r="D60" s="31"/>
      <c r="E60" s="35"/>
    </row>
    <row r="61" spans="1:12" s="88" customFormat="1" ht="20.100000000000001" customHeight="1" x14ac:dyDescent="0.5">
      <c r="A61" s="35"/>
      <c r="B61" s="35"/>
      <c r="C61" s="88" t="s">
        <v>183</v>
      </c>
      <c r="D61" s="31"/>
      <c r="E61" s="35"/>
      <c r="F61" s="91">
        <v>-1610</v>
      </c>
      <c r="G61" s="64"/>
      <c r="H61" s="64">
        <v>-5642</v>
      </c>
      <c r="I61" s="64"/>
      <c r="J61" s="91">
        <v>0</v>
      </c>
      <c r="K61" s="64"/>
      <c r="L61" s="64">
        <v>0</v>
      </c>
    </row>
    <row r="62" spans="1:12" s="88" customFormat="1" ht="20.100000000000001" customHeight="1" x14ac:dyDescent="0.5">
      <c r="A62" s="35"/>
      <c r="B62" s="35"/>
      <c r="C62" s="88" t="s">
        <v>185</v>
      </c>
      <c r="D62" s="31"/>
      <c r="E62" s="35"/>
      <c r="F62" s="91"/>
      <c r="G62" s="64"/>
      <c r="H62" s="64"/>
      <c r="I62" s="64"/>
      <c r="J62" s="91"/>
      <c r="K62" s="64"/>
      <c r="L62" s="64"/>
    </row>
    <row r="63" spans="1:12" s="88" customFormat="1" ht="20.100000000000001" customHeight="1" x14ac:dyDescent="0.5">
      <c r="A63" s="35"/>
      <c r="B63" s="35"/>
      <c r="C63" s="88" t="s">
        <v>186</v>
      </c>
      <c r="D63" s="31"/>
      <c r="E63" s="35"/>
      <c r="F63" s="92">
        <v>-5</v>
      </c>
      <c r="G63" s="64"/>
      <c r="H63" s="69">
        <v>6</v>
      </c>
      <c r="I63" s="64"/>
      <c r="J63" s="92">
        <v>0</v>
      </c>
      <c r="K63" s="64"/>
      <c r="L63" s="69">
        <v>0</v>
      </c>
    </row>
    <row r="64" spans="1:12" s="88" customFormat="1" ht="8.1" customHeight="1" x14ac:dyDescent="0.5">
      <c r="A64" s="32"/>
      <c r="B64" s="32"/>
      <c r="C64" s="32"/>
      <c r="D64" s="30"/>
      <c r="E64" s="30"/>
      <c r="F64" s="91"/>
      <c r="G64" s="91"/>
      <c r="H64" s="91"/>
      <c r="I64" s="91"/>
      <c r="J64" s="91"/>
      <c r="K64" s="91"/>
      <c r="L64" s="91"/>
    </row>
    <row r="65" spans="1:12" s="88" customFormat="1" ht="20.100000000000001" customHeight="1" thickBot="1" x14ac:dyDescent="0.55000000000000004">
      <c r="A65" s="6" t="s">
        <v>101</v>
      </c>
      <c r="B65" s="6"/>
      <c r="C65" s="6"/>
      <c r="D65" s="30"/>
      <c r="E65" s="30"/>
      <c r="F65" s="93">
        <f>SUM(F32,F61:F63)</f>
        <v>198543</v>
      </c>
      <c r="H65" s="93">
        <f>SUM(H32,H61:H63)</f>
        <v>204571</v>
      </c>
      <c r="J65" s="93">
        <f>SUM(J32,J61:J63)</f>
        <v>510337</v>
      </c>
      <c r="L65" s="93">
        <f>SUM(L32,L61:L63)</f>
        <v>291297</v>
      </c>
    </row>
    <row r="66" spans="1:12" s="88" customFormat="1" ht="20.100000000000001" customHeight="1" thickTop="1" x14ac:dyDescent="0.5">
      <c r="A66" s="32"/>
      <c r="B66" s="32"/>
      <c r="C66" s="32"/>
      <c r="D66" s="30"/>
      <c r="E66" s="30"/>
      <c r="F66" s="94"/>
      <c r="G66" s="94"/>
      <c r="H66" s="94"/>
      <c r="I66" s="95"/>
      <c r="J66" s="94"/>
      <c r="K66" s="94"/>
      <c r="L66" s="94"/>
    </row>
    <row r="68" spans="1:12" s="88" customFormat="1" ht="20.100000000000001" customHeight="1" x14ac:dyDescent="0.5">
      <c r="A68" s="6" t="s">
        <v>199</v>
      </c>
      <c r="B68" s="6"/>
      <c r="C68" s="2"/>
      <c r="D68" s="30"/>
      <c r="E68" s="30"/>
      <c r="F68" s="91"/>
      <c r="G68" s="91"/>
      <c r="H68" s="91"/>
      <c r="I68" s="91"/>
      <c r="J68" s="91"/>
      <c r="K68" s="91"/>
      <c r="L68" s="91"/>
    </row>
    <row r="69" spans="1:12" s="88" customFormat="1" ht="20.100000000000001" customHeight="1" x14ac:dyDescent="0.5">
      <c r="A69" s="2" t="s">
        <v>129</v>
      </c>
      <c r="B69" s="2"/>
      <c r="D69" s="30"/>
      <c r="E69" s="30"/>
      <c r="F69" s="64">
        <v>194132</v>
      </c>
      <c r="G69" s="64"/>
      <c r="H69" s="64">
        <v>200382</v>
      </c>
      <c r="I69" s="64"/>
      <c r="J69" s="64">
        <v>510337</v>
      </c>
      <c r="K69" s="64"/>
      <c r="L69" s="64">
        <v>291297</v>
      </c>
    </row>
    <row r="70" spans="1:12" s="88" customFormat="1" ht="20.100000000000001" customHeight="1" x14ac:dyDescent="0.5">
      <c r="A70" s="2" t="s">
        <v>71</v>
      </c>
      <c r="B70" s="2"/>
      <c r="D70" s="30"/>
      <c r="E70" s="30"/>
      <c r="F70" s="69">
        <v>4411</v>
      </c>
      <c r="G70" s="64"/>
      <c r="H70" s="69">
        <v>4189</v>
      </c>
      <c r="I70" s="64"/>
      <c r="J70" s="69">
        <v>0</v>
      </c>
      <c r="K70" s="64"/>
      <c r="L70" s="69">
        <v>0</v>
      </c>
    </row>
    <row r="71" spans="1:12" s="88" customFormat="1" ht="8.1" customHeight="1" x14ac:dyDescent="0.5">
      <c r="A71" s="2"/>
      <c r="B71" s="2"/>
      <c r="C71" s="2"/>
      <c r="D71" s="30"/>
      <c r="E71" s="30"/>
    </row>
    <row r="72" spans="1:12" s="88" customFormat="1" ht="20.100000000000001" customHeight="1" thickBot="1" x14ac:dyDescent="0.55000000000000004">
      <c r="F72" s="78">
        <f>SUM(F69:F70)</f>
        <v>198543</v>
      </c>
      <c r="G72" s="64"/>
      <c r="H72" s="78">
        <f>SUM(H69:H70)</f>
        <v>204571</v>
      </c>
      <c r="I72" s="64"/>
      <c r="J72" s="78">
        <f>SUM(J69:J70)</f>
        <v>510337</v>
      </c>
      <c r="K72" s="64"/>
      <c r="L72" s="78">
        <f>SUM(L69:L70)</f>
        <v>291297</v>
      </c>
    </row>
    <row r="73" spans="1:12" s="88" customFormat="1" ht="20.100000000000001" customHeight="1" thickTop="1" x14ac:dyDescent="0.5"/>
    <row r="74" spans="1:12" ht="20.100000000000001" customHeight="1" x14ac:dyDescent="0.5">
      <c r="A74" s="6"/>
      <c r="B74" s="6"/>
      <c r="C74" s="6"/>
      <c r="F74" s="72"/>
      <c r="G74" s="84"/>
      <c r="H74" s="72"/>
      <c r="I74" s="64"/>
      <c r="J74" s="72"/>
      <c r="K74" s="84"/>
      <c r="L74" s="72"/>
    </row>
    <row r="75" spans="1:12" ht="20.100000000000001" customHeight="1" x14ac:dyDescent="0.5">
      <c r="A75" s="6"/>
      <c r="B75" s="6"/>
      <c r="C75" s="6"/>
      <c r="D75" s="41"/>
      <c r="E75" s="41"/>
      <c r="I75" s="79"/>
    </row>
    <row r="76" spans="1:12" ht="20.100000000000001" customHeight="1" x14ac:dyDescent="0.5">
      <c r="D76" s="41"/>
      <c r="E76" s="41"/>
      <c r="F76" s="85"/>
      <c r="G76" s="85"/>
      <c r="H76" s="85"/>
      <c r="I76" s="86"/>
      <c r="J76" s="85"/>
      <c r="K76" s="86"/>
      <c r="L76" s="85"/>
    </row>
    <row r="77" spans="1:12" s="88" customFormat="1" ht="20.100000000000001" customHeight="1" x14ac:dyDescent="0.5">
      <c r="A77" s="2"/>
      <c r="B77" s="2"/>
      <c r="C77" s="2"/>
      <c r="D77" s="30"/>
      <c r="E77" s="30"/>
      <c r="F77" s="64"/>
      <c r="G77" s="64"/>
      <c r="H77" s="64"/>
      <c r="I77" s="64"/>
      <c r="J77" s="64"/>
      <c r="K77" s="64"/>
      <c r="L77" s="64"/>
    </row>
    <row r="87" spans="1:12" ht="21" customHeight="1" x14ac:dyDescent="0.5"/>
    <row r="88" spans="1:12" ht="21.75" customHeight="1" x14ac:dyDescent="0.5"/>
    <row r="89" spans="1:12" ht="21.95" customHeight="1" x14ac:dyDescent="0.5">
      <c r="A89" s="97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89" s="97"/>
      <c r="C89" s="97"/>
      <c r="D89" s="97"/>
      <c r="E89" s="97"/>
      <c r="F89" s="98"/>
      <c r="G89" s="98"/>
      <c r="H89" s="98"/>
      <c r="I89" s="69"/>
      <c r="J89" s="98"/>
      <c r="K89" s="98"/>
      <c r="L89" s="98"/>
    </row>
  </sheetData>
  <mergeCells count="5"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firstPageNumber="5" orientation="portrait" useFirstPageNumber="1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zoomScaleNormal="100" zoomScaleSheetLayoutView="120" workbookViewId="0">
      <selection activeCell="L11" sqref="L11"/>
    </sheetView>
  </sheetViews>
  <sheetFormatPr defaultColWidth="9.140625" defaultRowHeight="20.100000000000001" customHeight="1" x14ac:dyDescent="0.5"/>
  <cols>
    <col min="1" max="2" width="1.42578125" style="2" customWidth="1"/>
    <col min="3" max="3" width="32.42578125" style="2" customWidth="1"/>
    <col min="4" max="4" width="7.85546875" style="2" bestFit="1" customWidth="1"/>
    <col min="5" max="5" width="0.7109375" style="2" customWidth="1"/>
    <col min="6" max="6" width="12.7109375" style="79" customWidth="1"/>
    <col min="7" max="7" width="0.7109375" style="79" customWidth="1"/>
    <col min="8" max="8" width="12.7109375" style="79" customWidth="1"/>
    <col min="9" max="9" width="0.7109375" style="96" customWidth="1"/>
    <col min="10" max="10" width="12.7109375" style="79" customWidth="1"/>
    <col min="11" max="11" width="0.7109375" style="79" customWidth="1"/>
    <col min="12" max="12" width="12.7109375" style="79" customWidth="1"/>
    <col min="13" max="13" width="9.140625" style="2" customWidth="1"/>
    <col min="14" max="16384" width="9.140625" style="2"/>
  </cols>
  <sheetData>
    <row r="1" spans="1:12" ht="20.100000000000001" customHeight="1" x14ac:dyDescent="0.5">
      <c r="A1" s="1" t="s">
        <v>34</v>
      </c>
      <c r="B1" s="1"/>
      <c r="C1" s="42"/>
      <c r="D1" s="7"/>
      <c r="E1" s="7"/>
      <c r="F1" s="63"/>
      <c r="G1" s="63"/>
      <c r="H1" s="63"/>
      <c r="I1" s="64"/>
      <c r="J1" s="65"/>
      <c r="K1" s="66"/>
      <c r="L1" s="65"/>
    </row>
    <row r="2" spans="1:12" ht="20.100000000000001" customHeight="1" x14ac:dyDescent="0.5">
      <c r="A2" s="6" t="s">
        <v>67</v>
      </c>
      <c r="B2" s="6"/>
      <c r="C2" s="6"/>
      <c r="D2" s="7"/>
      <c r="E2" s="7"/>
      <c r="F2" s="63"/>
      <c r="G2" s="63"/>
      <c r="H2" s="63"/>
      <c r="I2" s="64"/>
      <c r="J2" s="66"/>
      <c r="K2" s="66"/>
      <c r="L2" s="66"/>
    </row>
    <row r="3" spans="1:12" ht="20.100000000000001" customHeight="1" x14ac:dyDescent="0.5">
      <c r="A3" s="67" t="s">
        <v>173</v>
      </c>
      <c r="B3" s="67"/>
      <c r="C3" s="67"/>
      <c r="D3" s="12"/>
      <c r="E3" s="12"/>
      <c r="F3" s="68"/>
      <c r="G3" s="68"/>
      <c r="H3" s="68"/>
      <c r="I3" s="69"/>
      <c r="J3" s="68"/>
      <c r="K3" s="68"/>
      <c r="L3" s="68"/>
    </row>
    <row r="4" spans="1:12" ht="20.100000000000001" customHeight="1" x14ac:dyDescent="0.5">
      <c r="A4" s="15"/>
      <c r="B4" s="15"/>
      <c r="C4" s="15"/>
      <c r="D4" s="16"/>
      <c r="E4" s="16"/>
      <c r="F4" s="63"/>
      <c r="G4" s="63"/>
      <c r="H4" s="63"/>
      <c r="I4" s="64"/>
      <c r="J4" s="63"/>
      <c r="K4" s="63"/>
      <c r="L4" s="63"/>
    </row>
    <row r="5" spans="1:12" ht="20.100000000000001" customHeight="1" x14ac:dyDescent="0.5">
      <c r="A5" s="15"/>
      <c r="B5" s="15"/>
      <c r="C5" s="15"/>
      <c r="D5" s="16"/>
      <c r="E5" s="16"/>
      <c r="F5" s="271" t="s">
        <v>80</v>
      </c>
      <c r="G5" s="271"/>
      <c r="H5" s="271"/>
      <c r="I5" s="21"/>
      <c r="J5" s="271" t="s">
        <v>109</v>
      </c>
      <c r="K5" s="271"/>
      <c r="L5" s="271"/>
    </row>
    <row r="6" spans="1:12" ht="20.100000000000001" customHeight="1" x14ac:dyDescent="0.5">
      <c r="A6" s="15"/>
      <c r="B6" s="15"/>
      <c r="C6" s="15"/>
      <c r="D6" s="16"/>
      <c r="E6" s="16"/>
      <c r="F6" s="27" t="s">
        <v>149</v>
      </c>
      <c r="G6" s="22"/>
      <c r="H6" s="27" t="s">
        <v>138</v>
      </c>
      <c r="I6" s="22"/>
      <c r="J6" s="27" t="s">
        <v>149</v>
      </c>
      <c r="K6" s="22"/>
      <c r="L6" s="27" t="s">
        <v>138</v>
      </c>
    </row>
    <row r="7" spans="1:12" ht="20.100000000000001" customHeight="1" x14ac:dyDescent="0.5">
      <c r="A7" s="15"/>
      <c r="B7" s="15"/>
      <c r="C7" s="15"/>
      <c r="D7" s="28" t="s">
        <v>0</v>
      </c>
      <c r="E7" s="16"/>
      <c r="F7" s="29" t="s">
        <v>108</v>
      </c>
      <c r="G7" s="22"/>
      <c r="H7" s="29" t="s">
        <v>108</v>
      </c>
      <c r="I7" s="22"/>
      <c r="J7" s="29" t="s">
        <v>108</v>
      </c>
      <c r="K7" s="22"/>
      <c r="L7" s="29" t="s">
        <v>108</v>
      </c>
    </row>
    <row r="8" spans="1:12" ht="8.1" customHeight="1" x14ac:dyDescent="0.5">
      <c r="D8" s="20"/>
      <c r="E8" s="70"/>
      <c r="F8" s="71"/>
      <c r="G8" s="72"/>
      <c r="H8" s="71"/>
      <c r="I8" s="72"/>
      <c r="J8" s="71"/>
      <c r="K8" s="72"/>
      <c r="L8" s="71"/>
    </row>
    <row r="9" spans="1:12" ht="20.100000000000001" customHeight="1" x14ac:dyDescent="0.5">
      <c r="A9" s="6" t="s">
        <v>33</v>
      </c>
      <c r="B9" s="6"/>
      <c r="C9" s="32"/>
      <c r="D9" s="30"/>
      <c r="E9" s="31"/>
      <c r="F9" s="64"/>
      <c r="G9" s="64"/>
      <c r="H9" s="64"/>
      <c r="I9" s="64"/>
      <c r="J9" s="64"/>
      <c r="K9" s="64"/>
      <c r="L9" s="64"/>
    </row>
    <row r="10" spans="1:12" ht="8.1" customHeight="1" x14ac:dyDescent="0.5">
      <c r="A10" s="6"/>
      <c r="B10" s="6"/>
      <c r="C10" s="32"/>
      <c r="D10" s="30"/>
      <c r="E10" s="31"/>
      <c r="F10" s="64"/>
      <c r="G10" s="64"/>
      <c r="H10" s="64"/>
      <c r="I10" s="64"/>
      <c r="J10" s="64"/>
      <c r="K10" s="64"/>
      <c r="L10" s="64"/>
    </row>
    <row r="11" spans="1:12" ht="20.100000000000001" customHeight="1" x14ac:dyDescent="0.5">
      <c r="A11" s="32" t="s">
        <v>40</v>
      </c>
      <c r="B11" s="32"/>
      <c r="D11" s="30"/>
      <c r="E11" s="31"/>
      <c r="F11" s="73">
        <v>6189235</v>
      </c>
      <c r="G11" s="73"/>
      <c r="H11" s="73">
        <v>5486037</v>
      </c>
      <c r="I11" s="64"/>
      <c r="J11" s="73">
        <v>3761490</v>
      </c>
      <c r="K11" s="64"/>
      <c r="L11" s="73">
        <v>3360519</v>
      </c>
    </row>
    <row r="12" spans="1:12" ht="20.100000000000001" customHeight="1" x14ac:dyDescent="0.5">
      <c r="A12" s="32" t="s">
        <v>41</v>
      </c>
      <c r="B12" s="32"/>
      <c r="D12" s="30"/>
      <c r="E12" s="31"/>
      <c r="F12" s="74">
        <v>1840420</v>
      </c>
      <c r="G12" s="73"/>
      <c r="H12" s="74">
        <v>1515454</v>
      </c>
      <c r="I12" s="64"/>
      <c r="J12" s="74">
        <v>1189564</v>
      </c>
      <c r="K12" s="64"/>
      <c r="L12" s="74">
        <v>1042699</v>
      </c>
    </row>
    <row r="13" spans="1:12" ht="8.1" customHeight="1" x14ac:dyDescent="0.5">
      <c r="A13" s="32"/>
      <c r="B13" s="32"/>
      <c r="C13" s="32"/>
      <c r="D13" s="30"/>
      <c r="E13" s="31"/>
      <c r="F13" s="73"/>
      <c r="G13" s="73"/>
      <c r="H13" s="73"/>
      <c r="I13" s="73"/>
      <c r="J13" s="73"/>
      <c r="K13" s="73"/>
      <c r="L13" s="73"/>
    </row>
    <row r="14" spans="1:12" ht="20.100000000000001" customHeight="1" x14ac:dyDescent="0.5">
      <c r="A14" s="6" t="s">
        <v>32</v>
      </c>
      <c r="B14" s="6"/>
      <c r="D14" s="30"/>
      <c r="E14" s="31"/>
      <c r="F14" s="74">
        <f>SUM(F11:F13)</f>
        <v>8029655</v>
      </c>
      <c r="G14" s="73"/>
      <c r="H14" s="74">
        <f>SUM(H11:H12)</f>
        <v>7001491</v>
      </c>
      <c r="I14" s="73"/>
      <c r="J14" s="74">
        <f>SUM(J11:J13)</f>
        <v>4951054</v>
      </c>
      <c r="K14" s="73"/>
      <c r="L14" s="74">
        <f>SUM(L11:L12)</f>
        <v>4403218</v>
      </c>
    </row>
    <row r="15" spans="1:12" ht="8.1" customHeight="1" x14ac:dyDescent="0.5">
      <c r="A15" s="32"/>
      <c r="B15" s="32"/>
      <c r="C15" s="6"/>
      <c r="D15" s="30"/>
      <c r="E15" s="31"/>
      <c r="F15" s="64"/>
      <c r="G15" s="64"/>
      <c r="H15" s="64"/>
      <c r="I15" s="64"/>
      <c r="J15" s="64"/>
      <c r="K15" s="64"/>
      <c r="L15" s="64"/>
    </row>
    <row r="16" spans="1:12" ht="20.100000000000001" customHeight="1" x14ac:dyDescent="0.5">
      <c r="A16" s="6" t="s">
        <v>59</v>
      </c>
      <c r="B16" s="6"/>
      <c r="C16" s="6"/>
      <c r="D16" s="30"/>
      <c r="E16" s="31"/>
      <c r="F16" s="64"/>
      <c r="G16" s="64"/>
      <c r="H16" s="64"/>
      <c r="I16" s="64"/>
      <c r="J16" s="64"/>
      <c r="K16" s="64"/>
      <c r="L16" s="64"/>
    </row>
    <row r="17" spans="1:12" ht="20.100000000000001" customHeight="1" x14ac:dyDescent="0.5">
      <c r="A17" s="32" t="s">
        <v>42</v>
      </c>
      <c r="B17" s="32"/>
      <c r="C17" s="32"/>
      <c r="D17" s="30"/>
      <c r="E17" s="31"/>
      <c r="F17" s="73">
        <v>-4499295</v>
      </c>
      <c r="G17" s="73"/>
      <c r="H17" s="73">
        <v>-4079257</v>
      </c>
      <c r="I17" s="64"/>
      <c r="J17" s="73">
        <v>-2912658</v>
      </c>
      <c r="K17" s="64"/>
      <c r="L17" s="73">
        <v>-2606432</v>
      </c>
    </row>
    <row r="18" spans="1:12" ht="20.100000000000001" customHeight="1" x14ac:dyDescent="0.5">
      <c r="A18" s="32" t="s">
        <v>43</v>
      </c>
      <c r="B18" s="32"/>
      <c r="C18" s="32"/>
      <c r="D18" s="30"/>
      <c r="E18" s="31"/>
      <c r="F18" s="74">
        <v>-796560</v>
      </c>
      <c r="G18" s="73"/>
      <c r="H18" s="74">
        <v>-579339</v>
      </c>
      <c r="I18" s="64"/>
      <c r="J18" s="74">
        <v>-389565</v>
      </c>
      <c r="K18" s="64"/>
      <c r="L18" s="74">
        <v>-341211</v>
      </c>
    </row>
    <row r="19" spans="1:12" ht="8.1" customHeight="1" x14ac:dyDescent="0.5">
      <c r="C19" s="32"/>
      <c r="D19" s="30"/>
      <c r="E19" s="31"/>
      <c r="F19" s="73"/>
      <c r="G19" s="73"/>
      <c r="H19" s="73"/>
      <c r="I19" s="73"/>
      <c r="J19" s="73"/>
      <c r="K19" s="73"/>
      <c r="L19" s="73"/>
    </row>
    <row r="20" spans="1:12" s="1" customFormat="1" ht="20.100000000000001" customHeight="1" x14ac:dyDescent="0.5">
      <c r="A20" s="6" t="s">
        <v>125</v>
      </c>
      <c r="B20" s="6"/>
      <c r="D20" s="75"/>
      <c r="E20" s="20"/>
      <c r="F20" s="74">
        <f>SUM(F17:F19)</f>
        <v>-5295855</v>
      </c>
      <c r="G20" s="73"/>
      <c r="H20" s="74">
        <f>SUM(H17:H18)</f>
        <v>-4658596</v>
      </c>
      <c r="I20" s="73"/>
      <c r="J20" s="74">
        <f>SUM(J17:J19)</f>
        <v>-3302223</v>
      </c>
      <c r="K20" s="73"/>
      <c r="L20" s="74">
        <f>SUM(L17:L18)</f>
        <v>-2947643</v>
      </c>
    </row>
    <row r="21" spans="1:12" ht="8.1" customHeight="1" x14ac:dyDescent="0.5">
      <c r="C21" s="32"/>
      <c r="D21" s="30"/>
      <c r="E21" s="31"/>
      <c r="F21" s="64"/>
      <c r="G21" s="64"/>
      <c r="H21" s="64"/>
      <c r="I21" s="64"/>
      <c r="J21" s="64"/>
      <c r="K21" s="64"/>
      <c r="L21" s="64"/>
    </row>
    <row r="22" spans="1:12" s="1" customFormat="1" ht="20.100000000000001" customHeight="1" x14ac:dyDescent="0.5">
      <c r="A22" s="6" t="s">
        <v>55</v>
      </c>
      <c r="B22" s="6"/>
      <c r="C22" s="6"/>
      <c r="D22" s="75"/>
      <c r="E22" s="20"/>
      <c r="F22" s="64">
        <v>2733800</v>
      </c>
      <c r="G22" s="64"/>
      <c r="H22" s="64">
        <v>2342895</v>
      </c>
      <c r="I22" s="76"/>
      <c r="J22" s="64">
        <v>1648831</v>
      </c>
      <c r="K22" s="76"/>
      <c r="L22" s="64">
        <v>1455575</v>
      </c>
    </row>
    <row r="23" spans="1:12" ht="20.100000000000001" customHeight="1" x14ac:dyDescent="0.5">
      <c r="A23" s="2" t="s">
        <v>12</v>
      </c>
      <c r="C23" s="32"/>
      <c r="D23" s="30">
        <v>13</v>
      </c>
      <c r="E23" s="31"/>
      <c r="F23" s="73">
        <v>101732</v>
      </c>
      <c r="G23" s="73"/>
      <c r="H23" s="73">
        <v>394408</v>
      </c>
      <c r="I23" s="64"/>
      <c r="J23" s="73">
        <v>709617</v>
      </c>
      <c r="K23" s="64"/>
      <c r="L23" s="73">
        <v>1052767</v>
      </c>
    </row>
    <row r="24" spans="1:12" ht="20.100000000000001" customHeight="1" x14ac:dyDescent="0.5">
      <c r="A24" s="2" t="s">
        <v>44</v>
      </c>
      <c r="C24" s="32"/>
      <c r="D24" s="30"/>
      <c r="E24" s="31"/>
      <c r="F24" s="73">
        <v>-393406</v>
      </c>
      <c r="G24" s="73"/>
      <c r="H24" s="73">
        <v>-378509</v>
      </c>
      <c r="I24" s="64"/>
      <c r="J24" s="73">
        <v>-262857</v>
      </c>
      <c r="K24" s="64"/>
      <c r="L24" s="73">
        <v>-227041</v>
      </c>
    </row>
    <row r="25" spans="1:12" ht="20.100000000000001" customHeight="1" x14ac:dyDescent="0.5">
      <c r="A25" s="2" t="s">
        <v>45</v>
      </c>
      <c r="C25" s="32"/>
      <c r="D25" s="30"/>
      <c r="E25" s="31"/>
      <c r="F25" s="73">
        <v>-1445528</v>
      </c>
      <c r="G25" s="73"/>
      <c r="H25" s="73">
        <v>-1264932</v>
      </c>
      <c r="I25" s="64"/>
      <c r="J25" s="73">
        <v>-1002574</v>
      </c>
      <c r="K25" s="64"/>
      <c r="L25" s="73">
        <v>-825145</v>
      </c>
    </row>
    <row r="26" spans="1:12" ht="20.100000000000001" customHeight="1" x14ac:dyDescent="0.5">
      <c r="A26" s="2" t="s">
        <v>46</v>
      </c>
      <c r="C26" s="32"/>
      <c r="D26" s="30"/>
      <c r="E26" s="31"/>
      <c r="F26" s="73">
        <v>-73807</v>
      </c>
      <c r="G26" s="73"/>
      <c r="H26" s="73">
        <v>-81554</v>
      </c>
      <c r="I26" s="64"/>
      <c r="J26" s="73">
        <v>-111558</v>
      </c>
      <c r="K26" s="64"/>
      <c r="L26" s="73">
        <v>-116635</v>
      </c>
    </row>
    <row r="27" spans="1:12" ht="20.100000000000001" customHeight="1" x14ac:dyDescent="0.4">
      <c r="A27" s="77" t="s">
        <v>213</v>
      </c>
      <c r="B27" s="32"/>
      <c r="D27" s="30"/>
      <c r="E27" s="31"/>
      <c r="F27" s="74">
        <v>222129</v>
      </c>
      <c r="G27" s="73"/>
      <c r="H27" s="74">
        <v>208162</v>
      </c>
      <c r="I27" s="64"/>
      <c r="J27" s="74">
        <v>0</v>
      </c>
      <c r="K27" s="64"/>
      <c r="L27" s="74">
        <v>0</v>
      </c>
    </row>
    <row r="28" spans="1:12" ht="8.1" customHeight="1" x14ac:dyDescent="0.5">
      <c r="C28" s="32"/>
      <c r="D28" s="265"/>
      <c r="E28" s="31"/>
      <c r="F28" s="64"/>
      <c r="G28" s="64"/>
      <c r="H28" s="64"/>
      <c r="I28" s="64"/>
      <c r="J28" s="64"/>
      <c r="K28" s="64"/>
      <c r="L28" s="64"/>
    </row>
    <row r="29" spans="1:12" ht="20.100000000000001" customHeight="1" x14ac:dyDescent="0.5">
      <c r="A29" s="1" t="s">
        <v>56</v>
      </c>
      <c r="B29" s="1"/>
      <c r="D29" s="30"/>
      <c r="E29" s="30"/>
      <c r="F29" s="73">
        <f>SUM(F22:F27)</f>
        <v>1144920</v>
      </c>
      <c r="G29" s="64"/>
      <c r="H29" s="73">
        <f>SUM(H22:H27)</f>
        <v>1220470</v>
      </c>
      <c r="I29" s="73"/>
      <c r="J29" s="73">
        <f>SUM(J22:J27)</f>
        <v>981459</v>
      </c>
      <c r="K29" s="73"/>
      <c r="L29" s="73">
        <f>SUM(L22:L27)</f>
        <v>1339521</v>
      </c>
    </row>
    <row r="30" spans="1:12" ht="20.100000000000001" customHeight="1" x14ac:dyDescent="0.5">
      <c r="A30" s="32" t="s">
        <v>13</v>
      </c>
      <c r="B30" s="32"/>
      <c r="C30" s="32"/>
      <c r="D30" s="30"/>
      <c r="E30" s="30"/>
      <c r="F30" s="74">
        <v>-217846</v>
      </c>
      <c r="G30" s="73"/>
      <c r="H30" s="74">
        <v>-186288</v>
      </c>
      <c r="I30" s="64"/>
      <c r="J30" s="74">
        <v>-88152</v>
      </c>
      <c r="K30" s="64"/>
      <c r="L30" s="74">
        <v>-121192</v>
      </c>
    </row>
    <row r="31" spans="1:12" ht="8.1" customHeight="1" x14ac:dyDescent="0.5">
      <c r="A31" s="32"/>
      <c r="B31" s="32"/>
      <c r="C31" s="32"/>
      <c r="D31" s="30"/>
      <c r="E31" s="30"/>
      <c r="F31" s="64"/>
      <c r="G31" s="64"/>
      <c r="H31" s="64"/>
      <c r="I31" s="64"/>
      <c r="J31" s="64"/>
      <c r="K31" s="64"/>
      <c r="L31" s="64"/>
    </row>
    <row r="32" spans="1:12" ht="20.100000000000001" customHeight="1" thickBot="1" x14ac:dyDescent="0.55000000000000004">
      <c r="A32" s="6" t="s">
        <v>72</v>
      </c>
      <c r="B32" s="6"/>
      <c r="C32" s="19"/>
      <c r="D32" s="31"/>
      <c r="E32" s="35"/>
      <c r="F32" s="78">
        <f>SUM(F29:F31)</f>
        <v>927074</v>
      </c>
      <c r="G32" s="64"/>
      <c r="H32" s="78">
        <f>SUM(H29,H30)</f>
        <v>1034182</v>
      </c>
      <c r="I32" s="64"/>
      <c r="J32" s="78">
        <f>SUM(J29:J31)</f>
        <v>893307</v>
      </c>
      <c r="K32" s="64"/>
      <c r="L32" s="78">
        <f>SUM(L29,L30)</f>
        <v>1218329</v>
      </c>
    </row>
    <row r="33" spans="1:12" ht="20.100000000000001" customHeight="1" thickTop="1" x14ac:dyDescent="0.5">
      <c r="A33" s="6"/>
      <c r="B33" s="6"/>
      <c r="C33" s="6"/>
      <c r="D33" s="30"/>
      <c r="E33" s="30"/>
      <c r="F33" s="64"/>
      <c r="H33" s="64"/>
      <c r="I33" s="64"/>
      <c r="J33" s="64"/>
      <c r="K33" s="64"/>
      <c r="L33" s="64"/>
    </row>
    <row r="34" spans="1:12" s="35" customFormat="1" ht="20.100000000000001" customHeight="1" x14ac:dyDescent="0.5">
      <c r="A34" s="6" t="s">
        <v>198</v>
      </c>
      <c r="B34" s="6"/>
      <c r="C34" s="6"/>
      <c r="D34" s="265"/>
      <c r="E34" s="265"/>
      <c r="F34" s="64"/>
      <c r="G34" s="79"/>
      <c r="H34" s="64"/>
      <c r="I34" s="64"/>
      <c r="J34" s="64"/>
      <c r="K34" s="64"/>
      <c r="L34" s="64"/>
    </row>
    <row r="35" spans="1:12" s="35" customFormat="1" ht="20.100000000000001" customHeight="1" x14ac:dyDescent="0.5">
      <c r="A35" s="2" t="s">
        <v>129</v>
      </c>
      <c r="B35" s="2"/>
      <c r="C35" s="2"/>
      <c r="D35" s="265"/>
      <c r="E35" s="265"/>
      <c r="F35" s="73">
        <v>905610</v>
      </c>
      <c r="G35" s="73"/>
      <c r="H35" s="73">
        <v>1024504</v>
      </c>
      <c r="I35" s="64"/>
      <c r="J35" s="73">
        <v>893307</v>
      </c>
      <c r="K35" s="64"/>
      <c r="L35" s="73">
        <v>1218329</v>
      </c>
    </row>
    <row r="36" spans="1:12" s="35" customFormat="1" ht="20.100000000000001" customHeight="1" x14ac:dyDescent="0.5">
      <c r="A36" s="2" t="s">
        <v>71</v>
      </c>
      <c r="B36" s="2"/>
      <c r="C36" s="2"/>
      <c r="D36" s="265"/>
      <c r="E36" s="265"/>
      <c r="F36" s="74">
        <v>21464</v>
      </c>
      <c r="G36" s="80"/>
      <c r="H36" s="74">
        <v>9678</v>
      </c>
      <c r="I36" s="64"/>
      <c r="J36" s="74">
        <v>0</v>
      </c>
      <c r="K36" s="64"/>
      <c r="L36" s="74">
        <v>0</v>
      </c>
    </row>
    <row r="37" spans="1:12" s="35" customFormat="1" ht="8.1" customHeight="1" x14ac:dyDescent="0.5">
      <c r="A37" s="2"/>
      <c r="B37" s="2"/>
      <c r="C37" s="2"/>
      <c r="D37" s="265"/>
      <c r="E37" s="265"/>
      <c r="F37" s="73"/>
      <c r="G37" s="73"/>
      <c r="H37" s="73"/>
      <c r="I37" s="73"/>
      <c r="J37" s="73"/>
      <c r="K37" s="73"/>
      <c r="L37" s="73"/>
    </row>
    <row r="38" spans="1:12" s="35" customFormat="1" ht="20.100000000000001" customHeight="1" thickBot="1" x14ac:dyDescent="0.55000000000000004">
      <c r="A38" s="6"/>
      <c r="B38" s="6"/>
      <c r="C38" s="2"/>
      <c r="D38" s="265"/>
      <c r="E38" s="265"/>
      <c r="F38" s="81">
        <f>SUM(F35:F36)</f>
        <v>927074</v>
      </c>
      <c r="G38" s="82"/>
      <c r="H38" s="81">
        <f>SUM(H35:H36)</f>
        <v>1034182</v>
      </c>
      <c r="I38" s="73"/>
      <c r="J38" s="81">
        <f>SUM(J35:J36)</f>
        <v>893307</v>
      </c>
      <c r="K38" s="73"/>
      <c r="L38" s="81">
        <f>SUM(L35:L36)</f>
        <v>1218329</v>
      </c>
    </row>
    <row r="39" spans="1:12" s="35" customFormat="1" ht="20.100000000000001" customHeight="1" thickTop="1" x14ac:dyDescent="0.5">
      <c r="A39" s="15"/>
      <c r="B39" s="15"/>
      <c r="C39" s="15"/>
      <c r="F39" s="72"/>
      <c r="G39" s="84"/>
      <c r="H39" s="72"/>
      <c r="I39" s="64"/>
      <c r="J39" s="72"/>
      <c r="K39" s="84"/>
      <c r="L39" s="72"/>
    </row>
    <row r="40" spans="1:12" s="35" customFormat="1" ht="20.100000000000001" customHeight="1" x14ac:dyDescent="0.5">
      <c r="A40" s="15"/>
      <c r="B40" s="15"/>
      <c r="C40" s="15"/>
      <c r="F40" s="83" t="s">
        <v>24</v>
      </c>
      <c r="G40" s="84"/>
      <c r="H40" s="83" t="s">
        <v>24</v>
      </c>
      <c r="I40" s="64"/>
      <c r="J40" s="83" t="s">
        <v>24</v>
      </c>
      <c r="K40" s="84"/>
      <c r="L40" s="83" t="s">
        <v>24</v>
      </c>
    </row>
    <row r="41" spans="1:12" s="35" customFormat="1" ht="8.1" customHeight="1" x14ac:dyDescent="0.5">
      <c r="A41" s="15"/>
      <c r="B41" s="15"/>
      <c r="C41" s="15"/>
      <c r="F41" s="72"/>
      <c r="G41" s="84"/>
      <c r="H41" s="72"/>
      <c r="I41" s="64"/>
      <c r="J41" s="72"/>
      <c r="K41" s="84"/>
      <c r="L41" s="72"/>
    </row>
    <row r="42" spans="1:12" s="35" customFormat="1" ht="20.100000000000001" customHeight="1" x14ac:dyDescent="0.5">
      <c r="A42" s="6" t="s">
        <v>78</v>
      </c>
      <c r="B42" s="6"/>
      <c r="C42" s="6"/>
      <c r="D42" s="265">
        <v>15</v>
      </c>
      <c r="E42" s="265"/>
      <c r="F42" s="79"/>
      <c r="G42" s="79"/>
      <c r="H42" s="79"/>
      <c r="I42" s="79"/>
      <c r="J42" s="79"/>
      <c r="K42" s="79"/>
      <c r="L42" s="79"/>
    </row>
    <row r="43" spans="1:12" s="35" customFormat="1" ht="20.100000000000001" customHeight="1" x14ac:dyDescent="0.5">
      <c r="A43" s="2" t="s">
        <v>167</v>
      </c>
      <c r="B43" s="2"/>
      <c r="C43" s="2"/>
      <c r="D43" s="265"/>
      <c r="E43" s="265"/>
      <c r="F43" s="85">
        <f>F35/'2-4 (2)'!E116</f>
        <v>1.0122302351263261</v>
      </c>
      <c r="G43" s="85"/>
      <c r="H43" s="85">
        <f>H35/'2-4 (2)'!G116</f>
        <v>1.145121989386007</v>
      </c>
      <c r="I43" s="87"/>
      <c r="J43" s="85">
        <f>J35/'2-4 (2)'!I116</f>
        <v>0.99847876530735424</v>
      </c>
      <c r="K43" s="85"/>
      <c r="L43" s="85">
        <f>L35/'2-4 (2)'!K116</f>
        <v>1.3617665994536521</v>
      </c>
    </row>
    <row r="44" spans="1:12" ht="20.100000000000001" customHeight="1" x14ac:dyDescent="0.4">
      <c r="B44" s="77"/>
      <c r="C44" s="32"/>
      <c r="D44" s="30"/>
      <c r="E44" s="31"/>
    </row>
    <row r="45" spans="1:12" s="35" customFormat="1" ht="20.100000000000001" customHeight="1" x14ac:dyDescent="0.5">
      <c r="A45" s="264"/>
      <c r="D45" s="31"/>
      <c r="E45" s="31"/>
      <c r="F45" s="85"/>
      <c r="G45" s="85"/>
      <c r="H45" s="85"/>
      <c r="I45" s="263"/>
      <c r="J45" s="85"/>
      <c r="K45" s="85"/>
      <c r="L45" s="85"/>
    </row>
    <row r="46" spans="1:12" ht="9.75" customHeight="1" x14ac:dyDescent="0.5">
      <c r="D46" s="30"/>
      <c r="E46" s="30"/>
      <c r="F46" s="2"/>
      <c r="G46" s="2"/>
      <c r="H46" s="2"/>
      <c r="I46" s="2"/>
      <c r="J46" s="2"/>
      <c r="K46" s="2"/>
      <c r="L46" s="2"/>
    </row>
    <row r="47" spans="1:12" ht="21.95" customHeight="1" x14ac:dyDescent="0.5">
      <c r="A47" s="270" t="str">
        <f>'2-4 (2)'!A46:K46</f>
        <v>หมายเหตุประกอบข้อมูลทางการเงินเป็นส่วนหนึ่งของข้อมูลทางการเงินระหว่างกาลนี้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</row>
    <row r="48" spans="1:12" s="88" customFormat="1" ht="20.100000000000001" customHeight="1" x14ac:dyDescent="0.5">
      <c r="A48" s="1" t="s">
        <v>34</v>
      </c>
      <c r="B48" s="1"/>
      <c r="C48" s="42"/>
      <c r="D48" s="7"/>
      <c r="E48" s="7"/>
      <c r="F48" s="63"/>
      <c r="G48" s="63"/>
      <c r="H48" s="63"/>
      <c r="I48" s="64"/>
      <c r="J48" s="65"/>
      <c r="K48" s="66"/>
      <c r="L48" s="65"/>
    </row>
    <row r="49" spans="1:12" s="88" customFormat="1" ht="20.100000000000001" customHeight="1" x14ac:dyDescent="0.5">
      <c r="A49" s="6" t="s">
        <v>126</v>
      </c>
      <c r="B49" s="6"/>
      <c r="C49" s="6"/>
      <c r="D49" s="7"/>
      <c r="E49" s="7"/>
      <c r="F49" s="63"/>
      <c r="G49" s="63"/>
      <c r="H49" s="63"/>
      <c r="I49" s="64"/>
      <c r="J49" s="66"/>
      <c r="K49" s="66"/>
      <c r="L49" s="66"/>
    </row>
    <row r="50" spans="1:12" s="88" customFormat="1" ht="20.100000000000001" customHeight="1" x14ac:dyDescent="0.5">
      <c r="A50" s="67" t="s">
        <v>173</v>
      </c>
      <c r="B50" s="67"/>
      <c r="C50" s="67"/>
      <c r="D50" s="12"/>
      <c r="E50" s="12"/>
      <c r="F50" s="68"/>
      <c r="G50" s="68"/>
      <c r="H50" s="68"/>
      <c r="I50" s="69"/>
      <c r="J50" s="68"/>
      <c r="K50" s="68"/>
      <c r="L50" s="68"/>
    </row>
    <row r="51" spans="1:12" s="88" customFormat="1" ht="20.100000000000001" customHeight="1" x14ac:dyDescent="0.5">
      <c r="A51" s="15"/>
      <c r="B51" s="15"/>
      <c r="C51" s="15"/>
      <c r="D51" s="16"/>
      <c r="E51" s="16"/>
      <c r="F51" s="89"/>
      <c r="G51" s="89"/>
      <c r="H51" s="89"/>
      <c r="I51" s="90"/>
      <c r="J51" s="89"/>
      <c r="K51" s="89"/>
      <c r="L51" s="89"/>
    </row>
    <row r="52" spans="1:12" ht="20.100000000000001" customHeight="1" x14ac:dyDescent="0.5">
      <c r="A52" s="15"/>
      <c r="B52" s="15"/>
      <c r="C52" s="15"/>
      <c r="D52" s="16"/>
      <c r="E52" s="16"/>
      <c r="F52" s="271" t="s">
        <v>80</v>
      </c>
      <c r="G52" s="271"/>
      <c r="H52" s="271"/>
      <c r="I52" s="21"/>
      <c r="J52" s="271" t="s">
        <v>109</v>
      </c>
      <c r="K52" s="271"/>
      <c r="L52" s="271"/>
    </row>
    <row r="53" spans="1:12" ht="20.100000000000001" customHeight="1" x14ac:dyDescent="0.5">
      <c r="A53" s="15"/>
      <c r="B53" s="15"/>
      <c r="C53" s="15"/>
      <c r="D53" s="16"/>
      <c r="E53" s="16"/>
      <c r="F53" s="27" t="s">
        <v>149</v>
      </c>
      <c r="G53" s="22"/>
      <c r="H53" s="27" t="s">
        <v>138</v>
      </c>
      <c r="I53" s="22"/>
      <c r="J53" s="27" t="s">
        <v>149</v>
      </c>
      <c r="K53" s="22"/>
      <c r="L53" s="27" t="s">
        <v>138</v>
      </c>
    </row>
    <row r="54" spans="1:12" ht="20.100000000000001" customHeight="1" x14ac:dyDescent="0.5">
      <c r="A54" s="15"/>
      <c r="B54" s="15"/>
      <c r="C54" s="15"/>
      <c r="D54" s="266"/>
      <c r="E54" s="16"/>
      <c r="F54" s="29" t="s">
        <v>108</v>
      </c>
      <c r="G54" s="22"/>
      <c r="H54" s="29" t="s">
        <v>108</v>
      </c>
      <c r="I54" s="22"/>
      <c r="J54" s="29" t="s">
        <v>108</v>
      </c>
      <c r="K54" s="22"/>
      <c r="L54" s="29" t="s">
        <v>108</v>
      </c>
    </row>
    <row r="55" spans="1:12" ht="8.1" customHeight="1" x14ac:dyDescent="0.5">
      <c r="A55" s="15"/>
      <c r="B55" s="15"/>
      <c r="C55" s="15"/>
      <c r="D55" s="266"/>
      <c r="E55" s="16"/>
      <c r="F55" s="27"/>
      <c r="G55" s="22"/>
      <c r="H55" s="27"/>
      <c r="I55" s="22"/>
      <c r="J55" s="27"/>
      <c r="K55" s="22"/>
      <c r="L55" s="27"/>
    </row>
    <row r="56" spans="1:12" s="88" customFormat="1" ht="20.100000000000001" customHeight="1" x14ac:dyDescent="0.5">
      <c r="A56" s="6" t="s">
        <v>72</v>
      </c>
      <c r="B56" s="32"/>
      <c r="C56" s="32"/>
      <c r="D56" s="16"/>
      <c r="E56" s="30"/>
      <c r="F56" s="64">
        <v>927074</v>
      </c>
      <c r="G56" s="64"/>
      <c r="H56" s="64">
        <v>1034182</v>
      </c>
      <c r="I56" s="64"/>
      <c r="J56" s="64">
        <v>893307</v>
      </c>
      <c r="K56" s="64"/>
      <c r="L56" s="64">
        <v>1218329</v>
      </c>
    </row>
    <row r="57" spans="1:12" s="88" customFormat="1" ht="20.100000000000001" customHeight="1" x14ac:dyDescent="0.5">
      <c r="A57" s="6" t="s">
        <v>73</v>
      </c>
      <c r="B57" s="6"/>
      <c r="C57" s="19"/>
      <c r="D57" s="31"/>
      <c r="E57" s="35"/>
    </row>
    <row r="58" spans="1:12" s="88" customFormat="1" ht="20.100000000000001" customHeight="1" x14ac:dyDescent="0.5">
      <c r="A58" s="6"/>
      <c r="B58" s="32" t="s">
        <v>203</v>
      </c>
      <c r="C58" s="35"/>
      <c r="D58" s="31"/>
      <c r="E58" s="35"/>
    </row>
    <row r="59" spans="1:12" s="88" customFormat="1" ht="20.100000000000001" customHeight="1" x14ac:dyDescent="0.5">
      <c r="A59" s="6"/>
      <c r="B59" s="32"/>
      <c r="C59" s="35" t="s">
        <v>204</v>
      </c>
      <c r="D59" s="31"/>
      <c r="E59" s="35"/>
    </row>
    <row r="60" spans="1:12" s="88" customFormat="1" ht="20.100000000000001" customHeight="1" x14ac:dyDescent="0.5">
      <c r="A60" s="35"/>
      <c r="B60" s="35"/>
      <c r="C60" s="88" t="s">
        <v>209</v>
      </c>
      <c r="D60" s="31"/>
      <c r="E60" s="35"/>
      <c r="F60" s="64">
        <v>0</v>
      </c>
      <c r="G60" s="64"/>
      <c r="H60" s="64">
        <v>-11785</v>
      </c>
      <c r="I60" s="64"/>
      <c r="J60" s="64">
        <v>0</v>
      </c>
      <c r="K60" s="64"/>
      <c r="L60" s="64">
        <v>-11785</v>
      </c>
    </row>
    <row r="61" spans="1:12" s="88" customFormat="1" ht="20.100000000000001" customHeight="1" x14ac:dyDescent="0.5">
      <c r="A61" s="35"/>
      <c r="B61" s="35"/>
      <c r="C61" s="88" t="s">
        <v>184</v>
      </c>
      <c r="D61" s="31"/>
      <c r="E61" s="35"/>
    </row>
    <row r="62" spans="1:12" s="88" customFormat="1" ht="20.100000000000001" customHeight="1" x14ac:dyDescent="0.5">
      <c r="A62" s="35"/>
      <c r="B62" s="35"/>
      <c r="C62" s="88" t="s">
        <v>183</v>
      </c>
      <c r="D62" s="31"/>
      <c r="E62" s="35"/>
      <c r="F62" s="64">
        <v>-16935</v>
      </c>
      <c r="G62" s="64"/>
      <c r="H62" s="64">
        <v>851</v>
      </c>
      <c r="I62" s="64"/>
      <c r="J62" s="64">
        <v>0</v>
      </c>
      <c r="K62" s="64"/>
      <c r="L62" s="64">
        <v>0</v>
      </c>
    </row>
    <row r="63" spans="1:12" s="88" customFormat="1" ht="20.100000000000001" customHeight="1" x14ac:dyDescent="0.5">
      <c r="A63" s="35"/>
      <c r="B63" s="35"/>
      <c r="C63" s="88" t="s">
        <v>185</v>
      </c>
      <c r="D63" s="31"/>
      <c r="E63" s="35"/>
    </row>
    <row r="64" spans="1:12" s="88" customFormat="1" ht="20.100000000000001" customHeight="1" x14ac:dyDescent="0.5">
      <c r="A64" s="35"/>
      <c r="B64" s="35"/>
      <c r="C64" s="88" t="s">
        <v>186</v>
      </c>
      <c r="D64" s="31"/>
      <c r="E64" s="35"/>
      <c r="F64" s="64">
        <v>-160</v>
      </c>
      <c r="G64" s="64"/>
      <c r="H64" s="64">
        <v>5</v>
      </c>
      <c r="I64" s="64"/>
      <c r="J64" s="64">
        <v>0</v>
      </c>
      <c r="K64" s="64"/>
      <c r="L64" s="64">
        <v>0</v>
      </c>
    </row>
    <row r="65" spans="1:12" s="88" customFormat="1" ht="20.100000000000001" customHeight="1" x14ac:dyDescent="0.5">
      <c r="A65" s="35"/>
      <c r="B65" s="35"/>
      <c r="C65" s="88" t="s">
        <v>130</v>
      </c>
      <c r="D65" s="31"/>
      <c r="E65" s="35"/>
      <c r="F65" s="64">
        <v>0</v>
      </c>
      <c r="G65" s="64"/>
      <c r="H65" s="64">
        <v>11010</v>
      </c>
      <c r="I65" s="64"/>
      <c r="J65" s="64">
        <v>0</v>
      </c>
      <c r="K65" s="64"/>
      <c r="L65" s="64">
        <v>11010</v>
      </c>
    </row>
    <row r="66" spans="1:12" s="88" customFormat="1" ht="20.100000000000001" customHeight="1" x14ac:dyDescent="0.5">
      <c r="B66" s="35"/>
      <c r="C66" s="35" t="s">
        <v>205</v>
      </c>
      <c r="D66" s="31"/>
      <c r="E66" s="35"/>
    </row>
    <row r="67" spans="1:12" s="88" customFormat="1" ht="20.100000000000001" customHeight="1" x14ac:dyDescent="0.5">
      <c r="A67" s="35"/>
      <c r="C67" s="99" t="s">
        <v>206</v>
      </c>
      <c r="D67" s="31"/>
      <c r="E67" s="35"/>
    </row>
    <row r="68" spans="1:12" s="88" customFormat="1" ht="20.100000000000001" customHeight="1" x14ac:dyDescent="0.5">
      <c r="A68" s="35"/>
      <c r="B68" s="35"/>
      <c r="C68" s="99" t="s">
        <v>207</v>
      </c>
      <c r="D68" s="31"/>
      <c r="E68" s="35"/>
      <c r="F68" s="69">
        <v>0</v>
      </c>
      <c r="G68" s="64"/>
      <c r="H68" s="69">
        <v>-43265</v>
      </c>
      <c r="I68" s="64"/>
      <c r="J68" s="69">
        <v>0</v>
      </c>
      <c r="K68" s="64"/>
      <c r="L68" s="69">
        <v>-43265</v>
      </c>
    </row>
    <row r="69" spans="1:12" s="88" customFormat="1" ht="8.1" customHeight="1" x14ac:dyDescent="0.5">
      <c r="A69" s="32"/>
      <c r="B69" s="32"/>
      <c r="C69" s="32"/>
      <c r="D69" s="30"/>
      <c r="E69" s="30"/>
      <c r="F69" s="91"/>
      <c r="G69" s="91"/>
      <c r="H69" s="91"/>
      <c r="I69" s="91"/>
      <c r="J69" s="91"/>
      <c r="K69" s="91"/>
      <c r="L69" s="91"/>
    </row>
    <row r="70" spans="1:12" s="88" customFormat="1" ht="20.100000000000001" customHeight="1" thickBot="1" x14ac:dyDescent="0.55000000000000004">
      <c r="A70" s="6" t="s">
        <v>101</v>
      </c>
      <c r="B70" s="6"/>
      <c r="C70" s="6"/>
      <c r="D70" s="30"/>
      <c r="E70" s="30"/>
      <c r="F70" s="100">
        <f>SUM(F32,F60:F68)</f>
        <v>909979</v>
      </c>
      <c r="G70" s="101"/>
      <c r="H70" s="100">
        <f>SUM(H32,H60:H68)</f>
        <v>990998</v>
      </c>
      <c r="I70" s="91"/>
      <c r="J70" s="100">
        <f>SUM(J32,J60:J68)</f>
        <v>893307</v>
      </c>
      <c r="K70" s="91"/>
      <c r="L70" s="100">
        <f>SUM(L32,L60:L68)</f>
        <v>1174289</v>
      </c>
    </row>
    <row r="71" spans="1:12" s="88" customFormat="1" ht="20.100000000000001" customHeight="1" thickTop="1" x14ac:dyDescent="0.5">
      <c r="A71" s="32"/>
      <c r="B71" s="32"/>
      <c r="C71" s="32"/>
      <c r="D71" s="30"/>
      <c r="E71" s="30"/>
      <c r="F71" s="91"/>
      <c r="G71" s="91"/>
      <c r="H71" s="91"/>
      <c r="I71" s="91"/>
      <c r="J71" s="91"/>
      <c r="K71" s="91"/>
      <c r="L71" s="91"/>
    </row>
    <row r="73" spans="1:12" s="88" customFormat="1" ht="20.100000000000001" customHeight="1" x14ac:dyDescent="0.5">
      <c r="A73" s="6" t="s">
        <v>199</v>
      </c>
      <c r="B73" s="6"/>
      <c r="C73" s="2"/>
      <c r="D73" s="30"/>
      <c r="E73" s="30"/>
      <c r="F73" s="91"/>
      <c r="G73" s="91"/>
      <c r="H73" s="91"/>
      <c r="I73" s="91"/>
      <c r="J73" s="91"/>
      <c r="K73" s="91"/>
      <c r="L73" s="91"/>
    </row>
    <row r="74" spans="1:12" s="88" customFormat="1" ht="20.100000000000001" customHeight="1" x14ac:dyDescent="0.5">
      <c r="A74" s="2" t="s">
        <v>129</v>
      </c>
      <c r="B74" s="2"/>
      <c r="D74" s="30"/>
      <c r="E74" s="30"/>
      <c r="F74" s="64">
        <v>897037</v>
      </c>
      <c r="G74" s="64"/>
      <c r="H74" s="64">
        <v>981320</v>
      </c>
      <c r="I74" s="64"/>
      <c r="J74" s="64">
        <v>893307</v>
      </c>
      <c r="K74" s="64"/>
      <c r="L74" s="64">
        <v>1174289</v>
      </c>
    </row>
    <row r="75" spans="1:12" s="88" customFormat="1" ht="20.100000000000001" customHeight="1" x14ac:dyDescent="0.5">
      <c r="A75" s="2" t="s">
        <v>71</v>
      </c>
      <c r="B75" s="2"/>
      <c r="D75" s="30"/>
      <c r="E75" s="30"/>
      <c r="F75" s="69">
        <v>12942</v>
      </c>
      <c r="G75" s="64"/>
      <c r="H75" s="69">
        <v>9678</v>
      </c>
      <c r="I75" s="64"/>
      <c r="J75" s="69">
        <v>0</v>
      </c>
      <c r="K75" s="64"/>
      <c r="L75" s="69">
        <v>0</v>
      </c>
    </row>
    <row r="76" spans="1:12" s="88" customFormat="1" ht="8.1" customHeight="1" x14ac:dyDescent="0.5">
      <c r="A76" s="32"/>
      <c r="B76" s="32"/>
      <c r="C76" s="32"/>
      <c r="D76" s="30"/>
      <c r="E76" s="30"/>
      <c r="F76" s="64"/>
      <c r="G76" s="64"/>
      <c r="H76" s="64"/>
      <c r="I76" s="64"/>
      <c r="J76" s="64"/>
      <c r="K76" s="64"/>
      <c r="L76" s="64"/>
    </row>
    <row r="77" spans="1:12" s="88" customFormat="1" ht="20.100000000000001" customHeight="1" thickBot="1" x14ac:dyDescent="0.55000000000000004">
      <c r="A77" s="2"/>
      <c r="B77" s="2"/>
      <c r="C77" s="2"/>
      <c r="D77" s="30"/>
      <c r="E77" s="30"/>
      <c r="F77" s="78">
        <f>SUM(F74:F75)</f>
        <v>909979</v>
      </c>
      <c r="G77" s="64"/>
      <c r="H77" s="78">
        <f>SUM(H74:H75)</f>
        <v>990998</v>
      </c>
      <c r="I77" s="64"/>
      <c r="J77" s="78">
        <f>SUM(J74:J75)</f>
        <v>893307</v>
      </c>
      <c r="K77" s="64"/>
      <c r="L77" s="78">
        <f>SUM(L74:L75)</f>
        <v>1174289</v>
      </c>
    </row>
    <row r="78" spans="1:12" s="88" customFormat="1" ht="20.100000000000001" customHeight="1" thickTop="1" x14ac:dyDescent="0.5">
      <c r="A78" s="2"/>
      <c r="B78" s="2"/>
      <c r="C78" s="2"/>
      <c r="D78" s="30"/>
      <c r="E78" s="30"/>
      <c r="F78" s="64"/>
      <c r="G78" s="64"/>
      <c r="H78" s="64"/>
      <c r="I78" s="64"/>
      <c r="J78" s="64"/>
      <c r="K78" s="64"/>
      <c r="L78" s="64"/>
    </row>
    <row r="79" spans="1:12" ht="20.100000000000001" customHeight="1" x14ac:dyDescent="0.5">
      <c r="A79" s="6"/>
      <c r="B79" s="6"/>
      <c r="C79" s="6"/>
      <c r="F79" s="72"/>
      <c r="G79" s="84"/>
      <c r="H79" s="72"/>
      <c r="I79" s="64"/>
      <c r="J79" s="72"/>
      <c r="K79" s="84"/>
      <c r="L79" s="72"/>
    </row>
    <row r="80" spans="1:12" ht="20.100000000000001" customHeight="1" x14ac:dyDescent="0.5">
      <c r="A80" s="6"/>
      <c r="B80" s="6"/>
      <c r="C80" s="6"/>
      <c r="D80" s="41"/>
      <c r="E80" s="41"/>
      <c r="I80" s="79"/>
    </row>
    <row r="81" spans="1:12" ht="20.100000000000001" customHeight="1" x14ac:dyDescent="0.5">
      <c r="A81" s="6"/>
      <c r="B81" s="6"/>
      <c r="C81" s="6"/>
      <c r="D81" s="265"/>
      <c r="E81" s="265"/>
      <c r="I81" s="79"/>
    </row>
    <row r="82" spans="1:12" ht="20.100000000000001" customHeight="1" x14ac:dyDescent="0.5">
      <c r="A82" s="6"/>
      <c r="B82" s="6"/>
      <c r="C82" s="6"/>
      <c r="D82" s="265"/>
      <c r="E82" s="265"/>
      <c r="I82" s="79"/>
    </row>
    <row r="83" spans="1:12" ht="20.100000000000001" customHeight="1" x14ac:dyDescent="0.5">
      <c r="A83" s="6"/>
      <c r="B83" s="6"/>
      <c r="C83" s="6"/>
      <c r="D83" s="265"/>
      <c r="E83" s="265"/>
      <c r="I83" s="79"/>
    </row>
    <row r="84" spans="1:12" ht="20.100000000000001" customHeight="1" x14ac:dyDescent="0.5">
      <c r="A84" s="6"/>
      <c r="B84" s="6"/>
      <c r="C84" s="6"/>
      <c r="D84" s="265"/>
      <c r="E84" s="265"/>
      <c r="I84" s="79"/>
    </row>
    <row r="85" spans="1:12" ht="20.100000000000001" customHeight="1" x14ac:dyDescent="0.5">
      <c r="A85" s="6"/>
      <c r="B85" s="6"/>
      <c r="C85" s="6"/>
      <c r="D85" s="265"/>
      <c r="E85" s="265"/>
      <c r="I85" s="79"/>
    </row>
    <row r="86" spans="1:12" ht="20.100000000000001" customHeight="1" x14ac:dyDescent="0.5">
      <c r="A86" s="6"/>
      <c r="B86" s="6"/>
      <c r="C86" s="6"/>
      <c r="D86" s="265"/>
      <c r="E86" s="265"/>
      <c r="I86" s="79"/>
    </row>
    <row r="87" spans="1:12" ht="20.100000000000001" customHeight="1" x14ac:dyDescent="0.5">
      <c r="A87" s="6"/>
      <c r="B87" s="6"/>
      <c r="C87" s="6"/>
      <c r="D87" s="265"/>
      <c r="E87" s="265"/>
      <c r="I87" s="79"/>
    </row>
    <row r="88" spans="1:12" ht="20.100000000000001" customHeight="1" x14ac:dyDescent="0.5">
      <c r="A88" s="6"/>
      <c r="B88" s="6"/>
      <c r="C88" s="6"/>
      <c r="D88" s="267"/>
      <c r="E88" s="267"/>
      <c r="I88" s="79"/>
    </row>
    <row r="89" spans="1:12" ht="5.25" customHeight="1" x14ac:dyDescent="0.5">
      <c r="A89" s="6"/>
      <c r="B89" s="6"/>
      <c r="C89" s="6"/>
      <c r="D89" s="265"/>
      <c r="E89" s="265"/>
      <c r="I89" s="79"/>
    </row>
    <row r="90" spans="1:12" ht="21.95" customHeight="1" x14ac:dyDescent="0.5">
      <c r="A90" s="97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0" s="97"/>
      <c r="C90" s="97"/>
      <c r="D90" s="97"/>
      <c r="E90" s="97"/>
      <c r="F90" s="98"/>
      <c r="G90" s="98"/>
      <c r="H90" s="98"/>
      <c r="I90" s="69"/>
      <c r="J90" s="98"/>
      <c r="K90" s="98"/>
      <c r="L90" s="98"/>
    </row>
  </sheetData>
  <mergeCells count="5"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firstPageNumber="7" orientation="portrait" useFirstPageNumber="1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zoomScaleNormal="100" zoomScaleSheetLayoutView="120" workbookViewId="0">
      <selection activeCell="B31" sqref="B31"/>
    </sheetView>
  </sheetViews>
  <sheetFormatPr defaultColWidth="9.140625" defaultRowHeight="12.75" customHeight="1" x14ac:dyDescent="0.4"/>
  <cols>
    <col min="1" max="1" width="1.7109375" style="146" customWidth="1"/>
    <col min="2" max="2" width="30.28515625" style="146" customWidth="1"/>
    <col min="3" max="3" width="9.28515625" style="146" customWidth="1"/>
    <col min="4" max="4" width="0.5703125" style="146" customWidth="1"/>
    <col min="5" max="5" width="7.7109375" style="146" customWidth="1"/>
    <col min="6" max="6" width="0.5703125" style="146" customWidth="1"/>
    <col min="7" max="7" width="9.7109375" style="146" customWidth="1"/>
    <col min="8" max="8" width="0.5703125" style="146" customWidth="1"/>
    <col min="9" max="9" width="10.7109375" style="146" customWidth="1"/>
    <col min="10" max="10" width="0.5703125" style="146" customWidth="1"/>
    <col min="11" max="11" width="8.7109375" style="195" customWidth="1"/>
    <col min="12" max="12" width="0.5703125" style="195" customWidth="1"/>
    <col min="13" max="13" width="9.7109375" style="196" customWidth="1"/>
    <col min="14" max="14" width="0.5703125" style="197" customWidth="1"/>
    <col min="15" max="15" width="9.7109375" style="197" customWidth="1"/>
    <col min="16" max="16" width="0.5703125" style="197" customWidth="1"/>
    <col min="17" max="17" width="8.85546875" style="197" customWidth="1"/>
    <col min="18" max="18" width="0.5703125" style="197" customWidth="1"/>
    <col min="19" max="19" width="10.7109375" style="197" customWidth="1"/>
    <col min="20" max="20" width="0.5703125" style="197" customWidth="1"/>
    <col min="21" max="21" width="9.7109375" style="198" customWidth="1"/>
    <col min="22" max="22" width="0.5703125" style="146" customWidth="1"/>
    <col min="23" max="23" width="9.7109375" style="198" customWidth="1"/>
    <col min="24" max="24" width="0.5703125" style="146" customWidth="1"/>
    <col min="25" max="25" width="9.7109375" style="146" customWidth="1"/>
    <col min="26" max="26" width="0.5703125" style="199" customWidth="1"/>
    <col min="27" max="27" width="9.7109375" style="199" customWidth="1"/>
    <col min="28" max="16384" width="9.140625" style="146"/>
  </cols>
  <sheetData>
    <row r="1" spans="1:27" ht="19.350000000000001" customHeight="1" x14ac:dyDescent="0.4">
      <c r="A1" s="145" t="s">
        <v>34</v>
      </c>
      <c r="C1" s="147"/>
      <c r="D1" s="147"/>
      <c r="E1" s="147"/>
      <c r="F1" s="147"/>
      <c r="G1" s="147"/>
      <c r="H1" s="147"/>
      <c r="I1" s="147"/>
      <c r="J1" s="147"/>
      <c r="K1" s="148"/>
      <c r="L1" s="148"/>
      <c r="M1" s="149"/>
      <c r="N1" s="150"/>
      <c r="O1" s="150"/>
      <c r="P1" s="150"/>
      <c r="Q1" s="150"/>
      <c r="R1" s="150"/>
      <c r="S1" s="150"/>
      <c r="T1" s="150"/>
      <c r="U1" s="150"/>
      <c r="V1" s="147"/>
      <c r="W1" s="150"/>
      <c r="X1" s="147"/>
      <c r="Y1" s="150"/>
      <c r="Z1" s="147"/>
      <c r="AA1" s="151"/>
    </row>
    <row r="2" spans="1:27" ht="19.350000000000001" customHeight="1" x14ac:dyDescent="0.4">
      <c r="A2" s="152" t="s">
        <v>121</v>
      </c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4"/>
      <c r="N2" s="154"/>
      <c r="O2" s="154"/>
      <c r="P2" s="154"/>
      <c r="Q2" s="154"/>
      <c r="R2" s="154"/>
      <c r="S2" s="154"/>
      <c r="T2" s="154"/>
      <c r="U2" s="148"/>
      <c r="V2" s="154"/>
      <c r="W2" s="148"/>
      <c r="X2" s="154"/>
      <c r="Y2" s="148"/>
      <c r="Z2" s="154"/>
      <c r="AA2" s="155"/>
    </row>
    <row r="3" spans="1:27" ht="19.350000000000001" customHeight="1" x14ac:dyDescent="0.4">
      <c r="A3" s="156" t="s">
        <v>173</v>
      </c>
      <c r="B3" s="156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9"/>
    </row>
    <row r="4" spans="1:27" ht="15.95" customHeight="1" x14ac:dyDescent="0.4">
      <c r="A4" s="160"/>
      <c r="B4" s="160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3"/>
    </row>
    <row r="5" spans="1:27" ht="15.95" customHeight="1" x14ac:dyDescent="0.4">
      <c r="A5" s="164"/>
      <c r="B5" s="164"/>
      <c r="C5" s="274" t="s">
        <v>80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165" t="s">
        <v>123</v>
      </c>
    </row>
    <row r="6" spans="1:27" ht="15.95" customHeight="1" x14ac:dyDescent="0.4">
      <c r="A6" s="166"/>
      <c r="B6" s="166"/>
      <c r="C6" s="275" t="s">
        <v>132</v>
      </c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168"/>
      <c r="W6" s="168"/>
      <c r="X6" s="169"/>
      <c r="Y6" s="169"/>
      <c r="Z6" s="169"/>
      <c r="AA6" s="169"/>
    </row>
    <row r="7" spans="1:27" ht="15.95" customHeight="1" x14ac:dyDescent="0.4">
      <c r="A7" s="166"/>
      <c r="B7" s="166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70"/>
      <c r="O7" s="276" t="s">
        <v>111</v>
      </c>
      <c r="P7" s="276"/>
      <c r="Q7" s="276"/>
      <c r="R7" s="276"/>
      <c r="S7" s="276"/>
      <c r="T7" s="276"/>
      <c r="U7" s="276"/>
      <c r="V7" s="169"/>
      <c r="W7" s="169"/>
      <c r="X7" s="169"/>
      <c r="Y7" s="169"/>
      <c r="Z7" s="169"/>
      <c r="AA7" s="169"/>
    </row>
    <row r="8" spans="1:27" ht="15.95" customHeight="1" x14ac:dyDescent="0.4">
      <c r="A8" s="166"/>
      <c r="B8" s="166"/>
      <c r="C8" s="171"/>
      <c r="D8" s="172"/>
      <c r="E8" s="171"/>
      <c r="F8" s="171"/>
      <c r="G8" s="167"/>
      <c r="H8" s="171"/>
      <c r="I8" s="173"/>
      <c r="J8" s="171"/>
      <c r="K8" s="277" t="s">
        <v>6</v>
      </c>
      <c r="L8" s="277"/>
      <c r="M8" s="277"/>
      <c r="N8" s="167"/>
      <c r="O8" s="171" t="s">
        <v>87</v>
      </c>
      <c r="P8" s="171"/>
      <c r="Q8" s="171"/>
      <c r="R8" s="167"/>
      <c r="S8" s="171"/>
      <c r="T8" s="167"/>
      <c r="U8" s="174" t="s">
        <v>16</v>
      </c>
      <c r="V8" s="173"/>
      <c r="W8" s="167"/>
      <c r="X8" s="173"/>
      <c r="Y8" s="173"/>
      <c r="Z8" s="173"/>
      <c r="AA8" s="173"/>
    </row>
    <row r="9" spans="1:27" ht="15.95" customHeight="1" x14ac:dyDescent="0.4">
      <c r="A9" s="166"/>
      <c r="B9" s="166"/>
      <c r="C9" s="171"/>
      <c r="D9" s="172"/>
      <c r="E9" s="171"/>
      <c r="F9" s="171"/>
      <c r="G9" s="171" t="s">
        <v>127</v>
      </c>
      <c r="H9" s="171"/>
      <c r="I9" s="173"/>
      <c r="J9" s="171"/>
      <c r="K9" s="175" t="s">
        <v>39</v>
      </c>
      <c r="L9" s="176"/>
      <c r="M9" s="177"/>
      <c r="N9" s="177"/>
      <c r="O9" s="171" t="s">
        <v>88</v>
      </c>
      <c r="P9" s="171"/>
      <c r="Q9" s="278" t="s">
        <v>73</v>
      </c>
      <c r="R9" s="278"/>
      <c r="S9" s="278"/>
      <c r="T9" s="177"/>
      <c r="U9" s="177" t="s">
        <v>74</v>
      </c>
      <c r="V9" s="173"/>
      <c r="W9" s="177" t="s">
        <v>75</v>
      </c>
      <c r="X9" s="173"/>
      <c r="Y9" s="177"/>
      <c r="Z9" s="173"/>
      <c r="AA9" s="178"/>
    </row>
    <row r="10" spans="1:27" s="179" customFormat="1" ht="15.95" customHeight="1" x14ac:dyDescent="0.4">
      <c r="A10" s="166"/>
      <c r="B10" s="166"/>
      <c r="C10" s="171" t="s">
        <v>30</v>
      </c>
      <c r="D10" s="172"/>
      <c r="E10" s="171" t="s">
        <v>19</v>
      </c>
      <c r="F10" s="171"/>
      <c r="G10" s="171" t="s">
        <v>128</v>
      </c>
      <c r="H10" s="171"/>
      <c r="I10" s="173" t="s">
        <v>84</v>
      </c>
      <c r="J10" s="171"/>
      <c r="K10" s="177" t="s">
        <v>81</v>
      </c>
      <c r="L10" s="177"/>
      <c r="M10" s="177"/>
      <c r="N10" s="173"/>
      <c r="O10" s="171" t="s">
        <v>89</v>
      </c>
      <c r="P10" s="171"/>
      <c r="Q10" s="171" t="s">
        <v>100</v>
      </c>
      <c r="R10" s="173"/>
      <c r="S10" s="171"/>
      <c r="T10" s="173"/>
      <c r="U10" s="177" t="s">
        <v>90</v>
      </c>
      <c r="V10" s="173"/>
      <c r="W10" s="177" t="s">
        <v>133</v>
      </c>
      <c r="X10" s="173"/>
      <c r="Y10" s="173" t="s">
        <v>76</v>
      </c>
      <c r="Z10" s="173"/>
      <c r="AA10" s="177" t="s">
        <v>75</v>
      </c>
    </row>
    <row r="11" spans="1:27" s="179" customFormat="1" ht="15.95" customHeight="1" x14ac:dyDescent="0.4">
      <c r="A11" s="166"/>
      <c r="B11" s="166"/>
      <c r="C11" s="165" t="s">
        <v>61</v>
      </c>
      <c r="D11" s="172"/>
      <c r="E11" s="165" t="s">
        <v>20</v>
      </c>
      <c r="F11" s="171"/>
      <c r="G11" s="165" t="s">
        <v>49</v>
      </c>
      <c r="H11" s="171"/>
      <c r="I11" s="180" t="s">
        <v>85</v>
      </c>
      <c r="J11" s="171"/>
      <c r="K11" s="180" t="s">
        <v>62</v>
      </c>
      <c r="L11" s="177"/>
      <c r="M11" s="180" t="s">
        <v>63</v>
      </c>
      <c r="N11" s="173"/>
      <c r="O11" s="165" t="s">
        <v>91</v>
      </c>
      <c r="P11" s="171"/>
      <c r="Q11" s="181" t="s">
        <v>21</v>
      </c>
      <c r="R11" s="173"/>
      <c r="S11" s="181" t="s">
        <v>69</v>
      </c>
      <c r="T11" s="173"/>
      <c r="U11" s="180" t="s">
        <v>122</v>
      </c>
      <c r="V11" s="173"/>
      <c r="W11" s="180" t="s">
        <v>134</v>
      </c>
      <c r="X11" s="173"/>
      <c r="Y11" s="180" t="s">
        <v>77</v>
      </c>
      <c r="Z11" s="173"/>
      <c r="AA11" s="180" t="s">
        <v>122</v>
      </c>
    </row>
    <row r="12" spans="1:27" s="179" customFormat="1" ht="8.1" customHeight="1" x14ac:dyDescent="0.4">
      <c r="A12" s="166"/>
      <c r="B12" s="166"/>
      <c r="C12" s="171"/>
      <c r="D12" s="172"/>
      <c r="E12" s="171"/>
      <c r="F12" s="171"/>
      <c r="G12" s="177"/>
      <c r="H12" s="171"/>
      <c r="I12" s="171"/>
      <c r="J12" s="171"/>
      <c r="K12" s="171"/>
      <c r="L12" s="171"/>
      <c r="M12" s="177"/>
      <c r="N12" s="173"/>
      <c r="O12" s="177"/>
      <c r="P12" s="177"/>
      <c r="Q12" s="177"/>
      <c r="R12" s="173"/>
      <c r="S12" s="177"/>
      <c r="T12" s="173"/>
      <c r="U12" s="177"/>
      <c r="V12" s="173"/>
      <c r="W12" s="177"/>
      <c r="X12" s="173"/>
      <c r="Y12" s="177"/>
      <c r="Z12" s="173"/>
      <c r="AA12" s="177"/>
    </row>
    <row r="13" spans="1:27" ht="15.95" customHeight="1" x14ac:dyDescent="0.4">
      <c r="A13" s="182" t="s">
        <v>146</v>
      </c>
      <c r="B13" s="182"/>
      <c r="C13" s="162">
        <v>894668</v>
      </c>
      <c r="D13" s="162"/>
      <c r="E13" s="162">
        <v>4055609</v>
      </c>
      <c r="F13" s="162"/>
      <c r="G13" s="162">
        <v>288425</v>
      </c>
      <c r="H13" s="162"/>
      <c r="I13" s="162">
        <v>4538</v>
      </c>
      <c r="J13" s="162"/>
      <c r="K13" s="162">
        <v>90600</v>
      </c>
      <c r="L13" s="162"/>
      <c r="M13" s="162">
        <v>1396560</v>
      </c>
      <c r="N13" s="162"/>
      <c r="O13" s="162">
        <v>-349447</v>
      </c>
      <c r="P13" s="162"/>
      <c r="Q13" s="162">
        <v>-11446</v>
      </c>
      <c r="R13" s="162"/>
      <c r="S13" s="162">
        <v>44040</v>
      </c>
      <c r="T13" s="162"/>
      <c r="U13" s="162">
        <v>-316853</v>
      </c>
      <c r="V13" s="162"/>
      <c r="W13" s="162">
        <v>6413547</v>
      </c>
      <c r="X13" s="162"/>
      <c r="Y13" s="162">
        <v>85213</v>
      </c>
      <c r="Z13" s="162"/>
      <c r="AA13" s="183">
        <v>6498760</v>
      </c>
    </row>
    <row r="14" spans="1:27" ht="8.1" customHeight="1" x14ac:dyDescent="0.4">
      <c r="A14" s="182"/>
      <c r="B14" s="18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83"/>
    </row>
    <row r="15" spans="1:27" s="145" customFormat="1" ht="15.95" customHeight="1" x14ac:dyDescent="0.4">
      <c r="A15" s="182" t="s">
        <v>131</v>
      </c>
      <c r="B15" s="184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62"/>
      <c r="V15" s="185"/>
      <c r="W15" s="162"/>
      <c r="X15" s="185"/>
      <c r="Y15" s="185"/>
      <c r="Z15" s="185"/>
      <c r="AA15" s="183"/>
    </row>
    <row r="16" spans="1:27" s="145" customFormat="1" ht="15.95" customHeight="1" x14ac:dyDescent="0.4">
      <c r="A16" s="184" t="s">
        <v>161</v>
      </c>
      <c r="B16" s="178"/>
      <c r="C16" s="162" t="s">
        <v>162</v>
      </c>
      <c r="D16" s="186"/>
      <c r="E16" s="162" t="s">
        <v>162</v>
      </c>
      <c r="F16" s="186"/>
      <c r="G16" s="162" t="s">
        <v>162</v>
      </c>
      <c r="H16" s="186"/>
      <c r="I16" s="162" t="s">
        <v>162</v>
      </c>
      <c r="J16" s="186"/>
      <c r="K16" s="162" t="s">
        <v>162</v>
      </c>
      <c r="L16" s="186"/>
      <c r="M16" s="162" t="s">
        <v>162</v>
      </c>
      <c r="N16" s="186"/>
      <c r="O16" s="178">
        <v>-21486</v>
      </c>
      <c r="P16" s="162"/>
      <c r="Q16" s="162" t="s">
        <v>162</v>
      </c>
      <c r="R16" s="186"/>
      <c r="S16" s="162" t="s">
        <v>162</v>
      </c>
      <c r="T16" s="187"/>
      <c r="U16" s="162">
        <v>-21486</v>
      </c>
      <c r="V16" s="187"/>
      <c r="W16" s="162">
        <v>-21486</v>
      </c>
      <c r="X16" s="187"/>
      <c r="Y16" s="178">
        <v>21486</v>
      </c>
      <c r="Z16" s="187"/>
      <c r="AA16" s="183">
        <v>0</v>
      </c>
    </row>
    <row r="17" spans="1:27" s="145" customFormat="1" ht="15.95" customHeight="1" x14ac:dyDescent="0.4">
      <c r="A17" s="184" t="s">
        <v>187</v>
      </c>
      <c r="B17" s="185"/>
      <c r="C17" s="162">
        <v>0</v>
      </c>
      <c r="D17" s="178"/>
      <c r="E17" s="162">
        <v>0</v>
      </c>
      <c r="F17" s="178"/>
      <c r="G17" s="162">
        <v>0</v>
      </c>
      <c r="H17" s="178"/>
      <c r="I17" s="162">
        <v>0</v>
      </c>
      <c r="J17" s="178"/>
      <c r="K17" s="162">
        <v>0</v>
      </c>
      <c r="L17" s="178"/>
      <c r="M17" s="162">
        <v>0</v>
      </c>
      <c r="N17" s="178"/>
      <c r="O17" s="162">
        <v>0</v>
      </c>
      <c r="P17" s="178"/>
      <c r="Q17" s="162">
        <v>0</v>
      </c>
      <c r="R17" s="178"/>
      <c r="S17" s="162">
        <v>0</v>
      </c>
      <c r="T17" s="187"/>
      <c r="U17" s="162">
        <v>0</v>
      </c>
      <c r="V17" s="187"/>
      <c r="W17" s="162">
        <v>0</v>
      </c>
      <c r="X17" s="187"/>
      <c r="Y17" s="178">
        <v>135</v>
      </c>
      <c r="Z17" s="187"/>
      <c r="AA17" s="183">
        <v>135</v>
      </c>
    </row>
    <row r="18" spans="1:27" s="145" customFormat="1" ht="15.95" customHeight="1" x14ac:dyDescent="0.4">
      <c r="A18" s="184" t="s">
        <v>165</v>
      </c>
      <c r="B18" s="185"/>
      <c r="C18" s="162">
        <v>0</v>
      </c>
      <c r="D18" s="186"/>
      <c r="E18" s="162">
        <v>0</v>
      </c>
      <c r="F18" s="186"/>
      <c r="G18" s="162">
        <v>0</v>
      </c>
      <c r="H18" s="186"/>
      <c r="I18" s="162">
        <v>0</v>
      </c>
      <c r="J18" s="186"/>
      <c r="K18" s="162">
        <v>0</v>
      </c>
      <c r="L18" s="186"/>
      <c r="M18" s="162">
        <v>-1118331</v>
      </c>
      <c r="N18" s="186"/>
      <c r="O18" s="162">
        <v>0</v>
      </c>
      <c r="P18" s="162"/>
      <c r="Q18" s="162">
        <v>0</v>
      </c>
      <c r="R18" s="186"/>
      <c r="S18" s="162">
        <v>0</v>
      </c>
      <c r="T18" s="187"/>
      <c r="U18" s="162">
        <v>0</v>
      </c>
      <c r="V18" s="187"/>
      <c r="W18" s="162">
        <v>-1118331</v>
      </c>
      <c r="X18" s="187"/>
      <c r="Y18" s="162">
        <v>0</v>
      </c>
      <c r="Z18" s="187"/>
      <c r="AA18" s="183">
        <v>-1118331</v>
      </c>
    </row>
    <row r="19" spans="1:27" ht="15.95" customHeight="1" x14ac:dyDescent="0.4">
      <c r="A19" s="178" t="s">
        <v>98</v>
      </c>
      <c r="B19" s="178"/>
      <c r="C19" s="188">
        <v>0</v>
      </c>
      <c r="D19" s="186"/>
      <c r="E19" s="188">
        <v>0</v>
      </c>
      <c r="F19" s="186"/>
      <c r="G19" s="188">
        <v>0</v>
      </c>
      <c r="H19" s="186"/>
      <c r="I19" s="188">
        <v>0</v>
      </c>
      <c r="J19" s="186"/>
      <c r="K19" s="188">
        <v>0</v>
      </c>
      <c r="L19" s="186"/>
      <c r="M19" s="188">
        <v>1024504</v>
      </c>
      <c r="N19" s="186"/>
      <c r="O19" s="188">
        <v>0</v>
      </c>
      <c r="P19" s="162"/>
      <c r="Q19" s="188">
        <v>856</v>
      </c>
      <c r="R19" s="186"/>
      <c r="S19" s="188">
        <v>-44040</v>
      </c>
      <c r="T19" s="186"/>
      <c r="U19" s="188">
        <v>-43184</v>
      </c>
      <c r="V19" s="186"/>
      <c r="W19" s="188">
        <v>981320</v>
      </c>
      <c r="X19" s="186"/>
      <c r="Y19" s="188">
        <v>9678</v>
      </c>
      <c r="Z19" s="186"/>
      <c r="AA19" s="188">
        <v>990998</v>
      </c>
    </row>
    <row r="20" spans="1:27" ht="8.1" customHeight="1" x14ac:dyDescent="0.4">
      <c r="A20" s="178"/>
      <c r="B20" s="178"/>
      <c r="C20" s="189"/>
      <c r="D20" s="189"/>
      <c r="E20" s="189"/>
      <c r="F20" s="189"/>
      <c r="G20" s="189"/>
      <c r="H20" s="189"/>
      <c r="I20" s="190"/>
      <c r="J20" s="190"/>
      <c r="K20" s="189"/>
      <c r="L20" s="189"/>
      <c r="M20" s="190"/>
      <c r="N20" s="190"/>
      <c r="O20" s="190"/>
      <c r="P20" s="190"/>
      <c r="Q20" s="190"/>
      <c r="R20" s="189"/>
      <c r="S20" s="190"/>
      <c r="T20" s="190"/>
      <c r="U20" s="190"/>
      <c r="V20" s="189"/>
      <c r="W20" s="189"/>
      <c r="X20" s="191"/>
      <c r="Y20" s="189"/>
      <c r="Z20" s="191"/>
      <c r="AA20" s="190"/>
    </row>
    <row r="21" spans="1:27" ht="18.75" customHeight="1" thickBot="1" x14ac:dyDescent="0.45">
      <c r="A21" s="164" t="s">
        <v>170</v>
      </c>
      <c r="B21" s="164"/>
      <c r="C21" s="192">
        <f>SUM(C13:C20)</f>
        <v>894668</v>
      </c>
      <c r="D21" s="162">
        <v>0</v>
      </c>
      <c r="E21" s="192">
        <f>SUM(E13:E20)</f>
        <v>4055609</v>
      </c>
      <c r="F21" s="162"/>
      <c r="G21" s="192">
        <f>SUM(G13:G20)</f>
        <v>288425</v>
      </c>
      <c r="H21" s="162"/>
      <c r="I21" s="192">
        <f>SUM(I13:I20)</f>
        <v>4538</v>
      </c>
      <c r="J21" s="162">
        <v>0</v>
      </c>
      <c r="K21" s="192">
        <f>SUM(K13:K20)</f>
        <v>90600</v>
      </c>
      <c r="L21" s="162">
        <v>0</v>
      </c>
      <c r="M21" s="192">
        <f>SUM(M13:M20)</f>
        <v>1302733</v>
      </c>
      <c r="N21" s="162">
        <v>0</v>
      </c>
      <c r="O21" s="192">
        <f>SUM(O13:O20)</f>
        <v>-370933</v>
      </c>
      <c r="P21" s="162"/>
      <c r="Q21" s="192">
        <f>SUM(Q13:Q20)</f>
        <v>-10590</v>
      </c>
      <c r="R21" s="162">
        <v>0</v>
      </c>
      <c r="S21" s="192">
        <f>SUM(S13:S20)</f>
        <v>0</v>
      </c>
      <c r="T21" s="162">
        <v>0</v>
      </c>
      <c r="U21" s="192">
        <f>SUM(U13:U20)</f>
        <v>-381523</v>
      </c>
      <c r="V21" s="162">
        <v>0</v>
      </c>
      <c r="W21" s="192">
        <f>SUM(W13:W20)</f>
        <v>6255050</v>
      </c>
      <c r="X21" s="162">
        <v>0</v>
      </c>
      <c r="Y21" s="192">
        <f>SUM(Y13:Y20)</f>
        <v>116512</v>
      </c>
      <c r="Z21" s="162">
        <v>0</v>
      </c>
      <c r="AA21" s="192">
        <f>SUM(AA13:AA20)</f>
        <v>6371562</v>
      </c>
    </row>
    <row r="22" spans="1:27" ht="15.95" customHeight="1" thickTop="1" x14ac:dyDescent="0.4">
      <c r="A22" s="164"/>
      <c r="B22" s="164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</row>
    <row r="23" spans="1:27" ht="15.95" customHeight="1" x14ac:dyDescent="0.4">
      <c r="A23" s="182" t="s">
        <v>150</v>
      </c>
      <c r="B23" s="182"/>
      <c r="C23" s="162">
        <v>894668</v>
      </c>
      <c r="D23" s="162"/>
      <c r="E23" s="162">
        <v>4055609</v>
      </c>
      <c r="F23" s="162"/>
      <c r="G23" s="162">
        <v>288425</v>
      </c>
      <c r="H23" s="162"/>
      <c r="I23" s="162">
        <v>4538</v>
      </c>
      <c r="J23" s="162"/>
      <c r="K23" s="162">
        <v>90600</v>
      </c>
      <c r="L23" s="162"/>
      <c r="M23" s="162">
        <v>1557472</v>
      </c>
      <c r="N23" s="162"/>
      <c r="O23" s="162">
        <v>-370933</v>
      </c>
      <c r="P23" s="162"/>
      <c r="Q23" s="162">
        <v>-10430</v>
      </c>
      <c r="R23" s="162"/>
      <c r="S23" s="162">
        <v>0</v>
      </c>
      <c r="T23" s="162"/>
      <c r="U23" s="162">
        <v>-381363</v>
      </c>
      <c r="V23" s="162"/>
      <c r="W23" s="162">
        <v>6509949</v>
      </c>
      <c r="X23" s="162"/>
      <c r="Y23" s="162">
        <v>122534</v>
      </c>
      <c r="Z23" s="162"/>
      <c r="AA23" s="162">
        <v>6632483</v>
      </c>
    </row>
    <row r="24" spans="1:27" ht="8.1" customHeight="1" x14ac:dyDescent="0.4">
      <c r="A24" s="182"/>
      <c r="B24" s="18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83"/>
    </row>
    <row r="25" spans="1:27" s="145" customFormat="1" ht="15.95" customHeight="1" x14ac:dyDescent="0.4">
      <c r="A25" s="182" t="s">
        <v>131</v>
      </c>
      <c r="B25" s="184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</row>
    <row r="26" spans="1:27" s="145" customFormat="1" ht="15.95" customHeight="1" x14ac:dyDescent="0.4">
      <c r="A26" s="184" t="s">
        <v>187</v>
      </c>
      <c r="B26" s="185"/>
      <c r="C26" s="162">
        <v>0</v>
      </c>
      <c r="D26" s="178"/>
      <c r="E26" s="162">
        <v>0</v>
      </c>
      <c r="F26" s="178"/>
      <c r="G26" s="162">
        <v>0</v>
      </c>
      <c r="H26" s="178"/>
      <c r="I26" s="162">
        <v>0</v>
      </c>
      <c r="J26" s="178"/>
      <c r="K26" s="162">
        <v>0</v>
      </c>
      <c r="L26" s="178"/>
      <c r="M26" s="162">
        <v>0</v>
      </c>
      <c r="N26" s="178"/>
      <c r="O26" s="162">
        <v>0</v>
      </c>
      <c r="P26" s="178"/>
      <c r="Q26" s="162">
        <v>0</v>
      </c>
      <c r="R26" s="178"/>
      <c r="S26" s="162">
        <v>0</v>
      </c>
      <c r="T26" s="187"/>
      <c r="U26" s="162">
        <v>0</v>
      </c>
      <c r="V26" s="187"/>
      <c r="W26" s="162">
        <v>0</v>
      </c>
      <c r="X26" s="187"/>
      <c r="Y26" s="162">
        <v>12000</v>
      </c>
      <c r="Z26" s="187"/>
      <c r="AA26" s="183">
        <v>12000</v>
      </c>
    </row>
    <row r="27" spans="1:27" s="145" customFormat="1" ht="15.95" customHeight="1" x14ac:dyDescent="0.4">
      <c r="A27" s="184" t="s">
        <v>176</v>
      </c>
      <c r="B27" s="185"/>
      <c r="C27" s="162">
        <v>0</v>
      </c>
      <c r="D27" s="178"/>
      <c r="E27" s="162">
        <v>0</v>
      </c>
      <c r="F27" s="178"/>
      <c r="G27" s="162">
        <v>0</v>
      </c>
      <c r="H27" s="178"/>
      <c r="I27" s="162">
        <v>0</v>
      </c>
      <c r="J27" s="178"/>
      <c r="K27" s="162">
        <v>0</v>
      </c>
      <c r="L27" s="178"/>
      <c r="M27" s="162">
        <v>0</v>
      </c>
      <c r="N27" s="178"/>
      <c r="O27" s="162">
        <v>-642</v>
      </c>
      <c r="P27" s="178"/>
      <c r="Q27" s="162">
        <v>0</v>
      </c>
      <c r="R27" s="178"/>
      <c r="S27" s="162">
        <v>0</v>
      </c>
      <c r="T27" s="187"/>
      <c r="U27" s="162">
        <v>-642</v>
      </c>
      <c r="V27" s="187"/>
      <c r="W27" s="162">
        <v>-642</v>
      </c>
      <c r="X27" s="187"/>
      <c r="Y27" s="162">
        <v>-155</v>
      </c>
      <c r="Z27" s="187"/>
      <c r="AA27" s="183">
        <v>-797</v>
      </c>
    </row>
    <row r="28" spans="1:27" s="145" customFormat="1" ht="15.95" customHeight="1" x14ac:dyDescent="0.4">
      <c r="A28" s="184" t="s">
        <v>165</v>
      </c>
      <c r="B28" s="185"/>
      <c r="C28" s="162">
        <v>0</v>
      </c>
      <c r="D28" s="186"/>
      <c r="E28" s="162">
        <v>0</v>
      </c>
      <c r="F28" s="186"/>
      <c r="G28" s="162">
        <v>0</v>
      </c>
      <c r="H28" s="186"/>
      <c r="I28" s="162">
        <v>0</v>
      </c>
      <c r="J28" s="186"/>
      <c r="K28" s="162">
        <v>0</v>
      </c>
      <c r="L28" s="185"/>
      <c r="M28" s="178">
        <v>-1207797</v>
      </c>
      <c r="N28" s="185"/>
      <c r="O28" s="162">
        <v>0</v>
      </c>
      <c r="P28" s="187"/>
      <c r="Q28" s="187">
        <v>0</v>
      </c>
      <c r="R28" s="187"/>
      <c r="S28" s="162">
        <v>0</v>
      </c>
      <c r="T28" s="187"/>
      <c r="U28" s="162">
        <v>0</v>
      </c>
      <c r="V28" s="187"/>
      <c r="W28" s="162">
        <v>-1207797</v>
      </c>
      <c r="X28" s="187"/>
      <c r="Y28" s="187">
        <v>0</v>
      </c>
      <c r="Z28" s="187"/>
      <c r="AA28" s="183">
        <v>-1207797</v>
      </c>
    </row>
    <row r="29" spans="1:27" ht="15" customHeight="1" x14ac:dyDescent="0.4">
      <c r="A29" s="178" t="s">
        <v>98</v>
      </c>
      <c r="B29" s="178"/>
      <c r="C29" s="188">
        <v>0</v>
      </c>
      <c r="D29" s="186"/>
      <c r="E29" s="188">
        <v>0</v>
      </c>
      <c r="F29" s="186"/>
      <c r="G29" s="188">
        <v>0</v>
      </c>
      <c r="H29" s="186"/>
      <c r="I29" s="188">
        <v>0</v>
      </c>
      <c r="J29" s="186"/>
      <c r="K29" s="188">
        <v>0</v>
      </c>
      <c r="L29" s="186"/>
      <c r="M29" s="188">
        <v>905610</v>
      </c>
      <c r="N29" s="186"/>
      <c r="O29" s="188">
        <v>0</v>
      </c>
      <c r="P29" s="162"/>
      <c r="Q29" s="188">
        <v>-8573</v>
      </c>
      <c r="R29" s="186"/>
      <c r="S29" s="188">
        <v>0</v>
      </c>
      <c r="T29" s="186"/>
      <c r="U29" s="188">
        <v>-8573</v>
      </c>
      <c r="V29" s="186"/>
      <c r="W29" s="188">
        <v>897037</v>
      </c>
      <c r="X29" s="186"/>
      <c r="Y29" s="188">
        <v>12942</v>
      </c>
      <c r="Z29" s="186"/>
      <c r="AA29" s="188">
        <v>909979</v>
      </c>
    </row>
    <row r="30" spans="1:27" ht="8.1" customHeight="1" x14ac:dyDescent="0.4">
      <c r="A30" s="178"/>
      <c r="B30" s="178"/>
      <c r="C30" s="189"/>
      <c r="D30" s="189"/>
      <c r="E30" s="189"/>
      <c r="F30" s="189"/>
      <c r="G30" s="189"/>
      <c r="H30" s="189"/>
      <c r="I30" s="190"/>
      <c r="J30" s="190"/>
      <c r="K30" s="189"/>
      <c r="L30" s="189"/>
      <c r="M30" s="190"/>
      <c r="N30" s="190"/>
      <c r="O30" s="190"/>
      <c r="P30" s="190"/>
      <c r="Q30" s="190"/>
      <c r="R30" s="189"/>
      <c r="S30" s="190"/>
      <c r="T30" s="190"/>
      <c r="U30" s="190"/>
      <c r="V30" s="189"/>
      <c r="W30" s="189"/>
      <c r="X30" s="191"/>
      <c r="Y30" s="189"/>
      <c r="Z30" s="191"/>
      <c r="AA30" s="190"/>
    </row>
    <row r="31" spans="1:27" ht="18.75" customHeight="1" thickBot="1" x14ac:dyDescent="0.45">
      <c r="A31" s="164" t="s">
        <v>171</v>
      </c>
      <c r="B31" s="164"/>
      <c r="C31" s="192">
        <f>SUM(C23:C29)</f>
        <v>894668</v>
      </c>
      <c r="D31" s="162"/>
      <c r="E31" s="192">
        <f>SUM(E23:E29)</f>
        <v>4055609</v>
      </c>
      <c r="F31" s="162"/>
      <c r="G31" s="192">
        <f>SUM(G23:G29)</f>
        <v>288425</v>
      </c>
      <c r="H31" s="162"/>
      <c r="I31" s="192">
        <f>SUM(I23:I29)</f>
        <v>4538</v>
      </c>
      <c r="J31" s="162"/>
      <c r="K31" s="192">
        <f>SUM(K23:K29)</f>
        <v>90600</v>
      </c>
      <c r="L31" s="162"/>
      <c r="M31" s="192">
        <f>SUM(M23:M29)</f>
        <v>1255285</v>
      </c>
      <c r="N31" s="162"/>
      <c r="O31" s="192">
        <f>SUM(O23:O29)</f>
        <v>-371575</v>
      </c>
      <c r="P31" s="162"/>
      <c r="Q31" s="192">
        <f>SUM(Q23:Q29)</f>
        <v>-19003</v>
      </c>
      <c r="R31" s="162"/>
      <c r="S31" s="192">
        <f>SUM(S23:S29)</f>
        <v>0</v>
      </c>
      <c r="T31" s="162"/>
      <c r="U31" s="192">
        <f>SUM(U23:U29)</f>
        <v>-390578</v>
      </c>
      <c r="V31" s="162"/>
      <c r="W31" s="192">
        <f>SUM(W23:W29)</f>
        <v>6198547</v>
      </c>
      <c r="X31" s="162"/>
      <c r="Y31" s="192">
        <f>SUM(Y23:Y29)</f>
        <v>147321</v>
      </c>
      <c r="Z31" s="162"/>
      <c r="AA31" s="192">
        <f>SUM(AA23:AA29)</f>
        <v>6345868</v>
      </c>
    </row>
    <row r="32" spans="1:27" ht="15.95" customHeight="1" thickTop="1" x14ac:dyDescent="0.4">
      <c r="A32" s="164"/>
      <c r="B32" s="164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78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</row>
    <row r="33" spans="1:27" ht="14.45" customHeight="1" x14ac:dyDescent="0.4">
      <c r="A33" s="164"/>
      <c r="B33" s="164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</row>
    <row r="34" spans="1:27" ht="15.95" customHeight="1" x14ac:dyDescent="0.4">
      <c r="A34" s="194"/>
      <c r="B34" s="19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</row>
    <row r="35" spans="1:27" ht="15.95" customHeight="1" x14ac:dyDescent="0.4">
      <c r="A35" s="194"/>
      <c r="B35" s="19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</row>
    <row r="36" spans="1:27" ht="15.95" customHeight="1" x14ac:dyDescent="0.4">
      <c r="A36" s="194"/>
      <c r="B36" s="19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</row>
    <row r="37" spans="1:27" ht="19.350000000000001" customHeight="1" x14ac:dyDescent="0.4">
      <c r="A37" s="194"/>
      <c r="B37" s="19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</row>
    <row r="38" spans="1:27" s="124" customFormat="1" ht="21.95" customHeight="1" x14ac:dyDescent="0.5">
      <c r="A38" s="273" t="str">
        <f>'2-4 (2)'!A46:K46</f>
        <v>หมายเหตุประกอบข้อมูลทางการเงินเป็นส่วนหนึ่งของข้อมูลทางการเงินระหว่างกาลนี้</v>
      </c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141"/>
      <c r="O38" s="141"/>
      <c r="P38" s="141"/>
      <c r="Q38" s="141"/>
      <c r="R38" s="141"/>
      <c r="S38" s="141"/>
      <c r="T38" s="141"/>
      <c r="U38" s="141"/>
      <c r="V38" s="142"/>
      <c r="W38" s="141"/>
      <c r="X38" s="142"/>
      <c r="Y38" s="142"/>
      <c r="Z38" s="142"/>
      <c r="AA38" s="142"/>
    </row>
  </sheetData>
  <mergeCells count="6">
    <mergeCell ref="A38:M38"/>
    <mergeCell ref="C5:Z5"/>
    <mergeCell ref="C6:U6"/>
    <mergeCell ref="O7:U7"/>
    <mergeCell ref="K8:M8"/>
    <mergeCell ref="Q9:S9"/>
  </mergeCells>
  <pageMargins left="0.4" right="0.4" top="0.5" bottom="0.6" header="0.49" footer="0.4"/>
  <pageSetup paperSize="9" scale="93" firstPageNumber="9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zoomScaleNormal="100" zoomScaleSheetLayoutView="120" workbookViewId="0">
      <selection activeCell="B10" sqref="B10"/>
    </sheetView>
  </sheetViews>
  <sheetFormatPr defaultColWidth="9.140625" defaultRowHeight="18.75" x14ac:dyDescent="0.5"/>
  <cols>
    <col min="1" max="1" width="1.7109375" style="124" customWidth="1"/>
    <col min="2" max="2" width="45.28515625" style="124" customWidth="1"/>
    <col min="3" max="3" width="11.7109375" style="125" customWidth="1"/>
    <col min="4" max="4" width="0.85546875" style="125" customWidth="1"/>
    <col min="5" max="5" width="10.7109375" style="125" customWidth="1"/>
    <col min="6" max="6" width="0.85546875" style="125" customWidth="1"/>
    <col min="7" max="7" width="10.7109375" style="125" customWidth="1"/>
    <col min="8" max="8" width="0.85546875" style="125" customWidth="1"/>
    <col min="9" max="9" width="11.7109375" style="126" customWidth="1"/>
    <col min="10" max="10" width="0.85546875" style="126" customWidth="1"/>
    <col min="11" max="11" width="11.7109375" style="127" customWidth="1"/>
    <col min="12" max="12" width="0.85546875" style="214" customWidth="1"/>
    <col min="13" max="13" width="13.7109375" style="143" customWidth="1"/>
    <col min="14" max="14" width="0.85546875" style="128" customWidth="1"/>
    <col min="15" max="15" width="12.7109375" style="128" customWidth="1"/>
    <col min="16" max="16" width="0.85546875" style="128" customWidth="1"/>
    <col min="17" max="17" width="12.7109375" style="125" customWidth="1"/>
    <col min="18" max="18" width="9.140625" style="124"/>
    <col min="19" max="19" width="15.42578125" style="124" bestFit="1" customWidth="1"/>
    <col min="20" max="16384" width="9.140625" style="124"/>
  </cols>
  <sheetData>
    <row r="1" spans="1:21" ht="18" customHeight="1" x14ac:dyDescent="0.5">
      <c r="A1" s="123" t="s">
        <v>34</v>
      </c>
      <c r="Q1" s="129"/>
    </row>
    <row r="2" spans="1:21" x14ac:dyDescent="0.5">
      <c r="A2" s="130" t="s">
        <v>188</v>
      </c>
      <c r="B2" s="130"/>
      <c r="C2" s="131"/>
      <c r="D2" s="131"/>
      <c r="E2" s="131"/>
      <c r="F2" s="131"/>
      <c r="G2" s="131"/>
      <c r="H2" s="131"/>
      <c r="I2" s="131"/>
      <c r="J2" s="131"/>
      <c r="K2" s="132"/>
      <c r="L2" s="132"/>
      <c r="M2" s="215"/>
      <c r="N2" s="132"/>
      <c r="O2" s="132"/>
      <c r="P2" s="132"/>
      <c r="Q2" s="133"/>
    </row>
    <row r="3" spans="1:21" x14ac:dyDescent="0.5">
      <c r="A3" s="134" t="s">
        <v>173</v>
      </c>
      <c r="B3" s="134"/>
      <c r="C3" s="135"/>
      <c r="D3" s="135"/>
      <c r="E3" s="135"/>
      <c r="F3" s="135"/>
      <c r="G3" s="135"/>
      <c r="H3" s="135"/>
      <c r="I3" s="135"/>
      <c r="J3" s="135"/>
      <c r="K3" s="136"/>
      <c r="L3" s="136"/>
      <c r="M3" s="216"/>
      <c r="N3" s="136"/>
      <c r="O3" s="136"/>
      <c r="P3" s="136"/>
      <c r="Q3" s="137"/>
    </row>
    <row r="4" spans="1:21" s="144" customFormat="1" x14ac:dyDescent="0.5">
      <c r="A4" s="105"/>
      <c r="B4" s="105"/>
      <c r="C4" s="106"/>
      <c r="D4" s="106"/>
      <c r="E4" s="106"/>
      <c r="F4" s="106"/>
      <c r="G4" s="106"/>
      <c r="H4" s="106"/>
      <c r="I4" s="106"/>
      <c r="J4" s="106"/>
      <c r="K4" s="103"/>
      <c r="L4" s="103"/>
      <c r="M4" s="201"/>
      <c r="N4" s="103"/>
      <c r="O4" s="103"/>
      <c r="P4" s="103"/>
      <c r="Q4" s="107"/>
    </row>
    <row r="5" spans="1:21" ht="21.75" customHeight="1" x14ac:dyDescent="0.5">
      <c r="A5" s="105"/>
      <c r="B5" s="105"/>
      <c r="C5" s="279" t="s">
        <v>109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109" t="s">
        <v>123</v>
      </c>
    </row>
    <row r="6" spans="1:21" s="138" customFormat="1" x14ac:dyDescent="0.5">
      <c r="A6" s="112"/>
      <c r="B6" s="112"/>
      <c r="C6" s="113"/>
      <c r="D6" s="114"/>
      <c r="E6" s="113"/>
      <c r="F6" s="113"/>
      <c r="G6" s="113"/>
      <c r="H6" s="113"/>
      <c r="I6" s="112"/>
      <c r="J6" s="112"/>
      <c r="K6" s="112"/>
      <c r="L6" s="116"/>
      <c r="M6" s="202" t="s">
        <v>111</v>
      </c>
      <c r="N6" s="202"/>
      <c r="O6" s="202"/>
      <c r="P6" s="201"/>
      <c r="Q6" s="115"/>
    </row>
    <row r="7" spans="1:21" s="138" customFormat="1" x14ac:dyDescent="0.5">
      <c r="A7" s="112"/>
      <c r="B7" s="112"/>
      <c r="C7" s="113"/>
      <c r="D7" s="114"/>
      <c r="E7" s="113"/>
      <c r="F7" s="113"/>
      <c r="G7" s="113" t="s">
        <v>19</v>
      </c>
      <c r="H7" s="113"/>
      <c r="I7" s="279" t="s">
        <v>6</v>
      </c>
      <c r="J7" s="279"/>
      <c r="K7" s="279"/>
      <c r="L7" s="116"/>
      <c r="M7" s="203"/>
      <c r="N7" s="203"/>
      <c r="O7" s="110" t="s">
        <v>16</v>
      </c>
      <c r="P7" s="201"/>
      <c r="Q7" s="115"/>
    </row>
    <row r="8" spans="1:21" s="138" customFormat="1" x14ac:dyDescent="0.5">
      <c r="A8" s="112"/>
      <c r="B8" s="112"/>
      <c r="C8" s="113"/>
      <c r="D8" s="114"/>
      <c r="E8" s="113"/>
      <c r="F8" s="113"/>
      <c r="G8" s="113" t="s">
        <v>20</v>
      </c>
      <c r="H8" s="113"/>
      <c r="I8" s="204" t="s">
        <v>39</v>
      </c>
      <c r="J8" s="205"/>
      <c r="K8" s="115"/>
      <c r="L8" s="116"/>
      <c r="M8" s="115" t="s">
        <v>148</v>
      </c>
      <c r="N8" s="203"/>
      <c r="O8" s="110" t="s">
        <v>74</v>
      </c>
      <c r="P8" s="201"/>
      <c r="Q8" s="115"/>
    </row>
    <row r="9" spans="1:21" s="138" customFormat="1" x14ac:dyDescent="0.5">
      <c r="A9" s="112"/>
      <c r="B9" s="112"/>
      <c r="C9" s="113" t="s">
        <v>30</v>
      </c>
      <c r="D9" s="114"/>
      <c r="E9" s="113" t="s">
        <v>19</v>
      </c>
      <c r="F9" s="113"/>
      <c r="G9" s="113" t="s">
        <v>135</v>
      </c>
      <c r="H9" s="113"/>
      <c r="I9" s="115" t="s">
        <v>81</v>
      </c>
      <c r="J9" s="115"/>
      <c r="K9" s="115"/>
      <c r="L9" s="116"/>
      <c r="M9" s="200" t="s">
        <v>136</v>
      </c>
      <c r="N9" s="115"/>
      <c r="O9" s="110" t="s">
        <v>90</v>
      </c>
      <c r="P9" s="115"/>
      <c r="Q9" s="115" t="s">
        <v>75</v>
      </c>
    </row>
    <row r="10" spans="1:21" s="138" customFormat="1" x14ac:dyDescent="0.5">
      <c r="A10" s="112"/>
      <c r="B10" s="112"/>
      <c r="C10" s="109" t="s">
        <v>61</v>
      </c>
      <c r="D10" s="114"/>
      <c r="E10" s="109" t="s">
        <v>20</v>
      </c>
      <c r="F10" s="113"/>
      <c r="G10" s="109" t="s">
        <v>49</v>
      </c>
      <c r="H10" s="113"/>
      <c r="I10" s="204" t="s">
        <v>62</v>
      </c>
      <c r="J10" s="115"/>
      <c r="K10" s="204" t="s">
        <v>63</v>
      </c>
      <c r="L10" s="116"/>
      <c r="M10" s="200" t="s">
        <v>69</v>
      </c>
      <c r="N10" s="116"/>
      <c r="O10" s="111" t="s">
        <v>122</v>
      </c>
      <c r="P10" s="116"/>
      <c r="Q10" s="204" t="s">
        <v>122</v>
      </c>
    </row>
    <row r="11" spans="1:21" s="138" customFormat="1" ht="8.1" customHeight="1" x14ac:dyDescent="0.5">
      <c r="A11" s="112"/>
      <c r="B11" s="112"/>
      <c r="C11" s="113"/>
      <c r="D11" s="114"/>
      <c r="E11" s="113"/>
      <c r="F11" s="113"/>
      <c r="G11" s="113"/>
      <c r="H11" s="113"/>
      <c r="I11" s="113"/>
      <c r="J11" s="113"/>
      <c r="K11" s="115"/>
      <c r="L11" s="116"/>
      <c r="M11" s="201"/>
      <c r="N11" s="116"/>
      <c r="O11" s="116"/>
      <c r="P11" s="116"/>
      <c r="Q11" s="115"/>
    </row>
    <row r="12" spans="1:21" s="218" customFormat="1" x14ac:dyDescent="0.4">
      <c r="A12" s="206" t="s">
        <v>146</v>
      </c>
      <c r="B12" s="207"/>
      <c r="C12" s="103">
        <v>894668</v>
      </c>
      <c r="D12" s="103"/>
      <c r="E12" s="103">
        <v>4055609</v>
      </c>
      <c r="F12" s="103"/>
      <c r="G12" s="103">
        <v>288425</v>
      </c>
      <c r="H12" s="103"/>
      <c r="I12" s="103">
        <v>90600</v>
      </c>
      <c r="J12" s="103"/>
      <c r="K12" s="103">
        <v>597998</v>
      </c>
      <c r="L12" s="103"/>
      <c r="M12" s="122">
        <v>44040</v>
      </c>
      <c r="N12" s="103"/>
      <c r="O12" s="103">
        <v>44040</v>
      </c>
      <c r="P12" s="103"/>
      <c r="Q12" s="103">
        <f>SUM(C12:K12,O12)</f>
        <v>5971340</v>
      </c>
      <c r="R12" s="61"/>
      <c r="S12" s="217"/>
      <c r="T12" s="61"/>
      <c r="U12" s="61"/>
    </row>
    <row r="13" spans="1:21" s="218" customFormat="1" ht="8.1" customHeight="1" x14ac:dyDescent="0.4">
      <c r="A13" s="206"/>
      <c r="B13" s="207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22"/>
      <c r="N13" s="103"/>
      <c r="O13" s="103"/>
      <c r="P13" s="103"/>
      <c r="Q13" s="103"/>
      <c r="R13" s="61"/>
      <c r="S13" s="217"/>
      <c r="T13" s="61"/>
      <c r="U13" s="61"/>
    </row>
    <row r="14" spans="1:21" s="218" customFormat="1" x14ac:dyDescent="0.4">
      <c r="A14" s="206" t="s">
        <v>131</v>
      </c>
      <c r="B14" s="209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103"/>
      <c r="R14" s="61"/>
      <c r="S14" s="217"/>
      <c r="T14" s="61"/>
      <c r="U14" s="61"/>
    </row>
    <row r="15" spans="1:21" s="218" customFormat="1" x14ac:dyDescent="0.4">
      <c r="A15" s="102" t="s">
        <v>165</v>
      </c>
      <c r="B15" s="208"/>
      <c r="C15" s="103">
        <v>0</v>
      </c>
      <c r="D15" s="103"/>
      <c r="E15" s="103">
        <v>0</v>
      </c>
      <c r="F15" s="210"/>
      <c r="G15" s="103">
        <v>0</v>
      </c>
      <c r="H15" s="210"/>
      <c r="I15" s="103">
        <v>0</v>
      </c>
      <c r="J15" s="210"/>
      <c r="K15" s="103">
        <v>-1118331</v>
      </c>
      <c r="L15" s="210"/>
      <c r="M15" s="103">
        <v>0</v>
      </c>
      <c r="N15" s="210"/>
      <c r="O15" s="103">
        <v>0</v>
      </c>
      <c r="P15" s="210"/>
      <c r="Q15" s="103">
        <f>SUM(C15:K15,O15)</f>
        <v>-1118331</v>
      </c>
      <c r="R15" s="61"/>
      <c r="S15" s="217"/>
      <c r="T15" s="61"/>
      <c r="U15" s="61"/>
    </row>
    <row r="16" spans="1:21" s="218" customFormat="1" x14ac:dyDescent="0.4">
      <c r="A16" s="102" t="s">
        <v>98</v>
      </c>
      <c r="B16" s="211"/>
      <c r="C16" s="104">
        <v>0</v>
      </c>
      <c r="D16" s="103"/>
      <c r="E16" s="104">
        <v>0</v>
      </c>
      <c r="F16" s="103"/>
      <c r="G16" s="104">
        <v>0</v>
      </c>
      <c r="H16" s="103"/>
      <c r="I16" s="104">
        <v>0</v>
      </c>
      <c r="J16" s="103"/>
      <c r="K16" s="104">
        <v>1218329</v>
      </c>
      <c r="L16" s="103"/>
      <c r="M16" s="104">
        <v>-44040</v>
      </c>
      <c r="N16" s="103"/>
      <c r="O16" s="104">
        <v>-44040</v>
      </c>
      <c r="P16" s="102"/>
      <c r="Q16" s="104">
        <f>SUM(C16:K16,O16)</f>
        <v>1174289</v>
      </c>
      <c r="R16" s="61"/>
      <c r="S16" s="217"/>
      <c r="T16" s="61"/>
      <c r="U16" s="61"/>
    </row>
    <row r="17" spans="1:21" s="218" customFormat="1" ht="8.1" customHeight="1" x14ac:dyDescent="0.4">
      <c r="A17" s="211"/>
      <c r="B17" s="211"/>
      <c r="C17" s="119"/>
      <c r="D17" s="119"/>
      <c r="E17" s="119"/>
      <c r="F17" s="119"/>
      <c r="G17" s="119"/>
      <c r="H17" s="119"/>
      <c r="I17" s="119"/>
      <c r="J17" s="119"/>
      <c r="K17" s="120"/>
      <c r="L17" s="120"/>
      <c r="M17" s="120"/>
      <c r="N17" s="117"/>
      <c r="O17" s="122"/>
      <c r="P17" s="103"/>
      <c r="Q17" s="117"/>
      <c r="R17" s="61"/>
      <c r="S17" s="217"/>
      <c r="T17" s="61"/>
      <c r="U17" s="61"/>
    </row>
    <row r="18" spans="1:21" s="218" customFormat="1" ht="19.5" thickBot="1" x14ac:dyDescent="0.45">
      <c r="A18" s="108" t="s">
        <v>170</v>
      </c>
      <c r="B18" s="212"/>
      <c r="C18" s="121">
        <f>SUM(C12:C17)</f>
        <v>894668</v>
      </c>
      <c r="D18" s="103"/>
      <c r="E18" s="121">
        <f>SUM(E12:E17)</f>
        <v>4055609</v>
      </c>
      <c r="F18" s="103"/>
      <c r="G18" s="121">
        <f>SUM(G12:G17)</f>
        <v>288425</v>
      </c>
      <c r="H18" s="103"/>
      <c r="I18" s="121">
        <f>SUM(I12:I17)</f>
        <v>90600</v>
      </c>
      <c r="J18" s="103">
        <v>0</v>
      </c>
      <c r="K18" s="121">
        <f>SUM(K12:K17)</f>
        <v>697996</v>
      </c>
      <c r="L18" s="103">
        <v>0</v>
      </c>
      <c r="M18" s="121">
        <f>SUM(M12:M17)</f>
        <v>0</v>
      </c>
      <c r="N18" s="103"/>
      <c r="O18" s="121">
        <f>SUM(O12:O17)</f>
        <v>0</v>
      </c>
      <c r="P18" s="103"/>
      <c r="Q18" s="121">
        <f>SUM(Q12:Q17)</f>
        <v>6027298</v>
      </c>
      <c r="R18" s="61"/>
      <c r="S18" s="217"/>
      <c r="T18" s="61"/>
      <c r="U18" s="61"/>
    </row>
    <row r="19" spans="1:21" s="218" customFormat="1" ht="19.5" thickTop="1" x14ac:dyDescent="0.4">
      <c r="A19" s="118"/>
      <c r="B19" s="212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208"/>
      <c r="O19" s="208"/>
      <c r="P19" s="208"/>
      <c r="Q19" s="208"/>
      <c r="R19" s="61"/>
      <c r="S19" s="61"/>
      <c r="T19" s="61"/>
      <c r="U19" s="61"/>
    </row>
    <row r="20" spans="1:21" s="218" customFormat="1" x14ac:dyDescent="0.4">
      <c r="A20" s="206" t="s">
        <v>150</v>
      </c>
      <c r="B20" s="207"/>
      <c r="C20" s="103">
        <v>894668</v>
      </c>
      <c r="D20" s="103"/>
      <c r="E20" s="103">
        <v>4055609</v>
      </c>
      <c r="F20" s="103"/>
      <c r="G20" s="103">
        <v>288425</v>
      </c>
      <c r="H20" s="103"/>
      <c r="I20" s="103">
        <v>90600</v>
      </c>
      <c r="J20" s="103"/>
      <c r="K20" s="103">
        <v>1204015</v>
      </c>
      <c r="L20" s="103"/>
      <c r="M20" s="103">
        <v>0</v>
      </c>
      <c r="N20" s="103"/>
      <c r="O20" s="103">
        <v>0</v>
      </c>
      <c r="P20" s="103"/>
      <c r="Q20" s="103">
        <f>SUM(C20:K20,O20)</f>
        <v>6533317</v>
      </c>
      <c r="R20" s="217"/>
      <c r="S20" s="217"/>
      <c r="T20" s="61"/>
      <c r="U20" s="61"/>
    </row>
    <row r="21" spans="1:21" s="218" customFormat="1" ht="8.1" customHeight="1" x14ac:dyDescent="0.4">
      <c r="A21" s="206"/>
      <c r="B21" s="207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22"/>
      <c r="N21" s="103"/>
      <c r="O21" s="103"/>
      <c r="P21" s="103"/>
      <c r="Q21" s="103"/>
      <c r="R21" s="217"/>
      <c r="S21" s="217"/>
      <c r="T21" s="61"/>
      <c r="U21" s="61"/>
    </row>
    <row r="22" spans="1:21" s="218" customFormat="1" x14ac:dyDescent="0.4">
      <c r="A22" s="206" t="s">
        <v>131</v>
      </c>
      <c r="B22" s="209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61"/>
      <c r="S22" s="217"/>
      <c r="T22" s="61"/>
      <c r="U22" s="61"/>
    </row>
    <row r="23" spans="1:21" s="218" customFormat="1" x14ac:dyDescent="0.4">
      <c r="A23" s="102" t="s">
        <v>165</v>
      </c>
      <c r="B23" s="209"/>
      <c r="C23" s="103">
        <v>0</v>
      </c>
      <c r="D23" s="103"/>
      <c r="E23" s="103">
        <v>0</v>
      </c>
      <c r="F23" s="210"/>
      <c r="G23" s="103">
        <v>0</v>
      </c>
      <c r="H23" s="210"/>
      <c r="I23" s="103">
        <v>0</v>
      </c>
      <c r="J23" s="210"/>
      <c r="K23" s="208">
        <v>-1207797</v>
      </c>
      <c r="L23" s="208"/>
      <c r="M23" s="103">
        <v>0</v>
      </c>
      <c r="N23" s="210"/>
      <c r="O23" s="103">
        <v>0</v>
      </c>
      <c r="P23" s="208"/>
      <c r="Q23" s="103">
        <f>SUM(C23:K23,O23)</f>
        <v>-1207797</v>
      </c>
      <c r="R23" s="61"/>
      <c r="S23" s="217"/>
      <c r="T23" s="61"/>
      <c r="U23" s="61"/>
    </row>
    <row r="24" spans="1:21" s="218" customFormat="1" x14ac:dyDescent="0.4">
      <c r="A24" s="102" t="s">
        <v>98</v>
      </c>
      <c r="B24" s="211"/>
      <c r="C24" s="104">
        <v>0</v>
      </c>
      <c r="D24" s="103"/>
      <c r="E24" s="104">
        <v>0</v>
      </c>
      <c r="F24" s="103"/>
      <c r="G24" s="104">
        <v>0</v>
      </c>
      <c r="H24" s="103"/>
      <c r="I24" s="104">
        <v>0</v>
      </c>
      <c r="J24" s="208"/>
      <c r="K24" s="213">
        <v>893307</v>
      </c>
      <c r="L24" s="208"/>
      <c r="M24" s="104">
        <v>0</v>
      </c>
      <c r="N24" s="210"/>
      <c r="O24" s="104">
        <v>0</v>
      </c>
      <c r="P24" s="208"/>
      <c r="Q24" s="104">
        <f>SUM(C24:K24,O24)</f>
        <v>893307</v>
      </c>
      <c r="R24" s="61"/>
      <c r="S24" s="217"/>
      <c r="T24" s="61"/>
      <c r="U24" s="61"/>
    </row>
    <row r="25" spans="1:21" s="218" customFormat="1" ht="8.1" customHeight="1" x14ac:dyDescent="0.4">
      <c r="A25" s="211"/>
      <c r="B25" s="211"/>
      <c r="C25" s="119"/>
      <c r="D25" s="119"/>
      <c r="E25" s="119"/>
      <c r="F25" s="119"/>
      <c r="G25" s="119"/>
      <c r="H25" s="119"/>
      <c r="I25" s="119"/>
      <c r="J25" s="119"/>
      <c r="K25" s="120"/>
      <c r="L25" s="120"/>
      <c r="M25" s="120"/>
      <c r="N25" s="117"/>
      <c r="O25" s="122"/>
      <c r="P25" s="103"/>
      <c r="Q25" s="117"/>
      <c r="R25" s="61"/>
      <c r="S25" s="217"/>
      <c r="T25" s="61"/>
      <c r="U25" s="61"/>
    </row>
    <row r="26" spans="1:21" s="218" customFormat="1" ht="19.5" thickBot="1" x14ac:dyDescent="0.45">
      <c r="A26" s="108" t="s">
        <v>171</v>
      </c>
      <c r="B26" s="212"/>
      <c r="C26" s="121">
        <f>SUM(C20:C25)</f>
        <v>894668</v>
      </c>
      <c r="D26" s="103"/>
      <c r="E26" s="121">
        <f>SUM(E20:E25)</f>
        <v>4055609</v>
      </c>
      <c r="F26" s="103"/>
      <c r="G26" s="121">
        <f>SUM(G20:G25)</f>
        <v>288425</v>
      </c>
      <c r="H26" s="103"/>
      <c r="I26" s="121">
        <f>SUM(I20:I25)</f>
        <v>90600</v>
      </c>
      <c r="J26" s="103">
        <v>0</v>
      </c>
      <c r="K26" s="121">
        <f>SUM(K20:K25)</f>
        <v>889525</v>
      </c>
      <c r="L26" s="103">
        <v>0</v>
      </c>
      <c r="M26" s="121">
        <f>SUM(M20:M25)</f>
        <v>0</v>
      </c>
      <c r="N26" s="103"/>
      <c r="O26" s="121">
        <f>SUM(O20:O25)</f>
        <v>0</v>
      </c>
      <c r="P26" s="103"/>
      <c r="Q26" s="121">
        <f>SUM(Q20:Q25)</f>
        <v>6218827</v>
      </c>
      <c r="R26" s="61"/>
      <c r="S26" s="217"/>
      <c r="T26" s="61"/>
      <c r="U26" s="61"/>
    </row>
    <row r="27" spans="1:21" s="218" customFormat="1" ht="19.5" thickTop="1" x14ac:dyDescent="0.4">
      <c r="A27" s="118"/>
      <c r="B27" s="212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208"/>
      <c r="O27" s="208"/>
      <c r="P27" s="208"/>
      <c r="Q27" s="208"/>
      <c r="R27" s="61"/>
      <c r="S27" s="61"/>
      <c r="T27" s="61"/>
      <c r="U27" s="61"/>
    </row>
    <row r="28" spans="1:21" s="218" customFormat="1" x14ac:dyDescent="0.4">
      <c r="A28" s="118"/>
      <c r="B28" s="212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208"/>
      <c r="O28" s="208"/>
      <c r="P28" s="208"/>
      <c r="Q28" s="208"/>
      <c r="R28" s="61"/>
      <c r="S28" s="61"/>
      <c r="T28" s="61"/>
      <c r="U28" s="61"/>
    </row>
    <row r="29" spans="1:21" s="218" customFormat="1" x14ac:dyDescent="0.4">
      <c r="A29" s="139"/>
      <c r="B29" s="219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R29" s="61"/>
      <c r="S29" s="61"/>
      <c r="T29" s="61"/>
      <c r="U29" s="61"/>
    </row>
    <row r="30" spans="1:21" s="218" customFormat="1" x14ac:dyDescent="0.4">
      <c r="A30" s="139"/>
      <c r="B30" s="219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R30" s="61"/>
      <c r="S30" s="61"/>
      <c r="T30" s="61"/>
      <c r="U30" s="61"/>
    </row>
    <row r="31" spans="1:21" s="218" customFormat="1" ht="12" customHeight="1" x14ac:dyDescent="0.4">
      <c r="A31" s="139"/>
      <c r="B31" s="219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R31" s="61"/>
      <c r="S31" s="61"/>
      <c r="T31" s="61"/>
      <c r="U31" s="61"/>
    </row>
    <row r="32" spans="1:21" s="144" customFormat="1" ht="21.95" customHeight="1" x14ac:dyDescent="0.5">
      <c r="A32" s="220" t="str">
        <f>'2-4 (2)'!A46:K46</f>
        <v>หมายเหตุประกอบข้อมูลทางการเงินเป็นส่วนหนึ่งของข้อมูลทางการเงินระหว่างกาลนี้</v>
      </c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221"/>
      <c r="M32" s="141"/>
      <c r="N32" s="222"/>
      <c r="O32" s="222"/>
      <c r="P32" s="222"/>
      <c r="Q32" s="221"/>
    </row>
  </sheetData>
  <mergeCells count="2">
    <mergeCell ref="I7:K7"/>
    <mergeCell ref="C5:P5"/>
  </mergeCells>
  <pageMargins left="0.5" right="0.5" top="0.5" bottom="0.6" header="0.49" footer="0.4"/>
  <pageSetup paperSize="9" firstPageNumber="1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topLeftCell="A37" zoomScaleNormal="100" zoomScaleSheetLayoutView="120" workbookViewId="0">
      <selection activeCell="A46" sqref="A46"/>
    </sheetView>
  </sheetViews>
  <sheetFormatPr defaultColWidth="9.140625" defaultRowHeight="21.6" customHeight="1" x14ac:dyDescent="0.5"/>
  <cols>
    <col min="1" max="1" width="22.85546875" style="50" customWidth="1"/>
    <col min="2" max="2" width="18" style="50" customWidth="1"/>
    <col min="3" max="3" width="8.140625" style="50" customWidth="1"/>
    <col min="4" max="4" width="0.7109375" style="50" customWidth="1"/>
    <col min="5" max="5" width="11.28515625" style="224" customWidth="1"/>
    <col min="6" max="6" width="0.7109375" style="224" customWidth="1"/>
    <col min="7" max="7" width="11.28515625" style="224" customWidth="1"/>
    <col min="8" max="8" width="0.7109375" style="225" customWidth="1"/>
    <col min="9" max="9" width="11.28515625" style="224" customWidth="1"/>
    <col min="10" max="10" width="0.7109375" style="224" customWidth="1"/>
    <col min="11" max="11" width="11.28515625" style="224" customWidth="1"/>
    <col min="12" max="16384" width="9.140625" style="50"/>
  </cols>
  <sheetData>
    <row r="1" spans="1:11" ht="21.6" customHeight="1" x14ac:dyDescent="0.5">
      <c r="A1" s="223" t="s">
        <v>34</v>
      </c>
    </row>
    <row r="2" spans="1:11" ht="21.6" customHeight="1" x14ac:dyDescent="0.5">
      <c r="A2" s="226" t="s">
        <v>117</v>
      </c>
      <c r="B2" s="226"/>
      <c r="C2" s="227"/>
      <c r="D2" s="227"/>
      <c r="E2" s="228"/>
      <c r="F2" s="228"/>
      <c r="G2" s="228"/>
      <c r="H2" s="229"/>
      <c r="I2" s="230"/>
      <c r="J2" s="230"/>
      <c r="K2" s="230"/>
    </row>
    <row r="3" spans="1:11" ht="21.6" customHeight="1" x14ac:dyDescent="0.5">
      <c r="A3" s="231" t="s">
        <v>173</v>
      </c>
      <c r="B3" s="231"/>
      <c r="C3" s="232"/>
      <c r="D3" s="232"/>
      <c r="E3" s="233"/>
      <c r="F3" s="233"/>
      <c r="G3" s="233"/>
      <c r="H3" s="234"/>
      <c r="I3" s="233"/>
      <c r="J3" s="233"/>
      <c r="K3" s="233"/>
    </row>
    <row r="4" spans="1:11" ht="21.6" customHeight="1" x14ac:dyDescent="0.5">
      <c r="A4" s="235"/>
      <c r="B4" s="235"/>
      <c r="C4" s="236"/>
      <c r="D4" s="236"/>
      <c r="E4" s="228"/>
      <c r="F4" s="228"/>
      <c r="G4" s="228"/>
      <c r="H4" s="229"/>
      <c r="I4" s="228"/>
      <c r="J4" s="228"/>
      <c r="K4" s="228"/>
    </row>
    <row r="5" spans="1:11" ht="21.6" customHeight="1" x14ac:dyDescent="0.5">
      <c r="A5" s="235"/>
      <c r="B5" s="235"/>
      <c r="C5" s="236"/>
      <c r="D5" s="236"/>
      <c r="E5" s="282" t="s">
        <v>80</v>
      </c>
      <c r="F5" s="282"/>
      <c r="G5" s="282"/>
      <c r="H5" s="52"/>
      <c r="I5" s="282" t="s">
        <v>109</v>
      </c>
      <c r="J5" s="282"/>
      <c r="K5" s="282"/>
    </row>
    <row r="6" spans="1:11" ht="21.6" customHeight="1" x14ac:dyDescent="0.5">
      <c r="A6" s="235"/>
      <c r="B6" s="235"/>
      <c r="C6" s="51"/>
      <c r="D6" s="51"/>
      <c r="E6" s="53" t="s">
        <v>149</v>
      </c>
      <c r="F6" s="54"/>
      <c r="G6" s="53" t="s">
        <v>138</v>
      </c>
      <c r="H6" s="54"/>
      <c r="I6" s="53" t="s">
        <v>149</v>
      </c>
      <c r="J6" s="54"/>
      <c r="K6" s="53" t="s">
        <v>138</v>
      </c>
    </row>
    <row r="7" spans="1:11" s="62" customFormat="1" ht="21.6" customHeight="1" x14ac:dyDescent="0.5">
      <c r="A7" s="235"/>
      <c r="B7" s="235"/>
      <c r="C7" s="55" t="s">
        <v>0</v>
      </c>
      <c r="D7" s="51"/>
      <c r="E7" s="56" t="s">
        <v>108</v>
      </c>
      <c r="F7" s="54"/>
      <c r="G7" s="56" t="s">
        <v>108</v>
      </c>
      <c r="H7" s="54"/>
      <c r="I7" s="56" t="s">
        <v>108</v>
      </c>
      <c r="J7" s="54"/>
      <c r="K7" s="56" t="s">
        <v>108</v>
      </c>
    </row>
    <row r="8" spans="1:11" s="62" customFormat="1" ht="8.1" customHeight="1" x14ac:dyDescent="0.5">
      <c r="A8" s="235"/>
      <c r="B8" s="235"/>
      <c r="C8" s="236"/>
      <c r="D8" s="236"/>
      <c r="E8" s="228"/>
      <c r="F8" s="228"/>
      <c r="G8" s="228"/>
      <c r="H8" s="229"/>
      <c r="I8" s="228"/>
      <c r="J8" s="228"/>
      <c r="K8" s="228"/>
    </row>
    <row r="9" spans="1:11" ht="21.6" customHeight="1" x14ac:dyDescent="0.5">
      <c r="A9" s="223" t="s">
        <v>17</v>
      </c>
      <c r="B9" s="223"/>
      <c r="C9" s="237"/>
      <c r="D9" s="237"/>
      <c r="E9" s="229"/>
      <c r="F9" s="238"/>
      <c r="G9" s="229"/>
      <c r="H9" s="229"/>
      <c r="I9" s="229"/>
      <c r="J9" s="239"/>
      <c r="K9" s="229"/>
    </row>
    <row r="10" spans="1:11" ht="21.6" customHeight="1" x14ac:dyDescent="0.5">
      <c r="A10" s="240" t="s">
        <v>118</v>
      </c>
      <c r="B10" s="240"/>
      <c r="C10" s="237">
        <v>17</v>
      </c>
      <c r="D10" s="237"/>
      <c r="E10" s="229">
        <v>2247052</v>
      </c>
      <c r="F10" s="241"/>
      <c r="G10" s="229">
        <v>1968638</v>
      </c>
      <c r="H10" s="241"/>
      <c r="I10" s="229">
        <v>1173430</v>
      </c>
      <c r="J10" s="229"/>
      <c r="K10" s="229">
        <v>1075898</v>
      </c>
    </row>
    <row r="11" spans="1:11" ht="21.6" customHeight="1" x14ac:dyDescent="0.5">
      <c r="A11" s="240" t="s">
        <v>47</v>
      </c>
      <c r="B11" s="240"/>
      <c r="C11" s="237"/>
      <c r="D11" s="237"/>
      <c r="E11" s="229">
        <v>-83741</v>
      </c>
      <c r="F11" s="241"/>
      <c r="G11" s="229">
        <v>-87469</v>
      </c>
      <c r="H11" s="241"/>
      <c r="I11" s="229">
        <v>-121036</v>
      </c>
      <c r="J11" s="229"/>
      <c r="K11" s="229">
        <v>-122700</v>
      </c>
    </row>
    <row r="12" spans="1:11" ht="21.6" customHeight="1" x14ac:dyDescent="0.5">
      <c r="A12" s="240" t="s">
        <v>48</v>
      </c>
      <c r="B12" s="240"/>
      <c r="C12" s="237"/>
      <c r="D12" s="237"/>
      <c r="E12" s="234">
        <v>-284576</v>
      </c>
      <c r="F12" s="238"/>
      <c r="G12" s="234">
        <v>-258873</v>
      </c>
      <c r="H12" s="241"/>
      <c r="I12" s="234">
        <v>-132692</v>
      </c>
      <c r="J12" s="229"/>
      <c r="K12" s="234">
        <v>-144435</v>
      </c>
    </row>
    <row r="13" spans="1:11" ht="8.1" customHeight="1" x14ac:dyDescent="0.5">
      <c r="A13" s="240"/>
      <c r="B13" s="240"/>
      <c r="C13" s="237"/>
      <c r="D13" s="237"/>
      <c r="E13" s="229"/>
      <c r="F13" s="241"/>
      <c r="G13" s="229"/>
      <c r="H13" s="229"/>
      <c r="I13" s="229"/>
      <c r="J13" s="229"/>
      <c r="K13" s="229"/>
    </row>
    <row r="14" spans="1:11" ht="21.6" customHeight="1" x14ac:dyDescent="0.5">
      <c r="A14" s="240" t="s">
        <v>114</v>
      </c>
      <c r="B14" s="240"/>
      <c r="C14" s="237"/>
      <c r="D14" s="237"/>
      <c r="E14" s="234">
        <f>SUM(E10:E13)</f>
        <v>1878735</v>
      </c>
      <c r="F14" s="241"/>
      <c r="G14" s="234">
        <f>SUM(G10:G13)</f>
        <v>1622296</v>
      </c>
      <c r="H14" s="229"/>
      <c r="I14" s="234">
        <f>SUM(I10:I13)</f>
        <v>919702</v>
      </c>
      <c r="J14" s="229"/>
      <c r="K14" s="234">
        <f>SUM(K10:K13)</f>
        <v>808763</v>
      </c>
    </row>
    <row r="15" spans="1:11" ht="8.1" customHeight="1" x14ac:dyDescent="0.5">
      <c r="A15" s="240"/>
      <c r="B15" s="240"/>
      <c r="C15" s="237"/>
      <c r="D15" s="237"/>
      <c r="E15" s="229"/>
      <c r="F15" s="241"/>
      <c r="G15" s="229"/>
      <c r="H15" s="229"/>
      <c r="I15" s="229"/>
      <c r="J15" s="229"/>
      <c r="K15" s="229"/>
    </row>
    <row r="16" spans="1:11" ht="21.6" customHeight="1" x14ac:dyDescent="0.5">
      <c r="A16" s="223" t="s">
        <v>31</v>
      </c>
      <c r="B16" s="223"/>
      <c r="C16" s="237"/>
      <c r="D16" s="237"/>
      <c r="E16" s="229"/>
      <c r="F16" s="238"/>
      <c r="G16" s="229"/>
      <c r="H16" s="229"/>
      <c r="I16" s="229"/>
      <c r="J16" s="239"/>
      <c r="K16" s="229"/>
    </row>
    <row r="17" spans="1:11" s="62" customFormat="1" ht="21.6" customHeight="1" x14ac:dyDescent="0.5">
      <c r="A17" s="50" t="s">
        <v>70</v>
      </c>
      <c r="B17" s="50"/>
      <c r="C17" s="58">
        <v>19</v>
      </c>
      <c r="D17" s="58"/>
      <c r="E17" s="242">
        <v>-963</v>
      </c>
      <c r="F17" s="229"/>
      <c r="G17" s="242">
        <v>-10804</v>
      </c>
      <c r="H17" s="229"/>
      <c r="I17" s="229">
        <v>-315939</v>
      </c>
      <c r="J17" s="229"/>
      <c r="K17" s="242">
        <v>-277683</v>
      </c>
    </row>
    <row r="18" spans="1:11" s="62" customFormat="1" ht="21.6" customHeight="1" x14ac:dyDescent="0.5">
      <c r="A18" s="50" t="s">
        <v>193</v>
      </c>
      <c r="B18" s="50"/>
    </row>
    <row r="19" spans="1:11" s="62" customFormat="1" ht="21.6" customHeight="1" x14ac:dyDescent="0.5">
      <c r="A19" s="50" t="s">
        <v>192</v>
      </c>
      <c r="B19" s="50"/>
      <c r="C19" s="58">
        <v>19</v>
      </c>
      <c r="D19" s="58"/>
      <c r="E19" s="242">
        <v>1604</v>
      </c>
      <c r="F19" s="229"/>
      <c r="G19" s="242">
        <v>14500</v>
      </c>
      <c r="H19" s="229"/>
      <c r="I19" s="229">
        <v>347917</v>
      </c>
      <c r="J19" s="229"/>
      <c r="K19" s="242">
        <v>356723</v>
      </c>
    </row>
    <row r="20" spans="1:11" s="62" customFormat="1" ht="21.6" customHeight="1" x14ac:dyDescent="0.5">
      <c r="A20" s="57" t="s">
        <v>191</v>
      </c>
      <c r="B20" s="57"/>
      <c r="C20" s="243"/>
      <c r="D20" s="243"/>
    </row>
    <row r="21" spans="1:11" s="62" customFormat="1" ht="21.6" customHeight="1" x14ac:dyDescent="0.5">
      <c r="A21" s="57" t="s">
        <v>190</v>
      </c>
      <c r="B21" s="57"/>
      <c r="C21" s="243"/>
      <c r="D21" s="243"/>
      <c r="E21" s="242">
        <v>500</v>
      </c>
      <c r="F21" s="229"/>
      <c r="G21" s="242">
        <v>25</v>
      </c>
      <c r="H21" s="229"/>
      <c r="I21" s="229">
        <v>45500</v>
      </c>
      <c r="J21" s="229"/>
      <c r="K21" s="242">
        <v>25</v>
      </c>
    </row>
    <row r="22" spans="1:11" s="62" customFormat="1" ht="21.6" customHeight="1" x14ac:dyDescent="0.5">
      <c r="A22" s="57" t="s">
        <v>159</v>
      </c>
      <c r="B22" s="57"/>
      <c r="C22" s="244">
        <v>7.2</v>
      </c>
      <c r="D22" s="243"/>
      <c r="E22" s="242">
        <v>0</v>
      </c>
      <c r="F22" s="229"/>
      <c r="G22" s="242">
        <v>0</v>
      </c>
      <c r="H22" s="241"/>
      <c r="I22" s="229">
        <v>-18000</v>
      </c>
      <c r="J22" s="229"/>
      <c r="K22" s="242">
        <v>-165</v>
      </c>
    </row>
    <row r="23" spans="1:11" s="62" customFormat="1" ht="21.6" customHeight="1" x14ac:dyDescent="0.5">
      <c r="A23" s="50" t="s">
        <v>92</v>
      </c>
      <c r="B23" s="57"/>
      <c r="C23" s="244">
        <v>7.3</v>
      </c>
      <c r="D23" s="243"/>
      <c r="E23" s="242">
        <v>-251557</v>
      </c>
      <c r="F23" s="229"/>
      <c r="G23" s="242">
        <v>-489254</v>
      </c>
      <c r="H23" s="229"/>
      <c r="I23" s="229">
        <v>-207379</v>
      </c>
      <c r="J23" s="229"/>
      <c r="K23" s="242">
        <v>-489254</v>
      </c>
    </row>
    <row r="24" spans="1:11" s="62" customFormat="1" ht="21.6" customHeight="1" x14ac:dyDescent="0.5">
      <c r="A24" s="50" t="s">
        <v>163</v>
      </c>
      <c r="B24" s="57"/>
      <c r="C24" s="244">
        <v>7.4</v>
      </c>
      <c r="D24" s="243"/>
      <c r="E24" s="242">
        <v>-1304</v>
      </c>
      <c r="F24" s="229"/>
      <c r="G24" s="242">
        <v>-44000</v>
      </c>
      <c r="H24" s="229"/>
      <c r="I24" s="229">
        <v>0</v>
      </c>
      <c r="J24" s="229"/>
      <c r="K24" s="242">
        <v>0</v>
      </c>
    </row>
    <row r="25" spans="1:11" s="62" customFormat="1" ht="21.6" customHeight="1" x14ac:dyDescent="0.5">
      <c r="A25" s="62" t="s">
        <v>212</v>
      </c>
      <c r="B25" s="57"/>
    </row>
    <row r="26" spans="1:11" s="62" customFormat="1" ht="21.6" customHeight="1" x14ac:dyDescent="0.5">
      <c r="A26" s="62" t="s">
        <v>214</v>
      </c>
      <c r="B26" s="57"/>
      <c r="C26" s="244"/>
      <c r="D26" s="243"/>
      <c r="E26" s="242">
        <v>1061</v>
      </c>
      <c r="F26" s="229"/>
      <c r="G26" s="242">
        <v>0</v>
      </c>
      <c r="H26" s="229"/>
      <c r="I26" s="229">
        <v>0</v>
      </c>
      <c r="J26" s="229"/>
      <c r="K26" s="242">
        <v>0</v>
      </c>
    </row>
    <row r="27" spans="1:11" s="62" customFormat="1" ht="21.6" customHeight="1" x14ac:dyDescent="0.5">
      <c r="A27" s="62" t="s">
        <v>174</v>
      </c>
      <c r="B27" s="57"/>
      <c r="C27" s="244"/>
      <c r="D27" s="243"/>
      <c r="E27" s="242">
        <v>0</v>
      </c>
      <c r="F27" s="229"/>
      <c r="G27" s="242">
        <v>0</v>
      </c>
      <c r="H27" s="245"/>
      <c r="I27" s="229">
        <v>0</v>
      </c>
      <c r="J27" s="245"/>
      <c r="K27" s="242">
        <v>50380</v>
      </c>
    </row>
    <row r="28" spans="1:11" s="62" customFormat="1" ht="21.6" customHeight="1" x14ac:dyDescent="0.5">
      <c r="A28" s="62" t="s">
        <v>208</v>
      </c>
      <c r="B28" s="57"/>
      <c r="C28" s="244">
        <v>7.3</v>
      </c>
      <c r="D28" s="243"/>
      <c r="E28" s="242">
        <v>5250</v>
      </c>
      <c r="F28" s="229"/>
      <c r="G28" s="242">
        <v>0</v>
      </c>
      <c r="H28" s="245"/>
      <c r="I28" s="229">
        <v>0</v>
      </c>
      <c r="J28" s="245"/>
      <c r="K28" s="242">
        <v>0</v>
      </c>
    </row>
    <row r="29" spans="1:11" s="62" customFormat="1" ht="21.6" customHeight="1" x14ac:dyDescent="0.5">
      <c r="A29" s="57" t="s">
        <v>57</v>
      </c>
      <c r="B29" s="57"/>
      <c r="C29" s="244"/>
      <c r="D29" s="243"/>
      <c r="E29" s="242">
        <v>83777</v>
      </c>
      <c r="F29" s="229"/>
      <c r="G29" s="242">
        <v>506528</v>
      </c>
      <c r="H29" s="229"/>
      <c r="I29" s="229">
        <v>83777</v>
      </c>
      <c r="J29" s="229"/>
      <c r="K29" s="242">
        <v>506528</v>
      </c>
    </row>
    <row r="30" spans="1:11" s="62" customFormat="1" ht="21.6" customHeight="1" x14ac:dyDescent="0.5">
      <c r="A30" s="50" t="s">
        <v>210</v>
      </c>
      <c r="B30" s="57"/>
      <c r="C30" s="243"/>
      <c r="D30" s="243"/>
    </row>
    <row r="31" spans="1:11" s="62" customFormat="1" ht="21.6" customHeight="1" x14ac:dyDescent="0.5">
      <c r="A31" s="50" t="s">
        <v>211</v>
      </c>
      <c r="B31" s="57"/>
      <c r="C31" s="243"/>
      <c r="D31" s="243"/>
      <c r="E31" s="242">
        <v>0</v>
      </c>
      <c r="F31" s="229"/>
      <c r="G31" s="242">
        <v>123281</v>
      </c>
      <c r="H31" s="229"/>
      <c r="I31" s="229">
        <v>0</v>
      </c>
      <c r="J31" s="245"/>
      <c r="K31" s="242">
        <v>123281</v>
      </c>
    </row>
    <row r="32" spans="1:11" s="62" customFormat="1" ht="21.6" customHeight="1" x14ac:dyDescent="0.5">
      <c r="A32" s="50" t="s">
        <v>119</v>
      </c>
      <c r="B32" s="50"/>
      <c r="C32" s="237"/>
      <c r="D32" s="237"/>
      <c r="E32" s="242">
        <v>-624820</v>
      </c>
      <c r="F32" s="229"/>
      <c r="G32" s="242">
        <v>-690116</v>
      </c>
      <c r="H32" s="229"/>
      <c r="I32" s="229">
        <v>-518170</v>
      </c>
      <c r="J32" s="229"/>
      <c r="K32" s="242">
        <v>-436840</v>
      </c>
    </row>
    <row r="33" spans="1:11" s="62" customFormat="1" ht="21.6" customHeight="1" x14ac:dyDescent="0.5">
      <c r="A33" s="50" t="s">
        <v>147</v>
      </c>
      <c r="B33" s="50"/>
      <c r="C33" s="237"/>
      <c r="D33" s="237"/>
      <c r="E33" s="242">
        <v>1906</v>
      </c>
      <c r="F33" s="229"/>
      <c r="G33" s="242">
        <v>1008</v>
      </c>
      <c r="H33" s="229"/>
      <c r="I33" s="229">
        <v>504</v>
      </c>
      <c r="J33" s="229"/>
      <c r="K33" s="242">
        <v>227</v>
      </c>
    </row>
    <row r="34" spans="1:11" s="62" customFormat="1" ht="21.6" customHeight="1" x14ac:dyDescent="0.5">
      <c r="A34" s="50" t="s">
        <v>124</v>
      </c>
      <c r="B34" s="50"/>
      <c r="C34" s="237"/>
      <c r="D34" s="237"/>
      <c r="E34" s="242">
        <v>-301638</v>
      </c>
      <c r="F34" s="229"/>
      <c r="G34" s="242">
        <v>-138713</v>
      </c>
      <c r="H34" s="229"/>
      <c r="I34" s="229">
        <v>-35148</v>
      </c>
      <c r="J34" s="229"/>
      <c r="K34" s="242">
        <v>-18121</v>
      </c>
    </row>
    <row r="35" spans="1:11" s="62" customFormat="1" ht="21.6" customHeight="1" x14ac:dyDescent="0.5">
      <c r="A35" s="50" t="s">
        <v>54</v>
      </c>
      <c r="B35" s="50"/>
      <c r="C35" s="237"/>
      <c r="D35" s="237"/>
      <c r="E35" s="242">
        <v>5163</v>
      </c>
      <c r="F35" s="229"/>
      <c r="G35" s="242">
        <v>3855</v>
      </c>
      <c r="H35" s="229"/>
      <c r="I35" s="229">
        <v>19279</v>
      </c>
      <c r="J35" s="229"/>
      <c r="K35" s="242">
        <v>19895</v>
      </c>
    </row>
    <row r="36" spans="1:11" s="62" customFormat="1" ht="21.6" customHeight="1" x14ac:dyDescent="0.5">
      <c r="A36" s="50" t="s">
        <v>93</v>
      </c>
      <c r="B36" s="50"/>
      <c r="C36" s="237"/>
      <c r="D36" s="237"/>
      <c r="E36" s="246">
        <v>124005</v>
      </c>
      <c r="F36" s="229"/>
      <c r="G36" s="246">
        <v>201035</v>
      </c>
      <c r="H36" s="229"/>
      <c r="I36" s="234">
        <v>988319</v>
      </c>
      <c r="J36" s="229"/>
      <c r="K36" s="246">
        <v>628702</v>
      </c>
    </row>
    <row r="37" spans="1:11" ht="8.1" customHeight="1" x14ac:dyDescent="0.5">
      <c r="A37" s="240"/>
      <c r="B37" s="240" t="s">
        <v>215</v>
      </c>
      <c r="C37" s="237"/>
      <c r="D37" s="237"/>
      <c r="E37" s="229"/>
      <c r="F37" s="241"/>
      <c r="G37" s="229"/>
      <c r="H37" s="229"/>
      <c r="I37" s="229"/>
      <c r="J37" s="229"/>
      <c r="K37" s="229"/>
    </row>
    <row r="38" spans="1:11" s="62" customFormat="1" ht="21.6" customHeight="1" x14ac:dyDescent="0.5">
      <c r="A38" s="57" t="s">
        <v>137</v>
      </c>
      <c r="B38" s="57"/>
      <c r="C38" s="237"/>
      <c r="D38" s="237"/>
      <c r="E38" s="234">
        <f>SUM(E17:E37)</f>
        <v>-957016</v>
      </c>
      <c r="F38" s="229"/>
      <c r="G38" s="234">
        <f>SUM(G17:G37)</f>
        <v>-522655</v>
      </c>
      <c r="H38" s="229"/>
      <c r="I38" s="234">
        <f>SUM(I17:I37)</f>
        <v>390660</v>
      </c>
      <c r="J38" s="229"/>
      <c r="K38" s="234">
        <f>SUM(K17:K37)</f>
        <v>463698</v>
      </c>
    </row>
    <row r="39" spans="1:11" s="62" customFormat="1" ht="23.25" customHeight="1" x14ac:dyDescent="0.5">
      <c r="A39" s="57"/>
      <c r="B39" s="57"/>
      <c r="C39" s="237"/>
      <c r="D39" s="237"/>
      <c r="E39" s="229"/>
      <c r="F39" s="229"/>
      <c r="G39" s="229"/>
      <c r="H39" s="229"/>
      <c r="I39" s="229"/>
      <c r="J39" s="229"/>
      <c r="K39" s="229"/>
    </row>
    <row r="40" spans="1:11" ht="21.95" customHeight="1" x14ac:dyDescent="0.5">
      <c r="A40" s="247" t="str">
        <f>'10(Comp)'!A32</f>
        <v>หมายเหตุประกอบข้อมูลทางการเงินเป็นส่วนหนึ่งของข้อมูลทางการเงินระหว่างกาลนี้</v>
      </c>
      <c r="B40" s="247"/>
      <c r="C40" s="248"/>
      <c r="D40" s="248"/>
      <c r="E40" s="234"/>
      <c r="F40" s="249"/>
      <c r="G40" s="234"/>
      <c r="H40" s="234"/>
      <c r="I40" s="234"/>
      <c r="J40" s="234"/>
      <c r="K40" s="234"/>
    </row>
    <row r="41" spans="1:11" ht="21.6" customHeight="1" x14ac:dyDescent="0.5">
      <c r="A41" s="223" t="s">
        <v>34</v>
      </c>
    </row>
    <row r="42" spans="1:11" ht="21.6" customHeight="1" x14ac:dyDescent="0.5">
      <c r="A42" s="250" t="s">
        <v>189</v>
      </c>
      <c r="B42" s="226"/>
      <c r="C42" s="227"/>
      <c r="D42" s="227"/>
      <c r="E42" s="228"/>
      <c r="F42" s="228"/>
      <c r="G42" s="228"/>
      <c r="H42" s="229"/>
      <c r="I42" s="230"/>
      <c r="J42" s="230"/>
      <c r="K42" s="230"/>
    </row>
    <row r="43" spans="1:11" ht="21.6" customHeight="1" x14ac:dyDescent="0.5">
      <c r="A43" s="231" t="s">
        <v>173</v>
      </c>
      <c r="B43" s="231"/>
      <c r="C43" s="232"/>
      <c r="D43" s="232"/>
      <c r="E43" s="233"/>
      <c r="F43" s="233"/>
      <c r="G43" s="233"/>
      <c r="H43" s="234"/>
      <c r="I43" s="233"/>
      <c r="J43" s="233"/>
      <c r="K43" s="233"/>
    </row>
    <row r="44" spans="1:11" ht="21.6" customHeight="1" x14ac:dyDescent="0.5">
      <c r="A44" s="235"/>
      <c r="B44" s="235"/>
      <c r="C44" s="236"/>
      <c r="D44" s="236"/>
      <c r="E44" s="251"/>
      <c r="F44" s="251"/>
      <c r="G44" s="251"/>
      <c r="H44" s="252"/>
      <c r="I44" s="251"/>
      <c r="J44" s="251"/>
      <c r="K44" s="251"/>
    </row>
    <row r="45" spans="1:11" ht="21.6" customHeight="1" x14ac:dyDescent="0.5">
      <c r="A45" s="235"/>
      <c r="B45" s="235"/>
      <c r="C45" s="236"/>
      <c r="D45" s="236"/>
      <c r="E45" s="282" t="s">
        <v>80</v>
      </c>
      <c r="F45" s="282"/>
      <c r="G45" s="282"/>
      <c r="H45" s="52"/>
      <c r="I45" s="282" t="s">
        <v>109</v>
      </c>
      <c r="J45" s="282"/>
      <c r="K45" s="282"/>
    </row>
    <row r="46" spans="1:11" ht="21.6" customHeight="1" x14ac:dyDescent="0.5">
      <c r="A46" s="235"/>
      <c r="B46" s="235"/>
      <c r="C46" s="51"/>
      <c r="D46" s="51"/>
      <c r="E46" s="53" t="s">
        <v>149</v>
      </c>
      <c r="F46" s="54"/>
      <c r="G46" s="53" t="s">
        <v>138</v>
      </c>
      <c r="H46" s="54"/>
      <c r="I46" s="53" t="s">
        <v>149</v>
      </c>
      <c r="J46" s="54"/>
      <c r="K46" s="53" t="s">
        <v>138</v>
      </c>
    </row>
    <row r="47" spans="1:11" s="62" customFormat="1" ht="21.6" customHeight="1" x14ac:dyDescent="0.5">
      <c r="A47" s="235"/>
      <c r="B47" s="235"/>
      <c r="C47" s="55" t="s">
        <v>0</v>
      </c>
      <c r="D47" s="51"/>
      <c r="E47" s="56" t="s">
        <v>108</v>
      </c>
      <c r="F47" s="54"/>
      <c r="G47" s="56" t="s">
        <v>108</v>
      </c>
      <c r="H47" s="54"/>
      <c r="I47" s="56" t="s">
        <v>108</v>
      </c>
      <c r="J47" s="54"/>
      <c r="K47" s="56" t="s">
        <v>108</v>
      </c>
    </row>
    <row r="48" spans="1:11" ht="8.1" customHeight="1" x14ac:dyDescent="0.5">
      <c r="A48" s="253"/>
      <c r="B48" s="253"/>
      <c r="C48" s="51"/>
      <c r="D48" s="51"/>
      <c r="E48" s="254"/>
      <c r="F48" s="228"/>
      <c r="G48" s="254"/>
      <c r="H48" s="229"/>
      <c r="I48" s="228"/>
      <c r="J48" s="228"/>
      <c r="K48" s="229"/>
    </row>
    <row r="49" spans="1:11" s="62" customFormat="1" ht="21.6" customHeight="1" x14ac:dyDescent="0.5">
      <c r="A49" s="255" t="s">
        <v>18</v>
      </c>
      <c r="B49" s="255"/>
      <c r="C49" s="243"/>
      <c r="D49" s="243"/>
      <c r="E49" s="229"/>
      <c r="F49" s="238"/>
      <c r="G49" s="229"/>
      <c r="H49" s="229"/>
      <c r="I49" s="229"/>
      <c r="J49" s="239"/>
      <c r="K49" s="229"/>
    </row>
    <row r="50" spans="1:11" ht="21.6" customHeight="1" x14ac:dyDescent="0.5">
      <c r="A50" s="240" t="s">
        <v>196</v>
      </c>
      <c r="B50" s="223"/>
      <c r="E50" s="50"/>
      <c r="F50" s="50"/>
      <c r="G50" s="50"/>
      <c r="H50" s="50"/>
      <c r="I50" s="50"/>
      <c r="J50" s="50"/>
      <c r="K50" s="50"/>
    </row>
    <row r="51" spans="1:11" ht="21.6" customHeight="1" x14ac:dyDescent="0.5">
      <c r="A51" s="240" t="s">
        <v>192</v>
      </c>
      <c r="B51" s="223"/>
      <c r="C51" s="58">
        <v>19</v>
      </c>
      <c r="D51" s="237"/>
      <c r="E51" s="224">
        <v>0</v>
      </c>
      <c r="F51" s="238"/>
      <c r="G51" s="242">
        <v>0</v>
      </c>
      <c r="H51" s="238"/>
      <c r="I51" s="229">
        <v>2418079</v>
      </c>
      <c r="J51" s="229"/>
      <c r="K51" s="242">
        <v>2000444</v>
      </c>
    </row>
    <row r="52" spans="1:11" ht="21.6" customHeight="1" x14ac:dyDescent="0.5">
      <c r="A52" s="240" t="s">
        <v>197</v>
      </c>
      <c r="B52" s="223"/>
      <c r="E52" s="50"/>
      <c r="F52" s="50"/>
      <c r="G52" s="50"/>
      <c r="H52" s="50"/>
      <c r="I52" s="50"/>
      <c r="J52" s="50"/>
      <c r="K52" s="50"/>
    </row>
    <row r="53" spans="1:11" ht="21.6" customHeight="1" x14ac:dyDescent="0.5">
      <c r="A53" s="240" t="s">
        <v>192</v>
      </c>
      <c r="B53" s="223"/>
      <c r="C53" s="58">
        <v>19</v>
      </c>
      <c r="D53" s="237"/>
      <c r="E53" s="224">
        <v>-1700</v>
      </c>
      <c r="F53" s="238"/>
      <c r="G53" s="242">
        <v>-1400</v>
      </c>
      <c r="H53" s="238"/>
      <c r="I53" s="229">
        <v>-2821512</v>
      </c>
      <c r="J53" s="229"/>
      <c r="K53" s="242">
        <v>-2043704</v>
      </c>
    </row>
    <row r="54" spans="1:11" s="62" customFormat="1" ht="21.6" customHeight="1" x14ac:dyDescent="0.5">
      <c r="A54" s="256" t="s">
        <v>155</v>
      </c>
      <c r="B54" s="256"/>
      <c r="C54" s="243"/>
      <c r="D54" s="243"/>
      <c r="E54" s="224">
        <v>-4993</v>
      </c>
      <c r="F54" s="229"/>
      <c r="G54" s="242">
        <v>4317</v>
      </c>
      <c r="H54" s="229"/>
      <c r="I54" s="229">
        <v>0</v>
      </c>
      <c r="J54" s="229"/>
      <c r="K54" s="242">
        <v>0</v>
      </c>
    </row>
    <row r="55" spans="1:11" s="62" customFormat="1" ht="21.6" customHeight="1" x14ac:dyDescent="0.5">
      <c r="A55" s="256" t="s">
        <v>151</v>
      </c>
      <c r="B55" s="256"/>
      <c r="C55" s="243">
        <v>10</v>
      </c>
      <c r="D55" s="243"/>
      <c r="E55" s="224">
        <v>4057000</v>
      </c>
      <c r="F55" s="229"/>
      <c r="G55" s="242">
        <v>3860000</v>
      </c>
      <c r="H55" s="229"/>
      <c r="I55" s="229">
        <v>3900000</v>
      </c>
      <c r="J55" s="229"/>
      <c r="K55" s="242">
        <v>3630000</v>
      </c>
    </row>
    <row r="56" spans="1:11" s="62" customFormat="1" ht="21.6" customHeight="1" x14ac:dyDescent="0.5">
      <c r="A56" s="257" t="s">
        <v>152</v>
      </c>
      <c r="B56" s="256"/>
      <c r="C56" s="243">
        <v>10</v>
      </c>
      <c r="D56" s="243"/>
      <c r="E56" s="224">
        <v>-3415000</v>
      </c>
      <c r="F56" s="229"/>
      <c r="G56" s="242">
        <v>-3310000</v>
      </c>
      <c r="H56" s="229"/>
      <c r="I56" s="229">
        <v>-3300000</v>
      </c>
      <c r="J56" s="229"/>
      <c r="K56" s="242">
        <v>-3130000</v>
      </c>
    </row>
    <row r="57" spans="1:11" s="62" customFormat="1" ht="21.6" customHeight="1" x14ac:dyDescent="0.5">
      <c r="A57" s="257" t="s">
        <v>153</v>
      </c>
      <c r="B57" s="243"/>
      <c r="C57" s="243">
        <v>10</v>
      </c>
      <c r="D57" s="243"/>
      <c r="E57" s="224">
        <v>-1351</v>
      </c>
      <c r="F57" s="229"/>
      <c r="G57" s="242">
        <v>-63848</v>
      </c>
      <c r="H57" s="229"/>
      <c r="I57" s="229">
        <v>-1272</v>
      </c>
      <c r="J57" s="229"/>
      <c r="K57" s="242">
        <v>-1272</v>
      </c>
    </row>
    <row r="58" spans="1:11" s="62" customFormat="1" ht="21.6" customHeight="1" x14ac:dyDescent="0.5">
      <c r="A58" s="257" t="s">
        <v>154</v>
      </c>
      <c r="B58" s="257"/>
      <c r="C58" s="243">
        <v>10</v>
      </c>
      <c r="D58" s="243"/>
      <c r="E58" s="224">
        <v>-441000</v>
      </c>
      <c r="F58" s="229"/>
      <c r="G58" s="242">
        <v>-441000</v>
      </c>
      <c r="H58" s="229"/>
      <c r="I58" s="229">
        <v>-441000</v>
      </c>
      <c r="J58" s="229"/>
      <c r="K58" s="242">
        <v>-441000</v>
      </c>
    </row>
    <row r="59" spans="1:11" s="62" customFormat="1" ht="21.6" customHeight="1" x14ac:dyDescent="0.5">
      <c r="A59" s="257" t="s">
        <v>195</v>
      </c>
      <c r="B59" s="257"/>
      <c r="C59" s="243"/>
      <c r="D59" s="243"/>
    </row>
    <row r="60" spans="1:11" s="62" customFormat="1" ht="21.6" customHeight="1" x14ac:dyDescent="0.5">
      <c r="A60" s="257" t="s">
        <v>194</v>
      </c>
      <c r="B60" s="257"/>
      <c r="C60" s="243">
        <v>12</v>
      </c>
      <c r="D60" s="243"/>
      <c r="E60" s="258">
        <v>12000</v>
      </c>
      <c r="F60" s="229"/>
      <c r="G60" s="242">
        <v>135</v>
      </c>
      <c r="H60" s="229"/>
      <c r="I60" s="229">
        <v>0</v>
      </c>
      <c r="J60" s="229"/>
      <c r="K60" s="242">
        <v>0</v>
      </c>
    </row>
    <row r="61" spans="1:11" s="62" customFormat="1" ht="21.6" customHeight="1" x14ac:dyDescent="0.5">
      <c r="A61" s="257" t="s">
        <v>200</v>
      </c>
      <c r="B61" s="257"/>
      <c r="C61" s="243">
        <v>16</v>
      </c>
      <c r="D61" s="243"/>
      <c r="E61" s="258">
        <v>-1207797</v>
      </c>
      <c r="F61" s="229"/>
      <c r="G61" s="229">
        <v>-1118331</v>
      </c>
      <c r="H61" s="229"/>
      <c r="I61" s="229">
        <v>-1207797</v>
      </c>
      <c r="J61" s="229"/>
      <c r="K61" s="229">
        <v>-1118331</v>
      </c>
    </row>
    <row r="62" spans="1:11" s="62" customFormat="1" ht="21.6" customHeight="1" x14ac:dyDescent="0.5">
      <c r="A62" s="257" t="s">
        <v>201</v>
      </c>
      <c r="B62" s="257"/>
      <c r="C62" s="243"/>
      <c r="D62" s="243"/>
      <c r="E62" s="60">
        <v>-280</v>
      </c>
      <c r="F62" s="229"/>
      <c r="G62" s="60">
        <v>0</v>
      </c>
      <c r="H62" s="59"/>
      <c r="I62" s="60">
        <v>0</v>
      </c>
      <c r="J62" s="59"/>
      <c r="K62" s="60">
        <v>0</v>
      </c>
    </row>
    <row r="63" spans="1:11" ht="8.1" customHeight="1" x14ac:dyDescent="0.5">
      <c r="A63" s="240"/>
      <c r="B63" s="240"/>
      <c r="C63" s="237"/>
      <c r="D63" s="237"/>
      <c r="E63" s="229"/>
      <c r="F63" s="241"/>
      <c r="G63" s="229"/>
      <c r="H63" s="229"/>
      <c r="I63" s="229"/>
      <c r="J63" s="229"/>
      <c r="K63" s="229"/>
    </row>
    <row r="64" spans="1:11" s="62" customFormat="1" ht="21.6" customHeight="1" x14ac:dyDescent="0.5">
      <c r="A64" s="257" t="s">
        <v>120</v>
      </c>
      <c r="B64" s="257"/>
      <c r="C64" s="243"/>
      <c r="D64" s="243"/>
      <c r="E64" s="234">
        <f>SUM(E51:E62)</f>
        <v>-1003121</v>
      </c>
      <c r="F64" s="229"/>
      <c r="G64" s="234">
        <f>SUM(G51:G62)</f>
        <v>-1070127</v>
      </c>
      <c r="H64" s="229"/>
      <c r="I64" s="234">
        <f>SUM(I51:I62)</f>
        <v>-1453502</v>
      </c>
      <c r="J64" s="229"/>
      <c r="K64" s="234">
        <f>SUM(K51:K62)</f>
        <v>-1103863</v>
      </c>
    </row>
    <row r="65" spans="1:11" ht="21.6" customHeight="1" x14ac:dyDescent="0.5">
      <c r="A65" s="240"/>
      <c r="B65" s="240"/>
      <c r="C65" s="237"/>
      <c r="D65" s="237"/>
      <c r="E65" s="229"/>
      <c r="F65" s="241"/>
      <c r="G65" s="229"/>
      <c r="H65" s="229"/>
      <c r="I65" s="229"/>
      <c r="J65" s="229"/>
      <c r="K65" s="229"/>
    </row>
    <row r="66" spans="1:11" ht="21.6" customHeight="1" x14ac:dyDescent="0.5">
      <c r="A66" s="223" t="s">
        <v>202</v>
      </c>
      <c r="B66" s="223"/>
      <c r="C66" s="237"/>
      <c r="D66" s="237"/>
      <c r="E66" s="242">
        <v>-81402</v>
      </c>
      <c r="F66" s="238"/>
      <c r="G66" s="242">
        <v>29514</v>
      </c>
      <c r="H66" s="229"/>
      <c r="I66" s="242">
        <v>-143140</v>
      </c>
      <c r="J66" s="239"/>
      <c r="K66" s="242">
        <v>168598</v>
      </c>
    </row>
    <row r="67" spans="1:11" ht="21.6" customHeight="1" x14ac:dyDescent="0.5">
      <c r="A67" s="259" t="s">
        <v>157</v>
      </c>
      <c r="B67" s="259"/>
      <c r="C67" s="237"/>
      <c r="D67" s="237"/>
      <c r="E67" s="234">
        <v>596315</v>
      </c>
      <c r="F67" s="229"/>
      <c r="G67" s="234">
        <v>573030</v>
      </c>
      <c r="H67" s="229"/>
      <c r="I67" s="234">
        <v>390591</v>
      </c>
      <c r="J67" s="229"/>
      <c r="K67" s="234">
        <v>272256</v>
      </c>
    </row>
    <row r="68" spans="1:11" ht="8.1" customHeight="1" x14ac:dyDescent="0.5">
      <c r="A68" s="240"/>
      <c r="B68" s="240"/>
      <c r="C68" s="237"/>
      <c r="D68" s="237"/>
      <c r="E68" s="229"/>
      <c r="F68" s="241"/>
      <c r="G68" s="229"/>
      <c r="H68" s="229"/>
      <c r="I68" s="229"/>
      <c r="J68" s="229"/>
      <c r="K68" s="229"/>
    </row>
    <row r="69" spans="1:11" ht="21.6" customHeight="1" thickBot="1" x14ac:dyDescent="0.55000000000000004">
      <c r="A69" s="226" t="s">
        <v>103</v>
      </c>
      <c r="B69" s="259"/>
      <c r="C69" s="237"/>
      <c r="D69" s="237"/>
      <c r="E69" s="260">
        <f>SUM(E66,E67)</f>
        <v>514913</v>
      </c>
      <c r="F69" s="229"/>
      <c r="G69" s="260">
        <f>SUM(G66,G67)</f>
        <v>602544</v>
      </c>
      <c r="H69" s="229"/>
      <c r="I69" s="260">
        <f>SUM(I66,I67)</f>
        <v>247451</v>
      </c>
      <c r="J69" s="229"/>
      <c r="K69" s="260">
        <f>SUM(K66,K67)</f>
        <v>440854</v>
      </c>
    </row>
    <row r="70" spans="1:11" ht="21.6" customHeight="1" thickTop="1" x14ac:dyDescent="0.5">
      <c r="A70" s="259"/>
      <c r="B70" s="259"/>
      <c r="C70" s="237"/>
      <c r="D70" s="237"/>
      <c r="E70" s="229"/>
      <c r="F70" s="229"/>
      <c r="G70" s="229"/>
      <c r="H70" s="229"/>
      <c r="I70" s="229"/>
      <c r="J70" s="229"/>
      <c r="K70" s="229"/>
    </row>
    <row r="71" spans="1:11" ht="21.6" customHeight="1" x14ac:dyDescent="0.5">
      <c r="A71" s="235" t="s">
        <v>37</v>
      </c>
      <c r="B71" s="259"/>
      <c r="C71" s="237"/>
      <c r="D71" s="237"/>
      <c r="E71" s="229"/>
      <c r="F71" s="229"/>
      <c r="G71" s="229"/>
      <c r="H71" s="229"/>
      <c r="I71" s="229"/>
      <c r="J71" s="229"/>
      <c r="K71" s="229"/>
    </row>
    <row r="72" spans="1:11" ht="8.1" customHeight="1" x14ac:dyDescent="0.5">
      <c r="A72" s="240"/>
      <c r="B72" s="259"/>
      <c r="C72" s="237"/>
      <c r="D72" s="237"/>
      <c r="E72" s="229"/>
      <c r="F72" s="229"/>
      <c r="G72" s="229"/>
      <c r="H72" s="229"/>
      <c r="I72" s="229"/>
      <c r="J72" s="229"/>
      <c r="K72" s="229"/>
    </row>
    <row r="73" spans="1:11" ht="21.6" customHeight="1" x14ac:dyDescent="0.5">
      <c r="A73" s="257" t="s">
        <v>175</v>
      </c>
      <c r="B73" s="259"/>
      <c r="C73" s="237"/>
      <c r="D73" s="237"/>
      <c r="E73" s="229"/>
      <c r="F73" s="229"/>
      <c r="G73" s="229"/>
      <c r="H73" s="229"/>
      <c r="I73" s="229"/>
      <c r="J73" s="229"/>
      <c r="K73" s="229"/>
    </row>
    <row r="74" spans="1:11" ht="8.1" customHeight="1" x14ac:dyDescent="0.5">
      <c r="A74" s="257"/>
      <c r="B74" s="259"/>
      <c r="C74" s="237"/>
      <c r="D74" s="237"/>
      <c r="E74" s="229"/>
      <c r="F74" s="229"/>
      <c r="G74" s="229"/>
      <c r="H74" s="229"/>
      <c r="I74" s="229"/>
      <c r="J74" s="229"/>
      <c r="K74" s="229"/>
    </row>
    <row r="75" spans="1:11" ht="21.6" customHeight="1" x14ac:dyDescent="0.5">
      <c r="A75" s="62" t="s">
        <v>160</v>
      </c>
      <c r="B75" s="259"/>
      <c r="C75" s="237"/>
      <c r="D75" s="237"/>
      <c r="E75" s="224">
        <v>0</v>
      </c>
      <c r="F75" s="239"/>
      <c r="G75" s="224">
        <v>54436</v>
      </c>
      <c r="H75" s="50"/>
      <c r="I75" s="225">
        <v>0</v>
      </c>
      <c r="J75" s="50"/>
      <c r="K75" s="261">
        <v>22301</v>
      </c>
    </row>
    <row r="76" spans="1:11" ht="21.6" customHeight="1" x14ac:dyDescent="0.5">
      <c r="A76" s="62" t="s">
        <v>164</v>
      </c>
      <c r="B76" s="259"/>
      <c r="C76" s="237"/>
      <c r="D76" s="237"/>
      <c r="E76" s="224">
        <v>191</v>
      </c>
      <c r="F76" s="239"/>
      <c r="G76" s="224">
        <v>271</v>
      </c>
      <c r="H76" s="239"/>
      <c r="I76" s="261">
        <v>300</v>
      </c>
      <c r="J76" s="229"/>
      <c r="K76" s="224">
        <v>26502</v>
      </c>
    </row>
    <row r="77" spans="1:11" ht="21.6" customHeight="1" x14ac:dyDescent="0.5">
      <c r="E77" s="261"/>
      <c r="F77" s="50"/>
      <c r="G77" s="225"/>
      <c r="H77" s="50"/>
      <c r="I77" s="261"/>
      <c r="J77" s="229"/>
      <c r="K77" s="225"/>
    </row>
    <row r="78" spans="1:11" ht="21.6" customHeight="1" x14ac:dyDescent="0.5">
      <c r="A78" s="62"/>
      <c r="B78" s="259"/>
      <c r="C78" s="237"/>
      <c r="D78" s="237"/>
      <c r="E78" s="225"/>
      <c r="F78" s="239"/>
      <c r="H78" s="54"/>
      <c r="J78" s="262"/>
    </row>
    <row r="79" spans="1:11" ht="21.6" customHeight="1" x14ac:dyDescent="0.5">
      <c r="A79" s="62"/>
      <c r="B79" s="259"/>
      <c r="C79" s="237"/>
      <c r="D79" s="237"/>
      <c r="E79" s="225"/>
      <c r="F79" s="239"/>
      <c r="H79" s="54"/>
      <c r="J79" s="262"/>
    </row>
    <row r="80" spans="1:11" ht="15" customHeight="1" x14ac:dyDescent="0.5">
      <c r="A80" s="62"/>
      <c r="B80" s="259"/>
      <c r="C80" s="237"/>
      <c r="D80" s="237"/>
      <c r="E80" s="225"/>
      <c r="F80" s="239"/>
      <c r="H80" s="54"/>
      <c r="J80" s="262"/>
    </row>
    <row r="81" spans="1:11" ht="21.95" customHeight="1" x14ac:dyDescent="0.5">
      <c r="A81" s="280" t="str">
        <f>A40</f>
        <v>หมายเหตุประกอบข้อมูลทางการเงินเป็นส่วนหนึ่งของข้อมูลทางการเงินระหว่างกาลนี้</v>
      </c>
      <c r="B81" s="281"/>
      <c r="C81" s="281"/>
      <c r="D81" s="281"/>
      <c r="E81" s="281"/>
      <c r="F81" s="281"/>
      <c r="G81" s="281"/>
      <c r="H81" s="281"/>
      <c r="I81" s="281"/>
      <c r="J81" s="281"/>
      <c r="K81" s="281"/>
    </row>
  </sheetData>
  <mergeCells count="5">
    <mergeCell ref="A81:K81"/>
    <mergeCell ref="E5:G5"/>
    <mergeCell ref="I5:K5"/>
    <mergeCell ref="E45:G45"/>
    <mergeCell ref="I45:K45"/>
  </mergeCells>
  <pageMargins left="0.8" right="0.5" top="0.5" bottom="0.6" header="0.49" footer="0.4"/>
  <pageSetup paperSize="9" firstPageNumber="11" orientation="portrait" useFirstPageNumber="1" r:id="rId1"/>
  <headerFooter>
    <oddFooter>&amp;R&amp;"Browallia New,Regular"&amp;13&amp;P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 (2)</vt:lpstr>
      <vt:lpstr>5-6(3mth)</vt:lpstr>
      <vt:lpstr>7-8(9mth)</vt:lpstr>
      <vt:lpstr>9(Conso)</vt:lpstr>
      <vt:lpstr>10(Comp)</vt:lpstr>
      <vt:lpstr>11-12 </vt:lpstr>
      <vt:lpstr>'10(Comp)'!Print_Area</vt:lpstr>
      <vt:lpstr>'11-12 '!Print_Area</vt:lpstr>
      <vt:lpstr>'2-4 (2)'!Print_Area</vt:lpstr>
      <vt:lpstr>'5-6(3mth)'!Print_Area</vt:lpstr>
      <vt:lpstr>'7-8(9mth)'!Print_Area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2019-11-05T03:40:40Z</cp:lastPrinted>
  <dcterms:created xsi:type="dcterms:W3CDTF">2001-04-26T01:24:58Z</dcterms:created>
  <dcterms:modified xsi:type="dcterms:W3CDTF">2019-11-05T03:40:42Z</dcterms:modified>
</cp:coreProperties>
</file>